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75" windowWidth="18135" windowHeight="10635"/>
  </bookViews>
  <sheets>
    <sheet name="Sheet1" sheetId="2" r:id="rId1"/>
    <sheet name="数据源" sheetId="1" r:id="rId2"/>
  </sheets>
  <definedNames>
    <definedName name="_xlnm._FilterDatabase" localSheetId="1" hidden="1">数据源!$A$1:$I$1058</definedName>
  </definedNames>
  <calcPr calcId="144525"/>
  <pivotCaches>
    <pivotCache cacheId="17" r:id="rId3"/>
  </pivotCaches>
</workbook>
</file>

<file path=xl/calcChain.xml><?xml version="1.0" encoding="utf-8"?>
<calcChain xmlns="http://schemas.openxmlformats.org/spreadsheetml/2006/main">
  <c r="F1048" i="1" l="1"/>
  <c r="F1047" i="1"/>
  <c r="F1046" i="1"/>
  <c r="F1045" i="1"/>
  <c r="F1034" i="1"/>
  <c r="F1033" i="1"/>
  <c r="B1033" i="1"/>
  <c r="F1032" i="1"/>
  <c r="F1031" i="1"/>
  <c r="F1030" i="1"/>
  <c r="F1029" i="1"/>
  <c r="F1028" i="1"/>
  <c r="B1028" i="1"/>
  <c r="F1027" i="1"/>
  <c r="F1026" i="1"/>
  <c r="F1025" i="1"/>
  <c r="F1024" i="1"/>
  <c r="F1023" i="1"/>
  <c r="B1023" i="1"/>
  <c r="F1022" i="1"/>
  <c r="F1021" i="1"/>
  <c r="F1020" i="1"/>
  <c r="B1020" i="1"/>
  <c r="F1019" i="1"/>
  <c r="F1016" i="1"/>
  <c r="F1015" i="1"/>
  <c r="B1015" i="1"/>
  <c r="F1014" i="1"/>
  <c r="A1014" i="1"/>
  <c r="F1013" i="1"/>
  <c r="F1012" i="1"/>
  <c r="F1011" i="1"/>
  <c r="A1011" i="1"/>
  <c r="F1010" i="1"/>
  <c r="F1009" i="1"/>
  <c r="F1007" i="1"/>
  <c r="B1007" i="1"/>
  <c r="A1007" i="1"/>
  <c r="F1006" i="1"/>
  <c r="F1005" i="1"/>
  <c r="F1004" i="1"/>
  <c r="F1003" i="1"/>
  <c r="B1003" i="1"/>
  <c r="F1002" i="1"/>
  <c r="A1002" i="1"/>
  <c r="F1001" i="1"/>
  <c r="F998" i="1"/>
  <c r="F997" i="1"/>
  <c r="F996" i="1"/>
  <c r="B996" i="1"/>
  <c r="A996" i="1"/>
  <c r="F995" i="1"/>
  <c r="F994" i="1"/>
  <c r="B994" i="1"/>
  <c r="F993" i="1"/>
  <c r="F992" i="1"/>
  <c r="F991" i="1"/>
  <c r="F990" i="1"/>
  <c r="F989" i="1"/>
  <c r="F988" i="1"/>
  <c r="F987" i="1"/>
  <c r="F986" i="1"/>
  <c r="F985" i="1"/>
  <c r="F984" i="1"/>
  <c r="F983" i="1"/>
  <c r="F982" i="1"/>
  <c r="B982" i="1"/>
  <c r="F981" i="1"/>
  <c r="A981" i="1"/>
  <c r="F980" i="1"/>
  <c r="F978" i="1"/>
  <c r="F977" i="1"/>
  <c r="F976" i="1"/>
  <c r="B976" i="1"/>
  <c r="F975" i="1"/>
  <c r="F974" i="1"/>
  <c r="F973" i="1"/>
  <c r="F972" i="1"/>
  <c r="B972" i="1"/>
  <c r="F971" i="1"/>
  <c r="F970" i="1"/>
  <c r="F969" i="1"/>
  <c r="F968" i="1"/>
  <c r="B968" i="1"/>
  <c r="F967" i="1"/>
  <c r="F966" i="1"/>
  <c r="B966" i="1"/>
  <c r="F965" i="1"/>
  <c r="F964" i="1"/>
  <c r="F963" i="1"/>
  <c r="B963" i="1"/>
  <c r="A963" i="1"/>
  <c r="F962" i="1"/>
  <c r="F961" i="1"/>
  <c r="F960" i="1"/>
  <c r="F959" i="1"/>
  <c r="F958" i="1"/>
  <c r="F957" i="1"/>
  <c r="B957" i="1"/>
  <c r="F956" i="1"/>
  <c r="E955" i="1"/>
  <c r="F955" i="1" s="1"/>
  <c r="F950" i="1"/>
  <c r="F949" i="1"/>
  <c r="F948" i="1"/>
  <c r="B948" i="1"/>
  <c r="F947" i="1"/>
  <c r="F946" i="1"/>
  <c r="F945" i="1"/>
  <c r="B945" i="1"/>
  <c r="F944" i="1"/>
  <c r="F943" i="1"/>
  <c r="B943" i="1"/>
  <c r="F942" i="1"/>
  <c r="F939" i="1"/>
  <c r="F937" i="1"/>
  <c r="A937" i="1"/>
  <c r="F935" i="1"/>
  <c r="F934" i="1"/>
  <c r="F933" i="1"/>
  <c r="F932" i="1"/>
  <c r="B932" i="1"/>
  <c r="F931" i="1"/>
  <c r="F930" i="1"/>
  <c r="B930" i="1"/>
  <c r="F929" i="1"/>
  <c r="F928" i="1"/>
  <c r="B928" i="1"/>
  <c r="F927" i="1"/>
  <c r="F926" i="1"/>
  <c r="B926" i="1"/>
  <c r="A926" i="1"/>
  <c r="F925" i="1"/>
  <c r="F924" i="1"/>
  <c r="F923" i="1"/>
  <c r="B923" i="1"/>
  <c r="F922" i="1"/>
  <c r="F921" i="1"/>
  <c r="F920" i="1"/>
  <c r="B920" i="1"/>
  <c r="A920" i="1"/>
  <c r="F919" i="1"/>
  <c r="F918" i="1"/>
  <c r="F917" i="1"/>
  <c r="F916" i="1"/>
  <c r="B916" i="1"/>
  <c r="A916" i="1"/>
  <c r="F915" i="1"/>
  <c r="F914" i="1"/>
  <c r="A914" i="1"/>
  <c r="F913" i="1"/>
  <c r="F912" i="1"/>
  <c r="F911" i="1"/>
  <c r="F910" i="1"/>
  <c r="F909" i="1"/>
  <c r="F908" i="1"/>
  <c r="F907" i="1"/>
  <c r="B907" i="1"/>
  <c r="A907" i="1"/>
  <c r="F906" i="1"/>
  <c r="F905" i="1"/>
  <c r="F904" i="1"/>
  <c r="F903" i="1"/>
  <c r="F902" i="1"/>
  <c r="F901" i="1"/>
  <c r="F900" i="1"/>
  <c r="F899" i="1"/>
  <c r="B899" i="1"/>
  <c r="F898" i="1"/>
  <c r="F897" i="1"/>
  <c r="A897" i="1"/>
  <c r="F896" i="1"/>
  <c r="F895" i="1"/>
  <c r="F894" i="1"/>
  <c r="A894" i="1"/>
  <c r="F893" i="1"/>
  <c r="F892" i="1"/>
  <c r="F891" i="1"/>
  <c r="B891" i="1"/>
  <c r="A891" i="1"/>
  <c r="F890" i="1"/>
  <c r="F889" i="1"/>
  <c r="A889" i="1"/>
  <c r="F888" i="1"/>
  <c r="I887" i="1"/>
  <c r="F887" i="1"/>
  <c r="F886" i="1"/>
  <c r="B886" i="1"/>
  <c r="A886" i="1"/>
  <c r="F885" i="1"/>
  <c r="F883" i="1"/>
  <c r="F882" i="1"/>
  <c r="F881" i="1"/>
  <c r="F880" i="1"/>
  <c r="F879" i="1"/>
  <c r="F878" i="1"/>
  <c r="F877" i="1"/>
  <c r="B877" i="1"/>
  <c r="F876" i="1"/>
  <c r="F875" i="1"/>
  <c r="F874" i="1"/>
  <c r="B874" i="1"/>
  <c r="A874" i="1"/>
  <c r="F873" i="1"/>
  <c r="F872" i="1"/>
  <c r="F871" i="1"/>
  <c r="F870" i="1"/>
  <c r="F869" i="1"/>
  <c r="F868" i="1"/>
  <c r="B868" i="1"/>
  <c r="A868" i="1"/>
  <c r="F867" i="1"/>
  <c r="F866" i="1"/>
  <c r="A866" i="1"/>
  <c r="F865" i="1"/>
  <c r="F864" i="1"/>
  <c r="F863" i="1"/>
  <c r="F862" i="1"/>
  <c r="F861" i="1"/>
  <c r="A861" i="1"/>
  <c r="F860" i="1"/>
  <c r="F859" i="1"/>
  <c r="F858" i="1"/>
  <c r="F857" i="1"/>
  <c r="B857" i="1"/>
  <c r="F856" i="1"/>
  <c r="F855" i="1"/>
  <c r="B855" i="1"/>
  <c r="A855" i="1"/>
  <c r="F854" i="1"/>
  <c r="F853" i="1"/>
  <c r="F852" i="1"/>
  <c r="B852" i="1"/>
  <c r="A852" i="1"/>
  <c r="F851" i="1"/>
  <c r="F850" i="1"/>
  <c r="F849" i="1"/>
  <c r="B849" i="1"/>
  <c r="F848" i="1"/>
  <c r="A848" i="1"/>
  <c r="F847" i="1"/>
  <c r="B846" i="1"/>
  <c r="F844" i="1"/>
  <c r="F843" i="1"/>
  <c r="F842" i="1"/>
  <c r="F841" i="1"/>
  <c r="F840" i="1"/>
  <c r="F839" i="1"/>
  <c r="F838" i="1"/>
  <c r="F837" i="1"/>
  <c r="F836" i="1"/>
  <c r="F835" i="1"/>
  <c r="A828" i="1"/>
  <c r="F826" i="1"/>
  <c r="F825" i="1"/>
  <c r="F820" i="1"/>
  <c r="B820" i="1"/>
  <c r="F819" i="1"/>
  <c r="F818" i="1"/>
  <c r="F817" i="1"/>
  <c r="F816" i="1"/>
  <c r="F815" i="1"/>
  <c r="B815" i="1"/>
  <c r="F814" i="1"/>
  <c r="F813" i="1"/>
  <c r="F812" i="1"/>
  <c r="F811" i="1"/>
  <c r="F810" i="1"/>
  <c r="B810" i="1"/>
  <c r="F809" i="1"/>
  <c r="F808" i="1"/>
  <c r="F807" i="1"/>
  <c r="F806" i="1"/>
  <c r="B806" i="1"/>
  <c r="A806" i="1"/>
  <c r="F805" i="1"/>
  <c r="F804" i="1"/>
  <c r="F803" i="1"/>
  <c r="F802" i="1"/>
  <c r="F798" i="1"/>
  <c r="F797" i="1"/>
  <c r="F796" i="1"/>
  <c r="F795" i="1"/>
  <c r="F794" i="1"/>
  <c r="B794" i="1"/>
  <c r="F793" i="1"/>
  <c r="F792" i="1"/>
  <c r="F791" i="1"/>
  <c r="B791" i="1"/>
  <c r="F790" i="1"/>
  <c r="F789" i="1"/>
  <c r="F788" i="1"/>
  <c r="F787" i="1"/>
  <c r="F786" i="1"/>
  <c r="B786" i="1"/>
  <c r="F785" i="1"/>
  <c r="F784" i="1"/>
  <c r="F783" i="1"/>
  <c r="B783" i="1"/>
  <c r="F782" i="1"/>
  <c r="A782" i="1"/>
  <c r="F781" i="1"/>
  <c r="F780" i="1"/>
  <c r="F779" i="1"/>
  <c r="F778" i="1"/>
  <c r="F777" i="1"/>
  <c r="F776" i="1"/>
  <c r="B776" i="1"/>
  <c r="F775" i="1"/>
  <c r="F774" i="1"/>
  <c r="F773" i="1"/>
  <c r="F772" i="1"/>
  <c r="B772" i="1"/>
  <c r="F771" i="1"/>
  <c r="F770" i="1"/>
  <c r="F769" i="1"/>
  <c r="F768" i="1"/>
  <c r="B768" i="1"/>
  <c r="F767" i="1"/>
  <c r="F766" i="1"/>
  <c r="F765" i="1"/>
  <c r="F764" i="1"/>
  <c r="F763" i="1"/>
  <c r="F762" i="1"/>
  <c r="F761" i="1"/>
  <c r="F760" i="1"/>
  <c r="F759" i="1"/>
  <c r="B759" i="1"/>
  <c r="F758" i="1"/>
  <c r="F757" i="1"/>
  <c r="F756" i="1"/>
  <c r="F755" i="1"/>
  <c r="F754" i="1"/>
  <c r="F753" i="1"/>
  <c r="F752" i="1"/>
  <c r="F751" i="1"/>
  <c r="F750" i="1"/>
  <c r="F749" i="1"/>
  <c r="F748" i="1"/>
  <c r="F747" i="1"/>
  <c r="F746" i="1"/>
  <c r="F745" i="1"/>
  <c r="B745" i="1"/>
  <c r="F744" i="1"/>
  <c r="F743" i="1"/>
  <c r="F742" i="1"/>
  <c r="B742" i="1"/>
  <c r="F741" i="1"/>
  <c r="F740" i="1"/>
  <c r="B740" i="1"/>
  <c r="F739" i="1"/>
  <c r="F738" i="1"/>
  <c r="B738" i="1"/>
  <c r="A738" i="1"/>
  <c r="F737" i="1"/>
  <c r="F736" i="1"/>
  <c r="B736" i="1"/>
  <c r="F735" i="1"/>
  <c r="F734" i="1"/>
  <c r="B734" i="1"/>
  <c r="F733" i="1"/>
  <c r="F732" i="1"/>
  <c r="B732" i="1"/>
  <c r="F731" i="1"/>
  <c r="F730" i="1"/>
  <c r="B730" i="1"/>
  <c r="F729" i="1"/>
  <c r="F728" i="1"/>
  <c r="B728" i="1"/>
  <c r="F727" i="1"/>
  <c r="F726" i="1"/>
  <c r="B726" i="1"/>
  <c r="F725" i="1"/>
  <c r="F724" i="1"/>
  <c r="F723" i="1"/>
  <c r="B723" i="1"/>
  <c r="A723" i="1"/>
  <c r="F722" i="1"/>
  <c r="F721" i="1"/>
  <c r="B721" i="1"/>
  <c r="F720" i="1"/>
  <c r="F719" i="1"/>
  <c r="F718" i="1"/>
  <c r="F717" i="1"/>
  <c r="F716" i="1"/>
  <c r="F715" i="1"/>
  <c r="B715" i="1"/>
  <c r="A715" i="1"/>
  <c r="F714" i="1"/>
  <c r="F713" i="1"/>
  <c r="F712" i="1"/>
  <c r="F711" i="1"/>
  <c r="F710" i="1"/>
  <c r="F709" i="1"/>
  <c r="F708" i="1"/>
  <c r="F707" i="1"/>
  <c r="F706" i="1"/>
  <c r="B706" i="1"/>
  <c r="F705" i="1"/>
  <c r="F704" i="1"/>
  <c r="F703" i="1"/>
  <c r="F702" i="1"/>
  <c r="B702" i="1"/>
  <c r="A702" i="1"/>
  <c r="F701" i="1"/>
  <c r="F700" i="1"/>
  <c r="F699" i="1"/>
  <c r="F698" i="1"/>
  <c r="F697" i="1"/>
  <c r="B697" i="1"/>
  <c r="F696" i="1"/>
  <c r="F695" i="1"/>
  <c r="B695" i="1"/>
  <c r="A695" i="1"/>
  <c r="F694" i="1"/>
  <c r="F693" i="1"/>
  <c r="F692" i="1"/>
  <c r="F691" i="1"/>
  <c r="B691" i="1"/>
  <c r="F690" i="1"/>
  <c r="F689" i="1"/>
  <c r="B689" i="1"/>
  <c r="F688" i="1"/>
  <c r="F687" i="1"/>
  <c r="F686" i="1"/>
  <c r="F685" i="1"/>
  <c r="B685" i="1"/>
  <c r="F684" i="1"/>
  <c r="F683" i="1"/>
  <c r="F682" i="1"/>
  <c r="F681" i="1"/>
  <c r="B681" i="1"/>
  <c r="A681" i="1"/>
  <c r="F680" i="1"/>
  <c r="F679" i="1"/>
  <c r="F678" i="1"/>
  <c r="F677" i="1"/>
  <c r="B677" i="1"/>
  <c r="A677" i="1"/>
  <c r="F676" i="1"/>
  <c r="F675" i="1"/>
  <c r="A675" i="1"/>
  <c r="F674" i="1"/>
  <c r="F673" i="1"/>
  <c r="B673" i="1"/>
  <c r="A673" i="1"/>
  <c r="F672" i="1"/>
  <c r="F661" i="1"/>
  <c r="F660" i="1"/>
  <c r="F659" i="1"/>
  <c r="F658" i="1"/>
  <c r="F657" i="1"/>
  <c r="B657" i="1"/>
  <c r="F656" i="1"/>
  <c r="F655" i="1"/>
  <c r="F654" i="1"/>
  <c r="B654" i="1"/>
  <c r="F653" i="1"/>
  <c r="F652" i="1"/>
  <c r="F651" i="1"/>
  <c r="F650" i="1"/>
  <c r="B650" i="1"/>
  <c r="F649" i="1"/>
  <c r="F648" i="1"/>
  <c r="F647" i="1"/>
  <c r="B647" i="1"/>
  <c r="F646" i="1"/>
  <c r="F645" i="1"/>
  <c r="B645" i="1"/>
  <c r="A645" i="1"/>
  <c r="F644" i="1"/>
  <c r="F643" i="1"/>
  <c r="F642" i="1"/>
  <c r="F641" i="1"/>
  <c r="F640" i="1"/>
  <c r="B640" i="1"/>
  <c r="A640" i="1"/>
  <c r="F639" i="1"/>
  <c r="F638" i="1"/>
  <c r="A638" i="1"/>
  <c r="F637" i="1"/>
  <c r="F636" i="1"/>
  <c r="F635" i="1"/>
  <c r="B635" i="1"/>
  <c r="A635" i="1"/>
  <c r="F634" i="1"/>
  <c r="F633" i="1"/>
  <c r="A633" i="1"/>
  <c r="F632" i="1"/>
  <c r="F631" i="1"/>
  <c r="F630" i="1"/>
  <c r="B630" i="1"/>
  <c r="A630" i="1"/>
  <c r="F629" i="1"/>
  <c r="F628" i="1"/>
  <c r="F627" i="1"/>
  <c r="B627" i="1"/>
  <c r="F626" i="1"/>
  <c r="F625" i="1"/>
  <c r="F624" i="1"/>
  <c r="F623" i="1"/>
  <c r="F622" i="1"/>
  <c r="F621" i="1"/>
  <c r="B621" i="1"/>
  <c r="F620" i="1"/>
  <c r="A620" i="1"/>
  <c r="F619" i="1"/>
  <c r="F618" i="1"/>
  <c r="F617" i="1"/>
  <c r="B617" i="1"/>
  <c r="F616" i="1"/>
  <c r="F615" i="1"/>
  <c r="A615" i="1"/>
  <c r="F614" i="1"/>
  <c r="F613" i="1"/>
  <c r="F612" i="1"/>
  <c r="F611" i="1"/>
  <c r="F610" i="1"/>
  <c r="F609" i="1"/>
  <c r="B609" i="1"/>
  <c r="A609" i="1"/>
  <c r="F608" i="1"/>
  <c r="F607" i="1"/>
  <c r="B607" i="1"/>
  <c r="F606" i="1"/>
  <c r="F605" i="1"/>
  <c r="B605" i="1"/>
  <c r="F604" i="1"/>
  <c r="F603" i="1"/>
  <c r="F602" i="1"/>
  <c r="F601" i="1"/>
  <c r="B601" i="1"/>
  <c r="A601" i="1"/>
  <c r="F600" i="1"/>
  <c r="F599" i="1"/>
  <c r="F598" i="1"/>
  <c r="B598" i="1"/>
  <c r="F597" i="1"/>
  <c r="F596" i="1"/>
  <c r="F595" i="1"/>
  <c r="F594" i="1"/>
  <c r="F593" i="1"/>
  <c r="B593" i="1"/>
  <c r="F592" i="1"/>
  <c r="F591" i="1"/>
  <c r="B591" i="1"/>
  <c r="A591" i="1"/>
  <c r="F590" i="1"/>
  <c r="F589" i="1"/>
  <c r="B589" i="1"/>
  <c r="F588" i="1"/>
  <c r="F587" i="1"/>
  <c r="F586" i="1"/>
  <c r="F585" i="1"/>
  <c r="F584" i="1"/>
  <c r="F583" i="1"/>
  <c r="F582" i="1"/>
  <c r="B582" i="1"/>
  <c r="A582" i="1"/>
  <c r="F581" i="1"/>
  <c r="F580" i="1"/>
  <c r="F579" i="1"/>
  <c r="F578" i="1"/>
  <c r="F577" i="1"/>
  <c r="F576" i="1"/>
  <c r="F575" i="1"/>
  <c r="F574" i="1"/>
  <c r="F573" i="1"/>
  <c r="F572" i="1"/>
  <c r="F571" i="1"/>
  <c r="F570" i="1"/>
  <c r="F569" i="1"/>
  <c r="B569" i="1"/>
  <c r="A569" i="1"/>
  <c r="F568" i="1"/>
  <c r="F567" i="1"/>
  <c r="A567" i="1"/>
  <c r="F566" i="1"/>
  <c r="F565" i="1"/>
  <c r="F564" i="1"/>
  <c r="F563" i="1"/>
  <c r="B563" i="1"/>
  <c r="A563" i="1"/>
  <c r="F562" i="1"/>
  <c r="F561" i="1"/>
  <c r="F560" i="1"/>
  <c r="F559" i="1"/>
  <c r="F558" i="1"/>
  <c r="B558" i="1"/>
  <c r="A558" i="1"/>
  <c r="F557" i="1"/>
  <c r="F556" i="1"/>
  <c r="B556" i="1"/>
  <c r="F555" i="1"/>
  <c r="F554" i="1"/>
  <c r="B554" i="1"/>
  <c r="F553" i="1"/>
  <c r="F552" i="1"/>
  <c r="F551" i="1"/>
  <c r="F550" i="1"/>
  <c r="B550" i="1"/>
  <c r="A550" i="1"/>
  <c r="F549" i="1"/>
  <c r="F548" i="1"/>
  <c r="B548" i="1"/>
  <c r="A548" i="1"/>
  <c r="F547" i="1"/>
  <c r="F546" i="1"/>
  <c r="F545" i="1"/>
  <c r="A545" i="1"/>
  <c r="F544" i="1"/>
  <c r="F543" i="1"/>
  <c r="B543" i="1"/>
  <c r="F542" i="1"/>
  <c r="F541" i="1"/>
  <c r="F540" i="1"/>
  <c r="F539" i="1"/>
  <c r="F538" i="1"/>
  <c r="B538" i="1"/>
  <c r="F537" i="1"/>
  <c r="F536" i="1"/>
  <c r="F535" i="1"/>
  <c r="F534" i="1"/>
  <c r="F533" i="1"/>
  <c r="B533" i="1"/>
  <c r="A533" i="1"/>
  <c r="F532" i="1"/>
  <c r="F531" i="1"/>
  <c r="F530" i="1"/>
  <c r="F529" i="1"/>
  <c r="F528" i="1"/>
  <c r="F527" i="1"/>
  <c r="F526" i="1"/>
  <c r="F525" i="1"/>
  <c r="F524" i="1"/>
  <c r="F523" i="1"/>
  <c r="F522" i="1"/>
  <c r="F521" i="1"/>
  <c r="F520" i="1"/>
  <c r="F519" i="1"/>
  <c r="F518" i="1"/>
  <c r="B518" i="1"/>
  <c r="A518" i="1"/>
  <c r="F517" i="1"/>
  <c r="F516" i="1"/>
  <c r="F515" i="1"/>
  <c r="F514" i="1"/>
  <c r="F513" i="1"/>
  <c r="A513" i="1"/>
  <c r="F512" i="1"/>
  <c r="F511" i="1"/>
  <c r="F510" i="1"/>
  <c r="B510" i="1"/>
  <c r="F509" i="1"/>
  <c r="F508" i="1"/>
  <c r="F507" i="1"/>
  <c r="B507" i="1"/>
  <c r="F506" i="1"/>
  <c r="F505" i="1"/>
  <c r="F504" i="1"/>
  <c r="F503" i="1"/>
  <c r="F502" i="1"/>
  <c r="B502" i="1"/>
  <c r="F501" i="1"/>
  <c r="F500" i="1"/>
  <c r="F499" i="1"/>
  <c r="F498" i="1"/>
  <c r="F497" i="1"/>
  <c r="B497" i="1"/>
  <c r="F496" i="1"/>
  <c r="F495" i="1"/>
  <c r="F494" i="1"/>
  <c r="B494" i="1"/>
  <c r="A494" i="1"/>
  <c r="F493" i="1"/>
  <c r="F491" i="1"/>
  <c r="F490" i="1"/>
  <c r="B490" i="1"/>
  <c r="F489" i="1"/>
  <c r="F488" i="1"/>
  <c r="F487" i="1"/>
  <c r="F486" i="1"/>
  <c r="F485" i="1"/>
  <c r="F484" i="1"/>
  <c r="F483" i="1"/>
  <c r="B483" i="1"/>
  <c r="F482" i="1"/>
  <c r="F481" i="1"/>
  <c r="B481" i="1"/>
  <c r="F480" i="1"/>
  <c r="F479" i="1"/>
  <c r="F478" i="1"/>
  <c r="F477" i="1"/>
  <c r="B477" i="1"/>
  <c r="F476" i="1"/>
  <c r="F475" i="1"/>
  <c r="F474" i="1"/>
  <c r="F473" i="1"/>
  <c r="B473" i="1"/>
  <c r="F472" i="1"/>
  <c r="A472" i="1"/>
  <c r="F471" i="1"/>
  <c r="F470" i="1"/>
  <c r="F469" i="1"/>
  <c r="B469" i="1"/>
  <c r="A469" i="1"/>
  <c r="F468" i="1"/>
  <c r="F467" i="1"/>
  <c r="F466" i="1"/>
  <c r="F465" i="1"/>
  <c r="F464" i="1"/>
  <c r="A464" i="1"/>
  <c r="F463" i="1"/>
  <c r="A459" i="1"/>
  <c r="F457" i="1"/>
  <c r="F456" i="1"/>
  <c r="F455" i="1"/>
  <c r="B455" i="1"/>
  <c r="F454" i="1"/>
  <c r="F453" i="1"/>
  <c r="F452" i="1"/>
  <c r="F448" i="1"/>
  <c r="B448" i="1"/>
  <c r="F447" i="1"/>
  <c r="F446" i="1"/>
  <c r="B446" i="1"/>
  <c r="F445" i="1"/>
  <c r="F444" i="1"/>
  <c r="F443" i="1"/>
  <c r="F442" i="1"/>
  <c r="F441" i="1"/>
  <c r="F440" i="1"/>
  <c r="A440" i="1"/>
  <c r="F439" i="1"/>
  <c r="F438" i="1"/>
  <c r="F437" i="1"/>
  <c r="F436" i="1"/>
  <c r="B436" i="1"/>
  <c r="A436" i="1"/>
  <c r="F435" i="1"/>
  <c r="F434" i="1"/>
  <c r="F433" i="1"/>
  <c r="B433" i="1"/>
  <c r="A433" i="1"/>
  <c r="F432" i="1"/>
  <c r="F431" i="1"/>
  <c r="A431" i="1"/>
  <c r="F430" i="1"/>
  <c r="F429" i="1"/>
  <c r="F428" i="1"/>
  <c r="B428" i="1"/>
  <c r="F427" i="1"/>
  <c r="F426" i="1"/>
  <c r="B426" i="1"/>
  <c r="F425" i="1"/>
  <c r="A425" i="1"/>
  <c r="F424" i="1"/>
  <c r="F423" i="1"/>
  <c r="F422" i="1"/>
  <c r="F421" i="1"/>
  <c r="F420" i="1"/>
  <c r="F419" i="1"/>
  <c r="F418" i="1"/>
  <c r="F417" i="1"/>
  <c r="F416" i="1"/>
  <c r="B416" i="1"/>
  <c r="F415" i="1"/>
  <c r="F414" i="1"/>
  <c r="F413" i="1"/>
  <c r="B413" i="1"/>
  <c r="A413" i="1"/>
  <c r="F412" i="1"/>
  <c r="F407" i="1"/>
  <c r="B407" i="1"/>
  <c r="F406" i="1"/>
  <c r="F405" i="1"/>
  <c r="B405" i="1"/>
  <c r="F404" i="1"/>
  <c r="F401" i="1"/>
  <c r="B401" i="1"/>
  <c r="F400" i="1"/>
  <c r="F399" i="1"/>
  <c r="F398" i="1"/>
  <c r="F397" i="1"/>
  <c r="F396" i="1"/>
  <c r="B396" i="1"/>
  <c r="F395" i="1"/>
  <c r="F394" i="1"/>
  <c r="F392" i="1"/>
  <c r="F391" i="1"/>
  <c r="F390" i="1"/>
  <c r="F386" i="1"/>
  <c r="F385" i="1"/>
  <c r="A385" i="1"/>
  <c r="F384" i="1"/>
  <c r="F383" i="1"/>
  <c r="F382" i="1"/>
  <c r="F381" i="1"/>
  <c r="F380" i="1"/>
  <c r="B380" i="1"/>
  <c r="A380" i="1"/>
  <c r="F379" i="1"/>
  <c r="F378" i="1"/>
  <c r="F377" i="1"/>
  <c r="F376" i="1"/>
  <c r="F375" i="1"/>
  <c r="F374" i="1"/>
  <c r="B374" i="1"/>
  <c r="F373" i="1"/>
  <c r="F372" i="1"/>
  <c r="F371" i="1"/>
  <c r="B371" i="1"/>
  <c r="F370" i="1"/>
  <c r="F369" i="1"/>
  <c r="F368" i="1"/>
  <c r="F367" i="1"/>
  <c r="F366" i="1"/>
  <c r="B366" i="1"/>
  <c r="F365" i="1"/>
  <c r="F364" i="1"/>
  <c r="F363" i="1"/>
  <c r="B363" i="1"/>
  <c r="F362" i="1"/>
  <c r="F361" i="1"/>
  <c r="B361" i="1"/>
  <c r="F360" i="1"/>
  <c r="F359" i="1"/>
  <c r="B359" i="1"/>
  <c r="F358" i="1"/>
  <c r="F357" i="1"/>
  <c r="B357" i="1"/>
  <c r="F356" i="1"/>
  <c r="F355" i="1"/>
  <c r="F354" i="1"/>
  <c r="F353" i="1"/>
  <c r="A353" i="1"/>
  <c r="F352" i="1"/>
  <c r="F351" i="1"/>
  <c r="F350" i="1"/>
  <c r="F349" i="1"/>
  <c r="F348" i="1"/>
  <c r="F347" i="1"/>
  <c r="B347" i="1"/>
  <c r="F346" i="1"/>
  <c r="F345" i="1"/>
  <c r="F344" i="1"/>
  <c r="F341" i="1"/>
  <c r="F340" i="1"/>
  <c r="F339" i="1"/>
  <c r="B339" i="1"/>
  <c r="F338" i="1"/>
  <c r="F337" i="1"/>
  <c r="B337" i="1"/>
  <c r="F336" i="1"/>
  <c r="F335" i="1"/>
  <c r="F334" i="1"/>
  <c r="F333" i="1"/>
  <c r="B333" i="1"/>
  <c r="A333" i="1"/>
  <c r="F332" i="1"/>
  <c r="F331" i="1"/>
  <c r="F330" i="1"/>
  <c r="B330" i="1"/>
  <c r="F329" i="1"/>
  <c r="A329" i="1"/>
  <c r="F328" i="1"/>
  <c r="F327" i="1"/>
  <c r="F326" i="1"/>
  <c r="B326" i="1"/>
  <c r="A326" i="1"/>
  <c r="F325" i="1"/>
  <c r="F324" i="1"/>
  <c r="F323" i="1"/>
  <c r="F322" i="1"/>
  <c r="F321" i="1"/>
  <c r="F320" i="1"/>
  <c r="B320" i="1"/>
  <c r="A320" i="1"/>
  <c r="F319" i="1"/>
  <c r="F318" i="1"/>
  <c r="F317" i="1"/>
  <c r="F316" i="1"/>
  <c r="B316" i="1"/>
  <c r="A316" i="1"/>
  <c r="F315" i="1"/>
  <c r="F314" i="1"/>
  <c r="F313" i="1"/>
  <c r="F312" i="1"/>
  <c r="A312" i="1"/>
  <c r="F311" i="1"/>
  <c r="F300" i="1"/>
  <c r="F299" i="1"/>
  <c r="F298" i="1"/>
  <c r="F297" i="1"/>
  <c r="B297" i="1"/>
  <c r="F296" i="1"/>
  <c r="F295" i="1"/>
  <c r="F294" i="1"/>
  <c r="F293" i="1"/>
  <c r="B293" i="1"/>
  <c r="F292" i="1"/>
  <c r="F291" i="1"/>
  <c r="F290" i="1"/>
  <c r="B290" i="1"/>
  <c r="A290" i="1"/>
  <c r="F289" i="1"/>
  <c r="F288" i="1"/>
  <c r="B288" i="1"/>
  <c r="F287" i="1"/>
  <c r="F286" i="1"/>
  <c r="F285" i="1"/>
  <c r="B285" i="1"/>
  <c r="A285" i="1"/>
  <c r="F284" i="1"/>
  <c r="F283" i="1"/>
  <c r="F282" i="1"/>
  <c r="F281" i="1"/>
  <c r="F280" i="1"/>
  <c r="F279" i="1"/>
  <c r="F278" i="1"/>
  <c r="F277" i="1"/>
  <c r="F276" i="1"/>
  <c r="F275" i="1"/>
  <c r="F274" i="1"/>
  <c r="F273" i="1"/>
  <c r="F272" i="1"/>
  <c r="F271" i="1"/>
  <c r="B271" i="1"/>
  <c r="A271" i="1"/>
  <c r="F270" i="1"/>
  <c r="F269" i="1"/>
  <c r="F268" i="1"/>
  <c r="F267" i="1"/>
  <c r="F266" i="1"/>
  <c r="F265" i="1"/>
  <c r="F264" i="1"/>
  <c r="F263" i="1"/>
  <c r="F262" i="1"/>
  <c r="A262" i="1"/>
  <c r="F260" i="1"/>
  <c r="F259" i="1"/>
  <c r="F258" i="1"/>
  <c r="F257" i="1"/>
  <c r="F256" i="1"/>
  <c r="B256" i="1"/>
  <c r="F255" i="1"/>
  <c r="A255" i="1"/>
  <c r="F253" i="1"/>
  <c r="F252" i="1"/>
  <c r="F251" i="1"/>
  <c r="F250" i="1"/>
  <c r="B250" i="1"/>
  <c r="F249" i="1"/>
  <c r="F248" i="1"/>
  <c r="B248" i="1"/>
  <c r="F247" i="1"/>
  <c r="F246" i="1"/>
  <c r="F245" i="1"/>
  <c r="B245" i="1"/>
  <c r="F244" i="1"/>
  <c r="F243" i="1"/>
  <c r="F242" i="1"/>
  <c r="F241" i="1"/>
  <c r="B241" i="1"/>
  <c r="A241" i="1"/>
  <c r="F240" i="1"/>
  <c r="F239" i="1"/>
  <c r="F238" i="1"/>
  <c r="F237" i="1"/>
  <c r="F236" i="1"/>
  <c r="F235" i="1"/>
  <c r="B235" i="1"/>
  <c r="A235" i="1"/>
  <c r="F234" i="1"/>
  <c r="F233" i="1"/>
  <c r="F232" i="1"/>
  <c r="A232" i="1"/>
  <c r="I231" i="1"/>
  <c r="F231" i="1"/>
  <c r="F230" i="1"/>
  <c r="F229" i="1"/>
  <c r="A229" i="1"/>
  <c r="F228" i="1"/>
  <c r="F227" i="1"/>
  <c r="A227" i="1"/>
  <c r="F226" i="1"/>
  <c r="F225" i="1"/>
  <c r="F224" i="1"/>
  <c r="F223" i="1"/>
  <c r="F222" i="1"/>
  <c r="F221" i="1"/>
  <c r="F220" i="1"/>
  <c r="F219" i="1"/>
  <c r="B219" i="1"/>
  <c r="A219" i="1"/>
  <c r="F218" i="1"/>
  <c r="F217" i="1"/>
  <c r="B217" i="1"/>
  <c r="A217" i="1"/>
  <c r="F216" i="1"/>
  <c r="F215" i="1"/>
  <c r="F214" i="1"/>
  <c r="F213" i="1"/>
  <c r="B213" i="1"/>
  <c r="A213" i="1"/>
  <c r="F212" i="1"/>
  <c r="F211" i="1"/>
  <c r="F210" i="1"/>
  <c r="B210" i="1"/>
  <c r="F209" i="1"/>
  <c r="F208" i="1"/>
  <c r="B208" i="1"/>
  <c r="F207" i="1"/>
  <c r="F206" i="1"/>
  <c r="B206" i="1"/>
  <c r="F205" i="1"/>
  <c r="F204" i="1"/>
  <c r="F203" i="1"/>
  <c r="F202" i="1"/>
  <c r="F201" i="1"/>
  <c r="B201" i="1"/>
  <c r="A201" i="1"/>
  <c r="F200" i="1"/>
  <c r="F199" i="1"/>
  <c r="F198" i="1"/>
  <c r="B198" i="1"/>
  <c r="F197" i="1"/>
  <c r="F196" i="1"/>
  <c r="F195" i="1"/>
  <c r="B195" i="1"/>
  <c r="A195" i="1"/>
  <c r="F194" i="1"/>
  <c r="F193" i="1"/>
  <c r="A193" i="1"/>
  <c r="F192" i="1"/>
  <c r="F191" i="1"/>
  <c r="F190" i="1"/>
  <c r="A190" i="1"/>
  <c r="F189" i="1"/>
  <c r="F188" i="1"/>
  <c r="A188" i="1"/>
  <c r="F187" i="1"/>
  <c r="F186" i="1"/>
  <c r="F185" i="1"/>
  <c r="B185" i="1"/>
  <c r="F184" i="1"/>
  <c r="F183" i="1"/>
  <c r="A183" i="1"/>
  <c r="F182" i="1"/>
  <c r="F181" i="1"/>
  <c r="B181" i="1"/>
  <c r="F180" i="1"/>
  <c r="F179" i="1"/>
  <c r="F178" i="1"/>
  <c r="B178" i="1"/>
  <c r="A178" i="1"/>
  <c r="F177" i="1"/>
  <c r="B176" i="1"/>
  <c r="A168" i="1"/>
  <c r="F166" i="1"/>
  <c r="F165" i="1"/>
  <c r="B165" i="1"/>
  <c r="F164" i="1"/>
  <c r="F163" i="1"/>
  <c r="B163" i="1"/>
  <c r="F162" i="1"/>
  <c r="F161" i="1"/>
  <c r="F160" i="1"/>
  <c r="F159" i="1"/>
  <c r="F158" i="1"/>
  <c r="F157" i="1"/>
  <c r="A157" i="1"/>
  <c r="F156" i="1"/>
  <c r="F155" i="1"/>
  <c r="F154" i="1"/>
  <c r="F153" i="1"/>
  <c r="F152" i="1"/>
  <c r="F151" i="1"/>
  <c r="F150" i="1"/>
  <c r="F149" i="1"/>
  <c r="A149" i="1"/>
  <c r="F148" i="1"/>
  <c r="F147" i="1"/>
  <c r="B147" i="1"/>
  <c r="F146" i="1"/>
  <c r="F145" i="1"/>
  <c r="F144" i="1"/>
  <c r="F143" i="1"/>
  <c r="F142" i="1"/>
  <c r="F141" i="1"/>
  <c r="F140" i="1"/>
  <c r="B140" i="1"/>
  <c r="A140" i="1"/>
  <c r="F139" i="1"/>
  <c r="F138" i="1"/>
  <c r="B138" i="1"/>
  <c r="F137" i="1"/>
  <c r="A137" i="1"/>
  <c r="F136" i="1"/>
  <c r="F135" i="1"/>
  <c r="F134" i="1"/>
  <c r="F133" i="1"/>
  <c r="B133" i="1"/>
  <c r="A133" i="1"/>
  <c r="A134" i="1" s="1"/>
  <c r="F132" i="1"/>
  <c r="F131" i="1"/>
  <c r="F130" i="1"/>
  <c r="A130" i="1"/>
  <c r="F129" i="1"/>
  <c r="F128" i="1"/>
  <c r="F119" i="1"/>
  <c r="F118" i="1"/>
  <c r="F117" i="1"/>
  <c r="F116" i="1"/>
  <c r="F115" i="1"/>
  <c r="B115" i="1"/>
  <c r="F114" i="1"/>
  <c r="F113" i="1"/>
  <c r="B113" i="1"/>
  <c r="F112" i="1"/>
  <c r="F111" i="1"/>
  <c r="B111" i="1"/>
  <c r="F110" i="1"/>
  <c r="F109" i="1"/>
  <c r="F108" i="1"/>
  <c r="B108" i="1"/>
  <c r="F107" i="1"/>
  <c r="F106" i="1"/>
  <c r="B106" i="1"/>
  <c r="A106" i="1"/>
  <c r="I105" i="1"/>
  <c r="F105" i="1"/>
  <c r="F104" i="1"/>
  <c r="B104" i="1"/>
  <c r="F103" i="1"/>
  <c r="F102" i="1"/>
  <c r="F101" i="1"/>
  <c r="F100" i="1"/>
  <c r="F99" i="1"/>
  <c r="F98" i="1"/>
  <c r="F97" i="1"/>
  <c r="F96" i="1"/>
  <c r="B96" i="1"/>
  <c r="A96" i="1"/>
  <c r="F95" i="1"/>
  <c r="F94" i="1"/>
  <c r="F93" i="1"/>
  <c r="B93" i="1"/>
  <c r="F92" i="1"/>
  <c r="A92" i="1"/>
  <c r="F91" i="1"/>
  <c r="F90" i="1"/>
  <c r="B90" i="1"/>
  <c r="A90" i="1"/>
  <c r="F89" i="1"/>
  <c r="F87" i="1"/>
  <c r="F86" i="1"/>
  <c r="B86" i="1"/>
  <c r="F85" i="1"/>
  <c r="F84" i="1"/>
  <c r="B84" i="1"/>
  <c r="F83" i="1"/>
  <c r="F82" i="1"/>
  <c r="F81" i="1"/>
  <c r="B81" i="1"/>
  <c r="F80" i="1"/>
  <c r="F79" i="1"/>
  <c r="F78" i="1"/>
  <c r="F77" i="1"/>
  <c r="B77" i="1"/>
  <c r="A77" i="1"/>
  <c r="F76" i="1"/>
  <c r="F74" i="1"/>
  <c r="A74" i="1"/>
  <c r="F73" i="1"/>
  <c r="F72" i="1"/>
  <c r="F71" i="1"/>
  <c r="F70" i="1"/>
  <c r="F69" i="1"/>
  <c r="F68" i="1"/>
  <c r="B68" i="1"/>
  <c r="A68" i="1"/>
  <c r="F67" i="1"/>
  <c r="F66" i="1"/>
  <c r="F65" i="1"/>
  <c r="F64" i="1"/>
  <c r="F63" i="1"/>
  <c r="B63" i="1"/>
  <c r="A63" i="1"/>
  <c r="F62" i="1"/>
  <c r="F61" i="1"/>
  <c r="B61" i="1"/>
  <c r="F60" i="1"/>
  <c r="F59" i="1"/>
  <c r="F58" i="1"/>
  <c r="F57" i="1"/>
  <c r="F56" i="1"/>
  <c r="F55" i="1"/>
  <c r="B55" i="1"/>
  <c r="A55" i="1"/>
  <c r="F54" i="1"/>
  <c r="F53" i="1"/>
  <c r="B53" i="1"/>
  <c r="F52" i="1"/>
  <c r="F51" i="1"/>
  <c r="B51" i="1"/>
  <c r="A51" i="1"/>
  <c r="F50" i="1"/>
  <c r="F49" i="1"/>
  <c r="B49" i="1"/>
  <c r="A49" i="1"/>
  <c r="F48" i="1"/>
  <c r="F47" i="1"/>
  <c r="A47" i="1"/>
  <c r="F46" i="1"/>
  <c r="F45" i="1"/>
  <c r="B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B26" i="1"/>
  <c r="A26" i="1"/>
  <c r="F25" i="1"/>
  <c r="F24" i="1"/>
  <c r="F20" i="1"/>
  <c r="F19" i="1"/>
  <c r="F18" i="1"/>
  <c r="B18" i="1"/>
  <c r="F17" i="1"/>
  <c r="F16" i="1"/>
  <c r="F15" i="1"/>
  <c r="F14" i="1"/>
  <c r="F13" i="1"/>
  <c r="B13" i="1"/>
  <c r="F12" i="1"/>
  <c r="F11" i="1"/>
  <c r="B11" i="1"/>
  <c r="F10" i="1"/>
  <c r="F9" i="1"/>
  <c r="F8" i="1"/>
  <c r="B8" i="1"/>
  <c r="F7" i="1"/>
  <c r="F6" i="1"/>
  <c r="F5" i="1"/>
  <c r="B5" i="1"/>
  <c r="F4" i="1"/>
  <c r="F3" i="1"/>
  <c r="B3" i="1"/>
  <c r="A3" i="1"/>
  <c r="F2" i="1"/>
  <c r="A917" i="1" l="1"/>
  <c r="A1008" i="1"/>
  <c r="A856" i="1"/>
  <c r="A414" i="1"/>
  <c r="A592" i="1"/>
  <c r="A317" i="1"/>
  <c r="A739" i="1"/>
  <c r="A4" i="1"/>
  <c r="B19" i="1"/>
  <c r="A52" i="1"/>
  <c r="B64" i="1"/>
  <c r="A64" i="1" s="1"/>
  <c r="A75" i="1"/>
  <c r="B78" i="1"/>
  <c r="A78" i="1" s="1"/>
  <c r="A93" i="1"/>
  <c r="A94" i="1"/>
  <c r="A131" i="1"/>
  <c r="A150" i="1"/>
  <c r="B179" i="1"/>
  <c r="A179" i="1" s="1"/>
  <c r="B186" i="1"/>
  <c r="B202" i="1"/>
  <c r="A202" i="1" s="1"/>
  <c r="B211" i="1"/>
  <c r="B246" i="1"/>
  <c r="A256" i="1"/>
  <c r="B257" i="1"/>
  <c r="A263" i="1"/>
  <c r="A5" i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B27" i="1"/>
  <c r="A27" i="1" s="1"/>
  <c r="A53" i="1"/>
  <c r="B56" i="1"/>
  <c r="A56" i="1" s="1"/>
  <c r="A57" i="1" s="1"/>
  <c r="A58" i="1" s="1"/>
  <c r="A59" i="1" s="1"/>
  <c r="A60" i="1" s="1"/>
  <c r="A61" i="1" s="1"/>
  <c r="B65" i="1"/>
  <c r="A65" i="1" s="1"/>
  <c r="A66" i="1" s="1"/>
  <c r="B69" i="1"/>
  <c r="A69" i="1" s="1"/>
  <c r="B79" i="1"/>
  <c r="A79" i="1" s="1"/>
  <c r="A80" i="1" s="1"/>
  <c r="A81" i="1" s="1"/>
  <c r="A82" i="1" s="1"/>
  <c r="A83" i="1" s="1"/>
  <c r="A84" i="1" s="1"/>
  <c r="A85" i="1" s="1"/>
  <c r="A86" i="1" s="1"/>
  <c r="A87" i="1" s="1"/>
  <c r="B97" i="1"/>
  <c r="A97" i="1" s="1"/>
  <c r="A98" i="1" s="1"/>
  <c r="A99" i="1" s="1"/>
  <c r="A100" i="1" s="1"/>
  <c r="A101" i="1" s="1"/>
  <c r="A102" i="1" s="1"/>
  <c r="A103" i="1" s="1"/>
  <c r="A104" i="1" s="1"/>
  <c r="A107" i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35" i="1"/>
  <c r="A138" i="1"/>
  <c r="B141" i="1"/>
  <c r="A141" i="1" s="1"/>
  <c r="A151" i="1"/>
  <c r="A152" i="1" s="1"/>
  <c r="A153" i="1" s="1"/>
  <c r="A154" i="1" s="1"/>
  <c r="A155" i="1" s="1"/>
  <c r="A158" i="1"/>
  <c r="A159" i="1" s="1"/>
  <c r="A160" i="1" s="1"/>
  <c r="A161" i="1" s="1"/>
  <c r="A162" i="1" s="1"/>
  <c r="A163" i="1" s="1"/>
  <c r="A164" i="1" s="1"/>
  <c r="A165" i="1" s="1"/>
  <c r="A166" i="1" s="1"/>
  <c r="A180" i="1"/>
  <c r="A181" i="1" s="1"/>
  <c r="A184" i="1"/>
  <c r="A185" i="1" s="1"/>
  <c r="A191" i="1"/>
  <c r="A196" i="1"/>
  <c r="A197" i="1" s="1"/>
  <c r="A198" i="1" s="1"/>
  <c r="B199" i="1"/>
  <c r="B203" i="1"/>
  <c r="A203" i="1" s="1"/>
  <c r="B214" i="1"/>
  <c r="A214" i="1" s="1"/>
  <c r="A215" i="1" s="1"/>
  <c r="A220" i="1"/>
  <c r="A221" i="1" s="1"/>
  <c r="A222" i="1" s="1"/>
  <c r="A223" i="1" s="1"/>
  <c r="A224" i="1" s="1"/>
  <c r="A225" i="1" s="1"/>
  <c r="A230" i="1"/>
  <c r="B236" i="1"/>
  <c r="A236" i="1" s="1"/>
  <c r="B242" i="1"/>
  <c r="A242" i="1" s="1"/>
  <c r="B251" i="1"/>
  <c r="A264" i="1"/>
  <c r="A265" i="1" s="1"/>
  <c r="A266" i="1" s="1"/>
  <c r="A267" i="1" s="1"/>
  <c r="A268" i="1" s="1"/>
  <c r="A269" i="1" s="1"/>
  <c r="B272" i="1"/>
  <c r="A272" i="1" s="1"/>
  <c r="B286" i="1"/>
  <c r="A286" i="1" s="1"/>
  <c r="A287" i="1" s="1"/>
  <c r="A288" i="1" s="1"/>
  <c r="B291" i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13" i="1"/>
  <c r="B321" i="1"/>
  <c r="A321" i="1" s="1"/>
  <c r="B327" i="1"/>
  <c r="A327" i="1" s="1"/>
  <c r="A330" i="1"/>
  <c r="B331" i="1"/>
  <c r="A415" i="1"/>
  <c r="B434" i="1"/>
  <c r="A434" i="1" s="1"/>
  <c r="A441" i="1"/>
  <c r="A470" i="1"/>
  <c r="A473" i="1"/>
  <c r="B474" i="1"/>
  <c r="A495" i="1"/>
  <c r="B508" i="1"/>
  <c r="B511" i="1"/>
  <c r="A514" i="1"/>
  <c r="B534" i="1"/>
  <c r="A534" i="1" s="1"/>
  <c r="B539" i="1"/>
  <c r="A551" i="1"/>
  <c r="A559" i="1"/>
  <c r="B570" i="1"/>
  <c r="A570" i="1" s="1"/>
  <c r="A593" i="1"/>
  <c r="B594" i="1"/>
  <c r="B599" i="1"/>
  <c r="A616" i="1"/>
  <c r="A646" i="1"/>
  <c r="A696" i="1"/>
  <c r="A703" i="1"/>
  <c r="B716" i="1"/>
  <c r="A716" i="1" s="1"/>
  <c r="B746" i="1"/>
  <c r="B773" i="1"/>
  <c r="A783" i="1"/>
  <c r="B784" i="1"/>
  <c r="B787" i="1"/>
  <c r="B811" i="1"/>
  <c r="B853" i="1"/>
  <c r="A853" i="1" s="1"/>
  <c r="A857" i="1"/>
  <c r="B858" i="1"/>
  <c r="A892" i="1"/>
  <c r="A895" i="1"/>
  <c r="A898" i="1"/>
  <c r="A918" i="1"/>
  <c r="A927" i="1"/>
  <c r="B958" i="1"/>
  <c r="B964" i="1"/>
  <c r="A964" i="1" s="1"/>
  <c r="B973" i="1"/>
  <c r="A982" i="1"/>
  <c r="B983" i="1"/>
  <c r="A1003" i="1"/>
  <c r="A1004" i="1" s="1"/>
  <c r="A1005" i="1" s="1"/>
  <c r="A1012" i="1"/>
  <c r="A1015" i="1"/>
  <c r="A1016" i="1" s="1"/>
  <c r="B1024" i="1"/>
  <c r="A314" i="1"/>
  <c r="A318" i="1"/>
  <c r="B322" i="1"/>
  <c r="A322" i="1" s="1"/>
  <c r="B334" i="1"/>
  <c r="A334" i="1" s="1"/>
  <c r="A335" i="1" s="1"/>
  <c r="A336" i="1" s="1"/>
  <c r="A337" i="1" s="1"/>
  <c r="A338" i="1" s="1"/>
  <c r="A339" i="1" s="1"/>
  <c r="B340" i="1"/>
  <c r="A354" i="1"/>
  <c r="A355" i="1" s="1"/>
  <c r="A356" i="1" s="1"/>
  <c r="A357" i="1" s="1"/>
  <c r="A358" i="1" s="1"/>
  <c r="A359" i="1" s="1"/>
  <c r="A360" i="1" s="1"/>
  <c r="A361" i="1" s="1"/>
  <c r="A362" i="1" s="1"/>
  <c r="A363" i="1" s="1"/>
  <c r="A364" i="1" s="1"/>
  <c r="A365" i="1" s="1"/>
  <c r="A366" i="1" s="1"/>
  <c r="A367" i="1" s="1"/>
  <c r="A368" i="1" s="1"/>
  <c r="A369" i="1" s="1"/>
  <c r="A370" i="1" s="1"/>
  <c r="A371" i="1" s="1"/>
  <c r="A372" i="1" s="1"/>
  <c r="A373" i="1" s="1"/>
  <c r="A374" i="1" s="1"/>
  <c r="A375" i="1" s="1"/>
  <c r="A376" i="1" s="1"/>
  <c r="B381" i="1"/>
  <c r="A381" i="1" s="1"/>
  <c r="A386" i="1"/>
  <c r="B397" i="1"/>
  <c r="A416" i="1"/>
  <c r="A417" i="1" s="1"/>
  <c r="A418" i="1" s="1"/>
  <c r="A419" i="1" s="1"/>
  <c r="A420" i="1" s="1"/>
  <c r="A421" i="1" s="1"/>
  <c r="A422" i="1" s="1"/>
  <c r="A423" i="1" s="1"/>
  <c r="A426" i="1"/>
  <c r="A427" i="1" s="1"/>
  <c r="A428" i="1" s="1"/>
  <c r="A429" i="1" s="1"/>
  <c r="B437" i="1"/>
  <c r="A437" i="1" s="1"/>
  <c r="A442" i="1"/>
  <c r="A443" i="1" s="1"/>
  <c r="A444" i="1" s="1"/>
  <c r="A445" i="1" s="1"/>
  <c r="A446" i="1" s="1"/>
  <c r="A447" i="1" s="1"/>
  <c r="A448" i="1" s="1"/>
  <c r="A465" i="1"/>
  <c r="A466" i="1" s="1"/>
  <c r="A467" i="1" s="1"/>
  <c r="B475" i="1"/>
  <c r="B478" i="1"/>
  <c r="A496" i="1"/>
  <c r="A497" i="1" s="1"/>
  <c r="A498" i="1" s="1"/>
  <c r="A499" i="1" s="1"/>
  <c r="A500" i="1" s="1"/>
  <c r="A501" i="1" s="1"/>
  <c r="A502" i="1" s="1"/>
  <c r="A503" i="1" s="1"/>
  <c r="A504" i="1" s="1"/>
  <c r="A505" i="1" s="1"/>
  <c r="A506" i="1" s="1"/>
  <c r="A507" i="1" s="1"/>
  <c r="A515" i="1"/>
  <c r="A516" i="1" s="1"/>
  <c r="B519" i="1"/>
  <c r="A519" i="1" s="1"/>
  <c r="B535" i="1"/>
  <c r="A535" i="1" s="1"/>
  <c r="A536" i="1" s="1"/>
  <c r="A537" i="1" s="1"/>
  <c r="A538" i="1" s="1"/>
  <c r="A546" i="1"/>
  <c r="A552" i="1"/>
  <c r="A553" i="1" s="1"/>
  <c r="A554" i="1" s="1"/>
  <c r="A555" i="1" s="1"/>
  <c r="A556" i="1" s="1"/>
  <c r="A560" i="1"/>
  <c r="A564" i="1"/>
  <c r="A565" i="1" s="1"/>
  <c r="B571" i="1"/>
  <c r="A571" i="1" s="1"/>
  <c r="B583" i="1"/>
  <c r="A583" i="1" s="1"/>
  <c r="B595" i="1"/>
  <c r="B602" i="1"/>
  <c r="A602" i="1" s="1"/>
  <c r="A603" i="1" s="1"/>
  <c r="A604" i="1" s="1"/>
  <c r="A605" i="1" s="1"/>
  <c r="A606" i="1" s="1"/>
  <c r="A607" i="1" s="1"/>
  <c r="B610" i="1"/>
  <c r="A610" i="1" s="1"/>
  <c r="A617" i="1"/>
  <c r="B618" i="1"/>
  <c r="A621" i="1"/>
  <c r="A622" i="1" s="1"/>
  <c r="A623" i="1" s="1"/>
  <c r="A624" i="1" s="1"/>
  <c r="A625" i="1" s="1"/>
  <c r="A626" i="1" s="1"/>
  <c r="A627" i="1" s="1"/>
  <c r="A628" i="1" s="1"/>
  <c r="B631" i="1"/>
  <c r="A631" i="1" s="1"/>
  <c r="A636" i="1"/>
  <c r="B641" i="1"/>
  <c r="A641" i="1" s="1"/>
  <c r="A647" i="1"/>
  <c r="B648" i="1"/>
  <c r="A648" i="1" s="1"/>
  <c r="A649" i="1" s="1"/>
  <c r="A650" i="1" s="1"/>
  <c r="B651" i="1"/>
  <c r="B678" i="1"/>
  <c r="A678" i="1" s="1"/>
  <c r="A679" i="1" s="1"/>
  <c r="B682" i="1"/>
  <c r="A682" i="1" s="1"/>
  <c r="A697" i="1"/>
  <c r="A698" i="1" s="1"/>
  <c r="A699" i="1" s="1"/>
  <c r="A700" i="1" s="1"/>
  <c r="A704" i="1"/>
  <c r="A705" i="1" s="1"/>
  <c r="A706" i="1" s="1"/>
  <c r="A707" i="1" s="1"/>
  <c r="A708" i="1" s="1"/>
  <c r="A709" i="1" s="1"/>
  <c r="A710" i="1" s="1"/>
  <c r="A711" i="1" s="1"/>
  <c r="A712" i="1" s="1"/>
  <c r="A713" i="1" s="1"/>
  <c r="A717" i="1"/>
  <c r="A718" i="1" s="1"/>
  <c r="A719" i="1" s="1"/>
  <c r="A720" i="1" s="1"/>
  <c r="A721" i="1" s="1"/>
  <c r="A724" i="1"/>
  <c r="A725" i="1" s="1"/>
  <c r="A726" i="1" s="1"/>
  <c r="A727" i="1" s="1"/>
  <c r="A728" i="1" s="1"/>
  <c r="A729" i="1" s="1"/>
  <c r="A730" i="1" s="1"/>
  <c r="A731" i="1" s="1"/>
  <c r="A732" i="1" s="1"/>
  <c r="A733" i="1" s="1"/>
  <c r="A734" i="1" s="1"/>
  <c r="A735" i="1" s="1"/>
  <c r="A736" i="1" s="1"/>
  <c r="A740" i="1"/>
  <c r="A741" i="1" s="1"/>
  <c r="A742" i="1" s="1"/>
  <c r="A743" i="1" s="1"/>
  <c r="A744" i="1" s="1"/>
  <c r="A745" i="1" s="1"/>
  <c r="B747" i="1"/>
  <c r="B748" i="1" s="1"/>
  <c r="B774" i="1"/>
  <c r="B777" i="1"/>
  <c r="B778" i="1" s="1"/>
  <c r="B788" i="1"/>
  <c r="B807" i="1"/>
  <c r="A807" i="1" s="1"/>
  <c r="A808" i="1" s="1"/>
  <c r="A809" i="1" s="1"/>
  <c r="A810" i="1" s="1"/>
  <c r="A849" i="1"/>
  <c r="B850" i="1"/>
  <c r="A862" i="1"/>
  <c r="A863" i="1" s="1"/>
  <c r="B869" i="1"/>
  <c r="A869" i="1" s="1"/>
  <c r="B875" i="1"/>
  <c r="A875" i="1" s="1"/>
  <c r="A876" i="1" s="1"/>
  <c r="A877" i="1" s="1"/>
  <c r="B878" i="1"/>
  <c r="B879" i="1" s="1"/>
  <c r="A899" i="1"/>
  <c r="A900" i="1" s="1"/>
  <c r="A901" i="1" s="1"/>
  <c r="A902" i="1" s="1"/>
  <c r="A903" i="1" s="1"/>
  <c r="A904" i="1" s="1"/>
  <c r="A905" i="1" s="1"/>
  <c r="B908" i="1"/>
  <c r="A908" i="1" s="1"/>
  <c r="B921" i="1"/>
  <c r="A921" i="1" s="1"/>
  <c r="A922" i="1" s="1"/>
  <c r="A923" i="1" s="1"/>
  <c r="A924" i="1" s="1"/>
  <c r="A928" i="1"/>
  <c r="A929" i="1" s="1"/>
  <c r="A930" i="1" s="1"/>
  <c r="A931" i="1" s="1"/>
  <c r="A932" i="1" s="1"/>
  <c r="A933" i="1" s="1"/>
  <c r="A934" i="1" s="1"/>
  <c r="B946" i="1"/>
  <c r="B959" i="1"/>
  <c r="A965" i="1"/>
  <c r="A966" i="1" s="1"/>
  <c r="A967" i="1" s="1"/>
  <c r="A968" i="1" s="1"/>
  <c r="B969" i="1"/>
  <c r="B974" i="1"/>
  <c r="B977" i="1"/>
  <c r="B984" i="1"/>
  <c r="B997" i="1"/>
  <c r="A997" i="1" s="1"/>
  <c r="A998" i="1" s="1"/>
  <c r="A474" i="1" l="1"/>
  <c r="A475" i="1" s="1"/>
  <c r="A476" i="1" s="1"/>
  <c r="A477" i="1" s="1"/>
  <c r="A478" i="1" s="1"/>
  <c r="A479" i="1" s="1"/>
  <c r="A480" i="1" s="1"/>
  <c r="A481" i="1" s="1"/>
  <c r="A482" i="1" s="1"/>
  <c r="A483" i="1" s="1"/>
  <c r="A484" i="1" s="1"/>
  <c r="A485" i="1" s="1"/>
  <c r="A486" i="1" s="1"/>
  <c r="A487" i="1" s="1"/>
  <c r="A488" i="1" s="1"/>
  <c r="A489" i="1" s="1"/>
  <c r="A490" i="1" s="1"/>
  <c r="A491" i="1" s="1"/>
  <c r="A492" i="1" s="1"/>
  <c r="A257" i="1"/>
  <c r="A258" i="1" s="1"/>
  <c r="A259" i="1" s="1"/>
  <c r="A594" i="1"/>
  <c r="A595" i="1" s="1"/>
  <c r="A596" i="1" s="1"/>
  <c r="A597" i="1" s="1"/>
  <c r="A598" i="1" s="1"/>
  <c r="A599" i="1" s="1"/>
  <c r="A858" i="1"/>
  <c r="A859" i="1" s="1"/>
  <c r="A331" i="1"/>
  <c r="B880" i="1"/>
  <c r="A969" i="1"/>
  <c r="A970" i="1" s="1"/>
  <c r="A971" i="1" s="1"/>
  <c r="A972" i="1" s="1"/>
  <c r="A973" i="1" s="1"/>
  <c r="A974" i="1" s="1"/>
  <c r="A975" i="1" s="1"/>
  <c r="A976" i="1" s="1"/>
  <c r="A977" i="1" s="1"/>
  <c r="A978" i="1" s="1"/>
  <c r="A979" i="1" s="1"/>
  <c r="A850" i="1"/>
  <c r="A618" i="1"/>
  <c r="A983" i="1"/>
  <c r="A984" i="1" s="1"/>
  <c r="B960" i="1"/>
  <c r="A784" i="1"/>
  <c r="A785" i="1" s="1"/>
  <c r="A786" i="1" s="1"/>
  <c r="A787" i="1" s="1"/>
  <c r="A788" i="1" s="1"/>
  <c r="A789" i="1" s="1"/>
  <c r="A790" i="1" s="1"/>
  <c r="A791" i="1" s="1"/>
  <c r="A792" i="1" s="1"/>
  <c r="A793" i="1" s="1"/>
  <c r="A794" i="1" s="1"/>
  <c r="A795" i="1" s="1"/>
  <c r="A796" i="1" s="1"/>
  <c r="A797" i="1" s="1"/>
  <c r="A798" i="1" s="1"/>
  <c r="B683" i="1"/>
  <c r="A683" i="1" s="1"/>
  <c r="A684" i="1" s="1"/>
  <c r="A685" i="1" s="1"/>
  <c r="A686" i="1" s="1"/>
  <c r="A687" i="1" s="1"/>
  <c r="A688" i="1" s="1"/>
  <c r="A689" i="1" s="1"/>
  <c r="A690" i="1" s="1"/>
  <c r="A691" i="1" s="1"/>
  <c r="A692" i="1" s="1"/>
  <c r="A693" i="1" s="1"/>
  <c r="B642" i="1"/>
  <c r="A642" i="1" s="1"/>
  <c r="B584" i="1"/>
  <c r="A539" i="1"/>
  <c r="A540" i="1" s="1"/>
  <c r="A541" i="1" s="1"/>
  <c r="A542" i="1" s="1"/>
  <c r="A543" i="1" s="1"/>
  <c r="A508" i="1"/>
  <c r="A509" i="1" s="1"/>
  <c r="A510" i="1" s="1"/>
  <c r="A511" i="1" s="1"/>
  <c r="B438" i="1"/>
  <c r="A438" i="1" s="1"/>
  <c r="B323" i="1"/>
  <c r="A323" i="1" s="1"/>
  <c r="A199" i="1"/>
  <c r="B243" i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B237" i="1"/>
  <c r="A186" i="1"/>
  <c r="B70" i="1"/>
  <c r="A878" i="1"/>
  <c r="A879" i="1" s="1"/>
  <c r="A651" i="1"/>
  <c r="A652" i="1" s="1"/>
  <c r="A653" i="1" s="1"/>
  <c r="A654" i="1" s="1"/>
  <c r="A655" i="1" s="1"/>
  <c r="A656" i="1" s="1"/>
  <c r="A657" i="1" s="1"/>
  <c r="A658" i="1" s="1"/>
  <c r="A659" i="1" s="1"/>
  <c r="A660" i="1" s="1"/>
  <c r="A661" i="1" s="1"/>
  <c r="A340" i="1"/>
  <c r="B985" i="1"/>
  <c r="B909" i="1"/>
  <c r="A909" i="1" s="1"/>
  <c r="A910" i="1" s="1"/>
  <c r="A911" i="1" s="1"/>
  <c r="A912" i="1" s="1"/>
  <c r="B870" i="1"/>
  <c r="A811" i="1"/>
  <c r="A812" i="1" s="1"/>
  <c r="A813" i="1" s="1"/>
  <c r="A814" i="1" s="1"/>
  <c r="A815" i="1" s="1"/>
  <c r="A816" i="1" s="1"/>
  <c r="A817" i="1" s="1"/>
  <c r="A818" i="1" s="1"/>
  <c r="A819" i="1" s="1"/>
  <c r="A820" i="1" s="1"/>
  <c r="A746" i="1"/>
  <c r="A747" i="1" s="1"/>
  <c r="A748" i="1" s="1"/>
  <c r="A749" i="1" s="1"/>
  <c r="A750" i="1" s="1"/>
  <c r="A751" i="1" s="1"/>
  <c r="A752" i="1" s="1"/>
  <c r="A753" i="1" s="1"/>
  <c r="A754" i="1" s="1"/>
  <c r="A755" i="1" s="1"/>
  <c r="A756" i="1" s="1"/>
  <c r="A757" i="1" s="1"/>
  <c r="A758" i="1" s="1"/>
  <c r="A759" i="1" s="1"/>
  <c r="A760" i="1" s="1"/>
  <c r="A761" i="1" s="1"/>
  <c r="A762" i="1" s="1"/>
  <c r="A763" i="1" s="1"/>
  <c r="A764" i="1" s="1"/>
  <c r="A765" i="1" s="1"/>
  <c r="A766" i="1" s="1"/>
  <c r="A767" i="1" s="1"/>
  <c r="A768" i="1" s="1"/>
  <c r="A769" i="1" s="1"/>
  <c r="A770" i="1" s="1"/>
  <c r="A771" i="1" s="1"/>
  <c r="A772" i="1" s="1"/>
  <c r="A773" i="1" s="1"/>
  <c r="A774" i="1" s="1"/>
  <c r="A775" i="1" s="1"/>
  <c r="A776" i="1" s="1"/>
  <c r="A777" i="1" s="1"/>
  <c r="A778" i="1" s="1"/>
  <c r="A779" i="1" s="1"/>
  <c r="B611" i="1"/>
  <c r="B572" i="1"/>
  <c r="B520" i="1"/>
  <c r="B398" i="1"/>
  <c r="B341" i="1"/>
  <c r="A341" i="1" s="1"/>
  <c r="B273" i="1"/>
  <c r="B204" i="1"/>
  <c r="A204" i="1" s="1"/>
  <c r="A205" i="1" s="1"/>
  <c r="A206" i="1" s="1"/>
  <c r="A207" i="1" s="1"/>
  <c r="A208" i="1" s="1"/>
  <c r="A209" i="1" s="1"/>
  <c r="A210" i="1" s="1"/>
  <c r="A211" i="1" s="1"/>
  <c r="B142" i="1"/>
  <c r="B28" i="1"/>
  <c r="A19" i="1"/>
  <c r="A20" i="1" s="1"/>
  <c r="A273" i="1" l="1"/>
  <c r="B274" i="1"/>
  <c r="A142" i="1"/>
  <c r="B143" i="1"/>
  <c r="A520" i="1"/>
  <c r="B521" i="1"/>
  <c r="A870" i="1"/>
  <c r="B871" i="1"/>
  <c r="A28" i="1"/>
  <c r="B29" i="1"/>
  <c r="A572" i="1"/>
  <c r="B573" i="1"/>
  <c r="A611" i="1"/>
  <c r="B612" i="1"/>
  <c r="A985" i="1"/>
  <c r="B986" i="1"/>
  <c r="A70" i="1"/>
  <c r="B71" i="1"/>
  <c r="A237" i="1"/>
  <c r="B238" i="1"/>
  <c r="A584" i="1"/>
  <c r="B585" i="1"/>
  <c r="A585" i="1" s="1"/>
  <c r="A586" i="1" s="1"/>
  <c r="A587" i="1" s="1"/>
  <c r="A588" i="1" s="1"/>
  <c r="A589" i="1" s="1"/>
  <c r="B961" i="1"/>
  <c r="A880" i="1"/>
  <c r="B881" i="1"/>
  <c r="A881" i="1" l="1"/>
  <c r="B882" i="1"/>
  <c r="A71" i="1"/>
  <c r="B72" i="1"/>
  <c r="A72" i="1" s="1"/>
  <c r="A573" i="1"/>
  <c r="B574" i="1"/>
  <c r="A238" i="1"/>
  <c r="B239" i="1"/>
  <c r="A239" i="1" s="1"/>
  <c r="A986" i="1"/>
  <c r="B987" i="1"/>
  <c r="A612" i="1"/>
  <c r="B613" i="1"/>
  <c r="A613" i="1" s="1"/>
  <c r="A29" i="1"/>
  <c r="B30" i="1"/>
  <c r="A871" i="1"/>
  <c r="B872" i="1"/>
  <c r="A872" i="1" s="1"/>
  <c r="A521" i="1"/>
  <c r="B522" i="1"/>
  <c r="A143" i="1"/>
  <c r="B144" i="1"/>
  <c r="A274" i="1"/>
  <c r="B275" i="1"/>
  <c r="A275" i="1" l="1"/>
  <c r="B276" i="1"/>
  <c r="A522" i="1"/>
  <c r="B523" i="1"/>
  <c r="A30" i="1"/>
  <c r="B31" i="1"/>
  <c r="A987" i="1"/>
  <c r="B988" i="1"/>
  <c r="A144" i="1"/>
  <c r="B145" i="1"/>
  <c r="A145" i="1" s="1"/>
  <c r="A146" i="1" s="1"/>
  <c r="A147" i="1" s="1"/>
  <c r="A574" i="1"/>
  <c r="B575" i="1"/>
  <c r="A882" i="1"/>
  <c r="B883" i="1"/>
  <c r="A883" i="1" s="1"/>
  <c r="A884" i="1" s="1"/>
  <c r="A575" i="1" l="1"/>
  <c r="B576" i="1"/>
  <c r="A31" i="1"/>
  <c r="B32" i="1"/>
  <c r="A988" i="1"/>
  <c r="B989" i="1"/>
  <c r="A523" i="1"/>
  <c r="B524" i="1"/>
  <c r="A276" i="1"/>
  <c r="B277" i="1"/>
  <c r="A277" i="1" l="1"/>
  <c r="B278" i="1"/>
  <c r="A32" i="1"/>
  <c r="B33" i="1"/>
  <c r="A524" i="1"/>
  <c r="B525" i="1"/>
  <c r="A989" i="1"/>
  <c r="B990" i="1"/>
  <c r="A576" i="1"/>
  <c r="B577" i="1"/>
  <c r="A577" i="1" l="1"/>
  <c r="B578" i="1"/>
  <c r="A33" i="1"/>
  <c r="B34" i="1"/>
  <c r="A990" i="1"/>
  <c r="B991" i="1"/>
  <c r="A525" i="1"/>
  <c r="B526" i="1"/>
  <c r="A278" i="1"/>
  <c r="B279" i="1"/>
  <c r="A279" i="1" l="1"/>
  <c r="B280" i="1"/>
  <c r="A991" i="1"/>
  <c r="B992" i="1"/>
  <c r="A992" i="1" s="1"/>
  <c r="A993" i="1" s="1"/>
  <c r="A994" i="1" s="1"/>
  <c r="A526" i="1"/>
  <c r="B527" i="1"/>
  <c r="A34" i="1"/>
  <c r="B35" i="1"/>
  <c r="A578" i="1"/>
  <c r="B579" i="1"/>
  <c r="A579" i="1" s="1"/>
  <c r="A580" i="1" s="1"/>
  <c r="A35" i="1" l="1"/>
  <c r="B36" i="1"/>
  <c r="A527" i="1"/>
  <c r="B528" i="1"/>
  <c r="A280" i="1"/>
  <c r="B281" i="1"/>
  <c r="A528" i="1" l="1"/>
  <c r="B529" i="1"/>
  <c r="A281" i="1"/>
  <c r="B282" i="1"/>
  <c r="A36" i="1"/>
  <c r="B37" i="1"/>
  <c r="A282" i="1" l="1"/>
  <c r="B283" i="1"/>
  <c r="A283" i="1" s="1"/>
  <c r="A37" i="1"/>
  <c r="B38" i="1"/>
  <c r="A529" i="1"/>
  <c r="B530" i="1"/>
  <c r="A38" i="1" l="1"/>
  <c r="B39" i="1"/>
  <c r="A530" i="1"/>
  <c r="B531" i="1"/>
  <c r="A531" i="1" s="1"/>
  <c r="A39" i="1" l="1"/>
  <c r="B40" i="1"/>
  <c r="A40" i="1" l="1"/>
  <c r="B41" i="1"/>
  <c r="A41" i="1" l="1"/>
  <c r="B42" i="1"/>
  <c r="A42" i="1" l="1"/>
  <c r="B43" i="1"/>
  <c r="A43" i="1" s="1"/>
  <c r="A44" i="1" s="1"/>
  <c r="A45" i="1" s="1"/>
  <c r="A938" i="1"/>
  <c r="A939" i="1"/>
  <c r="A940" i="1" s="1"/>
  <c r="A941" i="1" s="1"/>
  <c r="A942" i="1" s="1"/>
  <c r="A943" i="1" s="1"/>
  <c r="A944" i="1" s="1"/>
  <c r="A945" i="1" s="1"/>
  <c r="A946" i="1" s="1"/>
  <c r="A947" i="1" s="1"/>
  <c r="A948" i="1" s="1"/>
  <c r="A949" i="1" s="1"/>
  <c r="A950" i="1" s="1"/>
  <c r="A951" i="1" s="1"/>
  <c r="A952" i="1" s="1"/>
  <c r="A953" i="1" s="1"/>
  <c r="A954" i="1" s="1"/>
  <c r="A955" i="1" s="1"/>
  <c r="A956" i="1" s="1"/>
  <c r="A957" i="1" s="1"/>
  <c r="A958" i="1" s="1"/>
  <c r="A959" i="1" s="1"/>
  <c r="A960" i="1" s="1"/>
  <c r="A961" i="1" s="1"/>
  <c r="A387" i="1"/>
  <c r="A388" i="1"/>
  <c r="A389" i="1" s="1"/>
  <c r="A390" i="1" s="1"/>
  <c r="A391" i="1" s="1"/>
  <c r="A392" i="1" s="1"/>
  <c r="A393" i="1" s="1"/>
  <c r="A394" i="1" s="1"/>
  <c r="A395" i="1" s="1"/>
  <c r="A396" i="1" s="1"/>
  <c r="A397" i="1" s="1"/>
  <c r="A398" i="1" s="1"/>
  <c r="A399" i="1" s="1"/>
  <c r="A400" i="1" s="1"/>
  <c r="A401" i="1" s="1"/>
  <c r="A402" i="1" s="1"/>
  <c r="A403" i="1" s="1"/>
  <c r="A404" i="1" s="1"/>
  <c r="A405" i="1" s="1"/>
  <c r="A406" i="1" s="1"/>
  <c r="A407" i="1" s="1"/>
  <c r="A408" i="1" s="1"/>
  <c r="A409" i="1" s="1"/>
  <c r="A410" i="1" s="1"/>
  <c r="A411" i="1" s="1"/>
  <c r="A1017" i="1"/>
  <c r="A1018" i="1"/>
  <c r="A1019" i="1" s="1"/>
  <c r="A1020" i="1" s="1"/>
  <c r="A1021" i="1" s="1"/>
  <c r="A1022" i="1" s="1"/>
  <c r="A1023" i="1" s="1"/>
  <c r="A1024" i="1" s="1"/>
  <c r="A1025" i="1" s="1"/>
  <c r="A1026" i="1" s="1"/>
  <c r="A1027" i="1" s="1"/>
  <c r="A1028" i="1" s="1"/>
  <c r="A1029" i="1" s="1"/>
  <c r="A1030" i="1" s="1"/>
  <c r="A1031" i="1" s="1"/>
  <c r="A1032" i="1" s="1"/>
  <c r="A1033" i="1" s="1"/>
  <c r="A1034" i="1" s="1"/>
  <c r="A1035" i="1" s="1"/>
  <c r="A1036" i="1" s="1"/>
  <c r="A999" i="1"/>
  <c r="A1000" i="1"/>
  <c r="A829" i="1"/>
  <c r="A830" i="1"/>
  <c r="A831" i="1" s="1"/>
  <c r="A832" i="1" s="1"/>
  <c r="A833" i="1" s="1"/>
  <c r="A834" i="1" s="1"/>
  <c r="A835" i="1" s="1"/>
  <c r="A836" i="1" s="1"/>
  <c r="A837" i="1" s="1"/>
  <c r="A838" i="1" s="1"/>
  <c r="A839" i="1" s="1"/>
  <c r="A840" i="1" s="1"/>
  <c r="A841" i="1" s="1"/>
  <c r="A842" i="1" s="1"/>
  <c r="A843" i="1" s="1"/>
  <c r="A844" i="1" s="1"/>
  <c r="A845" i="1" s="1"/>
  <c r="A846" i="1" s="1"/>
  <c r="A821" i="1"/>
  <c r="A822" i="1"/>
  <c r="A823" i="1" s="1"/>
  <c r="A824" i="1" s="1"/>
  <c r="A825" i="1" s="1"/>
  <c r="A826" i="1" s="1"/>
  <c r="A449" i="1"/>
  <c r="A450" i="1"/>
  <c r="A451" i="1" s="1"/>
  <c r="A452" i="1" s="1"/>
  <c r="A453" i="1" s="1"/>
  <c r="A454" i="1" s="1"/>
  <c r="A455" i="1" s="1"/>
  <c r="A456" i="1" s="1"/>
  <c r="A342" i="1"/>
  <c r="A343" i="1" s="1"/>
  <c r="A344" i="1" s="1"/>
  <c r="A345" i="1" s="1"/>
  <c r="A346" i="1" s="1"/>
  <c r="A347" i="1" s="1"/>
  <c r="A348" i="1" s="1"/>
  <c r="A349" i="1" s="1"/>
  <c r="A350" i="1" s="1"/>
  <c r="A351" i="1" s="1"/>
  <c r="A799" i="1"/>
  <c r="A800" i="1" s="1"/>
  <c r="A801" i="1" s="1"/>
  <c r="A802" i="1" s="1"/>
  <c r="A803" i="1" s="1"/>
  <c r="A804" i="1" s="1"/>
  <c r="A169" i="1"/>
  <c r="A170" i="1" s="1"/>
  <c r="A171" i="1" s="1"/>
  <c r="A172" i="1" s="1"/>
  <c r="A173" i="1" s="1"/>
  <c r="A174" i="1" s="1"/>
  <c r="A175" i="1" s="1"/>
  <c r="A176" i="1" s="1"/>
  <c r="A21" i="1"/>
  <c r="A22" i="1" s="1"/>
  <c r="A23" i="1" s="1"/>
  <c r="A24" i="1" s="1"/>
  <c r="A460" i="1"/>
  <c r="A461" i="1" s="1"/>
  <c r="A462" i="1" s="1"/>
  <c r="A120" i="1"/>
  <c r="A121" i="1" s="1"/>
  <c r="A122" i="1" s="1"/>
  <c r="A123" i="1" s="1"/>
  <c r="A124" i="1" s="1"/>
  <c r="A125" i="1" s="1"/>
  <c r="A126" i="1" s="1"/>
  <c r="A127" i="1" s="1"/>
</calcChain>
</file>

<file path=xl/sharedStrings.xml><?xml version="1.0" encoding="utf-8"?>
<sst xmlns="http://schemas.openxmlformats.org/spreadsheetml/2006/main" count="3070" uniqueCount="427">
  <si>
    <t>SURFCLEANER S355</t>
    <phoneticPr fontId="2" type="noConversion"/>
  </si>
  <si>
    <t>中旺</t>
    <phoneticPr fontId="2" type="noConversion"/>
  </si>
  <si>
    <t>中旺</t>
    <phoneticPr fontId="2" type="noConversion"/>
  </si>
  <si>
    <t>SURFCLEANER EC92R-2(SFTM)</t>
    <phoneticPr fontId="2" type="noConversion"/>
  </si>
  <si>
    <t>SURFCLEANER EC92LA-1(SFTM)</t>
    <phoneticPr fontId="2" type="noConversion"/>
  </si>
  <si>
    <t>SURFDINE SD5350R-3(SFTM)</t>
    <phoneticPr fontId="2" type="noConversion"/>
  </si>
  <si>
    <t>SURFDINE SD5350R-5(SFTM)</t>
    <phoneticPr fontId="2" type="noConversion"/>
  </si>
  <si>
    <t>NP CLEANER-01(SFTM)</t>
    <phoneticPr fontId="2" type="noConversion"/>
  </si>
  <si>
    <t>SURFFINE GL1(SFTM)</t>
    <phoneticPr fontId="2" type="noConversion"/>
  </si>
  <si>
    <t>2瓶</t>
    <phoneticPr fontId="2" type="noConversion"/>
  </si>
  <si>
    <t>0.1N NAOH</t>
    <phoneticPr fontId="2" type="noConversion"/>
  </si>
  <si>
    <t>5瓶</t>
    <phoneticPr fontId="2" type="noConversion"/>
  </si>
  <si>
    <t>0.1N HCL</t>
    <phoneticPr fontId="2" type="noConversion"/>
  </si>
  <si>
    <t>8瓶</t>
    <phoneticPr fontId="2" type="noConversion"/>
  </si>
  <si>
    <t>SURFCLEANER S6006</t>
    <phoneticPr fontId="2" type="noConversion"/>
  </si>
  <si>
    <t>储安</t>
    <phoneticPr fontId="2" type="noConversion"/>
  </si>
  <si>
    <t>储安</t>
    <phoneticPr fontId="2" type="noConversion"/>
  </si>
  <si>
    <t>SURFBEST 11</t>
  </si>
  <si>
    <t>SURFTEX 210B</t>
    <phoneticPr fontId="2" type="noConversion"/>
  </si>
  <si>
    <t>SURFFINE 5N-10</t>
    <phoneticPr fontId="2" type="noConversion"/>
  </si>
  <si>
    <t>SURFCLEANER EC90R-3(GHAC2)</t>
    <phoneticPr fontId="2" type="noConversion"/>
  </si>
  <si>
    <t>1000</t>
    <phoneticPr fontId="2" type="noConversion"/>
  </si>
  <si>
    <t>SURFDINE SD2800HM(GHAC2)</t>
    <phoneticPr fontId="2" type="noConversion"/>
  </si>
  <si>
    <t>昌雄</t>
    <phoneticPr fontId="2" type="noConversion"/>
  </si>
  <si>
    <t>昌雄</t>
    <phoneticPr fontId="2" type="noConversion"/>
  </si>
  <si>
    <t>20</t>
    <phoneticPr fontId="2" type="noConversion"/>
  </si>
  <si>
    <t>20</t>
    <phoneticPr fontId="2" type="noConversion"/>
  </si>
  <si>
    <t>SURFFINE GL1</t>
    <phoneticPr fontId="2" type="noConversion"/>
  </si>
  <si>
    <t>SURFDINE SD5350R-3</t>
    <phoneticPr fontId="2" type="noConversion"/>
  </si>
  <si>
    <t>1450</t>
    <phoneticPr fontId="2" type="noConversion"/>
  </si>
  <si>
    <t>TONER SD530-1</t>
    <phoneticPr fontId="2" type="noConversion"/>
  </si>
  <si>
    <t>TONER 30H</t>
    <phoneticPr fontId="2" type="noConversion"/>
  </si>
  <si>
    <t>SURFCLEANER 53SNF</t>
    <phoneticPr fontId="2" type="noConversion"/>
  </si>
  <si>
    <t>PRIMER 40</t>
    <phoneticPr fontId="2" type="noConversion"/>
  </si>
  <si>
    <t>SURFDINE SD2000MZ</t>
    <phoneticPr fontId="2" type="noConversion"/>
  </si>
  <si>
    <t>2瓶</t>
    <phoneticPr fontId="2" type="noConversion"/>
  </si>
  <si>
    <t>20110414/20110418</t>
    <phoneticPr fontId="2" type="noConversion"/>
  </si>
  <si>
    <t>4瓶</t>
    <phoneticPr fontId="2" type="noConversion"/>
  </si>
  <si>
    <t>NP试剂3</t>
    <phoneticPr fontId="2" type="noConversion"/>
  </si>
  <si>
    <t>2%HCL</t>
    <phoneticPr fontId="2" type="noConversion"/>
  </si>
  <si>
    <t>二甲酚橙</t>
    <phoneticPr fontId="2" type="noConversion"/>
  </si>
  <si>
    <t>NP COAT RC200</t>
    <phoneticPr fontId="2" type="noConversion"/>
  </si>
  <si>
    <t>TONER 30（YA）</t>
    <phoneticPr fontId="2" type="noConversion"/>
  </si>
  <si>
    <t>0.1%溴酚蓝</t>
    <phoneticPr fontId="2" type="noConversion"/>
  </si>
  <si>
    <t>0.1%二甲酚橙</t>
    <phoneticPr fontId="2" type="noConversion"/>
  </si>
  <si>
    <t>PRIMER 40</t>
    <phoneticPr fontId="2" type="noConversion"/>
  </si>
  <si>
    <t>SURFCLEANER 53S</t>
    <phoneticPr fontId="2" type="noConversion"/>
  </si>
  <si>
    <t>TONER 30</t>
    <phoneticPr fontId="2" type="noConversion"/>
  </si>
  <si>
    <t>SURFIDNE SD2500</t>
    <phoneticPr fontId="2" type="noConversion"/>
  </si>
  <si>
    <t>SURFCLEANER 53</t>
    <phoneticPr fontId="2" type="noConversion"/>
  </si>
  <si>
    <t>SURFDINE CM6350R-2</t>
    <phoneticPr fontId="2" type="noConversion"/>
  </si>
  <si>
    <t>SURFCLEANER EC95R(CFMA)</t>
    <phoneticPr fontId="2" type="noConversion"/>
  </si>
  <si>
    <t>SURFCLEANER EC95L-4(CFMA)</t>
    <phoneticPr fontId="2" type="noConversion"/>
  </si>
  <si>
    <t>SURFFINE GL1(CFMA)</t>
    <phoneticPr fontId="2" type="noConversion"/>
  </si>
  <si>
    <t>SURFCLEANER 53S</t>
    <phoneticPr fontId="2" type="noConversion"/>
  </si>
  <si>
    <t>SURFDINE SD2500-2</t>
    <phoneticPr fontId="2" type="noConversion"/>
  </si>
  <si>
    <t>破坏剂</t>
    <phoneticPr fontId="2" type="noConversion"/>
  </si>
  <si>
    <t>SURFCLEANER 53</t>
    <phoneticPr fontId="2" type="noConversion"/>
  </si>
  <si>
    <t>SURFDINE SD2500-1</t>
    <phoneticPr fontId="2" type="noConversion"/>
  </si>
  <si>
    <t>NP 5000C(YA)</t>
    <phoneticPr fontId="2" type="noConversion"/>
  </si>
  <si>
    <t>SURFCLEANER S6180</t>
    <phoneticPr fontId="2" type="noConversion"/>
  </si>
  <si>
    <t>SURFCLEANER EC92LA-1(YZC881-0030)</t>
    <phoneticPr fontId="2" type="noConversion"/>
  </si>
  <si>
    <t>SURFFINE 7（YZC881-0033）</t>
    <phoneticPr fontId="2" type="noConversion"/>
  </si>
  <si>
    <t>SURFDINE SD5350R-3（YZC881-0032）</t>
    <phoneticPr fontId="2" type="noConversion"/>
  </si>
  <si>
    <t>NP CONDITIONER 19(YZC881-0246)</t>
    <phoneticPr fontId="2" type="noConversion"/>
  </si>
  <si>
    <t>SURFDINE SD5350R-3(SFTM)</t>
    <phoneticPr fontId="2" type="noConversion"/>
  </si>
  <si>
    <t>SURFCLEANER SD550</t>
    <phoneticPr fontId="2" type="noConversion"/>
  </si>
  <si>
    <t>SURFDINE C MAKE UP</t>
    <phoneticPr fontId="2" type="noConversion"/>
  </si>
  <si>
    <t>SURFDINE SELECT 2000R</t>
    <phoneticPr fontId="2" type="noConversion"/>
  </si>
  <si>
    <t>STARTER 1</t>
    <phoneticPr fontId="2" type="noConversion"/>
  </si>
  <si>
    <t>NP CONDITIONER 17</t>
    <phoneticPr fontId="2" type="noConversion"/>
  </si>
  <si>
    <t>SURFCLEANER 53（重庆）</t>
    <phoneticPr fontId="2" type="noConversion"/>
  </si>
  <si>
    <t>SURFCLEANER EC92R-2</t>
    <phoneticPr fontId="2" type="noConversion"/>
  </si>
  <si>
    <t>SURFCLEANER EC92LB-3</t>
    <phoneticPr fontId="2" type="noConversion"/>
  </si>
  <si>
    <t>PRIMR 40</t>
    <phoneticPr fontId="2" type="noConversion"/>
  </si>
  <si>
    <t>25</t>
    <phoneticPr fontId="2" type="noConversion"/>
  </si>
  <si>
    <t>1450</t>
    <phoneticPr fontId="2" type="noConversion"/>
  </si>
  <si>
    <t>TONER SD530-1</t>
    <phoneticPr fontId="2" type="noConversion"/>
  </si>
  <si>
    <t>25</t>
    <phoneticPr fontId="2" type="noConversion"/>
  </si>
  <si>
    <t>NP COAT RC300</t>
    <phoneticPr fontId="2" type="noConversion"/>
  </si>
  <si>
    <t>福缘</t>
    <phoneticPr fontId="2" type="noConversion"/>
  </si>
  <si>
    <t>NP COAT RC300</t>
    <phoneticPr fontId="2" type="noConversion"/>
  </si>
  <si>
    <t>袁师傅</t>
    <phoneticPr fontId="2" type="noConversion"/>
  </si>
  <si>
    <t>SURFBEST 12（世纪车轮）</t>
    <phoneticPr fontId="2" type="noConversion"/>
  </si>
  <si>
    <t>SURFDINE SD2500</t>
    <phoneticPr fontId="2" type="noConversion"/>
  </si>
  <si>
    <t>SURFFINE 5N-10</t>
    <phoneticPr fontId="2" type="noConversion"/>
  </si>
  <si>
    <t>SURFCLEANER 56C</t>
    <phoneticPr fontId="2" type="noConversion"/>
  </si>
  <si>
    <t>运捷</t>
    <phoneticPr fontId="2" type="noConversion"/>
  </si>
  <si>
    <t>福缘</t>
    <phoneticPr fontId="2" type="noConversion"/>
  </si>
  <si>
    <t>NP COAT RC300(WJ)</t>
    <phoneticPr fontId="2" type="noConversion"/>
  </si>
  <si>
    <t>SURFCLEANER S355</t>
    <phoneticPr fontId="2" type="noConversion"/>
  </si>
  <si>
    <t>SURFCLEANER EC90R-3（GHAC2）</t>
    <phoneticPr fontId="2" type="noConversion"/>
  </si>
  <si>
    <t>300</t>
    <phoneticPr fontId="2" type="noConversion"/>
  </si>
  <si>
    <t>TONER 30H（GHAC2）</t>
    <phoneticPr fontId="2" type="noConversion"/>
  </si>
  <si>
    <t>SURFFINE GL1（GHAC2）</t>
    <phoneticPr fontId="2" type="noConversion"/>
  </si>
  <si>
    <t>SURFDINE SD2800HM（GHAC2）</t>
    <phoneticPr fontId="2" type="noConversion"/>
  </si>
  <si>
    <t>1480</t>
    <phoneticPr fontId="2" type="noConversion"/>
  </si>
  <si>
    <t>8瓶</t>
    <phoneticPr fontId="2" type="noConversion"/>
  </si>
  <si>
    <t>0.1N HCL</t>
    <phoneticPr fontId="2" type="noConversion"/>
  </si>
  <si>
    <t>SURFCLEANER EC90R-3</t>
    <phoneticPr fontId="2" type="noConversion"/>
  </si>
  <si>
    <t>SURFCLEANER EC90L</t>
    <phoneticPr fontId="2" type="noConversion"/>
  </si>
  <si>
    <t>TONER 30H</t>
    <phoneticPr fontId="2" type="noConversion"/>
  </si>
  <si>
    <t>SURFDINE A MAKE UP</t>
    <phoneticPr fontId="2" type="noConversion"/>
  </si>
  <si>
    <t>SURFCLEANER EC92LA-1(丰田铁工)</t>
    <phoneticPr fontId="2" type="noConversion"/>
  </si>
  <si>
    <t>SURFCLEANER EC92M(丰田铁工)</t>
    <phoneticPr fontId="2" type="noConversion"/>
  </si>
  <si>
    <t>SURFDINE SD5350MAKE UP(丰田铁工)</t>
    <phoneticPr fontId="2" type="noConversion"/>
  </si>
  <si>
    <t>SURFDINE SD5350R-1(丰田铁工)</t>
    <phoneticPr fontId="2" type="noConversion"/>
  </si>
  <si>
    <t>TONER SD530-1(丰田铁工)</t>
    <phoneticPr fontId="2" type="noConversion"/>
  </si>
  <si>
    <t>SURFCLEANER SD400B(YA)</t>
    <phoneticPr fontId="2" type="noConversion"/>
  </si>
  <si>
    <t>SURFDINE SD2500(YA)</t>
    <phoneticPr fontId="2" type="noConversion"/>
  </si>
  <si>
    <t>TONER 30(YA)</t>
    <phoneticPr fontId="2" type="noConversion"/>
  </si>
  <si>
    <t>SURFCLENAER 53S(YA)</t>
    <phoneticPr fontId="2" type="noConversion"/>
  </si>
  <si>
    <t>SURFDINE SP2500L(YA)</t>
    <phoneticPr fontId="2" type="noConversion"/>
  </si>
  <si>
    <t>SURFDINE C MAKE UP(YA)</t>
    <phoneticPr fontId="2" type="noConversion"/>
  </si>
  <si>
    <t>NP04(YA)</t>
    <phoneticPr fontId="2" type="noConversion"/>
  </si>
  <si>
    <t>NP05(YA)</t>
    <phoneticPr fontId="2" type="noConversion"/>
  </si>
  <si>
    <t>NP 568B(YA)</t>
    <phoneticPr fontId="2" type="noConversion"/>
  </si>
  <si>
    <t>SURFFINE GL1</t>
    <phoneticPr fontId="2" type="noConversion"/>
  </si>
  <si>
    <t>东盛</t>
    <phoneticPr fontId="2" type="noConversion"/>
  </si>
  <si>
    <t>SURFPOWER 501NHM</t>
    <phoneticPr fontId="2" type="noConversion"/>
  </si>
  <si>
    <t>SURFCLEANER EC90R-2（伟福）</t>
    <phoneticPr fontId="2" type="noConversion"/>
  </si>
  <si>
    <t>SURFCLEANER EC90L（伟福）</t>
    <phoneticPr fontId="2" type="noConversion"/>
  </si>
  <si>
    <t>SURFDINE SD2500（伟福）</t>
    <phoneticPr fontId="2" type="noConversion"/>
  </si>
  <si>
    <t>0.01 EDTA</t>
    <phoneticPr fontId="2" type="noConversion"/>
  </si>
  <si>
    <t>2% HCL</t>
    <phoneticPr fontId="2" type="noConversion"/>
  </si>
  <si>
    <t>1瓶</t>
    <phoneticPr fontId="2" type="noConversion"/>
  </si>
  <si>
    <t>0.1N NAOH</t>
    <phoneticPr fontId="2" type="noConversion"/>
  </si>
  <si>
    <t>NP CONDITIONER 1(伟福)</t>
    <phoneticPr fontId="2" type="noConversion"/>
  </si>
  <si>
    <t>NP CONDITIONER 19(伟福)</t>
    <phoneticPr fontId="2" type="noConversion"/>
  </si>
  <si>
    <t>SURFFINE GL1(伟福)</t>
    <phoneticPr fontId="2" type="noConversion"/>
  </si>
  <si>
    <t>NO.9(伟福)</t>
    <phoneticPr fontId="2" type="noConversion"/>
  </si>
  <si>
    <t>SURFCLEANER EC90L(WDHAC)</t>
    <phoneticPr fontId="2" type="noConversion"/>
  </si>
  <si>
    <t>SURFCLEANER EC90R-3(WDHAC)</t>
    <phoneticPr fontId="2" type="noConversion"/>
  </si>
  <si>
    <t>SURFDINE SD2800HM(WDHAC)</t>
    <phoneticPr fontId="2" type="noConversion"/>
  </si>
  <si>
    <t>1400</t>
    <phoneticPr fontId="2" type="noConversion"/>
  </si>
  <si>
    <t>TONER 30H(WDHAC)</t>
    <phoneticPr fontId="2" type="noConversion"/>
  </si>
  <si>
    <t>10瓶</t>
    <phoneticPr fontId="2" type="noConversion"/>
  </si>
  <si>
    <t>SURFFINE GL1(WDHAC)</t>
    <phoneticPr fontId="2" type="noConversion"/>
  </si>
  <si>
    <t>PRIMER 40(WDHAC)</t>
    <phoneticPr fontId="2" type="noConversion"/>
  </si>
  <si>
    <t>NP 试剂 3</t>
    <phoneticPr fontId="2" type="noConversion"/>
  </si>
  <si>
    <t>3瓶</t>
    <phoneticPr fontId="2" type="noConversion"/>
  </si>
  <si>
    <t>2%HCL</t>
    <phoneticPr fontId="2" type="noConversion"/>
  </si>
  <si>
    <t>二甲基酚橙</t>
    <phoneticPr fontId="2" type="noConversion"/>
  </si>
  <si>
    <t>SURFCLEANER HM92R-3</t>
    <phoneticPr fontId="2" type="noConversion"/>
  </si>
  <si>
    <t>SURFCLEANER HM92L-1</t>
    <phoneticPr fontId="2" type="noConversion"/>
  </si>
  <si>
    <t>SURFDINE SD2000MZ</t>
    <phoneticPr fontId="2" type="noConversion"/>
  </si>
  <si>
    <t>NP 5000A(HMZZ)</t>
    <phoneticPr fontId="2" type="noConversion"/>
  </si>
  <si>
    <t>NP 5000B</t>
    <phoneticPr fontId="2" type="noConversion"/>
  </si>
  <si>
    <t>NP 专用缓蚀剂 A</t>
    <phoneticPr fontId="2" type="noConversion"/>
  </si>
  <si>
    <t>STARTER 1</t>
    <phoneticPr fontId="2" type="noConversion"/>
  </si>
  <si>
    <t>顺康</t>
    <phoneticPr fontId="2" type="noConversion"/>
  </si>
  <si>
    <t>NP 5000A（NL）</t>
    <phoneticPr fontId="2" type="noConversion"/>
  </si>
  <si>
    <t>NP 5000B（NL）</t>
    <phoneticPr fontId="2" type="noConversion"/>
  </si>
  <si>
    <t>SURFCLEANER S102-C(BLG)</t>
    <phoneticPr fontId="2" type="noConversion"/>
  </si>
  <si>
    <t>NP COAT RC200</t>
    <phoneticPr fontId="2" type="noConversion"/>
  </si>
  <si>
    <t>SURFCLEANER EC92M(SFTM)</t>
    <phoneticPr fontId="2" type="noConversion"/>
  </si>
  <si>
    <t>SURFDINE SD5350MAKE UP(SFTM)</t>
    <phoneticPr fontId="2" type="noConversion"/>
  </si>
  <si>
    <t>SURFDINE SD5350R-5(SFTM)</t>
    <phoneticPr fontId="2" type="noConversion"/>
  </si>
  <si>
    <t>NP CONDITIONER 19(SFTM)</t>
    <phoneticPr fontId="2" type="noConversion"/>
  </si>
  <si>
    <t>PRIMER 40(SFTM)</t>
    <phoneticPr fontId="2" type="noConversion"/>
  </si>
  <si>
    <t>NP CLEANER-01(SFTM)</t>
    <phoneticPr fontId="2" type="noConversion"/>
  </si>
  <si>
    <t>SURFFINE GL1(SFTM)</t>
    <phoneticPr fontId="2" type="noConversion"/>
  </si>
  <si>
    <t>TONER SD530-1(SFTM)</t>
    <phoneticPr fontId="2" type="noConversion"/>
  </si>
  <si>
    <t>P.P(SFTM)</t>
    <phoneticPr fontId="2" type="noConversion"/>
  </si>
  <si>
    <t>NP 专用缓蚀剂 A（SFTM）</t>
    <phoneticPr fontId="2" type="noConversion"/>
  </si>
  <si>
    <t>SURFCLEANER SD350（SH）</t>
    <phoneticPr fontId="2" type="noConversion"/>
  </si>
  <si>
    <t>SURFDINE SD2500MZL（SH）</t>
    <phoneticPr fontId="2" type="noConversion"/>
  </si>
  <si>
    <t>TONER 30H（SH）</t>
    <phoneticPr fontId="2" type="noConversion"/>
  </si>
  <si>
    <t>SURFCOAT EC2000</t>
    <phoneticPr fontId="2" type="noConversion"/>
  </si>
  <si>
    <t>酚酞</t>
    <phoneticPr fontId="2" type="noConversion"/>
  </si>
  <si>
    <t>溴酚蓝</t>
    <phoneticPr fontId="2" type="noConversion"/>
  </si>
  <si>
    <t>氨磺酸</t>
    <phoneticPr fontId="2" type="noConversion"/>
  </si>
  <si>
    <t>SURFFINE GL1-2</t>
    <phoneticPr fontId="2" type="noConversion"/>
  </si>
  <si>
    <t>PRIMER CM40</t>
    <phoneticPr fontId="2" type="noConversion"/>
  </si>
  <si>
    <t>TONER CM530-1</t>
    <phoneticPr fontId="2" type="noConversion"/>
  </si>
  <si>
    <t>SURFCLEANER S225L-1</t>
    <phoneticPr fontId="2" type="noConversion"/>
  </si>
  <si>
    <t>SURFCLEANER EC90L(伟福）</t>
    <phoneticPr fontId="2" type="noConversion"/>
  </si>
  <si>
    <t>SURFDINE SD2500（伟福)</t>
    <phoneticPr fontId="2" type="noConversion"/>
  </si>
  <si>
    <t>SURFDINE SD2500(伟福)</t>
    <phoneticPr fontId="2" type="noConversion"/>
  </si>
  <si>
    <t>SURFCLEANER EC90R-2(伟福）</t>
    <phoneticPr fontId="2" type="noConversion"/>
  </si>
  <si>
    <t>TONER 30H（伟福)</t>
    <phoneticPr fontId="2" type="noConversion"/>
  </si>
  <si>
    <t>SURFDINE SD5350R-3</t>
    <phoneticPr fontId="2" type="noConversion"/>
  </si>
  <si>
    <t>SURFCLEANER S102-C</t>
    <phoneticPr fontId="2" type="noConversion"/>
  </si>
  <si>
    <t>SURFTEX 210B</t>
    <phoneticPr fontId="2" type="noConversion"/>
  </si>
  <si>
    <t>SURFCLEANER EC90L-1（KGL）</t>
    <phoneticPr fontId="2" type="noConversion"/>
  </si>
  <si>
    <t>SURFDINE SP2500L</t>
    <phoneticPr fontId="2" type="noConversion"/>
  </si>
  <si>
    <t>SURFCLEANER S6006</t>
    <phoneticPr fontId="2" type="noConversion"/>
  </si>
  <si>
    <t>SURFCLEANER SD280MZ</t>
    <phoneticPr fontId="2" type="noConversion"/>
  </si>
  <si>
    <t>NP ANTIFOAM 9</t>
    <phoneticPr fontId="2" type="noConversion"/>
  </si>
  <si>
    <t>NP 5000A</t>
    <phoneticPr fontId="2" type="noConversion"/>
  </si>
  <si>
    <t>圆通</t>
    <phoneticPr fontId="2" type="noConversion"/>
  </si>
  <si>
    <t>NP 5000C</t>
    <phoneticPr fontId="2" type="noConversion"/>
  </si>
  <si>
    <t>SURFFINE GL1</t>
  </si>
  <si>
    <t>SURFCLEANER 53S(世纪车轮）</t>
    <phoneticPr fontId="2" type="noConversion"/>
  </si>
  <si>
    <t>SURFDINE SD2500（世纪车轮）</t>
    <phoneticPr fontId="2" type="noConversion"/>
  </si>
  <si>
    <t>TONER 30（世纪车轮)</t>
    <phoneticPr fontId="2" type="noConversion"/>
  </si>
  <si>
    <t>SURFCLEANER 53S(YA)</t>
    <phoneticPr fontId="2" type="noConversion"/>
  </si>
  <si>
    <t>SURFDINE SD5350-1(丰田铁工)</t>
    <phoneticPr fontId="2" type="noConversion"/>
  </si>
  <si>
    <t>NP CONDITIONER 19</t>
    <phoneticPr fontId="2" type="noConversion"/>
  </si>
  <si>
    <t>SURFCLEANER 53NF</t>
    <phoneticPr fontId="2" type="noConversion"/>
  </si>
  <si>
    <t>SURFDINE EC1000R-5</t>
    <phoneticPr fontId="2" type="noConversion"/>
  </si>
  <si>
    <t>TONER 30H（ZY）</t>
    <phoneticPr fontId="2" type="noConversion"/>
  </si>
  <si>
    <t>SURFDINE SP2500</t>
    <phoneticPr fontId="2" type="noConversion"/>
  </si>
  <si>
    <t>SURFCLEANER 53SNF</t>
    <phoneticPr fontId="2" type="noConversion"/>
  </si>
  <si>
    <t>NP COAT 1100Z(WJ)</t>
    <phoneticPr fontId="2" type="noConversion"/>
  </si>
  <si>
    <t>PRIMER 40(CFMA)</t>
    <phoneticPr fontId="2" type="noConversion"/>
  </si>
  <si>
    <t>SURFFINE GL1(CFMA)</t>
    <phoneticPr fontId="2" type="noConversion"/>
  </si>
  <si>
    <t>SURFFINE 5N-8R</t>
    <phoneticPr fontId="2" type="noConversion"/>
  </si>
  <si>
    <t>SURFFINE 7</t>
    <phoneticPr fontId="2" type="noConversion"/>
  </si>
  <si>
    <t>SURFDINE SD5350MZR-1(CFMA)</t>
    <phoneticPr fontId="2" type="noConversion"/>
  </si>
  <si>
    <t xml:space="preserve">SURFCLEANER S6180 </t>
    <phoneticPr fontId="2" type="noConversion"/>
  </si>
  <si>
    <t>SURFDINE SD5350MAKE UP(YZC881-0148)</t>
    <phoneticPr fontId="2" type="noConversion"/>
  </si>
  <si>
    <t>SURFDINE SD5350R-3（YZC881-0032）</t>
    <phoneticPr fontId="2" type="noConversion"/>
  </si>
  <si>
    <t>SURFDINE SD5350R-1(丰田铁工）</t>
    <phoneticPr fontId="2" type="noConversion"/>
  </si>
  <si>
    <t>SURFFINE 5N-10（YA）</t>
    <phoneticPr fontId="2" type="noConversion"/>
  </si>
  <si>
    <t>SURFDINE C MAKE UP（YA）</t>
    <phoneticPr fontId="2" type="noConversion"/>
  </si>
  <si>
    <t>SURFDINE SD2500（YA）</t>
    <phoneticPr fontId="2" type="noConversion"/>
  </si>
  <si>
    <t>TONER 30（YA）</t>
    <phoneticPr fontId="2" type="noConversion"/>
  </si>
  <si>
    <t>SURFDINE SP2500L（YA）</t>
    <phoneticPr fontId="2" type="noConversion"/>
  </si>
  <si>
    <t>NP 568A（YA）</t>
    <phoneticPr fontId="2" type="noConversion"/>
  </si>
  <si>
    <t>NP 5000C（YA）</t>
    <phoneticPr fontId="2" type="noConversion"/>
  </si>
  <si>
    <t>SURFFINE CM7</t>
    <phoneticPr fontId="2" type="noConversion"/>
  </si>
  <si>
    <t>ALSURF 900</t>
    <phoneticPr fontId="2" type="noConversion"/>
  </si>
  <si>
    <t>SURFALCOAT 1100AU-2</t>
    <phoneticPr fontId="2" type="noConversion"/>
  </si>
  <si>
    <t>SURFCLEANER S6170</t>
    <phoneticPr fontId="2" type="noConversion"/>
  </si>
  <si>
    <t xml:space="preserve">0.01 EDTA </t>
    <phoneticPr fontId="2" type="noConversion"/>
  </si>
  <si>
    <t>二甲酚橙</t>
    <phoneticPr fontId="2" type="noConversion"/>
  </si>
  <si>
    <t>S6170</t>
    <phoneticPr fontId="2" type="noConversion"/>
  </si>
  <si>
    <t>SURFDINE SD2500-2</t>
    <phoneticPr fontId="2" type="noConversion"/>
  </si>
  <si>
    <t>TONER 30</t>
    <phoneticPr fontId="2" type="noConversion"/>
  </si>
  <si>
    <t>NP COAT RC300(WJ)</t>
    <phoneticPr fontId="2" type="noConversion"/>
  </si>
  <si>
    <t xml:space="preserve">NP 专用缓蚀剂 A </t>
    <phoneticPr fontId="2" type="noConversion"/>
  </si>
  <si>
    <t>15</t>
    <phoneticPr fontId="2" type="noConversion"/>
  </si>
  <si>
    <t>SURFCLEANER  HM92L-1</t>
    <phoneticPr fontId="2" type="noConversion"/>
  </si>
  <si>
    <t>0.1N NaOH</t>
    <phoneticPr fontId="2" type="noConversion"/>
  </si>
  <si>
    <t>NP 试剂3</t>
    <phoneticPr fontId="2" type="noConversion"/>
  </si>
  <si>
    <t>NP TITRATION COMPOUND NO.9</t>
    <phoneticPr fontId="2" type="noConversion"/>
  </si>
  <si>
    <t>SURFCLEANER  HM92R-3</t>
    <phoneticPr fontId="2" type="noConversion"/>
  </si>
  <si>
    <t>PEIMER 40</t>
    <phoneticPr fontId="2" type="noConversion"/>
  </si>
  <si>
    <t>SURFCLEANER EC90R-3(GHAC2)</t>
    <phoneticPr fontId="2" type="noConversion"/>
  </si>
  <si>
    <t>TONER 30H(GHAC2)</t>
    <phoneticPr fontId="2" type="noConversion"/>
  </si>
  <si>
    <t>SURFFINE GL1(GHAC2)</t>
    <phoneticPr fontId="2" type="noConversion"/>
  </si>
  <si>
    <t>SURFCLEANER EC90L-8(GHAC2)</t>
    <phoneticPr fontId="2" type="noConversion"/>
  </si>
  <si>
    <t>NP ANTIFOAM 9(GHAC2)</t>
    <phoneticPr fontId="2" type="noConversion"/>
  </si>
  <si>
    <t>2.5</t>
    <phoneticPr fontId="2" type="noConversion"/>
  </si>
  <si>
    <t>NP试剂3</t>
    <phoneticPr fontId="2" type="noConversion"/>
  </si>
  <si>
    <t>1%酚酞</t>
    <phoneticPr fontId="2" type="noConversion"/>
  </si>
  <si>
    <t>0.1%溴酚蓝</t>
    <phoneticPr fontId="2" type="noConversion"/>
  </si>
  <si>
    <t xml:space="preserve">0.01N EDTA </t>
    <phoneticPr fontId="2" type="noConversion"/>
  </si>
  <si>
    <t>SURFDINE SD2800HM</t>
    <phoneticPr fontId="2" type="noConversion"/>
  </si>
  <si>
    <t>SURFCLEANER EC90L（WDHAC）</t>
    <phoneticPr fontId="2" type="noConversion"/>
  </si>
  <si>
    <t>SURFCLEANER EC90R-3（WDHAC）</t>
    <phoneticPr fontId="2" type="noConversion"/>
  </si>
  <si>
    <t>SURFDINE SD2800HM（WDHAC）</t>
    <phoneticPr fontId="2" type="noConversion"/>
  </si>
  <si>
    <t>NP CONDITIONER 19（伟福）</t>
    <phoneticPr fontId="2" type="noConversion"/>
  </si>
  <si>
    <t>SURFCLEANER EC92R-2(SFTM)</t>
    <phoneticPr fontId="2" type="noConversion"/>
  </si>
  <si>
    <t>SURFCLEANER EC92LA-1(SFTM)</t>
    <phoneticPr fontId="2" type="noConversion"/>
  </si>
  <si>
    <t>0.1%二甲酚橙</t>
    <phoneticPr fontId="2" type="noConversion"/>
  </si>
  <si>
    <t>NO.9(YZC881-0018)</t>
    <phoneticPr fontId="2" type="noConversion"/>
  </si>
  <si>
    <t>NP 专用缓蚀剂 (SFTM)</t>
    <phoneticPr fontId="2" type="noConversion"/>
  </si>
  <si>
    <t>TONER 30H(SH)</t>
    <phoneticPr fontId="2" type="noConversion"/>
  </si>
  <si>
    <t>SURFDINE SELECT 2000R</t>
    <phoneticPr fontId="2" type="noConversion"/>
  </si>
  <si>
    <t>SURFCLEANER SD550</t>
    <phoneticPr fontId="2" type="noConversion"/>
  </si>
  <si>
    <t>SURFCLEANER 53(重庆)</t>
    <phoneticPr fontId="2" type="noConversion"/>
  </si>
  <si>
    <t>TONER 30H(ZY)</t>
    <phoneticPr fontId="2" type="noConversion"/>
  </si>
  <si>
    <t>SURFCLEANER S355</t>
    <phoneticPr fontId="2" type="noConversion"/>
  </si>
  <si>
    <t>NP TITRATION COMPOUND NO.9(YZC881-0018)</t>
    <phoneticPr fontId="2" type="noConversion"/>
  </si>
  <si>
    <t>SURFDINE SD2000AS</t>
    <phoneticPr fontId="2" type="noConversion"/>
  </si>
  <si>
    <t>SURFDINE SD5350R-1（丰田铁工）</t>
    <phoneticPr fontId="2" type="noConversion"/>
  </si>
  <si>
    <t>SURFCLEANER SD400B（YA）</t>
    <phoneticPr fontId="2" type="noConversion"/>
  </si>
  <si>
    <t>SURFCLEANER SD400A（YA）</t>
    <phoneticPr fontId="2" type="noConversion"/>
  </si>
  <si>
    <t>TONER 30H（CFMA）</t>
    <phoneticPr fontId="2" type="noConversion"/>
  </si>
  <si>
    <t>NP 专用缓蚀剂 A(伟福)</t>
    <phoneticPr fontId="2" type="noConversion"/>
  </si>
  <si>
    <t>SURFCLEANER EC90M(WDHAC)</t>
    <phoneticPr fontId="2" type="noConversion"/>
  </si>
  <si>
    <t>SURFFINE 7(YZC881-0033)</t>
    <phoneticPr fontId="2" type="noConversion"/>
  </si>
  <si>
    <t>SURFDINE SD5350R-3(YZC881-0032)</t>
    <phoneticPr fontId="2" type="noConversion"/>
  </si>
  <si>
    <t>SURFPOWER 501Z-3</t>
    <phoneticPr fontId="2" type="noConversion"/>
  </si>
  <si>
    <t>之前快递已发请补签单</t>
    <phoneticPr fontId="2" type="noConversion"/>
  </si>
  <si>
    <t>另附溴酚蓝一瓶</t>
    <phoneticPr fontId="2" type="noConversion"/>
  </si>
  <si>
    <t>ALSURF 900（昭和)</t>
    <phoneticPr fontId="2" type="noConversion"/>
  </si>
  <si>
    <t>SURFCLEANER 53S（YA）</t>
    <phoneticPr fontId="2" type="noConversion"/>
  </si>
  <si>
    <t>SURFDINE SD2500MZL(SH)</t>
    <phoneticPr fontId="2" type="noConversion"/>
  </si>
  <si>
    <t>SURFCLEANER SD350(SH)</t>
    <phoneticPr fontId="2" type="noConversion"/>
  </si>
  <si>
    <t>PRIMER 40(SH)</t>
    <phoneticPr fontId="2" type="noConversion"/>
  </si>
  <si>
    <t>SURFCLEANER EC92R-2（SFTM）</t>
    <phoneticPr fontId="2" type="noConversion"/>
  </si>
  <si>
    <t>瓶</t>
    <phoneticPr fontId="2" type="noConversion"/>
  </si>
  <si>
    <t>0.01M EDTA</t>
    <phoneticPr fontId="2" type="noConversion"/>
  </si>
  <si>
    <t>1%酚酞指示剂</t>
    <phoneticPr fontId="2" type="noConversion"/>
  </si>
  <si>
    <t>2%盐酸</t>
    <phoneticPr fontId="2" type="noConversion"/>
  </si>
  <si>
    <t>袁师傅</t>
  </si>
  <si>
    <t>日期</t>
    <phoneticPr fontId="2" type="noConversion"/>
  </si>
  <si>
    <t>产品名称</t>
    <phoneticPr fontId="2" type="noConversion"/>
  </si>
  <si>
    <t>批号</t>
    <phoneticPr fontId="2" type="noConversion"/>
  </si>
  <si>
    <t>包装规格</t>
    <phoneticPr fontId="2" type="noConversion"/>
  </si>
  <si>
    <t>件数</t>
    <phoneticPr fontId="2" type="noConversion"/>
  </si>
  <si>
    <t>重量</t>
    <phoneticPr fontId="2" type="noConversion"/>
  </si>
  <si>
    <t>运输公司</t>
    <phoneticPr fontId="2" type="noConversion"/>
  </si>
  <si>
    <t>运费</t>
    <phoneticPr fontId="2" type="noConversion"/>
  </si>
  <si>
    <t>0.01M-EDTA</t>
    <phoneticPr fontId="2" type="noConversion"/>
  </si>
  <si>
    <t>NP CONDITIONER 1(SFTM)</t>
    <phoneticPr fontId="2" type="noConversion"/>
  </si>
  <si>
    <t>SURFTEX210B</t>
    <phoneticPr fontId="2" type="noConversion"/>
  </si>
  <si>
    <t>NP 5000A(YA)</t>
    <phoneticPr fontId="2" type="noConversion"/>
  </si>
  <si>
    <t>NP 5000B(YA)</t>
    <phoneticPr fontId="2" type="noConversion"/>
  </si>
  <si>
    <t>片碱</t>
    <phoneticPr fontId="2" type="noConversion"/>
  </si>
  <si>
    <t>RC200</t>
    <phoneticPr fontId="2" type="noConversion"/>
  </si>
  <si>
    <t>EDTA</t>
    <phoneticPr fontId="2" type="noConversion"/>
  </si>
  <si>
    <t>HCL</t>
    <phoneticPr fontId="2" type="noConversion"/>
  </si>
  <si>
    <t>NAOH</t>
    <phoneticPr fontId="2" type="noConversion"/>
  </si>
  <si>
    <t>SURFALCOAT 1100AU-1</t>
    <phoneticPr fontId="2" type="noConversion"/>
  </si>
  <si>
    <t>ALSURF 90M</t>
    <phoneticPr fontId="2" type="noConversion"/>
  </si>
  <si>
    <t>SURFCLEANER S102-C（BLG）</t>
    <phoneticPr fontId="2" type="noConversion"/>
  </si>
  <si>
    <t>SURFDINE Z MAKE UP（YA）</t>
    <phoneticPr fontId="2" type="noConversion"/>
  </si>
  <si>
    <t>SURFCLENAER 53</t>
    <phoneticPr fontId="2" type="noConversion"/>
  </si>
  <si>
    <t>SURFFINE 5N-10(YA)</t>
    <phoneticPr fontId="2" type="noConversion"/>
  </si>
  <si>
    <t>SURFDINE Z MAKE UP(YA)</t>
    <phoneticPr fontId="2" type="noConversion"/>
  </si>
  <si>
    <t>STARTER 21(YA)</t>
    <phoneticPr fontId="2" type="noConversion"/>
  </si>
  <si>
    <t>PRIMER 40(YA)</t>
    <phoneticPr fontId="2" type="noConversion"/>
  </si>
  <si>
    <t xml:space="preserve">0.01M-EDTA </t>
    <phoneticPr fontId="2" type="noConversion"/>
  </si>
  <si>
    <t>氨基磺酸</t>
    <phoneticPr fontId="2" type="noConversion"/>
  </si>
  <si>
    <t>SURFDINE CA5350R-2</t>
    <phoneticPr fontId="2" type="noConversion"/>
  </si>
  <si>
    <t>TONER CA530-1</t>
    <phoneticPr fontId="2" type="noConversion"/>
  </si>
  <si>
    <t>SURFDINE SD5350MZR-1（CFMA）</t>
    <phoneticPr fontId="2" type="noConversion"/>
  </si>
  <si>
    <t>SURFDINE C MAKE UP-2</t>
    <phoneticPr fontId="2" type="noConversion"/>
  </si>
  <si>
    <t>STARTER 21</t>
    <phoneticPr fontId="2" type="noConversion"/>
  </si>
  <si>
    <t>凝聚剂</t>
    <phoneticPr fontId="2" type="noConversion"/>
  </si>
  <si>
    <t>NP 568A(YA)</t>
    <phoneticPr fontId="2" type="noConversion"/>
  </si>
  <si>
    <t>SURFCLEANER EC92R-3 （YZC881-0031）</t>
    <phoneticPr fontId="2" type="noConversion"/>
  </si>
  <si>
    <t>TONER SD530-1（YZC881-0034）</t>
    <phoneticPr fontId="2" type="noConversion"/>
  </si>
  <si>
    <t>NO。9</t>
    <phoneticPr fontId="2" type="noConversion"/>
  </si>
  <si>
    <t>1桶</t>
    <phoneticPr fontId="2" type="noConversion"/>
  </si>
  <si>
    <t>济南东盛</t>
    <phoneticPr fontId="2" type="noConversion"/>
  </si>
  <si>
    <t>RC300</t>
    <phoneticPr fontId="2" type="noConversion"/>
  </si>
  <si>
    <t>PRIMER 40（世纪车轮）</t>
    <phoneticPr fontId="2" type="noConversion"/>
  </si>
  <si>
    <t>TONER 30（世纪车轮）</t>
    <phoneticPr fontId="2" type="noConversion"/>
  </si>
  <si>
    <t>SURFCLEANER S6170</t>
    <phoneticPr fontId="2" type="noConversion"/>
  </si>
  <si>
    <t>SURFFINE 5N-8R(丰田铁工)</t>
    <phoneticPr fontId="2" type="noConversion"/>
  </si>
  <si>
    <t>SURFCLEANER SD400A(YA)</t>
    <phoneticPr fontId="2" type="noConversion"/>
  </si>
  <si>
    <t>TONER 30H（伟福）</t>
    <phoneticPr fontId="2" type="noConversion"/>
  </si>
  <si>
    <t>NP CONDITIONER 1（伟福）</t>
    <phoneticPr fontId="2" type="noConversion"/>
  </si>
  <si>
    <t>SURFFINE GL1（伟福）</t>
    <phoneticPr fontId="2" type="noConversion"/>
  </si>
  <si>
    <t>PRIMER 40（伟福）</t>
    <phoneticPr fontId="2" type="noConversion"/>
  </si>
  <si>
    <t>SURFDINE SD2500（MT）</t>
    <phoneticPr fontId="2" type="noConversion"/>
  </si>
  <si>
    <t>TONER 30H（MT）</t>
    <phoneticPr fontId="2" type="noConversion"/>
  </si>
  <si>
    <t>PRIMER 40（MT）</t>
    <phoneticPr fontId="2" type="noConversion"/>
  </si>
  <si>
    <t>20瓶</t>
    <phoneticPr fontId="2" type="noConversion"/>
  </si>
  <si>
    <t>300</t>
    <phoneticPr fontId="2" type="noConversion"/>
  </si>
  <si>
    <t>1000</t>
    <phoneticPr fontId="2" type="noConversion"/>
  </si>
  <si>
    <t>中旺</t>
    <phoneticPr fontId="2" type="noConversion"/>
  </si>
  <si>
    <t>储安</t>
    <phoneticPr fontId="2" type="noConversion"/>
  </si>
  <si>
    <t>6瓶</t>
    <phoneticPr fontId="2" type="noConversion"/>
  </si>
  <si>
    <t>20110602/20110616</t>
    <phoneticPr fontId="2" type="noConversion"/>
  </si>
  <si>
    <t>储安</t>
    <phoneticPr fontId="2" type="noConversion"/>
  </si>
  <si>
    <t>SURFCLEANER EC95R(CFMA)</t>
    <phoneticPr fontId="2" type="noConversion"/>
  </si>
  <si>
    <t>SURFCLEANER EC92LA-1(YZC881-0030)</t>
    <phoneticPr fontId="2" type="noConversion"/>
  </si>
  <si>
    <t>SURFDINE SD2500</t>
    <phoneticPr fontId="2" type="noConversion"/>
  </si>
  <si>
    <t>S355</t>
    <phoneticPr fontId="2" type="noConversion"/>
  </si>
  <si>
    <t>SURFDINE SD2500(世纪车轮）</t>
    <phoneticPr fontId="2" type="noConversion"/>
  </si>
  <si>
    <t>SURFCLEANER  HM92M</t>
    <phoneticPr fontId="2" type="noConversion"/>
  </si>
  <si>
    <t>0.01EDTA标准溶液</t>
    <phoneticPr fontId="2" type="noConversion"/>
  </si>
  <si>
    <t>NP TITRATION COMPOUND NO.9</t>
    <phoneticPr fontId="2" type="noConversion"/>
  </si>
  <si>
    <r>
      <t xml:space="preserve">SURFDINE </t>
    </r>
    <r>
      <rPr>
        <sz val="12"/>
        <color theme="1"/>
        <rFont val="Arial Unicode MS"/>
        <family val="2"/>
        <charset val="134"/>
      </rPr>
      <t xml:space="preserve"> SD2500</t>
    </r>
    <phoneticPr fontId="2" type="noConversion"/>
  </si>
  <si>
    <t>SURFCLEANER HM92L-1</t>
    <phoneticPr fontId="2" type="noConversion"/>
  </si>
  <si>
    <t>SURFDINE SD2800HM(GHAC2)</t>
    <phoneticPr fontId="2" type="noConversion"/>
  </si>
  <si>
    <t>1480</t>
    <phoneticPr fontId="2" type="noConversion"/>
  </si>
  <si>
    <t>0.01N EDTA</t>
    <phoneticPr fontId="2" type="noConversion"/>
  </si>
  <si>
    <r>
      <t>0</t>
    </r>
    <r>
      <rPr>
        <sz val="12"/>
        <color indexed="8"/>
        <rFont val="Arial Unicode MS"/>
        <family val="2"/>
        <charset val="134"/>
      </rPr>
      <t>.1N HCL</t>
    </r>
    <phoneticPr fontId="2" type="noConversion"/>
  </si>
  <si>
    <r>
      <t>2</t>
    </r>
    <r>
      <rPr>
        <sz val="12"/>
        <color indexed="8"/>
        <rFont val="Arial Unicode MS"/>
        <family val="2"/>
        <charset val="134"/>
      </rPr>
      <t>%HCL</t>
    </r>
    <phoneticPr fontId="2" type="noConversion"/>
  </si>
  <si>
    <t>SURFCLEANER EC90R-3</t>
    <phoneticPr fontId="2" type="noConversion"/>
  </si>
  <si>
    <t>SURFCLEANER EC90L</t>
    <phoneticPr fontId="2" type="noConversion"/>
  </si>
  <si>
    <t>另附20L桶外盖50个、内盖20个</t>
    <phoneticPr fontId="2" type="noConversion"/>
  </si>
  <si>
    <t>SURFCLEANER EC90R-2（伟福）</t>
    <phoneticPr fontId="2" type="noConversion"/>
  </si>
  <si>
    <t>0.01 EDTA</t>
    <phoneticPr fontId="2" type="noConversion"/>
  </si>
  <si>
    <t>SURFDINE EC1000R-5</t>
    <phoneticPr fontId="2" type="noConversion"/>
  </si>
  <si>
    <t>SURFDERUST 500(世纪车轮）</t>
    <phoneticPr fontId="2" type="noConversion"/>
  </si>
  <si>
    <t>硫代硫酸钠</t>
    <phoneticPr fontId="2" type="noConversion"/>
  </si>
  <si>
    <t>SURFFINE 5N-8R(丰田铁工）</t>
    <phoneticPr fontId="2" type="noConversion"/>
  </si>
  <si>
    <t>PRIMER 40（YA）</t>
    <phoneticPr fontId="2" type="noConversion"/>
  </si>
  <si>
    <t>SURFDINE SD5350MZR-1(CFMA)</t>
    <phoneticPr fontId="2" type="noConversion"/>
  </si>
  <si>
    <t>1瓶</t>
    <phoneticPr fontId="2" type="noConversion"/>
  </si>
  <si>
    <t>SURFDINE SD2800HM(WDHAC)</t>
    <phoneticPr fontId="2" type="noConversion"/>
  </si>
  <si>
    <t>1400</t>
    <phoneticPr fontId="2" type="noConversion"/>
  </si>
  <si>
    <t>SURFCLEANER EC90L(WDHAC)</t>
    <phoneticPr fontId="2" type="noConversion"/>
  </si>
  <si>
    <t>SURFCLEANER EC92R-3(YZC881-0031)</t>
    <phoneticPr fontId="2" type="noConversion"/>
  </si>
  <si>
    <t>TONER SD530-1(YZC881-0034)</t>
    <phoneticPr fontId="2" type="noConversion"/>
  </si>
  <si>
    <t>SURFDINE CM6350R-2</t>
    <phoneticPr fontId="2" type="noConversion"/>
  </si>
  <si>
    <t>SURFDINE SP2500L（YA）</t>
    <phoneticPr fontId="2" type="noConversion"/>
  </si>
  <si>
    <t>瓶</t>
    <phoneticPr fontId="2" type="noConversion"/>
  </si>
  <si>
    <t>0.1N NaOH</t>
    <phoneticPr fontId="2" type="noConversion"/>
  </si>
  <si>
    <t>区域</t>
    <phoneticPr fontId="1" type="noConversion"/>
  </si>
  <si>
    <t>华北</t>
    <phoneticPr fontId="1" type="noConversion"/>
  </si>
  <si>
    <t>西南</t>
    <phoneticPr fontId="1" type="noConversion"/>
  </si>
  <si>
    <t>华东</t>
    <phoneticPr fontId="1" type="noConversion"/>
  </si>
  <si>
    <t>华南</t>
    <phoneticPr fontId="1" type="noConversion"/>
  </si>
  <si>
    <t>华南</t>
    <phoneticPr fontId="1" type="noConversion"/>
  </si>
  <si>
    <t>西北</t>
    <phoneticPr fontId="1" type="noConversion"/>
  </si>
  <si>
    <t>西北</t>
    <phoneticPr fontId="1" type="noConversion"/>
  </si>
  <si>
    <t>华中</t>
    <phoneticPr fontId="1" type="noConversion"/>
  </si>
  <si>
    <t>重庆市内</t>
    <phoneticPr fontId="1" type="noConversion"/>
  </si>
  <si>
    <t>东北</t>
    <phoneticPr fontId="1" type="noConversion"/>
  </si>
  <si>
    <t>西南</t>
    <phoneticPr fontId="1" type="noConversion"/>
  </si>
  <si>
    <t>重庆市内</t>
    <phoneticPr fontId="1" type="noConversion"/>
  </si>
  <si>
    <t>重庆市内</t>
    <phoneticPr fontId="1" type="noConversion"/>
  </si>
  <si>
    <t>华中</t>
    <phoneticPr fontId="1" type="noConversion"/>
  </si>
  <si>
    <t>华南</t>
    <phoneticPr fontId="1" type="noConversion"/>
  </si>
  <si>
    <t>华东</t>
    <phoneticPr fontId="1" type="noConversion"/>
  </si>
  <si>
    <t>华北</t>
    <phoneticPr fontId="1" type="noConversion"/>
  </si>
  <si>
    <t>西南</t>
    <phoneticPr fontId="1" type="noConversion"/>
  </si>
  <si>
    <t>重庆市内</t>
    <phoneticPr fontId="1" type="noConversion"/>
  </si>
  <si>
    <r>
      <t xml:space="preserve">SURFCLEANER </t>
    </r>
    <r>
      <rPr>
        <sz val="12"/>
        <color theme="1"/>
        <rFont val="Arial Unicode MS"/>
        <family val="2"/>
        <charset val="134"/>
      </rPr>
      <t xml:space="preserve"> 53S</t>
    </r>
    <phoneticPr fontId="2" type="noConversion"/>
  </si>
  <si>
    <r>
      <t>SURFFINE</t>
    </r>
    <r>
      <rPr>
        <sz val="12"/>
        <color theme="1"/>
        <rFont val="Arial Unicode MS"/>
        <family val="2"/>
        <charset val="134"/>
      </rPr>
      <t xml:space="preserve"> GL1</t>
    </r>
    <phoneticPr fontId="2" type="noConversion"/>
  </si>
  <si>
    <r>
      <t>N</t>
    </r>
    <r>
      <rPr>
        <sz val="12"/>
        <color indexed="8"/>
        <rFont val="Arial Unicode MS"/>
        <family val="2"/>
        <charset val="134"/>
      </rPr>
      <t>P 试剂 3</t>
    </r>
    <phoneticPr fontId="2" type="noConversion"/>
  </si>
  <si>
    <t>总计</t>
  </si>
  <si>
    <t>7月</t>
  </si>
  <si>
    <t>8月</t>
  </si>
  <si>
    <t>9月</t>
  </si>
  <si>
    <t>月份</t>
  </si>
  <si>
    <t>区域</t>
  </si>
  <si>
    <t>东北</t>
  </si>
  <si>
    <t>华北</t>
  </si>
  <si>
    <t>华东</t>
  </si>
  <si>
    <t>华南</t>
  </si>
  <si>
    <t>华中</t>
  </si>
  <si>
    <t>西北</t>
  </si>
  <si>
    <t>西南</t>
  </si>
  <si>
    <t>重庆市内</t>
  </si>
  <si>
    <t>值</t>
  </si>
  <si>
    <t>运输次数</t>
  </si>
  <si>
    <t xml:space="preserve"> 单吨运费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</si>
</sst>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 * #,##0.00_ ;_ * \-#,##0.00_ ;_ * &quot;-&quot;??_ ;_ @_ "/>
    <numFmt numFmtId="176" formatCode="0.0000_ "/>
    <numFmt numFmtId="177" formatCode="0_);[Red]\(0\)"/>
    <numFmt numFmtId="178" formatCode="0_ "/>
    <numFmt numFmtId="179" formatCode="000000000000"/>
    <numFmt numFmtId="180" formatCode="0.0_);[Red]\(0.0\)"/>
  </numFmts>
  <fonts count="8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Arial Unicode MS"/>
      <family val="2"/>
      <charset val="134"/>
    </font>
    <font>
      <sz val="12"/>
      <color indexed="8"/>
      <name val="Arial Unicode MS"/>
      <family val="2"/>
      <charset val="134"/>
    </font>
    <font>
      <sz val="12"/>
      <color theme="1"/>
      <name val="Arial Unicode MS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56">
    <xf numFmtId="0" fontId="0" fillId="0" borderId="0" xfId="0">
      <alignment vertical="center"/>
    </xf>
    <xf numFmtId="0" fontId="0" fillId="0" borderId="0" xfId="0" applyAlignment="1"/>
    <xf numFmtId="0" fontId="3" fillId="0" borderId="0" xfId="0" applyFont="1" applyAlignment="1"/>
    <xf numFmtId="0" fontId="0" fillId="0" borderId="0" xfId="0" applyBorder="1" applyAlignment="1"/>
    <xf numFmtId="14" fontId="7" fillId="2" borderId="1" xfId="0" applyNumberFormat="1" applyFont="1" applyFill="1" applyBorder="1" applyAlignment="1">
      <alignment vertical="top"/>
    </xf>
    <xf numFmtId="0" fontId="7" fillId="2" borderId="1" xfId="0" applyFont="1" applyFill="1" applyBorder="1" applyAlignment="1">
      <alignment vertical="top"/>
    </xf>
    <xf numFmtId="49" fontId="7" fillId="2" borderId="1" xfId="0" applyNumberFormat="1" applyFont="1" applyFill="1" applyBorder="1" applyAlignment="1">
      <alignment vertical="top"/>
    </xf>
    <xf numFmtId="0" fontId="7" fillId="2" borderId="1" xfId="0" applyFont="1" applyFill="1" applyBorder="1" applyAlignment="1">
      <alignment vertical="center"/>
    </xf>
    <xf numFmtId="14" fontId="7" fillId="0" borderId="1" xfId="0" applyNumberFormat="1" applyFont="1" applyFill="1" applyBorder="1" applyAlignment="1"/>
    <xf numFmtId="0" fontId="7" fillId="0" borderId="1" xfId="0" applyFont="1" applyFill="1" applyBorder="1" applyAlignment="1"/>
    <xf numFmtId="0" fontId="5" fillId="0" borderId="1" xfId="1" applyFont="1" applyFill="1" applyBorder="1" applyAlignment="1">
      <alignment vertical="center"/>
    </xf>
    <xf numFmtId="0" fontId="5" fillId="0" borderId="1" xfId="0" applyFont="1" applyFill="1" applyBorder="1" applyAlignment="1"/>
    <xf numFmtId="176" fontId="5" fillId="0" borderId="1" xfId="1" applyNumberFormat="1" applyFont="1" applyFill="1" applyBorder="1" applyAlignment="1">
      <alignment vertical="center"/>
    </xf>
    <xf numFmtId="49" fontId="7" fillId="0" borderId="1" xfId="0" applyNumberFormat="1" applyFont="1" applyFill="1" applyBorder="1" applyAlignment="1"/>
    <xf numFmtId="176" fontId="5" fillId="0" borderId="1" xfId="0" applyNumberFormat="1" applyFont="1" applyFill="1" applyBorder="1" applyAlignment="1">
      <alignment vertical="center" wrapText="1"/>
    </xf>
    <xf numFmtId="176" fontId="5" fillId="0" borderId="1" xfId="0" applyNumberFormat="1" applyFont="1" applyFill="1" applyBorder="1" applyAlignment="1">
      <alignment vertical="center"/>
    </xf>
    <xf numFmtId="49" fontId="5" fillId="0" borderId="1" xfId="0" applyNumberFormat="1" applyFont="1" applyFill="1" applyBorder="1" applyAlignment="1"/>
    <xf numFmtId="176" fontId="7" fillId="0" borderId="1" xfId="0" applyNumberFormat="1" applyFont="1" applyFill="1" applyBorder="1" applyAlignment="1"/>
    <xf numFmtId="176" fontId="5" fillId="0" borderId="1" xfId="0" applyNumberFormat="1" applyFont="1" applyFill="1" applyBorder="1" applyAlignment="1"/>
    <xf numFmtId="0" fontId="7" fillId="0" borderId="1" xfId="0" applyFont="1" applyFill="1" applyBorder="1" applyAlignment="1">
      <alignment vertical="center" wrapText="1"/>
    </xf>
    <xf numFmtId="0" fontId="7" fillId="0" borderId="1" xfId="0" applyNumberFormat="1" applyFont="1" applyFill="1" applyBorder="1" applyAlignment="1">
      <alignment wrapText="1"/>
    </xf>
    <xf numFmtId="176" fontId="7" fillId="0" borderId="1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177" fontId="5" fillId="0" borderId="1" xfId="0" applyNumberFormat="1" applyFont="1" applyFill="1" applyBorder="1" applyAlignment="1"/>
    <xf numFmtId="0" fontId="7" fillId="0" borderId="1" xfId="0" applyFont="1" applyFill="1" applyBorder="1" applyAlignment="1">
      <alignment vertical="center"/>
    </xf>
    <xf numFmtId="176" fontId="7" fillId="0" borderId="1" xfId="0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wrapText="1"/>
    </xf>
    <xf numFmtId="178" fontId="5" fillId="0" borderId="1" xfId="0" applyNumberFormat="1" applyFont="1" applyFill="1" applyBorder="1" applyAlignment="1"/>
    <xf numFmtId="176" fontId="5" fillId="0" borderId="1" xfId="0" applyNumberFormat="1" applyFont="1" applyFill="1" applyBorder="1" applyAlignment="1">
      <alignment wrapText="1"/>
    </xf>
    <xf numFmtId="14" fontId="5" fillId="0" borderId="1" xfId="0" applyNumberFormat="1" applyFont="1" applyFill="1" applyBorder="1" applyAlignment="1">
      <alignment vertical="top"/>
    </xf>
    <xf numFmtId="0" fontId="5" fillId="0" borderId="1" xfId="0" applyNumberFormat="1" applyFont="1" applyFill="1" applyBorder="1" applyAlignment="1">
      <alignment wrapText="1"/>
    </xf>
    <xf numFmtId="0" fontId="5" fillId="0" borderId="1" xfId="0" applyFont="1" applyFill="1" applyBorder="1" applyAlignment="1">
      <alignment vertical="top"/>
    </xf>
    <xf numFmtId="0" fontId="6" fillId="0" borderId="1" xfId="0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vertical="center" wrapText="1"/>
    </xf>
    <xf numFmtId="0" fontId="5" fillId="0" borderId="1" xfId="0" applyNumberFormat="1" applyFont="1" applyFill="1" applyBorder="1" applyAlignment="1"/>
    <xf numFmtId="179" fontId="5" fillId="0" borderId="1" xfId="0" applyNumberFormat="1" applyFont="1" applyFill="1" applyBorder="1" applyAlignment="1">
      <alignment vertical="center"/>
    </xf>
    <xf numFmtId="14" fontId="5" fillId="0" borderId="1" xfId="0" applyNumberFormat="1" applyFont="1" applyFill="1" applyBorder="1" applyAlignment="1"/>
    <xf numFmtId="180" fontId="5" fillId="0" borderId="1" xfId="0" applyNumberFormat="1" applyFont="1" applyFill="1" applyBorder="1" applyAlignment="1"/>
    <xf numFmtId="0" fontId="5" fillId="0" borderId="1" xfId="0" applyFont="1" applyFill="1" applyBorder="1" applyAlignment="1">
      <alignment vertical="top" wrapText="1"/>
    </xf>
    <xf numFmtId="10" fontId="5" fillId="0" borderId="1" xfId="0" applyNumberFormat="1" applyFont="1" applyFill="1" applyBorder="1" applyAlignment="1"/>
    <xf numFmtId="0" fontId="6" fillId="0" borderId="1" xfId="0" applyFont="1" applyFill="1" applyBorder="1" applyAlignment="1"/>
    <xf numFmtId="9" fontId="7" fillId="0" borderId="1" xfId="0" applyNumberFormat="1" applyFont="1" applyFill="1" applyBorder="1" applyAlignment="1">
      <alignment vertical="center"/>
    </xf>
    <xf numFmtId="0" fontId="7" fillId="0" borderId="1" xfId="0" applyNumberFormat="1" applyFont="1" applyFill="1" applyBorder="1" applyAlignment="1"/>
    <xf numFmtId="0" fontId="5" fillId="0" borderId="1" xfId="0" applyNumberFormat="1" applyFont="1" applyFill="1" applyBorder="1" applyAlignment="1">
      <alignment vertical="top" wrapText="1"/>
    </xf>
    <xf numFmtId="0" fontId="7" fillId="0" borderId="1" xfId="0" applyNumberFormat="1" applyFont="1" applyBorder="1">
      <alignment vertical="center"/>
    </xf>
    <xf numFmtId="0" fontId="7" fillId="0" borderId="1" xfId="0" pivotButton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wrapText="1"/>
    </xf>
    <xf numFmtId="43" fontId="7" fillId="0" borderId="1" xfId="0" applyNumberFormat="1" applyFont="1" applyBorder="1" applyAlignment="1">
      <alignment horizontal="center" vertical="center" wrapText="1"/>
    </xf>
    <xf numFmtId="43" fontId="7" fillId="0" borderId="1" xfId="0" applyNumberFormat="1" applyFont="1" applyBorder="1">
      <alignment vertical="center"/>
    </xf>
    <xf numFmtId="0" fontId="5" fillId="3" borderId="1" xfId="0" applyNumberFormat="1" applyFont="1" applyFill="1" applyBorder="1">
      <alignment vertical="center"/>
    </xf>
    <xf numFmtId="43" fontId="5" fillId="3" borderId="1" xfId="0" applyNumberFormat="1" applyFont="1" applyFill="1" applyBorder="1">
      <alignment vertical="center"/>
    </xf>
  </cellXfs>
  <cellStyles count="2">
    <cellStyle name="常规" xfId="0" builtinId="0"/>
    <cellStyle name="常规 2" xfId="1"/>
  </cellStyles>
  <dxfs count="25">
    <dxf>
      <font>
        <sz val="12"/>
      </font>
    </dxf>
    <dxf>
      <font>
        <name val="Arial Unicode MS"/>
        <scheme val="none"/>
      </font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ill>
        <patternFill patternType="solid">
          <bgColor rgb="FFC00000"/>
        </patternFill>
      </fill>
    </dxf>
    <dxf>
      <numFmt numFmtId="35" formatCode="_ * #,##0.00_ ;_ * \-#,##0.00_ ;_ * &quot;-&quot;??_ ;_ @_ "/>
    </dxf>
    <dxf>
      <font>
        <color theme="0"/>
      </font>
    </dxf>
    <dxf>
      <fill>
        <patternFill>
          <bgColor rgb="FFC00000"/>
        </patternFill>
      </fill>
    </dxf>
    <dxf>
      <font>
        <color auto="1"/>
      </font>
    </dxf>
    <dxf>
      <font>
        <color theme="0"/>
      </font>
    </dxf>
    <dxf>
      <font>
        <sz val="12"/>
      </font>
    </dxf>
    <dxf>
      <font>
        <name val="Arial Unicode MS"/>
        <scheme val="none"/>
      </font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ill>
        <patternFill patternType="solid">
          <bgColor rgb="FFC00000"/>
        </patternFill>
      </fill>
    </dxf>
    <dxf>
      <font>
        <color theme="0"/>
      </font>
    </dxf>
    <dxf>
      <numFmt numFmtId="35" formatCode="_ * #,##0.00_ ;_ * \-#,##0.00_ ;_ * &quot;-&quot;??_ ;_ @_ "/>
    </dxf>
    <dxf>
      <font>
        <sz val="12"/>
      </font>
    </dxf>
    <dxf>
      <font>
        <name val="Arial Unicode MS"/>
        <scheme val="none"/>
      </font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ill>
        <patternFill patternType="solid">
          <bgColor rgb="FFC00000"/>
        </patternFill>
      </fill>
    </dxf>
    <dxf>
      <font>
        <color theme="0"/>
      </font>
    </dxf>
    <dxf>
      <font>
        <sz val="12"/>
      </font>
    </dxf>
    <dxf>
      <font>
        <name val="Arial Unicode MS"/>
        <scheme val="none"/>
      </font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ill>
        <patternFill patternType="solid">
          <bgColor rgb="FFC00000"/>
        </patternFill>
      </fill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1</xdr:col>
      <xdr:colOff>76200</xdr:colOff>
      <xdr:row>3</xdr:row>
      <xdr:rowOff>171450</xdr:rowOff>
    </xdr:to>
    <xdr:sp macro="" textlink="">
      <xdr:nvSpPr>
        <xdr:cNvPr id="2" name="Text Box 83"/>
        <xdr:cNvSpPr txBox="1">
          <a:spLocks noChangeArrowheads="1"/>
        </xdr:cNvSpPr>
      </xdr:nvSpPr>
      <xdr:spPr bwMode="auto">
        <a:xfrm>
          <a:off x="857250" y="5238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76200</xdr:colOff>
      <xdr:row>3</xdr:row>
      <xdr:rowOff>171450</xdr:rowOff>
    </xdr:to>
    <xdr:sp macro="" textlink="">
      <xdr:nvSpPr>
        <xdr:cNvPr id="3" name="Text Box 84"/>
        <xdr:cNvSpPr txBox="1">
          <a:spLocks noChangeArrowheads="1"/>
        </xdr:cNvSpPr>
      </xdr:nvSpPr>
      <xdr:spPr bwMode="auto">
        <a:xfrm>
          <a:off x="857250" y="5238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76200</xdr:colOff>
      <xdr:row>3</xdr:row>
      <xdr:rowOff>171450</xdr:rowOff>
    </xdr:to>
    <xdr:sp macro="" textlink="">
      <xdr:nvSpPr>
        <xdr:cNvPr id="4" name="Text Box 85"/>
        <xdr:cNvSpPr txBox="1">
          <a:spLocks noChangeArrowheads="1"/>
        </xdr:cNvSpPr>
      </xdr:nvSpPr>
      <xdr:spPr bwMode="auto">
        <a:xfrm>
          <a:off x="857250" y="5238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76200</xdr:colOff>
      <xdr:row>3</xdr:row>
      <xdr:rowOff>171450</xdr:rowOff>
    </xdr:to>
    <xdr:sp macro="" textlink="">
      <xdr:nvSpPr>
        <xdr:cNvPr id="5" name="Text Box 86"/>
        <xdr:cNvSpPr txBox="1">
          <a:spLocks noChangeArrowheads="1"/>
        </xdr:cNvSpPr>
      </xdr:nvSpPr>
      <xdr:spPr bwMode="auto">
        <a:xfrm>
          <a:off x="857250" y="5238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76200</xdr:colOff>
      <xdr:row>3</xdr:row>
      <xdr:rowOff>171450</xdr:rowOff>
    </xdr:to>
    <xdr:sp macro="" textlink="">
      <xdr:nvSpPr>
        <xdr:cNvPr id="6" name="Text Box 87"/>
        <xdr:cNvSpPr txBox="1">
          <a:spLocks noChangeArrowheads="1"/>
        </xdr:cNvSpPr>
      </xdr:nvSpPr>
      <xdr:spPr bwMode="auto">
        <a:xfrm>
          <a:off x="857250" y="5238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76200</xdr:colOff>
      <xdr:row>3</xdr:row>
      <xdr:rowOff>171450</xdr:rowOff>
    </xdr:to>
    <xdr:sp macro="" textlink="">
      <xdr:nvSpPr>
        <xdr:cNvPr id="7" name="Text Box 88"/>
        <xdr:cNvSpPr txBox="1">
          <a:spLocks noChangeArrowheads="1"/>
        </xdr:cNvSpPr>
      </xdr:nvSpPr>
      <xdr:spPr bwMode="auto">
        <a:xfrm>
          <a:off x="857250" y="5238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76200</xdr:colOff>
      <xdr:row>3</xdr:row>
      <xdr:rowOff>171450</xdr:rowOff>
    </xdr:to>
    <xdr:sp macro="" textlink="">
      <xdr:nvSpPr>
        <xdr:cNvPr id="8" name="Text Box 89"/>
        <xdr:cNvSpPr txBox="1">
          <a:spLocks noChangeArrowheads="1"/>
        </xdr:cNvSpPr>
      </xdr:nvSpPr>
      <xdr:spPr bwMode="auto">
        <a:xfrm>
          <a:off x="857250" y="5238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76200</xdr:colOff>
      <xdr:row>3</xdr:row>
      <xdr:rowOff>171450</xdr:rowOff>
    </xdr:to>
    <xdr:sp macro="" textlink="">
      <xdr:nvSpPr>
        <xdr:cNvPr id="9" name="Text Box 90"/>
        <xdr:cNvSpPr txBox="1">
          <a:spLocks noChangeArrowheads="1"/>
        </xdr:cNvSpPr>
      </xdr:nvSpPr>
      <xdr:spPr bwMode="auto">
        <a:xfrm>
          <a:off x="857250" y="5238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76200</xdr:colOff>
      <xdr:row>3</xdr:row>
      <xdr:rowOff>171450</xdr:rowOff>
    </xdr:to>
    <xdr:sp macro="" textlink="">
      <xdr:nvSpPr>
        <xdr:cNvPr id="10" name="Text Box 91"/>
        <xdr:cNvSpPr txBox="1">
          <a:spLocks noChangeArrowheads="1"/>
        </xdr:cNvSpPr>
      </xdr:nvSpPr>
      <xdr:spPr bwMode="auto">
        <a:xfrm>
          <a:off x="857250" y="5238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76200</xdr:colOff>
      <xdr:row>3</xdr:row>
      <xdr:rowOff>171450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57250" y="5238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76200</xdr:colOff>
      <xdr:row>3</xdr:row>
      <xdr:rowOff>171450</xdr:rowOff>
    </xdr:to>
    <xdr:sp macro="" textlink="">
      <xdr:nvSpPr>
        <xdr:cNvPr id="12" name="Text Box 93"/>
        <xdr:cNvSpPr txBox="1">
          <a:spLocks noChangeArrowheads="1"/>
        </xdr:cNvSpPr>
      </xdr:nvSpPr>
      <xdr:spPr bwMode="auto">
        <a:xfrm>
          <a:off x="857250" y="5238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76200</xdr:colOff>
      <xdr:row>3</xdr:row>
      <xdr:rowOff>171450</xdr:rowOff>
    </xdr:to>
    <xdr:sp macro="" textlink="">
      <xdr:nvSpPr>
        <xdr:cNvPr id="13" name="Text Box 94"/>
        <xdr:cNvSpPr txBox="1">
          <a:spLocks noChangeArrowheads="1"/>
        </xdr:cNvSpPr>
      </xdr:nvSpPr>
      <xdr:spPr bwMode="auto">
        <a:xfrm>
          <a:off x="857250" y="5238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76200</xdr:colOff>
      <xdr:row>13</xdr:row>
      <xdr:rowOff>200025</xdr:rowOff>
    </xdr:to>
    <xdr:sp macro="" textlink="">
      <xdr:nvSpPr>
        <xdr:cNvPr id="14" name="Text Box 325"/>
        <xdr:cNvSpPr txBox="1">
          <a:spLocks noChangeArrowheads="1"/>
        </xdr:cNvSpPr>
      </xdr:nvSpPr>
      <xdr:spPr bwMode="auto">
        <a:xfrm>
          <a:off x="857250" y="2238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</xdr:row>
      <xdr:rowOff>114300</xdr:rowOff>
    </xdr:from>
    <xdr:to>
      <xdr:col>1</xdr:col>
      <xdr:colOff>76200</xdr:colOff>
      <xdr:row>12</xdr:row>
      <xdr:rowOff>95250</xdr:rowOff>
    </xdr:to>
    <xdr:sp macro="" textlink="">
      <xdr:nvSpPr>
        <xdr:cNvPr id="15" name="Text Box 326"/>
        <xdr:cNvSpPr txBox="1">
          <a:spLocks noChangeArrowheads="1"/>
        </xdr:cNvSpPr>
      </xdr:nvSpPr>
      <xdr:spPr bwMode="auto">
        <a:xfrm>
          <a:off x="857250" y="2009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76200</xdr:colOff>
      <xdr:row>13</xdr:row>
      <xdr:rowOff>200025</xdr:rowOff>
    </xdr:to>
    <xdr:sp macro="" textlink="">
      <xdr:nvSpPr>
        <xdr:cNvPr id="16" name="Text Box 327"/>
        <xdr:cNvSpPr txBox="1">
          <a:spLocks noChangeArrowheads="1"/>
        </xdr:cNvSpPr>
      </xdr:nvSpPr>
      <xdr:spPr bwMode="auto">
        <a:xfrm>
          <a:off x="857250" y="2238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</xdr:row>
      <xdr:rowOff>114300</xdr:rowOff>
    </xdr:from>
    <xdr:to>
      <xdr:col>1</xdr:col>
      <xdr:colOff>76200</xdr:colOff>
      <xdr:row>12</xdr:row>
      <xdr:rowOff>95250</xdr:rowOff>
    </xdr:to>
    <xdr:sp macro="" textlink="">
      <xdr:nvSpPr>
        <xdr:cNvPr id="17" name="Text Box 328"/>
        <xdr:cNvSpPr txBox="1">
          <a:spLocks noChangeArrowheads="1"/>
        </xdr:cNvSpPr>
      </xdr:nvSpPr>
      <xdr:spPr bwMode="auto">
        <a:xfrm>
          <a:off x="857250" y="2009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76200</xdr:colOff>
      <xdr:row>13</xdr:row>
      <xdr:rowOff>200025</xdr:rowOff>
    </xdr:to>
    <xdr:sp macro="" textlink="">
      <xdr:nvSpPr>
        <xdr:cNvPr id="18" name="Text Box 329"/>
        <xdr:cNvSpPr txBox="1">
          <a:spLocks noChangeArrowheads="1"/>
        </xdr:cNvSpPr>
      </xdr:nvSpPr>
      <xdr:spPr bwMode="auto">
        <a:xfrm>
          <a:off x="857250" y="2238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</xdr:row>
      <xdr:rowOff>114300</xdr:rowOff>
    </xdr:from>
    <xdr:to>
      <xdr:col>1</xdr:col>
      <xdr:colOff>76200</xdr:colOff>
      <xdr:row>12</xdr:row>
      <xdr:rowOff>95250</xdr:rowOff>
    </xdr:to>
    <xdr:sp macro="" textlink="">
      <xdr:nvSpPr>
        <xdr:cNvPr id="19" name="Text Box 330"/>
        <xdr:cNvSpPr txBox="1">
          <a:spLocks noChangeArrowheads="1"/>
        </xdr:cNvSpPr>
      </xdr:nvSpPr>
      <xdr:spPr bwMode="auto">
        <a:xfrm>
          <a:off x="857250" y="2009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76200</xdr:colOff>
      <xdr:row>13</xdr:row>
      <xdr:rowOff>200025</xdr:rowOff>
    </xdr:to>
    <xdr:sp macro="" textlink="">
      <xdr:nvSpPr>
        <xdr:cNvPr id="20" name="Text Box 331"/>
        <xdr:cNvSpPr txBox="1">
          <a:spLocks noChangeArrowheads="1"/>
        </xdr:cNvSpPr>
      </xdr:nvSpPr>
      <xdr:spPr bwMode="auto">
        <a:xfrm>
          <a:off x="857250" y="2238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</xdr:row>
      <xdr:rowOff>114300</xdr:rowOff>
    </xdr:from>
    <xdr:to>
      <xdr:col>1</xdr:col>
      <xdr:colOff>76200</xdr:colOff>
      <xdr:row>12</xdr:row>
      <xdr:rowOff>95250</xdr:rowOff>
    </xdr:to>
    <xdr:sp macro="" textlink="">
      <xdr:nvSpPr>
        <xdr:cNvPr id="21" name="Text Box 332"/>
        <xdr:cNvSpPr txBox="1">
          <a:spLocks noChangeArrowheads="1"/>
        </xdr:cNvSpPr>
      </xdr:nvSpPr>
      <xdr:spPr bwMode="auto">
        <a:xfrm>
          <a:off x="857250" y="2009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76200</xdr:colOff>
      <xdr:row>13</xdr:row>
      <xdr:rowOff>200025</xdr:rowOff>
    </xdr:to>
    <xdr:sp macro="" textlink="">
      <xdr:nvSpPr>
        <xdr:cNvPr id="22" name="Text Box 333"/>
        <xdr:cNvSpPr txBox="1">
          <a:spLocks noChangeArrowheads="1"/>
        </xdr:cNvSpPr>
      </xdr:nvSpPr>
      <xdr:spPr bwMode="auto">
        <a:xfrm>
          <a:off x="857250" y="2238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161925</xdr:colOff>
      <xdr:row>11</xdr:row>
      <xdr:rowOff>114300</xdr:rowOff>
    </xdr:from>
    <xdr:to>
      <xdr:col>1</xdr:col>
      <xdr:colOff>238125</xdr:colOff>
      <xdr:row>12</xdr:row>
      <xdr:rowOff>95250</xdr:rowOff>
    </xdr:to>
    <xdr:sp macro="" textlink="">
      <xdr:nvSpPr>
        <xdr:cNvPr id="23" name="Text Box 334"/>
        <xdr:cNvSpPr txBox="1">
          <a:spLocks noChangeArrowheads="1"/>
        </xdr:cNvSpPr>
      </xdr:nvSpPr>
      <xdr:spPr bwMode="auto">
        <a:xfrm>
          <a:off x="1019175" y="2009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266700</xdr:colOff>
      <xdr:row>13</xdr:row>
      <xdr:rowOff>0</xdr:rowOff>
    </xdr:from>
    <xdr:to>
      <xdr:col>1</xdr:col>
      <xdr:colOff>304800</xdr:colOff>
      <xdr:row>13</xdr:row>
      <xdr:rowOff>200025</xdr:rowOff>
    </xdr:to>
    <xdr:sp macro="" textlink="">
      <xdr:nvSpPr>
        <xdr:cNvPr id="24" name="Text Box 335"/>
        <xdr:cNvSpPr txBox="1">
          <a:spLocks noChangeArrowheads="1"/>
        </xdr:cNvSpPr>
      </xdr:nvSpPr>
      <xdr:spPr bwMode="auto">
        <a:xfrm>
          <a:off x="1123950" y="2238375"/>
          <a:ext cx="381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923925</xdr:colOff>
      <xdr:row>11</xdr:row>
      <xdr:rowOff>114300</xdr:rowOff>
    </xdr:from>
    <xdr:to>
      <xdr:col>1</xdr:col>
      <xdr:colOff>923925</xdr:colOff>
      <xdr:row>12</xdr:row>
      <xdr:rowOff>95250</xdr:rowOff>
    </xdr:to>
    <xdr:sp macro="" textlink="">
      <xdr:nvSpPr>
        <xdr:cNvPr id="25" name="Text Box 336"/>
        <xdr:cNvSpPr txBox="1">
          <a:spLocks noChangeArrowheads="1"/>
        </xdr:cNvSpPr>
      </xdr:nvSpPr>
      <xdr:spPr bwMode="auto">
        <a:xfrm>
          <a:off x="1781175" y="2009775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1028700</xdr:colOff>
      <xdr:row>13</xdr:row>
      <xdr:rowOff>0</xdr:rowOff>
    </xdr:from>
    <xdr:to>
      <xdr:col>1</xdr:col>
      <xdr:colOff>1028700</xdr:colOff>
      <xdr:row>13</xdr:row>
      <xdr:rowOff>200025</xdr:rowOff>
    </xdr:to>
    <xdr:sp macro="" textlink="">
      <xdr:nvSpPr>
        <xdr:cNvPr id="26" name="Text Box 337"/>
        <xdr:cNvSpPr txBox="1">
          <a:spLocks noChangeArrowheads="1"/>
        </xdr:cNvSpPr>
      </xdr:nvSpPr>
      <xdr:spPr bwMode="auto">
        <a:xfrm>
          <a:off x="1885950" y="2238375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76200</xdr:colOff>
      <xdr:row>13</xdr:row>
      <xdr:rowOff>200025</xdr:rowOff>
    </xdr:to>
    <xdr:sp macro="" textlink="">
      <xdr:nvSpPr>
        <xdr:cNvPr id="27" name="Text Box 338"/>
        <xdr:cNvSpPr txBox="1">
          <a:spLocks noChangeArrowheads="1"/>
        </xdr:cNvSpPr>
      </xdr:nvSpPr>
      <xdr:spPr bwMode="auto">
        <a:xfrm>
          <a:off x="857250" y="2238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</xdr:row>
      <xdr:rowOff>114300</xdr:rowOff>
    </xdr:from>
    <xdr:to>
      <xdr:col>1</xdr:col>
      <xdr:colOff>76200</xdr:colOff>
      <xdr:row>12</xdr:row>
      <xdr:rowOff>95250</xdr:rowOff>
    </xdr:to>
    <xdr:sp macro="" textlink="">
      <xdr:nvSpPr>
        <xdr:cNvPr id="28" name="Text Box 339"/>
        <xdr:cNvSpPr txBox="1">
          <a:spLocks noChangeArrowheads="1"/>
        </xdr:cNvSpPr>
      </xdr:nvSpPr>
      <xdr:spPr bwMode="auto">
        <a:xfrm>
          <a:off x="857250" y="2009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76200</xdr:colOff>
      <xdr:row>13</xdr:row>
      <xdr:rowOff>200025</xdr:rowOff>
    </xdr:to>
    <xdr:sp macro="" textlink="">
      <xdr:nvSpPr>
        <xdr:cNvPr id="29" name="Text Box 340"/>
        <xdr:cNvSpPr txBox="1">
          <a:spLocks noChangeArrowheads="1"/>
        </xdr:cNvSpPr>
      </xdr:nvSpPr>
      <xdr:spPr bwMode="auto">
        <a:xfrm>
          <a:off x="857250" y="2238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161925</xdr:colOff>
      <xdr:row>11</xdr:row>
      <xdr:rowOff>114300</xdr:rowOff>
    </xdr:from>
    <xdr:to>
      <xdr:col>1</xdr:col>
      <xdr:colOff>238125</xdr:colOff>
      <xdr:row>12</xdr:row>
      <xdr:rowOff>95250</xdr:rowOff>
    </xdr:to>
    <xdr:sp macro="" textlink="">
      <xdr:nvSpPr>
        <xdr:cNvPr id="30" name="Text Box 341"/>
        <xdr:cNvSpPr txBox="1">
          <a:spLocks noChangeArrowheads="1"/>
        </xdr:cNvSpPr>
      </xdr:nvSpPr>
      <xdr:spPr bwMode="auto">
        <a:xfrm>
          <a:off x="1019175" y="2009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76200</xdr:colOff>
      <xdr:row>13</xdr:row>
      <xdr:rowOff>200025</xdr:rowOff>
    </xdr:to>
    <xdr:sp macro="" textlink="">
      <xdr:nvSpPr>
        <xdr:cNvPr id="31" name="Text Box 325"/>
        <xdr:cNvSpPr txBox="1">
          <a:spLocks noChangeArrowheads="1"/>
        </xdr:cNvSpPr>
      </xdr:nvSpPr>
      <xdr:spPr bwMode="auto">
        <a:xfrm>
          <a:off x="857250" y="2238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</xdr:row>
      <xdr:rowOff>114300</xdr:rowOff>
    </xdr:from>
    <xdr:to>
      <xdr:col>1</xdr:col>
      <xdr:colOff>76200</xdr:colOff>
      <xdr:row>12</xdr:row>
      <xdr:rowOff>95250</xdr:rowOff>
    </xdr:to>
    <xdr:sp macro="" textlink="">
      <xdr:nvSpPr>
        <xdr:cNvPr id="32" name="Text Box 326"/>
        <xdr:cNvSpPr txBox="1">
          <a:spLocks noChangeArrowheads="1"/>
        </xdr:cNvSpPr>
      </xdr:nvSpPr>
      <xdr:spPr bwMode="auto">
        <a:xfrm>
          <a:off x="857250" y="2009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76200</xdr:colOff>
      <xdr:row>13</xdr:row>
      <xdr:rowOff>200025</xdr:rowOff>
    </xdr:to>
    <xdr:sp macro="" textlink="">
      <xdr:nvSpPr>
        <xdr:cNvPr id="33" name="Text Box 327"/>
        <xdr:cNvSpPr txBox="1">
          <a:spLocks noChangeArrowheads="1"/>
        </xdr:cNvSpPr>
      </xdr:nvSpPr>
      <xdr:spPr bwMode="auto">
        <a:xfrm>
          <a:off x="857250" y="2238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</xdr:row>
      <xdr:rowOff>114300</xdr:rowOff>
    </xdr:from>
    <xdr:to>
      <xdr:col>1</xdr:col>
      <xdr:colOff>76200</xdr:colOff>
      <xdr:row>12</xdr:row>
      <xdr:rowOff>95250</xdr:rowOff>
    </xdr:to>
    <xdr:sp macro="" textlink="">
      <xdr:nvSpPr>
        <xdr:cNvPr id="34" name="Text Box 328"/>
        <xdr:cNvSpPr txBox="1">
          <a:spLocks noChangeArrowheads="1"/>
        </xdr:cNvSpPr>
      </xdr:nvSpPr>
      <xdr:spPr bwMode="auto">
        <a:xfrm>
          <a:off x="857250" y="2009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76200</xdr:colOff>
      <xdr:row>13</xdr:row>
      <xdr:rowOff>200025</xdr:rowOff>
    </xdr:to>
    <xdr:sp macro="" textlink="">
      <xdr:nvSpPr>
        <xdr:cNvPr id="35" name="Text Box 329"/>
        <xdr:cNvSpPr txBox="1">
          <a:spLocks noChangeArrowheads="1"/>
        </xdr:cNvSpPr>
      </xdr:nvSpPr>
      <xdr:spPr bwMode="auto">
        <a:xfrm>
          <a:off x="857250" y="2238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</xdr:row>
      <xdr:rowOff>114300</xdr:rowOff>
    </xdr:from>
    <xdr:to>
      <xdr:col>1</xdr:col>
      <xdr:colOff>76200</xdr:colOff>
      <xdr:row>12</xdr:row>
      <xdr:rowOff>95250</xdr:rowOff>
    </xdr:to>
    <xdr:sp macro="" textlink="">
      <xdr:nvSpPr>
        <xdr:cNvPr id="36" name="Text Box 330"/>
        <xdr:cNvSpPr txBox="1">
          <a:spLocks noChangeArrowheads="1"/>
        </xdr:cNvSpPr>
      </xdr:nvSpPr>
      <xdr:spPr bwMode="auto">
        <a:xfrm>
          <a:off x="857250" y="2009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76200</xdr:colOff>
      <xdr:row>13</xdr:row>
      <xdr:rowOff>200025</xdr:rowOff>
    </xdr:to>
    <xdr:sp macro="" textlink="">
      <xdr:nvSpPr>
        <xdr:cNvPr id="37" name="Text Box 331"/>
        <xdr:cNvSpPr txBox="1">
          <a:spLocks noChangeArrowheads="1"/>
        </xdr:cNvSpPr>
      </xdr:nvSpPr>
      <xdr:spPr bwMode="auto">
        <a:xfrm>
          <a:off x="857250" y="2238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</xdr:row>
      <xdr:rowOff>114300</xdr:rowOff>
    </xdr:from>
    <xdr:to>
      <xdr:col>1</xdr:col>
      <xdr:colOff>76200</xdr:colOff>
      <xdr:row>12</xdr:row>
      <xdr:rowOff>95250</xdr:rowOff>
    </xdr:to>
    <xdr:sp macro="" textlink="">
      <xdr:nvSpPr>
        <xdr:cNvPr id="38" name="Text Box 332"/>
        <xdr:cNvSpPr txBox="1">
          <a:spLocks noChangeArrowheads="1"/>
        </xdr:cNvSpPr>
      </xdr:nvSpPr>
      <xdr:spPr bwMode="auto">
        <a:xfrm>
          <a:off x="857250" y="2009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76200</xdr:colOff>
      <xdr:row>13</xdr:row>
      <xdr:rowOff>200025</xdr:rowOff>
    </xdr:to>
    <xdr:sp macro="" textlink="">
      <xdr:nvSpPr>
        <xdr:cNvPr id="39" name="Text Box 333"/>
        <xdr:cNvSpPr txBox="1">
          <a:spLocks noChangeArrowheads="1"/>
        </xdr:cNvSpPr>
      </xdr:nvSpPr>
      <xdr:spPr bwMode="auto">
        <a:xfrm>
          <a:off x="857250" y="2238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161925</xdr:colOff>
      <xdr:row>11</xdr:row>
      <xdr:rowOff>114300</xdr:rowOff>
    </xdr:from>
    <xdr:to>
      <xdr:col>1</xdr:col>
      <xdr:colOff>238125</xdr:colOff>
      <xdr:row>12</xdr:row>
      <xdr:rowOff>95250</xdr:rowOff>
    </xdr:to>
    <xdr:sp macro="" textlink="">
      <xdr:nvSpPr>
        <xdr:cNvPr id="40" name="Text Box 334"/>
        <xdr:cNvSpPr txBox="1">
          <a:spLocks noChangeArrowheads="1"/>
        </xdr:cNvSpPr>
      </xdr:nvSpPr>
      <xdr:spPr bwMode="auto">
        <a:xfrm>
          <a:off x="1019175" y="2009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266700</xdr:colOff>
      <xdr:row>13</xdr:row>
      <xdr:rowOff>0</xdr:rowOff>
    </xdr:from>
    <xdr:to>
      <xdr:col>1</xdr:col>
      <xdr:colOff>342900</xdr:colOff>
      <xdr:row>13</xdr:row>
      <xdr:rowOff>200025</xdr:rowOff>
    </xdr:to>
    <xdr:sp macro="" textlink="">
      <xdr:nvSpPr>
        <xdr:cNvPr id="41" name="Text Box 335"/>
        <xdr:cNvSpPr txBox="1">
          <a:spLocks noChangeArrowheads="1"/>
        </xdr:cNvSpPr>
      </xdr:nvSpPr>
      <xdr:spPr bwMode="auto">
        <a:xfrm>
          <a:off x="1123950" y="2238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923925</xdr:colOff>
      <xdr:row>11</xdr:row>
      <xdr:rowOff>114300</xdr:rowOff>
    </xdr:from>
    <xdr:to>
      <xdr:col>1</xdr:col>
      <xdr:colOff>923925</xdr:colOff>
      <xdr:row>12</xdr:row>
      <xdr:rowOff>95250</xdr:rowOff>
    </xdr:to>
    <xdr:sp macro="" textlink="">
      <xdr:nvSpPr>
        <xdr:cNvPr id="42" name="Text Box 336"/>
        <xdr:cNvSpPr txBox="1">
          <a:spLocks noChangeArrowheads="1"/>
        </xdr:cNvSpPr>
      </xdr:nvSpPr>
      <xdr:spPr bwMode="auto">
        <a:xfrm>
          <a:off x="1781175" y="2009775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1028700</xdr:colOff>
      <xdr:row>13</xdr:row>
      <xdr:rowOff>0</xdr:rowOff>
    </xdr:from>
    <xdr:to>
      <xdr:col>1</xdr:col>
      <xdr:colOff>1028700</xdr:colOff>
      <xdr:row>13</xdr:row>
      <xdr:rowOff>200025</xdr:rowOff>
    </xdr:to>
    <xdr:sp macro="" textlink="">
      <xdr:nvSpPr>
        <xdr:cNvPr id="43" name="Text Box 337"/>
        <xdr:cNvSpPr txBox="1">
          <a:spLocks noChangeArrowheads="1"/>
        </xdr:cNvSpPr>
      </xdr:nvSpPr>
      <xdr:spPr bwMode="auto">
        <a:xfrm>
          <a:off x="1885950" y="2238375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76200</xdr:colOff>
      <xdr:row>13</xdr:row>
      <xdr:rowOff>200025</xdr:rowOff>
    </xdr:to>
    <xdr:sp macro="" textlink="">
      <xdr:nvSpPr>
        <xdr:cNvPr id="44" name="Text Box 338"/>
        <xdr:cNvSpPr txBox="1">
          <a:spLocks noChangeArrowheads="1"/>
        </xdr:cNvSpPr>
      </xdr:nvSpPr>
      <xdr:spPr bwMode="auto">
        <a:xfrm>
          <a:off x="857250" y="2238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</xdr:row>
      <xdr:rowOff>114300</xdr:rowOff>
    </xdr:from>
    <xdr:to>
      <xdr:col>1</xdr:col>
      <xdr:colOff>76200</xdr:colOff>
      <xdr:row>12</xdr:row>
      <xdr:rowOff>95250</xdr:rowOff>
    </xdr:to>
    <xdr:sp macro="" textlink="">
      <xdr:nvSpPr>
        <xdr:cNvPr id="45" name="Text Box 339"/>
        <xdr:cNvSpPr txBox="1">
          <a:spLocks noChangeArrowheads="1"/>
        </xdr:cNvSpPr>
      </xdr:nvSpPr>
      <xdr:spPr bwMode="auto">
        <a:xfrm>
          <a:off x="857250" y="2009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76200</xdr:colOff>
      <xdr:row>13</xdr:row>
      <xdr:rowOff>200025</xdr:rowOff>
    </xdr:to>
    <xdr:sp macro="" textlink="">
      <xdr:nvSpPr>
        <xdr:cNvPr id="46" name="Text Box 340"/>
        <xdr:cNvSpPr txBox="1">
          <a:spLocks noChangeArrowheads="1"/>
        </xdr:cNvSpPr>
      </xdr:nvSpPr>
      <xdr:spPr bwMode="auto">
        <a:xfrm>
          <a:off x="857250" y="2238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161925</xdr:colOff>
      <xdr:row>11</xdr:row>
      <xdr:rowOff>114300</xdr:rowOff>
    </xdr:from>
    <xdr:to>
      <xdr:col>1</xdr:col>
      <xdr:colOff>238125</xdr:colOff>
      <xdr:row>12</xdr:row>
      <xdr:rowOff>95250</xdr:rowOff>
    </xdr:to>
    <xdr:sp macro="" textlink="">
      <xdr:nvSpPr>
        <xdr:cNvPr id="47" name="Text Box 341"/>
        <xdr:cNvSpPr txBox="1">
          <a:spLocks noChangeArrowheads="1"/>
        </xdr:cNvSpPr>
      </xdr:nvSpPr>
      <xdr:spPr bwMode="auto">
        <a:xfrm>
          <a:off x="1019175" y="2009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76200</xdr:colOff>
      <xdr:row>13</xdr:row>
      <xdr:rowOff>200025</xdr:rowOff>
    </xdr:to>
    <xdr:sp macro="" textlink="">
      <xdr:nvSpPr>
        <xdr:cNvPr id="48" name="Text Box 325"/>
        <xdr:cNvSpPr txBox="1">
          <a:spLocks noChangeArrowheads="1"/>
        </xdr:cNvSpPr>
      </xdr:nvSpPr>
      <xdr:spPr bwMode="auto">
        <a:xfrm>
          <a:off x="857250" y="2238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</xdr:row>
      <xdr:rowOff>114300</xdr:rowOff>
    </xdr:from>
    <xdr:to>
      <xdr:col>1</xdr:col>
      <xdr:colOff>76200</xdr:colOff>
      <xdr:row>12</xdr:row>
      <xdr:rowOff>95250</xdr:rowOff>
    </xdr:to>
    <xdr:sp macro="" textlink="">
      <xdr:nvSpPr>
        <xdr:cNvPr id="49" name="Text Box 326"/>
        <xdr:cNvSpPr txBox="1">
          <a:spLocks noChangeArrowheads="1"/>
        </xdr:cNvSpPr>
      </xdr:nvSpPr>
      <xdr:spPr bwMode="auto">
        <a:xfrm>
          <a:off x="857250" y="2009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76200</xdr:colOff>
      <xdr:row>13</xdr:row>
      <xdr:rowOff>200025</xdr:rowOff>
    </xdr:to>
    <xdr:sp macro="" textlink="">
      <xdr:nvSpPr>
        <xdr:cNvPr id="50" name="Text Box 327"/>
        <xdr:cNvSpPr txBox="1">
          <a:spLocks noChangeArrowheads="1"/>
        </xdr:cNvSpPr>
      </xdr:nvSpPr>
      <xdr:spPr bwMode="auto">
        <a:xfrm>
          <a:off x="857250" y="2238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</xdr:row>
      <xdr:rowOff>114300</xdr:rowOff>
    </xdr:from>
    <xdr:to>
      <xdr:col>1</xdr:col>
      <xdr:colOff>76200</xdr:colOff>
      <xdr:row>12</xdr:row>
      <xdr:rowOff>95250</xdr:rowOff>
    </xdr:to>
    <xdr:sp macro="" textlink="">
      <xdr:nvSpPr>
        <xdr:cNvPr id="51" name="Text Box 328"/>
        <xdr:cNvSpPr txBox="1">
          <a:spLocks noChangeArrowheads="1"/>
        </xdr:cNvSpPr>
      </xdr:nvSpPr>
      <xdr:spPr bwMode="auto">
        <a:xfrm>
          <a:off x="857250" y="2009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76200</xdr:colOff>
      <xdr:row>13</xdr:row>
      <xdr:rowOff>200025</xdr:rowOff>
    </xdr:to>
    <xdr:sp macro="" textlink="">
      <xdr:nvSpPr>
        <xdr:cNvPr id="52" name="Text Box 329"/>
        <xdr:cNvSpPr txBox="1">
          <a:spLocks noChangeArrowheads="1"/>
        </xdr:cNvSpPr>
      </xdr:nvSpPr>
      <xdr:spPr bwMode="auto">
        <a:xfrm>
          <a:off x="857250" y="2238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</xdr:row>
      <xdr:rowOff>114300</xdr:rowOff>
    </xdr:from>
    <xdr:to>
      <xdr:col>1</xdr:col>
      <xdr:colOff>76200</xdr:colOff>
      <xdr:row>12</xdr:row>
      <xdr:rowOff>95250</xdr:rowOff>
    </xdr:to>
    <xdr:sp macro="" textlink="">
      <xdr:nvSpPr>
        <xdr:cNvPr id="53" name="Text Box 330"/>
        <xdr:cNvSpPr txBox="1">
          <a:spLocks noChangeArrowheads="1"/>
        </xdr:cNvSpPr>
      </xdr:nvSpPr>
      <xdr:spPr bwMode="auto">
        <a:xfrm>
          <a:off x="857250" y="2009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76200</xdr:colOff>
      <xdr:row>13</xdr:row>
      <xdr:rowOff>200025</xdr:rowOff>
    </xdr:to>
    <xdr:sp macro="" textlink="">
      <xdr:nvSpPr>
        <xdr:cNvPr id="54" name="Text Box 331"/>
        <xdr:cNvSpPr txBox="1">
          <a:spLocks noChangeArrowheads="1"/>
        </xdr:cNvSpPr>
      </xdr:nvSpPr>
      <xdr:spPr bwMode="auto">
        <a:xfrm>
          <a:off x="857250" y="2238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</xdr:row>
      <xdr:rowOff>114300</xdr:rowOff>
    </xdr:from>
    <xdr:to>
      <xdr:col>1</xdr:col>
      <xdr:colOff>76200</xdr:colOff>
      <xdr:row>12</xdr:row>
      <xdr:rowOff>95250</xdr:rowOff>
    </xdr:to>
    <xdr:sp macro="" textlink="">
      <xdr:nvSpPr>
        <xdr:cNvPr id="55" name="Text Box 332"/>
        <xdr:cNvSpPr txBox="1">
          <a:spLocks noChangeArrowheads="1"/>
        </xdr:cNvSpPr>
      </xdr:nvSpPr>
      <xdr:spPr bwMode="auto">
        <a:xfrm>
          <a:off x="857250" y="2009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76200</xdr:colOff>
      <xdr:row>13</xdr:row>
      <xdr:rowOff>200025</xdr:rowOff>
    </xdr:to>
    <xdr:sp macro="" textlink="">
      <xdr:nvSpPr>
        <xdr:cNvPr id="56" name="Text Box 333"/>
        <xdr:cNvSpPr txBox="1">
          <a:spLocks noChangeArrowheads="1"/>
        </xdr:cNvSpPr>
      </xdr:nvSpPr>
      <xdr:spPr bwMode="auto">
        <a:xfrm>
          <a:off x="857250" y="2238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161925</xdr:colOff>
      <xdr:row>11</xdr:row>
      <xdr:rowOff>114300</xdr:rowOff>
    </xdr:from>
    <xdr:to>
      <xdr:col>1</xdr:col>
      <xdr:colOff>238125</xdr:colOff>
      <xdr:row>12</xdr:row>
      <xdr:rowOff>95250</xdr:rowOff>
    </xdr:to>
    <xdr:sp macro="" textlink="">
      <xdr:nvSpPr>
        <xdr:cNvPr id="57" name="Text Box 334"/>
        <xdr:cNvSpPr txBox="1">
          <a:spLocks noChangeArrowheads="1"/>
        </xdr:cNvSpPr>
      </xdr:nvSpPr>
      <xdr:spPr bwMode="auto">
        <a:xfrm>
          <a:off x="1019175" y="2009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266700</xdr:colOff>
      <xdr:row>13</xdr:row>
      <xdr:rowOff>0</xdr:rowOff>
    </xdr:from>
    <xdr:to>
      <xdr:col>1</xdr:col>
      <xdr:colOff>342900</xdr:colOff>
      <xdr:row>13</xdr:row>
      <xdr:rowOff>200025</xdr:rowOff>
    </xdr:to>
    <xdr:sp macro="" textlink="">
      <xdr:nvSpPr>
        <xdr:cNvPr id="58" name="Text Box 335"/>
        <xdr:cNvSpPr txBox="1">
          <a:spLocks noChangeArrowheads="1"/>
        </xdr:cNvSpPr>
      </xdr:nvSpPr>
      <xdr:spPr bwMode="auto">
        <a:xfrm>
          <a:off x="1123950" y="2238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923925</xdr:colOff>
      <xdr:row>11</xdr:row>
      <xdr:rowOff>114300</xdr:rowOff>
    </xdr:from>
    <xdr:to>
      <xdr:col>1</xdr:col>
      <xdr:colOff>923925</xdr:colOff>
      <xdr:row>12</xdr:row>
      <xdr:rowOff>95250</xdr:rowOff>
    </xdr:to>
    <xdr:sp macro="" textlink="">
      <xdr:nvSpPr>
        <xdr:cNvPr id="59" name="Text Box 336"/>
        <xdr:cNvSpPr txBox="1">
          <a:spLocks noChangeArrowheads="1"/>
        </xdr:cNvSpPr>
      </xdr:nvSpPr>
      <xdr:spPr bwMode="auto">
        <a:xfrm>
          <a:off x="1781175" y="2009775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1028700</xdr:colOff>
      <xdr:row>13</xdr:row>
      <xdr:rowOff>0</xdr:rowOff>
    </xdr:from>
    <xdr:to>
      <xdr:col>1</xdr:col>
      <xdr:colOff>1028700</xdr:colOff>
      <xdr:row>13</xdr:row>
      <xdr:rowOff>200025</xdr:rowOff>
    </xdr:to>
    <xdr:sp macro="" textlink="">
      <xdr:nvSpPr>
        <xdr:cNvPr id="60" name="Text Box 337"/>
        <xdr:cNvSpPr txBox="1">
          <a:spLocks noChangeArrowheads="1"/>
        </xdr:cNvSpPr>
      </xdr:nvSpPr>
      <xdr:spPr bwMode="auto">
        <a:xfrm>
          <a:off x="1885950" y="2238375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76200</xdr:colOff>
      <xdr:row>13</xdr:row>
      <xdr:rowOff>200025</xdr:rowOff>
    </xdr:to>
    <xdr:sp macro="" textlink="">
      <xdr:nvSpPr>
        <xdr:cNvPr id="61" name="Text Box 338"/>
        <xdr:cNvSpPr txBox="1">
          <a:spLocks noChangeArrowheads="1"/>
        </xdr:cNvSpPr>
      </xdr:nvSpPr>
      <xdr:spPr bwMode="auto">
        <a:xfrm>
          <a:off x="857250" y="2238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</xdr:row>
      <xdr:rowOff>114300</xdr:rowOff>
    </xdr:from>
    <xdr:to>
      <xdr:col>1</xdr:col>
      <xdr:colOff>76200</xdr:colOff>
      <xdr:row>12</xdr:row>
      <xdr:rowOff>95250</xdr:rowOff>
    </xdr:to>
    <xdr:sp macro="" textlink="">
      <xdr:nvSpPr>
        <xdr:cNvPr id="62" name="Text Box 339"/>
        <xdr:cNvSpPr txBox="1">
          <a:spLocks noChangeArrowheads="1"/>
        </xdr:cNvSpPr>
      </xdr:nvSpPr>
      <xdr:spPr bwMode="auto">
        <a:xfrm>
          <a:off x="857250" y="2009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76200</xdr:colOff>
      <xdr:row>13</xdr:row>
      <xdr:rowOff>200025</xdr:rowOff>
    </xdr:to>
    <xdr:sp macro="" textlink="">
      <xdr:nvSpPr>
        <xdr:cNvPr id="63" name="Text Box 340"/>
        <xdr:cNvSpPr txBox="1">
          <a:spLocks noChangeArrowheads="1"/>
        </xdr:cNvSpPr>
      </xdr:nvSpPr>
      <xdr:spPr bwMode="auto">
        <a:xfrm>
          <a:off x="857250" y="2238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161925</xdr:colOff>
      <xdr:row>11</xdr:row>
      <xdr:rowOff>114300</xdr:rowOff>
    </xdr:from>
    <xdr:to>
      <xdr:col>1</xdr:col>
      <xdr:colOff>238125</xdr:colOff>
      <xdr:row>12</xdr:row>
      <xdr:rowOff>95250</xdr:rowOff>
    </xdr:to>
    <xdr:sp macro="" textlink="">
      <xdr:nvSpPr>
        <xdr:cNvPr id="64" name="Text Box 341"/>
        <xdr:cNvSpPr txBox="1">
          <a:spLocks noChangeArrowheads="1"/>
        </xdr:cNvSpPr>
      </xdr:nvSpPr>
      <xdr:spPr bwMode="auto">
        <a:xfrm>
          <a:off x="1019175" y="2009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76200</xdr:colOff>
      <xdr:row>13</xdr:row>
      <xdr:rowOff>200025</xdr:rowOff>
    </xdr:to>
    <xdr:sp macro="" textlink="">
      <xdr:nvSpPr>
        <xdr:cNvPr id="65" name="Text Box 325"/>
        <xdr:cNvSpPr txBox="1">
          <a:spLocks noChangeArrowheads="1"/>
        </xdr:cNvSpPr>
      </xdr:nvSpPr>
      <xdr:spPr bwMode="auto">
        <a:xfrm>
          <a:off x="857250" y="2238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</xdr:row>
      <xdr:rowOff>114300</xdr:rowOff>
    </xdr:from>
    <xdr:to>
      <xdr:col>1</xdr:col>
      <xdr:colOff>76200</xdr:colOff>
      <xdr:row>12</xdr:row>
      <xdr:rowOff>95250</xdr:rowOff>
    </xdr:to>
    <xdr:sp macro="" textlink="">
      <xdr:nvSpPr>
        <xdr:cNvPr id="66" name="Text Box 326"/>
        <xdr:cNvSpPr txBox="1">
          <a:spLocks noChangeArrowheads="1"/>
        </xdr:cNvSpPr>
      </xdr:nvSpPr>
      <xdr:spPr bwMode="auto">
        <a:xfrm>
          <a:off x="857250" y="2009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76200</xdr:colOff>
      <xdr:row>13</xdr:row>
      <xdr:rowOff>200025</xdr:rowOff>
    </xdr:to>
    <xdr:sp macro="" textlink="">
      <xdr:nvSpPr>
        <xdr:cNvPr id="67" name="Text Box 327"/>
        <xdr:cNvSpPr txBox="1">
          <a:spLocks noChangeArrowheads="1"/>
        </xdr:cNvSpPr>
      </xdr:nvSpPr>
      <xdr:spPr bwMode="auto">
        <a:xfrm>
          <a:off x="857250" y="2238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</xdr:row>
      <xdr:rowOff>114300</xdr:rowOff>
    </xdr:from>
    <xdr:to>
      <xdr:col>1</xdr:col>
      <xdr:colOff>76200</xdr:colOff>
      <xdr:row>12</xdr:row>
      <xdr:rowOff>95250</xdr:rowOff>
    </xdr:to>
    <xdr:sp macro="" textlink="">
      <xdr:nvSpPr>
        <xdr:cNvPr id="68" name="Text Box 328"/>
        <xdr:cNvSpPr txBox="1">
          <a:spLocks noChangeArrowheads="1"/>
        </xdr:cNvSpPr>
      </xdr:nvSpPr>
      <xdr:spPr bwMode="auto">
        <a:xfrm>
          <a:off x="857250" y="2009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76200</xdr:colOff>
      <xdr:row>13</xdr:row>
      <xdr:rowOff>200025</xdr:rowOff>
    </xdr:to>
    <xdr:sp macro="" textlink="">
      <xdr:nvSpPr>
        <xdr:cNvPr id="69" name="Text Box 329"/>
        <xdr:cNvSpPr txBox="1">
          <a:spLocks noChangeArrowheads="1"/>
        </xdr:cNvSpPr>
      </xdr:nvSpPr>
      <xdr:spPr bwMode="auto">
        <a:xfrm>
          <a:off x="857250" y="2238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</xdr:row>
      <xdr:rowOff>114300</xdr:rowOff>
    </xdr:from>
    <xdr:to>
      <xdr:col>1</xdr:col>
      <xdr:colOff>76200</xdr:colOff>
      <xdr:row>12</xdr:row>
      <xdr:rowOff>95250</xdr:rowOff>
    </xdr:to>
    <xdr:sp macro="" textlink="">
      <xdr:nvSpPr>
        <xdr:cNvPr id="70" name="Text Box 330"/>
        <xdr:cNvSpPr txBox="1">
          <a:spLocks noChangeArrowheads="1"/>
        </xdr:cNvSpPr>
      </xdr:nvSpPr>
      <xdr:spPr bwMode="auto">
        <a:xfrm>
          <a:off x="857250" y="2009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76200</xdr:colOff>
      <xdr:row>13</xdr:row>
      <xdr:rowOff>200025</xdr:rowOff>
    </xdr:to>
    <xdr:sp macro="" textlink="">
      <xdr:nvSpPr>
        <xdr:cNvPr id="71" name="Text Box 331"/>
        <xdr:cNvSpPr txBox="1">
          <a:spLocks noChangeArrowheads="1"/>
        </xdr:cNvSpPr>
      </xdr:nvSpPr>
      <xdr:spPr bwMode="auto">
        <a:xfrm>
          <a:off x="857250" y="2238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</xdr:row>
      <xdr:rowOff>114300</xdr:rowOff>
    </xdr:from>
    <xdr:to>
      <xdr:col>1</xdr:col>
      <xdr:colOff>76200</xdr:colOff>
      <xdr:row>12</xdr:row>
      <xdr:rowOff>95250</xdr:rowOff>
    </xdr:to>
    <xdr:sp macro="" textlink="">
      <xdr:nvSpPr>
        <xdr:cNvPr id="72" name="Text Box 332"/>
        <xdr:cNvSpPr txBox="1">
          <a:spLocks noChangeArrowheads="1"/>
        </xdr:cNvSpPr>
      </xdr:nvSpPr>
      <xdr:spPr bwMode="auto">
        <a:xfrm>
          <a:off x="857250" y="2009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76200</xdr:colOff>
      <xdr:row>13</xdr:row>
      <xdr:rowOff>200025</xdr:rowOff>
    </xdr:to>
    <xdr:sp macro="" textlink="">
      <xdr:nvSpPr>
        <xdr:cNvPr id="73" name="Text Box 333"/>
        <xdr:cNvSpPr txBox="1">
          <a:spLocks noChangeArrowheads="1"/>
        </xdr:cNvSpPr>
      </xdr:nvSpPr>
      <xdr:spPr bwMode="auto">
        <a:xfrm>
          <a:off x="857250" y="2238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161925</xdr:colOff>
      <xdr:row>11</xdr:row>
      <xdr:rowOff>114300</xdr:rowOff>
    </xdr:from>
    <xdr:to>
      <xdr:col>1</xdr:col>
      <xdr:colOff>238125</xdr:colOff>
      <xdr:row>12</xdr:row>
      <xdr:rowOff>95250</xdr:rowOff>
    </xdr:to>
    <xdr:sp macro="" textlink="">
      <xdr:nvSpPr>
        <xdr:cNvPr id="74" name="Text Box 334"/>
        <xdr:cNvSpPr txBox="1">
          <a:spLocks noChangeArrowheads="1"/>
        </xdr:cNvSpPr>
      </xdr:nvSpPr>
      <xdr:spPr bwMode="auto">
        <a:xfrm>
          <a:off x="1019175" y="2009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200025</xdr:colOff>
      <xdr:row>13</xdr:row>
      <xdr:rowOff>19050</xdr:rowOff>
    </xdr:from>
    <xdr:to>
      <xdr:col>1</xdr:col>
      <xdr:colOff>276225</xdr:colOff>
      <xdr:row>14</xdr:row>
      <xdr:rowOff>0</xdr:rowOff>
    </xdr:to>
    <xdr:sp macro="" textlink="">
      <xdr:nvSpPr>
        <xdr:cNvPr id="75" name="Text Box 335"/>
        <xdr:cNvSpPr txBox="1">
          <a:spLocks noChangeArrowheads="1"/>
        </xdr:cNvSpPr>
      </xdr:nvSpPr>
      <xdr:spPr bwMode="auto">
        <a:xfrm>
          <a:off x="1057275" y="2257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923925</xdr:colOff>
      <xdr:row>11</xdr:row>
      <xdr:rowOff>114300</xdr:rowOff>
    </xdr:from>
    <xdr:to>
      <xdr:col>1</xdr:col>
      <xdr:colOff>923925</xdr:colOff>
      <xdr:row>12</xdr:row>
      <xdr:rowOff>95250</xdr:rowOff>
    </xdr:to>
    <xdr:sp macro="" textlink="">
      <xdr:nvSpPr>
        <xdr:cNvPr id="76" name="Text Box 336"/>
        <xdr:cNvSpPr txBox="1">
          <a:spLocks noChangeArrowheads="1"/>
        </xdr:cNvSpPr>
      </xdr:nvSpPr>
      <xdr:spPr bwMode="auto">
        <a:xfrm>
          <a:off x="1781175" y="2009775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1028700</xdr:colOff>
      <xdr:row>13</xdr:row>
      <xdr:rowOff>0</xdr:rowOff>
    </xdr:from>
    <xdr:to>
      <xdr:col>1</xdr:col>
      <xdr:colOff>1028700</xdr:colOff>
      <xdr:row>13</xdr:row>
      <xdr:rowOff>200025</xdr:rowOff>
    </xdr:to>
    <xdr:sp macro="" textlink="">
      <xdr:nvSpPr>
        <xdr:cNvPr id="77" name="Text Box 337"/>
        <xdr:cNvSpPr txBox="1">
          <a:spLocks noChangeArrowheads="1"/>
        </xdr:cNvSpPr>
      </xdr:nvSpPr>
      <xdr:spPr bwMode="auto">
        <a:xfrm>
          <a:off x="1885950" y="2238375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76200</xdr:colOff>
      <xdr:row>13</xdr:row>
      <xdr:rowOff>200025</xdr:rowOff>
    </xdr:to>
    <xdr:sp macro="" textlink="">
      <xdr:nvSpPr>
        <xdr:cNvPr id="78" name="Text Box 338"/>
        <xdr:cNvSpPr txBox="1">
          <a:spLocks noChangeArrowheads="1"/>
        </xdr:cNvSpPr>
      </xdr:nvSpPr>
      <xdr:spPr bwMode="auto">
        <a:xfrm>
          <a:off x="857250" y="2238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</xdr:row>
      <xdr:rowOff>114300</xdr:rowOff>
    </xdr:from>
    <xdr:to>
      <xdr:col>1</xdr:col>
      <xdr:colOff>76200</xdr:colOff>
      <xdr:row>12</xdr:row>
      <xdr:rowOff>95250</xdr:rowOff>
    </xdr:to>
    <xdr:sp macro="" textlink="">
      <xdr:nvSpPr>
        <xdr:cNvPr id="79" name="Text Box 339"/>
        <xdr:cNvSpPr txBox="1">
          <a:spLocks noChangeArrowheads="1"/>
        </xdr:cNvSpPr>
      </xdr:nvSpPr>
      <xdr:spPr bwMode="auto">
        <a:xfrm>
          <a:off x="857250" y="2009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76200</xdr:colOff>
      <xdr:row>13</xdr:row>
      <xdr:rowOff>200025</xdr:rowOff>
    </xdr:to>
    <xdr:sp macro="" textlink="">
      <xdr:nvSpPr>
        <xdr:cNvPr id="80" name="Text Box 340"/>
        <xdr:cNvSpPr txBox="1">
          <a:spLocks noChangeArrowheads="1"/>
        </xdr:cNvSpPr>
      </xdr:nvSpPr>
      <xdr:spPr bwMode="auto">
        <a:xfrm>
          <a:off x="857250" y="2238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161925</xdr:colOff>
      <xdr:row>11</xdr:row>
      <xdr:rowOff>114300</xdr:rowOff>
    </xdr:from>
    <xdr:to>
      <xdr:col>1</xdr:col>
      <xdr:colOff>238125</xdr:colOff>
      <xdr:row>12</xdr:row>
      <xdr:rowOff>95250</xdr:rowOff>
    </xdr:to>
    <xdr:sp macro="" textlink="">
      <xdr:nvSpPr>
        <xdr:cNvPr id="81" name="Text Box 341"/>
        <xdr:cNvSpPr txBox="1">
          <a:spLocks noChangeArrowheads="1"/>
        </xdr:cNvSpPr>
      </xdr:nvSpPr>
      <xdr:spPr bwMode="auto">
        <a:xfrm>
          <a:off x="1019175" y="2009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76200</xdr:colOff>
      <xdr:row>18</xdr:row>
      <xdr:rowOff>28575</xdr:rowOff>
    </xdr:to>
    <xdr:sp macro="" textlink="">
      <xdr:nvSpPr>
        <xdr:cNvPr id="82" name="Text Box 342"/>
        <xdr:cNvSpPr txBox="1">
          <a:spLocks noChangeArrowheads="1"/>
        </xdr:cNvSpPr>
      </xdr:nvSpPr>
      <xdr:spPr bwMode="auto">
        <a:xfrm>
          <a:off x="857250" y="29241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76200</xdr:colOff>
      <xdr:row>17</xdr:row>
      <xdr:rowOff>200025</xdr:rowOff>
    </xdr:to>
    <xdr:sp macro="" textlink="">
      <xdr:nvSpPr>
        <xdr:cNvPr id="83" name="Text Box 343"/>
        <xdr:cNvSpPr txBox="1">
          <a:spLocks noChangeArrowheads="1"/>
        </xdr:cNvSpPr>
      </xdr:nvSpPr>
      <xdr:spPr bwMode="auto">
        <a:xfrm>
          <a:off x="857250" y="2924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76200</xdr:colOff>
      <xdr:row>18</xdr:row>
      <xdr:rowOff>28575</xdr:rowOff>
    </xdr:to>
    <xdr:sp macro="" textlink="">
      <xdr:nvSpPr>
        <xdr:cNvPr id="84" name="Text Box 344"/>
        <xdr:cNvSpPr txBox="1">
          <a:spLocks noChangeArrowheads="1"/>
        </xdr:cNvSpPr>
      </xdr:nvSpPr>
      <xdr:spPr bwMode="auto">
        <a:xfrm>
          <a:off x="857250" y="29241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76200</xdr:colOff>
      <xdr:row>17</xdr:row>
      <xdr:rowOff>200025</xdr:rowOff>
    </xdr:to>
    <xdr:sp macro="" textlink="">
      <xdr:nvSpPr>
        <xdr:cNvPr id="85" name="Text Box 345"/>
        <xdr:cNvSpPr txBox="1">
          <a:spLocks noChangeArrowheads="1"/>
        </xdr:cNvSpPr>
      </xdr:nvSpPr>
      <xdr:spPr bwMode="auto">
        <a:xfrm>
          <a:off x="857250" y="2924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76200</xdr:colOff>
      <xdr:row>18</xdr:row>
      <xdr:rowOff>28575</xdr:rowOff>
    </xdr:to>
    <xdr:sp macro="" textlink="">
      <xdr:nvSpPr>
        <xdr:cNvPr id="86" name="Text Box 346"/>
        <xdr:cNvSpPr txBox="1">
          <a:spLocks noChangeArrowheads="1"/>
        </xdr:cNvSpPr>
      </xdr:nvSpPr>
      <xdr:spPr bwMode="auto">
        <a:xfrm>
          <a:off x="857250" y="29241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76200</xdr:colOff>
      <xdr:row>17</xdr:row>
      <xdr:rowOff>200025</xdr:rowOff>
    </xdr:to>
    <xdr:sp macro="" textlink="">
      <xdr:nvSpPr>
        <xdr:cNvPr id="87" name="Text Box 347"/>
        <xdr:cNvSpPr txBox="1">
          <a:spLocks noChangeArrowheads="1"/>
        </xdr:cNvSpPr>
      </xdr:nvSpPr>
      <xdr:spPr bwMode="auto">
        <a:xfrm>
          <a:off x="857250" y="2924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76200</xdr:colOff>
      <xdr:row>18</xdr:row>
      <xdr:rowOff>28575</xdr:rowOff>
    </xdr:to>
    <xdr:sp macro="" textlink="">
      <xdr:nvSpPr>
        <xdr:cNvPr id="88" name="Text Box 348"/>
        <xdr:cNvSpPr txBox="1">
          <a:spLocks noChangeArrowheads="1"/>
        </xdr:cNvSpPr>
      </xdr:nvSpPr>
      <xdr:spPr bwMode="auto">
        <a:xfrm>
          <a:off x="857250" y="29241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76200</xdr:colOff>
      <xdr:row>17</xdr:row>
      <xdr:rowOff>200025</xdr:rowOff>
    </xdr:to>
    <xdr:sp macro="" textlink="">
      <xdr:nvSpPr>
        <xdr:cNvPr id="89" name="Text Box 349"/>
        <xdr:cNvSpPr txBox="1">
          <a:spLocks noChangeArrowheads="1"/>
        </xdr:cNvSpPr>
      </xdr:nvSpPr>
      <xdr:spPr bwMode="auto">
        <a:xfrm>
          <a:off x="857250" y="2924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76200</xdr:colOff>
      <xdr:row>18</xdr:row>
      <xdr:rowOff>28575</xdr:rowOff>
    </xdr:to>
    <xdr:sp macro="" textlink="">
      <xdr:nvSpPr>
        <xdr:cNvPr id="90" name="Text Box 350"/>
        <xdr:cNvSpPr txBox="1">
          <a:spLocks noChangeArrowheads="1"/>
        </xdr:cNvSpPr>
      </xdr:nvSpPr>
      <xdr:spPr bwMode="auto">
        <a:xfrm>
          <a:off x="857250" y="29241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266700</xdr:colOff>
      <xdr:row>17</xdr:row>
      <xdr:rowOff>0</xdr:rowOff>
    </xdr:from>
    <xdr:to>
      <xdr:col>1</xdr:col>
      <xdr:colOff>304800</xdr:colOff>
      <xdr:row>18</xdr:row>
      <xdr:rowOff>28575</xdr:rowOff>
    </xdr:to>
    <xdr:sp macro="" textlink="">
      <xdr:nvSpPr>
        <xdr:cNvPr id="91" name="Text Box 351"/>
        <xdr:cNvSpPr txBox="1">
          <a:spLocks noChangeArrowheads="1"/>
        </xdr:cNvSpPr>
      </xdr:nvSpPr>
      <xdr:spPr bwMode="auto">
        <a:xfrm>
          <a:off x="1123950" y="2924175"/>
          <a:ext cx="381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923925</xdr:colOff>
      <xdr:row>17</xdr:row>
      <xdr:rowOff>0</xdr:rowOff>
    </xdr:from>
    <xdr:to>
      <xdr:col>1</xdr:col>
      <xdr:colOff>923925</xdr:colOff>
      <xdr:row>17</xdr:row>
      <xdr:rowOff>200025</xdr:rowOff>
    </xdr:to>
    <xdr:sp macro="" textlink="">
      <xdr:nvSpPr>
        <xdr:cNvPr id="92" name="Text Box 352"/>
        <xdr:cNvSpPr txBox="1">
          <a:spLocks noChangeArrowheads="1"/>
        </xdr:cNvSpPr>
      </xdr:nvSpPr>
      <xdr:spPr bwMode="auto">
        <a:xfrm>
          <a:off x="1781175" y="2924175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1028700</xdr:colOff>
      <xdr:row>17</xdr:row>
      <xdr:rowOff>0</xdr:rowOff>
    </xdr:from>
    <xdr:to>
      <xdr:col>1</xdr:col>
      <xdr:colOff>1028700</xdr:colOff>
      <xdr:row>18</xdr:row>
      <xdr:rowOff>28575</xdr:rowOff>
    </xdr:to>
    <xdr:sp macro="" textlink="">
      <xdr:nvSpPr>
        <xdr:cNvPr id="93" name="Text Box 353"/>
        <xdr:cNvSpPr txBox="1">
          <a:spLocks noChangeArrowheads="1"/>
        </xdr:cNvSpPr>
      </xdr:nvSpPr>
      <xdr:spPr bwMode="auto">
        <a:xfrm>
          <a:off x="1885950" y="2924175"/>
          <a:ext cx="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76200</xdr:colOff>
      <xdr:row>18</xdr:row>
      <xdr:rowOff>28575</xdr:rowOff>
    </xdr:to>
    <xdr:sp macro="" textlink="">
      <xdr:nvSpPr>
        <xdr:cNvPr id="94" name="Text Box 354"/>
        <xdr:cNvSpPr txBox="1">
          <a:spLocks noChangeArrowheads="1"/>
        </xdr:cNvSpPr>
      </xdr:nvSpPr>
      <xdr:spPr bwMode="auto">
        <a:xfrm>
          <a:off x="857250" y="29241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76200</xdr:colOff>
      <xdr:row>17</xdr:row>
      <xdr:rowOff>200025</xdr:rowOff>
    </xdr:to>
    <xdr:sp macro="" textlink="">
      <xdr:nvSpPr>
        <xdr:cNvPr id="95" name="Text Box 355"/>
        <xdr:cNvSpPr txBox="1">
          <a:spLocks noChangeArrowheads="1"/>
        </xdr:cNvSpPr>
      </xdr:nvSpPr>
      <xdr:spPr bwMode="auto">
        <a:xfrm>
          <a:off x="857250" y="2924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76200</xdr:colOff>
      <xdr:row>18</xdr:row>
      <xdr:rowOff>28575</xdr:rowOff>
    </xdr:to>
    <xdr:sp macro="" textlink="">
      <xdr:nvSpPr>
        <xdr:cNvPr id="96" name="Text Box 356"/>
        <xdr:cNvSpPr txBox="1">
          <a:spLocks noChangeArrowheads="1"/>
        </xdr:cNvSpPr>
      </xdr:nvSpPr>
      <xdr:spPr bwMode="auto">
        <a:xfrm>
          <a:off x="857250" y="29241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76200</xdr:colOff>
      <xdr:row>18</xdr:row>
      <xdr:rowOff>28575</xdr:rowOff>
    </xdr:to>
    <xdr:sp macro="" textlink="">
      <xdr:nvSpPr>
        <xdr:cNvPr id="97" name="Text Box 342"/>
        <xdr:cNvSpPr txBox="1">
          <a:spLocks noChangeArrowheads="1"/>
        </xdr:cNvSpPr>
      </xdr:nvSpPr>
      <xdr:spPr bwMode="auto">
        <a:xfrm>
          <a:off x="857250" y="29241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76200</xdr:colOff>
      <xdr:row>17</xdr:row>
      <xdr:rowOff>200025</xdr:rowOff>
    </xdr:to>
    <xdr:sp macro="" textlink="">
      <xdr:nvSpPr>
        <xdr:cNvPr id="98" name="Text Box 343"/>
        <xdr:cNvSpPr txBox="1">
          <a:spLocks noChangeArrowheads="1"/>
        </xdr:cNvSpPr>
      </xdr:nvSpPr>
      <xdr:spPr bwMode="auto">
        <a:xfrm>
          <a:off x="857250" y="2924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76200</xdr:colOff>
      <xdr:row>18</xdr:row>
      <xdr:rowOff>28575</xdr:rowOff>
    </xdr:to>
    <xdr:sp macro="" textlink="">
      <xdr:nvSpPr>
        <xdr:cNvPr id="99" name="Text Box 344"/>
        <xdr:cNvSpPr txBox="1">
          <a:spLocks noChangeArrowheads="1"/>
        </xdr:cNvSpPr>
      </xdr:nvSpPr>
      <xdr:spPr bwMode="auto">
        <a:xfrm>
          <a:off x="857250" y="29241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76200</xdr:colOff>
      <xdr:row>17</xdr:row>
      <xdr:rowOff>200025</xdr:rowOff>
    </xdr:to>
    <xdr:sp macro="" textlink="">
      <xdr:nvSpPr>
        <xdr:cNvPr id="100" name="Text Box 345"/>
        <xdr:cNvSpPr txBox="1">
          <a:spLocks noChangeArrowheads="1"/>
        </xdr:cNvSpPr>
      </xdr:nvSpPr>
      <xdr:spPr bwMode="auto">
        <a:xfrm>
          <a:off x="857250" y="2924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76200</xdr:colOff>
      <xdr:row>18</xdr:row>
      <xdr:rowOff>28575</xdr:rowOff>
    </xdr:to>
    <xdr:sp macro="" textlink="">
      <xdr:nvSpPr>
        <xdr:cNvPr id="101" name="Text Box 346"/>
        <xdr:cNvSpPr txBox="1">
          <a:spLocks noChangeArrowheads="1"/>
        </xdr:cNvSpPr>
      </xdr:nvSpPr>
      <xdr:spPr bwMode="auto">
        <a:xfrm>
          <a:off x="857250" y="29241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76200</xdr:colOff>
      <xdr:row>17</xdr:row>
      <xdr:rowOff>200025</xdr:rowOff>
    </xdr:to>
    <xdr:sp macro="" textlink="">
      <xdr:nvSpPr>
        <xdr:cNvPr id="102" name="Text Box 347"/>
        <xdr:cNvSpPr txBox="1">
          <a:spLocks noChangeArrowheads="1"/>
        </xdr:cNvSpPr>
      </xdr:nvSpPr>
      <xdr:spPr bwMode="auto">
        <a:xfrm>
          <a:off x="857250" y="2924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76200</xdr:colOff>
      <xdr:row>18</xdr:row>
      <xdr:rowOff>28575</xdr:rowOff>
    </xdr:to>
    <xdr:sp macro="" textlink="">
      <xdr:nvSpPr>
        <xdr:cNvPr id="103" name="Text Box 348"/>
        <xdr:cNvSpPr txBox="1">
          <a:spLocks noChangeArrowheads="1"/>
        </xdr:cNvSpPr>
      </xdr:nvSpPr>
      <xdr:spPr bwMode="auto">
        <a:xfrm>
          <a:off x="857250" y="29241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76200</xdr:colOff>
      <xdr:row>17</xdr:row>
      <xdr:rowOff>200025</xdr:rowOff>
    </xdr:to>
    <xdr:sp macro="" textlink="">
      <xdr:nvSpPr>
        <xdr:cNvPr id="104" name="Text Box 349"/>
        <xdr:cNvSpPr txBox="1">
          <a:spLocks noChangeArrowheads="1"/>
        </xdr:cNvSpPr>
      </xdr:nvSpPr>
      <xdr:spPr bwMode="auto">
        <a:xfrm>
          <a:off x="857250" y="2924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76200</xdr:colOff>
      <xdr:row>18</xdr:row>
      <xdr:rowOff>28575</xdr:rowOff>
    </xdr:to>
    <xdr:sp macro="" textlink="">
      <xdr:nvSpPr>
        <xdr:cNvPr id="105" name="Text Box 350"/>
        <xdr:cNvSpPr txBox="1">
          <a:spLocks noChangeArrowheads="1"/>
        </xdr:cNvSpPr>
      </xdr:nvSpPr>
      <xdr:spPr bwMode="auto">
        <a:xfrm>
          <a:off x="857250" y="29241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266700</xdr:colOff>
      <xdr:row>17</xdr:row>
      <xdr:rowOff>0</xdr:rowOff>
    </xdr:from>
    <xdr:to>
      <xdr:col>1</xdr:col>
      <xdr:colOff>342900</xdr:colOff>
      <xdr:row>18</xdr:row>
      <xdr:rowOff>28575</xdr:rowOff>
    </xdr:to>
    <xdr:sp macro="" textlink="">
      <xdr:nvSpPr>
        <xdr:cNvPr id="106" name="Text Box 351"/>
        <xdr:cNvSpPr txBox="1">
          <a:spLocks noChangeArrowheads="1"/>
        </xdr:cNvSpPr>
      </xdr:nvSpPr>
      <xdr:spPr bwMode="auto">
        <a:xfrm>
          <a:off x="1123950" y="29241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923925</xdr:colOff>
      <xdr:row>17</xdr:row>
      <xdr:rowOff>0</xdr:rowOff>
    </xdr:from>
    <xdr:to>
      <xdr:col>1</xdr:col>
      <xdr:colOff>923925</xdr:colOff>
      <xdr:row>17</xdr:row>
      <xdr:rowOff>200025</xdr:rowOff>
    </xdr:to>
    <xdr:sp macro="" textlink="">
      <xdr:nvSpPr>
        <xdr:cNvPr id="107" name="Text Box 352"/>
        <xdr:cNvSpPr txBox="1">
          <a:spLocks noChangeArrowheads="1"/>
        </xdr:cNvSpPr>
      </xdr:nvSpPr>
      <xdr:spPr bwMode="auto">
        <a:xfrm>
          <a:off x="1781175" y="2924175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1028700</xdr:colOff>
      <xdr:row>17</xdr:row>
      <xdr:rowOff>0</xdr:rowOff>
    </xdr:from>
    <xdr:to>
      <xdr:col>1</xdr:col>
      <xdr:colOff>1028700</xdr:colOff>
      <xdr:row>18</xdr:row>
      <xdr:rowOff>28575</xdr:rowOff>
    </xdr:to>
    <xdr:sp macro="" textlink="">
      <xdr:nvSpPr>
        <xdr:cNvPr id="108" name="Text Box 353"/>
        <xdr:cNvSpPr txBox="1">
          <a:spLocks noChangeArrowheads="1"/>
        </xdr:cNvSpPr>
      </xdr:nvSpPr>
      <xdr:spPr bwMode="auto">
        <a:xfrm>
          <a:off x="1885950" y="2924175"/>
          <a:ext cx="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76200</xdr:colOff>
      <xdr:row>18</xdr:row>
      <xdr:rowOff>28575</xdr:rowOff>
    </xdr:to>
    <xdr:sp macro="" textlink="">
      <xdr:nvSpPr>
        <xdr:cNvPr id="109" name="Text Box 354"/>
        <xdr:cNvSpPr txBox="1">
          <a:spLocks noChangeArrowheads="1"/>
        </xdr:cNvSpPr>
      </xdr:nvSpPr>
      <xdr:spPr bwMode="auto">
        <a:xfrm>
          <a:off x="857250" y="29241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76200</xdr:colOff>
      <xdr:row>17</xdr:row>
      <xdr:rowOff>200025</xdr:rowOff>
    </xdr:to>
    <xdr:sp macro="" textlink="">
      <xdr:nvSpPr>
        <xdr:cNvPr id="110" name="Text Box 355"/>
        <xdr:cNvSpPr txBox="1">
          <a:spLocks noChangeArrowheads="1"/>
        </xdr:cNvSpPr>
      </xdr:nvSpPr>
      <xdr:spPr bwMode="auto">
        <a:xfrm>
          <a:off x="857250" y="2924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76200</xdr:colOff>
      <xdr:row>18</xdr:row>
      <xdr:rowOff>28575</xdr:rowOff>
    </xdr:to>
    <xdr:sp macro="" textlink="">
      <xdr:nvSpPr>
        <xdr:cNvPr id="111" name="Text Box 356"/>
        <xdr:cNvSpPr txBox="1">
          <a:spLocks noChangeArrowheads="1"/>
        </xdr:cNvSpPr>
      </xdr:nvSpPr>
      <xdr:spPr bwMode="auto">
        <a:xfrm>
          <a:off x="857250" y="29241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76200</xdr:colOff>
      <xdr:row>17</xdr:row>
      <xdr:rowOff>200025</xdr:rowOff>
    </xdr:to>
    <xdr:sp macro="" textlink="">
      <xdr:nvSpPr>
        <xdr:cNvPr id="112" name="Text Box 357"/>
        <xdr:cNvSpPr txBox="1">
          <a:spLocks noChangeArrowheads="1"/>
        </xdr:cNvSpPr>
      </xdr:nvSpPr>
      <xdr:spPr bwMode="auto">
        <a:xfrm>
          <a:off x="857250" y="2924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76200</xdr:colOff>
      <xdr:row>17</xdr:row>
      <xdr:rowOff>200025</xdr:rowOff>
    </xdr:to>
    <xdr:sp macro="" textlink="">
      <xdr:nvSpPr>
        <xdr:cNvPr id="113" name="Text Box 358"/>
        <xdr:cNvSpPr txBox="1">
          <a:spLocks noChangeArrowheads="1"/>
        </xdr:cNvSpPr>
      </xdr:nvSpPr>
      <xdr:spPr bwMode="auto">
        <a:xfrm>
          <a:off x="857250" y="2924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76200</xdr:colOff>
      <xdr:row>17</xdr:row>
      <xdr:rowOff>200025</xdr:rowOff>
    </xdr:to>
    <xdr:sp macro="" textlink="">
      <xdr:nvSpPr>
        <xdr:cNvPr id="114" name="Text Box 359"/>
        <xdr:cNvSpPr txBox="1">
          <a:spLocks noChangeArrowheads="1"/>
        </xdr:cNvSpPr>
      </xdr:nvSpPr>
      <xdr:spPr bwMode="auto">
        <a:xfrm>
          <a:off x="857250" y="2924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76200</xdr:colOff>
      <xdr:row>17</xdr:row>
      <xdr:rowOff>200025</xdr:rowOff>
    </xdr:to>
    <xdr:sp macro="" textlink="">
      <xdr:nvSpPr>
        <xdr:cNvPr id="115" name="Text Box 360"/>
        <xdr:cNvSpPr txBox="1">
          <a:spLocks noChangeArrowheads="1"/>
        </xdr:cNvSpPr>
      </xdr:nvSpPr>
      <xdr:spPr bwMode="auto">
        <a:xfrm>
          <a:off x="857250" y="2924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76200</xdr:colOff>
      <xdr:row>17</xdr:row>
      <xdr:rowOff>200025</xdr:rowOff>
    </xdr:to>
    <xdr:sp macro="" textlink="">
      <xdr:nvSpPr>
        <xdr:cNvPr id="116" name="Text Box 361"/>
        <xdr:cNvSpPr txBox="1">
          <a:spLocks noChangeArrowheads="1"/>
        </xdr:cNvSpPr>
      </xdr:nvSpPr>
      <xdr:spPr bwMode="auto">
        <a:xfrm>
          <a:off x="857250" y="2924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76200</xdr:colOff>
      <xdr:row>17</xdr:row>
      <xdr:rowOff>200025</xdr:rowOff>
    </xdr:to>
    <xdr:sp macro="" textlink="">
      <xdr:nvSpPr>
        <xdr:cNvPr id="117" name="Text Box 362"/>
        <xdr:cNvSpPr txBox="1">
          <a:spLocks noChangeArrowheads="1"/>
        </xdr:cNvSpPr>
      </xdr:nvSpPr>
      <xdr:spPr bwMode="auto">
        <a:xfrm>
          <a:off x="857250" y="2924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76200</xdr:colOff>
      <xdr:row>17</xdr:row>
      <xdr:rowOff>200025</xdr:rowOff>
    </xdr:to>
    <xdr:sp macro="" textlink="">
      <xdr:nvSpPr>
        <xdr:cNvPr id="118" name="Text Box 363"/>
        <xdr:cNvSpPr txBox="1">
          <a:spLocks noChangeArrowheads="1"/>
        </xdr:cNvSpPr>
      </xdr:nvSpPr>
      <xdr:spPr bwMode="auto">
        <a:xfrm>
          <a:off x="857250" y="2924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76200</xdr:colOff>
      <xdr:row>17</xdr:row>
      <xdr:rowOff>200025</xdr:rowOff>
    </xdr:to>
    <xdr:sp macro="" textlink="">
      <xdr:nvSpPr>
        <xdr:cNvPr id="119" name="Text Box 364"/>
        <xdr:cNvSpPr txBox="1">
          <a:spLocks noChangeArrowheads="1"/>
        </xdr:cNvSpPr>
      </xdr:nvSpPr>
      <xdr:spPr bwMode="auto">
        <a:xfrm>
          <a:off x="857250" y="2924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76200</xdr:colOff>
      <xdr:row>17</xdr:row>
      <xdr:rowOff>200025</xdr:rowOff>
    </xdr:to>
    <xdr:sp macro="" textlink="">
      <xdr:nvSpPr>
        <xdr:cNvPr id="120" name="Text Box 365"/>
        <xdr:cNvSpPr txBox="1">
          <a:spLocks noChangeArrowheads="1"/>
        </xdr:cNvSpPr>
      </xdr:nvSpPr>
      <xdr:spPr bwMode="auto">
        <a:xfrm>
          <a:off x="857250" y="2924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76200</xdr:colOff>
      <xdr:row>17</xdr:row>
      <xdr:rowOff>200025</xdr:rowOff>
    </xdr:to>
    <xdr:sp macro="" textlink="">
      <xdr:nvSpPr>
        <xdr:cNvPr id="121" name="Text Box 366"/>
        <xdr:cNvSpPr txBox="1">
          <a:spLocks noChangeArrowheads="1"/>
        </xdr:cNvSpPr>
      </xdr:nvSpPr>
      <xdr:spPr bwMode="auto">
        <a:xfrm>
          <a:off x="857250" y="2924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76200</xdr:colOff>
      <xdr:row>17</xdr:row>
      <xdr:rowOff>200025</xdr:rowOff>
    </xdr:to>
    <xdr:sp macro="" textlink="">
      <xdr:nvSpPr>
        <xdr:cNvPr id="122" name="Text Box 367"/>
        <xdr:cNvSpPr txBox="1">
          <a:spLocks noChangeArrowheads="1"/>
        </xdr:cNvSpPr>
      </xdr:nvSpPr>
      <xdr:spPr bwMode="auto">
        <a:xfrm>
          <a:off x="857250" y="2924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76200</xdr:colOff>
      <xdr:row>17</xdr:row>
      <xdr:rowOff>200025</xdr:rowOff>
    </xdr:to>
    <xdr:sp macro="" textlink="">
      <xdr:nvSpPr>
        <xdr:cNvPr id="123" name="Text Box 368"/>
        <xdr:cNvSpPr txBox="1">
          <a:spLocks noChangeArrowheads="1"/>
        </xdr:cNvSpPr>
      </xdr:nvSpPr>
      <xdr:spPr bwMode="auto">
        <a:xfrm>
          <a:off x="857250" y="2924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76200</xdr:colOff>
      <xdr:row>17</xdr:row>
      <xdr:rowOff>200025</xdr:rowOff>
    </xdr:to>
    <xdr:sp macro="" textlink="">
      <xdr:nvSpPr>
        <xdr:cNvPr id="124" name="Text Box 369"/>
        <xdr:cNvSpPr txBox="1">
          <a:spLocks noChangeArrowheads="1"/>
        </xdr:cNvSpPr>
      </xdr:nvSpPr>
      <xdr:spPr bwMode="auto">
        <a:xfrm>
          <a:off x="857250" y="2924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76200</xdr:colOff>
      <xdr:row>17</xdr:row>
      <xdr:rowOff>200025</xdr:rowOff>
    </xdr:to>
    <xdr:sp macro="" textlink="">
      <xdr:nvSpPr>
        <xdr:cNvPr id="125" name="Text Box 370"/>
        <xdr:cNvSpPr txBox="1">
          <a:spLocks noChangeArrowheads="1"/>
        </xdr:cNvSpPr>
      </xdr:nvSpPr>
      <xdr:spPr bwMode="auto">
        <a:xfrm>
          <a:off x="857250" y="2924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76200</xdr:colOff>
      <xdr:row>17</xdr:row>
      <xdr:rowOff>200025</xdr:rowOff>
    </xdr:to>
    <xdr:sp macro="" textlink="">
      <xdr:nvSpPr>
        <xdr:cNvPr id="126" name="Text Box 371"/>
        <xdr:cNvSpPr txBox="1">
          <a:spLocks noChangeArrowheads="1"/>
        </xdr:cNvSpPr>
      </xdr:nvSpPr>
      <xdr:spPr bwMode="auto">
        <a:xfrm>
          <a:off x="857250" y="2924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76200</xdr:colOff>
      <xdr:row>17</xdr:row>
      <xdr:rowOff>200025</xdr:rowOff>
    </xdr:to>
    <xdr:sp macro="" textlink="">
      <xdr:nvSpPr>
        <xdr:cNvPr id="127" name="Text Box 372"/>
        <xdr:cNvSpPr txBox="1">
          <a:spLocks noChangeArrowheads="1"/>
        </xdr:cNvSpPr>
      </xdr:nvSpPr>
      <xdr:spPr bwMode="auto">
        <a:xfrm>
          <a:off x="857250" y="2924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76200</xdr:colOff>
      <xdr:row>17</xdr:row>
      <xdr:rowOff>200025</xdr:rowOff>
    </xdr:to>
    <xdr:sp macro="" textlink="">
      <xdr:nvSpPr>
        <xdr:cNvPr id="128" name="Text Box 357"/>
        <xdr:cNvSpPr txBox="1">
          <a:spLocks noChangeArrowheads="1"/>
        </xdr:cNvSpPr>
      </xdr:nvSpPr>
      <xdr:spPr bwMode="auto">
        <a:xfrm>
          <a:off x="857250" y="2924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76200</xdr:colOff>
      <xdr:row>17</xdr:row>
      <xdr:rowOff>200025</xdr:rowOff>
    </xdr:to>
    <xdr:sp macro="" textlink="">
      <xdr:nvSpPr>
        <xdr:cNvPr id="129" name="Text Box 358"/>
        <xdr:cNvSpPr txBox="1">
          <a:spLocks noChangeArrowheads="1"/>
        </xdr:cNvSpPr>
      </xdr:nvSpPr>
      <xdr:spPr bwMode="auto">
        <a:xfrm>
          <a:off x="857250" y="2924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76200</xdr:colOff>
      <xdr:row>17</xdr:row>
      <xdr:rowOff>200025</xdr:rowOff>
    </xdr:to>
    <xdr:sp macro="" textlink="">
      <xdr:nvSpPr>
        <xdr:cNvPr id="130" name="Text Box 359"/>
        <xdr:cNvSpPr txBox="1">
          <a:spLocks noChangeArrowheads="1"/>
        </xdr:cNvSpPr>
      </xdr:nvSpPr>
      <xdr:spPr bwMode="auto">
        <a:xfrm>
          <a:off x="857250" y="2924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76200</xdr:colOff>
      <xdr:row>17</xdr:row>
      <xdr:rowOff>200025</xdr:rowOff>
    </xdr:to>
    <xdr:sp macro="" textlink="">
      <xdr:nvSpPr>
        <xdr:cNvPr id="131" name="Text Box 360"/>
        <xdr:cNvSpPr txBox="1">
          <a:spLocks noChangeArrowheads="1"/>
        </xdr:cNvSpPr>
      </xdr:nvSpPr>
      <xdr:spPr bwMode="auto">
        <a:xfrm>
          <a:off x="857250" y="2924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76200</xdr:colOff>
      <xdr:row>17</xdr:row>
      <xdr:rowOff>200025</xdr:rowOff>
    </xdr:to>
    <xdr:sp macro="" textlink="">
      <xdr:nvSpPr>
        <xdr:cNvPr id="132" name="Text Box 361"/>
        <xdr:cNvSpPr txBox="1">
          <a:spLocks noChangeArrowheads="1"/>
        </xdr:cNvSpPr>
      </xdr:nvSpPr>
      <xdr:spPr bwMode="auto">
        <a:xfrm>
          <a:off x="857250" y="2924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76200</xdr:colOff>
      <xdr:row>17</xdr:row>
      <xdr:rowOff>200025</xdr:rowOff>
    </xdr:to>
    <xdr:sp macro="" textlink="">
      <xdr:nvSpPr>
        <xdr:cNvPr id="133" name="Text Box 362"/>
        <xdr:cNvSpPr txBox="1">
          <a:spLocks noChangeArrowheads="1"/>
        </xdr:cNvSpPr>
      </xdr:nvSpPr>
      <xdr:spPr bwMode="auto">
        <a:xfrm>
          <a:off x="857250" y="2924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76200</xdr:colOff>
      <xdr:row>17</xdr:row>
      <xdr:rowOff>200025</xdr:rowOff>
    </xdr:to>
    <xdr:sp macro="" textlink="">
      <xdr:nvSpPr>
        <xdr:cNvPr id="134" name="Text Box 363"/>
        <xdr:cNvSpPr txBox="1">
          <a:spLocks noChangeArrowheads="1"/>
        </xdr:cNvSpPr>
      </xdr:nvSpPr>
      <xdr:spPr bwMode="auto">
        <a:xfrm>
          <a:off x="857250" y="2924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76200</xdr:colOff>
      <xdr:row>17</xdr:row>
      <xdr:rowOff>200025</xdr:rowOff>
    </xdr:to>
    <xdr:sp macro="" textlink="">
      <xdr:nvSpPr>
        <xdr:cNvPr id="135" name="Text Box 364"/>
        <xdr:cNvSpPr txBox="1">
          <a:spLocks noChangeArrowheads="1"/>
        </xdr:cNvSpPr>
      </xdr:nvSpPr>
      <xdr:spPr bwMode="auto">
        <a:xfrm>
          <a:off x="857250" y="2924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76200</xdr:colOff>
      <xdr:row>17</xdr:row>
      <xdr:rowOff>200025</xdr:rowOff>
    </xdr:to>
    <xdr:sp macro="" textlink="">
      <xdr:nvSpPr>
        <xdr:cNvPr id="136" name="Text Box 365"/>
        <xdr:cNvSpPr txBox="1">
          <a:spLocks noChangeArrowheads="1"/>
        </xdr:cNvSpPr>
      </xdr:nvSpPr>
      <xdr:spPr bwMode="auto">
        <a:xfrm>
          <a:off x="857250" y="2924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76200</xdr:colOff>
      <xdr:row>17</xdr:row>
      <xdr:rowOff>200025</xdr:rowOff>
    </xdr:to>
    <xdr:sp macro="" textlink="">
      <xdr:nvSpPr>
        <xdr:cNvPr id="137" name="Text Box 366"/>
        <xdr:cNvSpPr txBox="1">
          <a:spLocks noChangeArrowheads="1"/>
        </xdr:cNvSpPr>
      </xdr:nvSpPr>
      <xdr:spPr bwMode="auto">
        <a:xfrm>
          <a:off x="857250" y="2924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76200</xdr:colOff>
      <xdr:row>17</xdr:row>
      <xdr:rowOff>200025</xdr:rowOff>
    </xdr:to>
    <xdr:sp macro="" textlink="">
      <xdr:nvSpPr>
        <xdr:cNvPr id="138" name="Text Box 367"/>
        <xdr:cNvSpPr txBox="1">
          <a:spLocks noChangeArrowheads="1"/>
        </xdr:cNvSpPr>
      </xdr:nvSpPr>
      <xdr:spPr bwMode="auto">
        <a:xfrm>
          <a:off x="857250" y="2924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76200</xdr:colOff>
      <xdr:row>17</xdr:row>
      <xdr:rowOff>200025</xdr:rowOff>
    </xdr:to>
    <xdr:sp macro="" textlink="">
      <xdr:nvSpPr>
        <xdr:cNvPr id="139" name="Text Box 368"/>
        <xdr:cNvSpPr txBox="1">
          <a:spLocks noChangeArrowheads="1"/>
        </xdr:cNvSpPr>
      </xdr:nvSpPr>
      <xdr:spPr bwMode="auto">
        <a:xfrm>
          <a:off x="857250" y="2924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76200</xdr:colOff>
      <xdr:row>17</xdr:row>
      <xdr:rowOff>200025</xdr:rowOff>
    </xdr:to>
    <xdr:sp macro="" textlink="">
      <xdr:nvSpPr>
        <xdr:cNvPr id="140" name="Text Box 369"/>
        <xdr:cNvSpPr txBox="1">
          <a:spLocks noChangeArrowheads="1"/>
        </xdr:cNvSpPr>
      </xdr:nvSpPr>
      <xdr:spPr bwMode="auto">
        <a:xfrm>
          <a:off x="857250" y="2924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76200</xdr:colOff>
      <xdr:row>17</xdr:row>
      <xdr:rowOff>200025</xdr:rowOff>
    </xdr:to>
    <xdr:sp macro="" textlink="">
      <xdr:nvSpPr>
        <xdr:cNvPr id="141" name="Text Box 370"/>
        <xdr:cNvSpPr txBox="1">
          <a:spLocks noChangeArrowheads="1"/>
        </xdr:cNvSpPr>
      </xdr:nvSpPr>
      <xdr:spPr bwMode="auto">
        <a:xfrm>
          <a:off x="857250" y="2924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76200</xdr:colOff>
      <xdr:row>17</xdr:row>
      <xdr:rowOff>200025</xdr:rowOff>
    </xdr:to>
    <xdr:sp macro="" textlink="">
      <xdr:nvSpPr>
        <xdr:cNvPr id="142" name="Text Box 371"/>
        <xdr:cNvSpPr txBox="1">
          <a:spLocks noChangeArrowheads="1"/>
        </xdr:cNvSpPr>
      </xdr:nvSpPr>
      <xdr:spPr bwMode="auto">
        <a:xfrm>
          <a:off x="857250" y="2924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76200</xdr:colOff>
      <xdr:row>17</xdr:row>
      <xdr:rowOff>200025</xdr:rowOff>
    </xdr:to>
    <xdr:sp macro="" textlink="">
      <xdr:nvSpPr>
        <xdr:cNvPr id="143" name="Text Box 372"/>
        <xdr:cNvSpPr txBox="1">
          <a:spLocks noChangeArrowheads="1"/>
        </xdr:cNvSpPr>
      </xdr:nvSpPr>
      <xdr:spPr bwMode="auto">
        <a:xfrm>
          <a:off x="857250" y="2924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254</xdr:row>
      <xdr:rowOff>0</xdr:rowOff>
    </xdr:from>
    <xdr:to>
      <xdr:col>1</xdr:col>
      <xdr:colOff>76200</xdr:colOff>
      <xdr:row>254</xdr:row>
      <xdr:rowOff>171450</xdr:rowOff>
    </xdr:to>
    <xdr:sp macro="" textlink="">
      <xdr:nvSpPr>
        <xdr:cNvPr id="144" name="Text Box 83"/>
        <xdr:cNvSpPr txBox="1">
          <a:spLocks noChangeArrowheads="1"/>
        </xdr:cNvSpPr>
      </xdr:nvSpPr>
      <xdr:spPr bwMode="auto">
        <a:xfrm>
          <a:off x="857250" y="459867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254</xdr:row>
      <xdr:rowOff>0</xdr:rowOff>
    </xdr:from>
    <xdr:to>
      <xdr:col>1</xdr:col>
      <xdr:colOff>76200</xdr:colOff>
      <xdr:row>254</xdr:row>
      <xdr:rowOff>171450</xdr:rowOff>
    </xdr:to>
    <xdr:sp macro="" textlink="">
      <xdr:nvSpPr>
        <xdr:cNvPr id="145" name="Text Box 84"/>
        <xdr:cNvSpPr txBox="1">
          <a:spLocks noChangeArrowheads="1"/>
        </xdr:cNvSpPr>
      </xdr:nvSpPr>
      <xdr:spPr bwMode="auto">
        <a:xfrm>
          <a:off x="857250" y="459867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254</xdr:row>
      <xdr:rowOff>0</xdr:rowOff>
    </xdr:from>
    <xdr:to>
      <xdr:col>1</xdr:col>
      <xdr:colOff>76200</xdr:colOff>
      <xdr:row>254</xdr:row>
      <xdr:rowOff>171450</xdr:rowOff>
    </xdr:to>
    <xdr:sp macro="" textlink="">
      <xdr:nvSpPr>
        <xdr:cNvPr id="146" name="Text Box 85"/>
        <xdr:cNvSpPr txBox="1">
          <a:spLocks noChangeArrowheads="1"/>
        </xdr:cNvSpPr>
      </xdr:nvSpPr>
      <xdr:spPr bwMode="auto">
        <a:xfrm>
          <a:off x="857250" y="459867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254</xdr:row>
      <xdr:rowOff>0</xdr:rowOff>
    </xdr:from>
    <xdr:to>
      <xdr:col>1</xdr:col>
      <xdr:colOff>76200</xdr:colOff>
      <xdr:row>254</xdr:row>
      <xdr:rowOff>171450</xdr:rowOff>
    </xdr:to>
    <xdr:sp macro="" textlink="">
      <xdr:nvSpPr>
        <xdr:cNvPr id="147" name="Text Box 86"/>
        <xdr:cNvSpPr txBox="1">
          <a:spLocks noChangeArrowheads="1"/>
        </xdr:cNvSpPr>
      </xdr:nvSpPr>
      <xdr:spPr bwMode="auto">
        <a:xfrm>
          <a:off x="857250" y="459867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254</xdr:row>
      <xdr:rowOff>0</xdr:rowOff>
    </xdr:from>
    <xdr:to>
      <xdr:col>1</xdr:col>
      <xdr:colOff>76200</xdr:colOff>
      <xdr:row>254</xdr:row>
      <xdr:rowOff>171450</xdr:rowOff>
    </xdr:to>
    <xdr:sp macro="" textlink="">
      <xdr:nvSpPr>
        <xdr:cNvPr id="148" name="Text Box 87"/>
        <xdr:cNvSpPr txBox="1">
          <a:spLocks noChangeArrowheads="1"/>
        </xdr:cNvSpPr>
      </xdr:nvSpPr>
      <xdr:spPr bwMode="auto">
        <a:xfrm>
          <a:off x="857250" y="459867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254</xdr:row>
      <xdr:rowOff>0</xdr:rowOff>
    </xdr:from>
    <xdr:to>
      <xdr:col>1</xdr:col>
      <xdr:colOff>76200</xdr:colOff>
      <xdr:row>254</xdr:row>
      <xdr:rowOff>171450</xdr:rowOff>
    </xdr:to>
    <xdr:sp macro="" textlink="">
      <xdr:nvSpPr>
        <xdr:cNvPr id="149" name="Text Box 88"/>
        <xdr:cNvSpPr txBox="1">
          <a:spLocks noChangeArrowheads="1"/>
        </xdr:cNvSpPr>
      </xdr:nvSpPr>
      <xdr:spPr bwMode="auto">
        <a:xfrm>
          <a:off x="857250" y="459867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254</xdr:row>
      <xdr:rowOff>0</xdr:rowOff>
    </xdr:from>
    <xdr:to>
      <xdr:col>1</xdr:col>
      <xdr:colOff>76200</xdr:colOff>
      <xdr:row>254</xdr:row>
      <xdr:rowOff>171450</xdr:rowOff>
    </xdr:to>
    <xdr:sp macro="" textlink="">
      <xdr:nvSpPr>
        <xdr:cNvPr id="150" name="Text Box 89"/>
        <xdr:cNvSpPr txBox="1">
          <a:spLocks noChangeArrowheads="1"/>
        </xdr:cNvSpPr>
      </xdr:nvSpPr>
      <xdr:spPr bwMode="auto">
        <a:xfrm>
          <a:off x="857250" y="459867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254</xdr:row>
      <xdr:rowOff>0</xdr:rowOff>
    </xdr:from>
    <xdr:to>
      <xdr:col>1</xdr:col>
      <xdr:colOff>76200</xdr:colOff>
      <xdr:row>254</xdr:row>
      <xdr:rowOff>171450</xdr:rowOff>
    </xdr:to>
    <xdr:sp macro="" textlink="">
      <xdr:nvSpPr>
        <xdr:cNvPr id="151" name="Text Box 90"/>
        <xdr:cNvSpPr txBox="1">
          <a:spLocks noChangeArrowheads="1"/>
        </xdr:cNvSpPr>
      </xdr:nvSpPr>
      <xdr:spPr bwMode="auto">
        <a:xfrm>
          <a:off x="857250" y="459867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254</xdr:row>
      <xdr:rowOff>0</xdr:rowOff>
    </xdr:from>
    <xdr:to>
      <xdr:col>1</xdr:col>
      <xdr:colOff>76200</xdr:colOff>
      <xdr:row>254</xdr:row>
      <xdr:rowOff>171450</xdr:rowOff>
    </xdr:to>
    <xdr:sp macro="" textlink="">
      <xdr:nvSpPr>
        <xdr:cNvPr id="152" name="Text Box 91"/>
        <xdr:cNvSpPr txBox="1">
          <a:spLocks noChangeArrowheads="1"/>
        </xdr:cNvSpPr>
      </xdr:nvSpPr>
      <xdr:spPr bwMode="auto">
        <a:xfrm>
          <a:off x="857250" y="459867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254</xdr:row>
      <xdr:rowOff>0</xdr:rowOff>
    </xdr:from>
    <xdr:to>
      <xdr:col>1</xdr:col>
      <xdr:colOff>76200</xdr:colOff>
      <xdr:row>254</xdr:row>
      <xdr:rowOff>171450</xdr:rowOff>
    </xdr:to>
    <xdr:sp macro="" textlink="">
      <xdr:nvSpPr>
        <xdr:cNvPr id="153" name="Text Box 92"/>
        <xdr:cNvSpPr txBox="1">
          <a:spLocks noChangeArrowheads="1"/>
        </xdr:cNvSpPr>
      </xdr:nvSpPr>
      <xdr:spPr bwMode="auto">
        <a:xfrm>
          <a:off x="857250" y="459867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254</xdr:row>
      <xdr:rowOff>0</xdr:rowOff>
    </xdr:from>
    <xdr:to>
      <xdr:col>1</xdr:col>
      <xdr:colOff>76200</xdr:colOff>
      <xdr:row>254</xdr:row>
      <xdr:rowOff>171450</xdr:rowOff>
    </xdr:to>
    <xdr:sp macro="" textlink="">
      <xdr:nvSpPr>
        <xdr:cNvPr id="154" name="Text Box 93"/>
        <xdr:cNvSpPr txBox="1">
          <a:spLocks noChangeArrowheads="1"/>
        </xdr:cNvSpPr>
      </xdr:nvSpPr>
      <xdr:spPr bwMode="auto">
        <a:xfrm>
          <a:off x="857250" y="459867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254</xdr:row>
      <xdr:rowOff>0</xdr:rowOff>
    </xdr:from>
    <xdr:to>
      <xdr:col>1</xdr:col>
      <xdr:colOff>76200</xdr:colOff>
      <xdr:row>254</xdr:row>
      <xdr:rowOff>171450</xdr:rowOff>
    </xdr:to>
    <xdr:sp macro="" textlink="">
      <xdr:nvSpPr>
        <xdr:cNvPr id="155" name="Text Box 94"/>
        <xdr:cNvSpPr txBox="1">
          <a:spLocks noChangeArrowheads="1"/>
        </xdr:cNvSpPr>
      </xdr:nvSpPr>
      <xdr:spPr bwMode="auto">
        <a:xfrm>
          <a:off x="857250" y="459867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438</xdr:row>
      <xdr:rowOff>0</xdr:rowOff>
    </xdr:from>
    <xdr:to>
      <xdr:col>1</xdr:col>
      <xdr:colOff>76200</xdr:colOff>
      <xdr:row>438</xdr:row>
      <xdr:rowOff>171450</xdr:rowOff>
    </xdr:to>
    <xdr:sp macro="" textlink="">
      <xdr:nvSpPr>
        <xdr:cNvPr id="156" name="Text Box 83"/>
        <xdr:cNvSpPr txBox="1">
          <a:spLocks noChangeArrowheads="1"/>
        </xdr:cNvSpPr>
      </xdr:nvSpPr>
      <xdr:spPr bwMode="auto">
        <a:xfrm>
          <a:off x="714375" y="282606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438</xdr:row>
      <xdr:rowOff>0</xdr:rowOff>
    </xdr:from>
    <xdr:to>
      <xdr:col>1</xdr:col>
      <xdr:colOff>76200</xdr:colOff>
      <xdr:row>438</xdr:row>
      <xdr:rowOff>171450</xdr:rowOff>
    </xdr:to>
    <xdr:sp macro="" textlink="">
      <xdr:nvSpPr>
        <xdr:cNvPr id="157" name="Text Box 84"/>
        <xdr:cNvSpPr txBox="1">
          <a:spLocks noChangeArrowheads="1"/>
        </xdr:cNvSpPr>
      </xdr:nvSpPr>
      <xdr:spPr bwMode="auto">
        <a:xfrm>
          <a:off x="714375" y="282606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438</xdr:row>
      <xdr:rowOff>0</xdr:rowOff>
    </xdr:from>
    <xdr:to>
      <xdr:col>1</xdr:col>
      <xdr:colOff>76200</xdr:colOff>
      <xdr:row>438</xdr:row>
      <xdr:rowOff>171450</xdr:rowOff>
    </xdr:to>
    <xdr:sp macro="" textlink="">
      <xdr:nvSpPr>
        <xdr:cNvPr id="158" name="Text Box 85"/>
        <xdr:cNvSpPr txBox="1">
          <a:spLocks noChangeArrowheads="1"/>
        </xdr:cNvSpPr>
      </xdr:nvSpPr>
      <xdr:spPr bwMode="auto">
        <a:xfrm>
          <a:off x="714375" y="282606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438</xdr:row>
      <xdr:rowOff>0</xdr:rowOff>
    </xdr:from>
    <xdr:to>
      <xdr:col>1</xdr:col>
      <xdr:colOff>76200</xdr:colOff>
      <xdr:row>438</xdr:row>
      <xdr:rowOff>171450</xdr:rowOff>
    </xdr:to>
    <xdr:sp macro="" textlink="">
      <xdr:nvSpPr>
        <xdr:cNvPr id="159" name="Text Box 86"/>
        <xdr:cNvSpPr txBox="1">
          <a:spLocks noChangeArrowheads="1"/>
        </xdr:cNvSpPr>
      </xdr:nvSpPr>
      <xdr:spPr bwMode="auto">
        <a:xfrm>
          <a:off x="714375" y="282606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438</xdr:row>
      <xdr:rowOff>0</xdr:rowOff>
    </xdr:from>
    <xdr:to>
      <xdr:col>1</xdr:col>
      <xdr:colOff>76200</xdr:colOff>
      <xdr:row>438</xdr:row>
      <xdr:rowOff>171450</xdr:rowOff>
    </xdr:to>
    <xdr:sp macro="" textlink="">
      <xdr:nvSpPr>
        <xdr:cNvPr id="160" name="Text Box 87"/>
        <xdr:cNvSpPr txBox="1">
          <a:spLocks noChangeArrowheads="1"/>
        </xdr:cNvSpPr>
      </xdr:nvSpPr>
      <xdr:spPr bwMode="auto">
        <a:xfrm>
          <a:off x="714375" y="282606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438</xdr:row>
      <xdr:rowOff>0</xdr:rowOff>
    </xdr:from>
    <xdr:to>
      <xdr:col>1</xdr:col>
      <xdr:colOff>76200</xdr:colOff>
      <xdr:row>438</xdr:row>
      <xdr:rowOff>171450</xdr:rowOff>
    </xdr:to>
    <xdr:sp macro="" textlink="">
      <xdr:nvSpPr>
        <xdr:cNvPr id="161" name="Text Box 88"/>
        <xdr:cNvSpPr txBox="1">
          <a:spLocks noChangeArrowheads="1"/>
        </xdr:cNvSpPr>
      </xdr:nvSpPr>
      <xdr:spPr bwMode="auto">
        <a:xfrm>
          <a:off x="714375" y="282606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438</xdr:row>
      <xdr:rowOff>0</xdr:rowOff>
    </xdr:from>
    <xdr:to>
      <xdr:col>1</xdr:col>
      <xdr:colOff>76200</xdr:colOff>
      <xdr:row>438</xdr:row>
      <xdr:rowOff>171450</xdr:rowOff>
    </xdr:to>
    <xdr:sp macro="" textlink="">
      <xdr:nvSpPr>
        <xdr:cNvPr id="162" name="Text Box 89"/>
        <xdr:cNvSpPr txBox="1">
          <a:spLocks noChangeArrowheads="1"/>
        </xdr:cNvSpPr>
      </xdr:nvSpPr>
      <xdr:spPr bwMode="auto">
        <a:xfrm>
          <a:off x="714375" y="282606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438</xdr:row>
      <xdr:rowOff>0</xdr:rowOff>
    </xdr:from>
    <xdr:to>
      <xdr:col>1</xdr:col>
      <xdr:colOff>76200</xdr:colOff>
      <xdr:row>438</xdr:row>
      <xdr:rowOff>171450</xdr:rowOff>
    </xdr:to>
    <xdr:sp macro="" textlink="">
      <xdr:nvSpPr>
        <xdr:cNvPr id="163" name="Text Box 90"/>
        <xdr:cNvSpPr txBox="1">
          <a:spLocks noChangeArrowheads="1"/>
        </xdr:cNvSpPr>
      </xdr:nvSpPr>
      <xdr:spPr bwMode="auto">
        <a:xfrm>
          <a:off x="714375" y="282606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438</xdr:row>
      <xdr:rowOff>0</xdr:rowOff>
    </xdr:from>
    <xdr:to>
      <xdr:col>1</xdr:col>
      <xdr:colOff>76200</xdr:colOff>
      <xdr:row>438</xdr:row>
      <xdr:rowOff>171450</xdr:rowOff>
    </xdr:to>
    <xdr:sp macro="" textlink="">
      <xdr:nvSpPr>
        <xdr:cNvPr id="164" name="Text Box 91"/>
        <xdr:cNvSpPr txBox="1">
          <a:spLocks noChangeArrowheads="1"/>
        </xdr:cNvSpPr>
      </xdr:nvSpPr>
      <xdr:spPr bwMode="auto">
        <a:xfrm>
          <a:off x="714375" y="282606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438</xdr:row>
      <xdr:rowOff>0</xdr:rowOff>
    </xdr:from>
    <xdr:to>
      <xdr:col>1</xdr:col>
      <xdr:colOff>76200</xdr:colOff>
      <xdr:row>438</xdr:row>
      <xdr:rowOff>171450</xdr:rowOff>
    </xdr:to>
    <xdr:sp macro="" textlink="">
      <xdr:nvSpPr>
        <xdr:cNvPr id="165" name="Text Box 92"/>
        <xdr:cNvSpPr txBox="1">
          <a:spLocks noChangeArrowheads="1"/>
        </xdr:cNvSpPr>
      </xdr:nvSpPr>
      <xdr:spPr bwMode="auto">
        <a:xfrm>
          <a:off x="714375" y="282606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438</xdr:row>
      <xdr:rowOff>0</xdr:rowOff>
    </xdr:from>
    <xdr:to>
      <xdr:col>1</xdr:col>
      <xdr:colOff>76200</xdr:colOff>
      <xdr:row>438</xdr:row>
      <xdr:rowOff>171450</xdr:rowOff>
    </xdr:to>
    <xdr:sp macro="" textlink="">
      <xdr:nvSpPr>
        <xdr:cNvPr id="166" name="Text Box 93"/>
        <xdr:cNvSpPr txBox="1">
          <a:spLocks noChangeArrowheads="1"/>
        </xdr:cNvSpPr>
      </xdr:nvSpPr>
      <xdr:spPr bwMode="auto">
        <a:xfrm>
          <a:off x="714375" y="282606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438</xdr:row>
      <xdr:rowOff>0</xdr:rowOff>
    </xdr:from>
    <xdr:to>
      <xdr:col>1</xdr:col>
      <xdr:colOff>76200</xdr:colOff>
      <xdr:row>438</xdr:row>
      <xdr:rowOff>171450</xdr:rowOff>
    </xdr:to>
    <xdr:sp macro="" textlink="">
      <xdr:nvSpPr>
        <xdr:cNvPr id="167" name="Text Box 94"/>
        <xdr:cNvSpPr txBox="1">
          <a:spLocks noChangeArrowheads="1"/>
        </xdr:cNvSpPr>
      </xdr:nvSpPr>
      <xdr:spPr bwMode="auto">
        <a:xfrm>
          <a:off x="714375" y="282606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448</xdr:row>
      <xdr:rowOff>0</xdr:rowOff>
    </xdr:from>
    <xdr:to>
      <xdr:col>1</xdr:col>
      <xdr:colOff>76200</xdr:colOff>
      <xdr:row>448</xdr:row>
      <xdr:rowOff>200025</xdr:rowOff>
    </xdr:to>
    <xdr:sp macro="" textlink="">
      <xdr:nvSpPr>
        <xdr:cNvPr id="168" name="Text Box 325"/>
        <xdr:cNvSpPr txBox="1">
          <a:spLocks noChangeArrowheads="1"/>
        </xdr:cNvSpPr>
      </xdr:nvSpPr>
      <xdr:spPr bwMode="auto">
        <a:xfrm>
          <a:off x="714375" y="304514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446</xdr:row>
      <xdr:rowOff>114300</xdr:rowOff>
    </xdr:from>
    <xdr:to>
      <xdr:col>1</xdr:col>
      <xdr:colOff>76200</xdr:colOff>
      <xdr:row>447</xdr:row>
      <xdr:rowOff>95250</xdr:rowOff>
    </xdr:to>
    <xdr:sp macro="" textlink="">
      <xdr:nvSpPr>
        <xdr:cNvPr id="169" name="Text Box 326"/>
        <xdr:cNvSpPr txBox="1">
          <a:spLocks noChangeArrowheads="1"/>
        </xdr:cNvSpPr>
      </xdr:nvSpPr>
      <xdr:spPr bwMode="auto">
        <a:xfrm>
          <a:off x="714375" y="30127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448</xdr:row>
      <xdr:rowOff>0</xdr:rowOff>
    </xdr:from>
    <xdr:to>
      <xdr:col>1</xdr:col>
      <xdr:colOff>76200</xdr:colOff>
      <xdr:row>448</xdr:row>
      <xdr:rowOff>200025</xdr:rowOff>
    </xdr:to>
    <xdr:sp macro="" textlink="">
      <xdr:nvSpPr>
        <xdr:cNvPr id="170" name="Text Box 327"/>
        <xdr:cNvSpPr txBox="1">
          <a:spLocks noChangeArrowheads="1"/>
        </xdr:cNvSpPr>
      </xdr:nvSpPr>
      <xdr:spPr bwMode="auto">
        <a:xfrm>
          <a:off x="714375" y="304514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446</xdr:row>
      <xdr:rowOff>114300</xdr:rowOff>
    </xdr:from>
    <xdr:to>
      <xdr:col>1</xdr:col>
      <xdr:colOff>76200</xdr:colOff>
      <xdr:row>447</xdr:row>
      <xdr:rowOff>95250</xdr:rowOff>
    </xdr:to>
    <xdr:sp macro="" textlink="">
      <xdr:nvSpPr>
        <xdr:cNvPr id="171" name="Text Box 328"/>
        <xdr:cNvSpPr txBox="1">
          <a:spLocks noChangeArrowheads="1"/>
        </xdr:cNvSpPr>
      </xdr:nvSpPr>
      <xdr:spPr bwMode="auto">
        <a:xfrm>
          <a:off x="714375" y="30127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448</xdr:row>
      <xdr:rowOff>0</xdr:rowOff>
    </xdr:from>
    <xdr:to>
      <xdr:col>1</xdr:col>
      <xdr:colOff>76200</xdr:colOff>
      <xdr:row>448</xdr:row>
      <xdr:rowOff>200025</xdr:rowOff>
    </xdr:to>
    <xdr:sp macro="" textlink="">
      <xdr:nvSpPr>
        <xdr:cNvPr id="172" name="Text Box 329"/>
        <xdr:cNvSpPr txBox="1">
          <a:spLocks noChangeArrowheads="1"/>
        </xdr:cNvSpPr>
      </xdr:nvSpPr>
      <xdr:spPr bwMode="auto">
        <a:xfrm>
          <a:off x="714375" y="304514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446</xdr:row>
      <xdr:rowOff>114300</xdr:rowOff>
    </xdr:from>
    <xdr:to>
      <xdr:col>1</xdr:col>
      <xdr:colOff>76200</xdr:colOff>
      <xdr:row>447</xdr:row>
      <xdr:rowOff>95250</xdr:rowOff>
    </xdr:to>
    <xdr:sp macro="" textlink="">
      <xdr:nvSpPr>
        <xdr:cNvPr id="173" name="Text Box 330"/>
        <xdr:cNvSpPr txBox="1">
          <a:spLocks noChangeArrowheads="1"/>
        </xdr:cNvSpPr>
      </xdr:nvSpPr>
      <xdr:spPr bwMode="auto">
        <a:xfrm>
          <a:off x="714375" y="30127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448</xdr:row>
      <xdr:rowOff>0</xdr:rowOff>
    </xdr:from>
    <xdr:to>
      <xdr:col>1</xdr:col>
      <xdr:colOff>76200</xdr:colOff>
      <xdr:row>448</xdr:row>
      <xdr:rowOff>200025</xdr:rowOff>
    </xdr:to>
    <xdr:sp macro="" textlink="">
      <xdr:nvSpPr>
        <xdr:cNvPr id="174" name="Text Box 331"/>
        <xdr:cNvSpPr txBox="1">
          <a:spLocks noChangeArrowheads="1"/>
        </xdr:cNvSpPr>
      </xdr:nvSpPr>
      <xdr:spPr bwMode="auto">
        <a:xfrm>
          <a:off x="714375" y="304514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446</xdr:row>
      <xdr:rowOff>114300</xdr:rowOff>
    </xdr:from>
    <xdr:to>
      <xdr:col>1</xdr:col>
      <xdr:colOff>76200</xdr:colOff>
      <xdr:row>447</xdr:row>
      <xdr:rowOff>95250</xdr:rowOff>
    </xdr:to>
    <xdr:sp macro="" textlink="">
      <xdr:nvSpPr>
        <xdr:cNvPr id="175" name="Text Box 332"/>
        <xdr:cNvSpPr txBox="1">
          <a:spLocks noChangeArrowheads="1"/>
        </xdr:cNvSpPr>
      </xdr:nvSpPr>
      <xdr:spPr bwMode="auto">
        <a:xfrm>
          <a:off x="714375" y="30127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448</xdr:row>
      <xdr:rowOff>0</xdr:rowOff>
    </xdr:from>
    <xdr:to>
      <xdr:col>1</xdr:col>
      <xdr:colOff>76200</xdr:colOff>
      <xdr:row>448</xdr:row>
      <xdr:rowOff>200025</xdr:rowOff>
    </xdr:to>
    <xdr:sp macro="" textlink="">
      <xdr:nvSpPr>
        <xdr:cNvPr id="176" name="Text Box 333"/>
        <xdr:cNvSpPr txBox="1">
          <a:spLocks noChangeArrowheads="1"/>
        </xdr:cNvSpPr>
      </xdr:nvSpPr>
      <xdr:spPr bwMode="auto">
        <a:xfrm>
          <a:off x="714375" y="304514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161925</xdr:colOff>
      <xdr:row>446</xdr:row>
      <xdr:rowOff>114300</xdr:rowOff>
    </xdr:from>
    <xdr:to>
      <xdr:col>1</xdr:col>
      <xdr:colOff>238125</xdr:colOff>
      <xdr:row>447</xdr:row>
      <xdr:rowOff>95250</xdr:rowOff>
    </xdr:to>
    <xdr:sp macro="" textlink="">
      <xdr:nvSpPr>
        <xdr:cNvPr id="177" name="Text Box 334"/>
        <xdr:cNvSpPr txBox="1">
          <a:spLocks noChangeArrowheads="1"/>
        </xdr:cNvSpPr>
      </xdr:nvSpPr>
      <xdr:spPr bwMode="auto">
        <a:xfrm>
          <a:off x="876300" y="30127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266700</xdr:colOff>
      <xdr:row>448</xdr:row>
      <xdr:rowOff>0</xdr:rowOff>
    </xdr:from>
    <xdr:to>
      <xdr:col>1</xdr:col>
      <xdr:colOff>304800</xdr:colOff>
      <xdr:row>448</xdr:row>
      <xdr:rowOff>200025</xdr:rowOff>
    </xdr:to>
    <xdr:sp macro="" textlink="">
      <xdr:nvSpPr>
        <xdr:cNvPr id="178" name="Text Box 335"/>
        <xdr:cNvSpPr txBox="1">
          <a:spLocks noChangeArrowheads="1"/>
        </xdr:cNvSpPr>
      </xdr:nvSpPr>
      <xdr:spPr bwMode="auto">
        <a:xfrm>
          <a:off x="981075" y="30451425"/>
          <a:ext cx="381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923925</xdr:colOff>
      <xdr:row>446</xdr:row>
      <xdr:rowOff>114300</xdr:rowOff>
    </xdr:from>
    <xdr:to>
      <xdr:col>1</xdr:col>
      <xdr:colOff>923925</xdr:colOff>
      <xdr:row>447</xdr:row>
      <xdr:rowOff>95250</xdr:rowOff>
    </xdr:to>
    <xdr:sp macro="" textlink="">
      <xdr:nvSpPr>
        <xdr:cNvPr id="179" name="Text Box 336"/>
        <xdr:cNvSpPr txBox="1">
          <a:spLocks noChangeArrowheads="1"/>
        </xdr:cNvSpPr>
      </xdr:nvSpPr>
      <xdr:spPr bwMode="auto">
        <a:xfrm>
          <a:off x="1638300" y="30127575"/>
          <a:ext cx="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1028700</xdr:colOff>
      <xdr:row>448</xdr:row>
      <xdr:rowOff>0</xdr:rowOff>
    </xdr:from>
    <xdr:to>
      <xdr:col>1</xdr:col>
      <xdr:colOff>1028700</xdr:colOff>
      <xdr:row>448</xdr:row>
      <xdr:rowOff>200025</xdr:rowOff>
    </xdr:to>
    <xdr:sp macro="" textlink="">
      <xdr:nvSpPr>
        <xdr:cNvPr id="180" name="Text Box 337"/>
        <xdr:cNvSpPr txBox="1">
          <a:spLocks noChangeArrowheads="1"/>
        </xdr:cNvSpPr>
      </xdr:nvSpPr>
      <xdr:spPr bwMode="auto">
        <a:xfrm>
          <a:off x="1743075" y="30451425"/>
          <a:ext cx="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448</xdr:row>
      <xdr:rowOff>0</xdr:rowOff>
    </xdr:from>
    <xdr:to>
      <xdr:col>1</xdr:col>
      <xdr:colOff>76200</xdr:colOff>
      <xdr:row>448</xdr:row>
      <xdr:rowOff>200025</xdr:rowOff>
    </xdr:to>
    <xdr:sp macro="" textlink="">
      <xdr:nvSpPr>
        <xdr:cNvPr id="181" name="Text Box 338"/>
        <xdr:cNvSpPr txBox="1">
          <a:spLocks noChangeArrowheads="1"/>
        </xdr:cNvSpPr>
      </xdr:nvSpPr>
      <xdr:spPr bwMode="auto">
        <a:xfrm>
          <a:off x="714375" y="304514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446</xdr:row>
      <xdr:rowOff>114300</xdr:rowOff>
    </xdr:from>
    <xdr:to>
      <xdr:col>1</xdr:col>
      <xdr:colOff>76200</xdr:colOff>
      <xdr:row>447</xdr:row>
      <xdr:rowOff>95250</xdr:rowOff>
    </xdr:to>
    <xdr:sp macro="" textlink="">
      <xdr:nvSpPr>
        <xdr:cNvPr id="182" name="Text Box 339"/>
        <xdr:cNvSpPr txBox="1">
          <a:spLocks noChangeArrowheads="1"/>
        </xdr:cNvSpPr>
      </xdr:nvSpPr>
      <xdr:spPr bwMode="auto">
        <a:xfrm>
          <a:off x="714375" y="30127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448</xdr:row>
      <xdr:rowOff>0</xdr:rowOff>
    </xdr:from>
    <xdr:to>
      <xdr:col>1</xdr:col>
      <xdr:colOff>76200</xdr:colOff>
      <xdr:row>448</xdr:row>
      <xdr:rowOff>200025</xdr:rowOff>
    </xdr:to>
    <xdr:sp macro="" textlink="">
      <xdr:nvSpPr>
        <xdr:cNvPr id="183" name="Text Box 340"/>
        <xdr:cNvSpPr txBox="1">
          <a:spLocks noChangeArrowheads="1"/>
        </xdr:cNvSpPr>
      </xdr:nvSpPr>
      <xdr:spPr bwMode="auto">
        <a:xfrm>
          <a:off x="714375" y="304514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161925</xdr:colOff>
      <xdr:row>446</xdr:row>
      <xdr:rowOff>114300</xdr:rowOff>
    </xdr:from>
    <xdr:to>
      <xdr:col>1</xdr:col>
      <xdr:colOff>238125</xdr:colOff>
      <xdr:row>447</xdr:row>
      <xdr:rowOff>95250</xdr:rowOff>
    </xdr:to>
    <xdr:sp macro="" textlink="">
      <xdr:nvSpPr>
        <xdr:cNvPr id="184" name="Text Box 341"/>
        <xdr:cNvSpPr txBox="1">
          <a:spLocks noChangeArrowheads="1"/>
        </xdr:cNvSpPr>
      </xdr:nvSpPr>
      <xdr:spPr bwMode="auto">
        <a:xfrm>
          <a:off x="876300" y="30127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448</xdr:row>
      <xdr:rowOff>0</xdr:rowOff>
    </xdr:from>
    <xdr:to>
      <xdr:col>1</xdr:col>
      <xdr:colOff>76200</xdr:colOff>
      <xdr:row>448</xdr:row>
      <xdr:rowOff>200025</xdr:rowOff>
    </xdr:to>
    <xdr:sp macro="" textlink="">
      <xdr:nvSpPr>
        <xdr:cNvPr id="185" name="Text Box 325"/>
        <xdr:cNvSpPr txBox="1">
          <a:spLocks noChangeArrowheads="1"/>
        </xdr:cNvSpPr>
      </xdr:nvSpPr>
      <xdr:spPr bwMode="auto">
        <a:xfrm>
          <a:off x="714375" y="304514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446</xdr:row>
      <xdr:rowOff>114300</xdr:rowOff>
    </xdr:from>
    <xdr:to>
      <xdr:col>1</xdr:col>
      <xdr:colOff>76200</xdr:colOff>
      <xdr:row>447</xdr:row>
      <xdr:rowOff>95250</xdr:rowOff>
    </xdr:to>
    <xdr:sp macro="" textlink="">
      <xdr:nvSpPr>
        <xdr:cNvPr id="186" name="Text Box 326"/>
        <xdr:cNvSpPr txBox="1">
          <a:spLocks noChangeArrowheads="1"/>
        </xdr:cNvSpPr>
      </xdr:nvSpPr>
      <xdr:spPr bwMode="auto">
        <a:xfrm>
          <a:off x="714375" y="30127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448</xdr:row>
      <xdr:rowOff>0</xdr:rowOff>
    </xdr:from>
    <xdr:to>
      <xdr:col>1</xdr:col>
      <xdr:colOff>76200</xdr:colOff>
      <xdr:row>448</xdr:row>
      <xdr:rowOff>200025</xdr:rowOff>
    </xdr:to>
    <xdr:sp macro="" textlink="">
      <xdr:nvSpPr>
        <xdr:cNvPr id="187" name="Text Box 327"/>
        <xdr:cNvSpPr txBox="1">
          <a:spLocks noChangeArrowheads="1"/>
        </xdr:cNvSpPr>
      </xdr:nvSpPr>
      <xdr:spPr bwMode="auto">
        <a:xfrm>
          <a:off x="714375" y="304514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446</xdr:row>
      <xdr:rowOff>114300</xdr:rowOff>
    </xdr:from>
    <xdr:to>
      <xdr:col>1</xdr:col>
      <xdr:colOff>76200</xdr:colOff>
      <xdr:row>447</xdr:row>
      <xdr:rowOff>95250</xdr:rowOff>
    </xdr:to>
    <xdr:sp macro="" textlink="">
      <xdr:nvSpPr>
        <xdr:cNvPr id="188" name="Text Box 328"/>
        <xdr:cNvSpPr txBox="1">
          <a:spLocks noChangeArrowheads="1"/>
        </xdr:cNvSpPr>
      </xdr:nvSpPr>
      <xdr:spPr bwMode="auto">
        <a:xfrm>
          <a:off x="714375" y="30127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448</xdr:row>
      <xdr:rowOff>0</xdr:rowOff>
    </xdr:from>
    <xdr:to>
      <xdr:col>1</xdr:col>
      <xdr:colOff>76200</xdr:colOff>
      <xdr:row>448</xdr:row>
      <xdr:rowOff>200025</xdr:rowOff>
    </xdr:to>
    <xdr:sp macro="" textlink="">
      <xdr:nvSpPr>
        <xdr:cNvPr id="189" name="Text Box 329"/>
        <xdr:cNvSpPr txBox="1">
          <a:spLocks noChangeArrowheads="1"/>
        </xdr:cNvSpPr>
      </xdr:nvSpPr>
      <xdr:spPr bwMode="auto">
        <a:xfrm>
          <a:off x="714375" y="304514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446</xdr:row>
      <xdr:rowOff>114300</xdr:rowOff>
    </xdr:from>
    <xdr:to>
      <xdr:col>1</xdr:col>
      <xdr:colOff>76200</xdr:colOff>
      <xdr:row>447</xdr:row>
      <xdr:rowOff>95250</xdr:rowOff>
    </xdr:to>
    <xdr:sp macro="" textlink="">
      <xdr:nvSpPr>
        <xdr:cNvPr id="190" name="Text Box 330"/>
        <xdr:cNvSpPr txBox="1">
          <a:spLocks noChangeArrowheads="1"/>
        </xdr:cNvSpPr>
      </xdr:nvSpPr>
      <xdr:spPr bwMode="auto">
        <a:xfrm>
          <a:off x="714375" y="30127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448</xdr:row>
      <xdr:rowOff>0</xdr:rowOff>
    </xdr:from>
    <xdr:to>
      <xdr:col>1</xdr:col>
      <xdr:colOff>76200</xdr:colOff>
      <xdr:row>448</xdr:row>
      <xdr:rowOff>200025</xdr:rowOff>
    </xdr:to>
    <xdr:sp macro="" textlink="">
      <xdr:nvSpPr>
        <xdr:cNvPr id="191" name="Text Box 331"/>
        <xdr:cNvSpPr txBox="1">
          <a:spLocks noChangeArrowheads="1"/>
        </xdr:cNvSpPr>
      </xdr:nvSpPr>
      <xdr:spPr bwMode="auto">
        <a:xfrm>
          <a:off x="714375" y="304514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446</xdr:row>
      <xdr:rowOff>114300</xdr:rowOff>
    </xdr:from>
    <xdr:to>
      <xdr:col>1</xdr:col>
      <xdr:colOff>76200</xdr:colOff>
      <xdr:row>447</xdr:row>
      <xdr:rowOff>95250</xdr:rowOff>
    </xdr:to>
    <xdr:sp macro="" textlink="">
      <xdr:nvSpPr>
        <xdr:cNvPr id="192" name="Text Box 332"/>
        <xdr:cNvSpPr txBox="1">
          <a:spLocks noChangeArrowheads="1"/>
        </xdr:cNvSpPr>
      </xdr:nvSpPr>
      <xdr:spPr bwMode="auto">
        <a:xfrm>
          <a:off x="714375" y="30127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448</xdr:row>
      <xdr:rowOff>0</xdr:rowOff>
    </xdr:from>
    <xdr:to>
      <xdr:col>1</xdr:col>
      <xdr:colOff>76200</xdr:colOff>
      <xdr:row>448</xdr:row>
      <xdr:rowOff>200025</xdr:rowOff>
    </xdr:to>
    <xdr:sp macro="" textlink="">
      <xdr:nvSpPr>
        <xdr:cNvPr id="193" name="Text Box 333"/>
        <xdr:cNvSpPr txBox="1">
          <a:spLocks noChangeArrowheads="1"/>
        </xdr:cNvSpPr>
      </xdr:nvSpPr>
      <xdr:spPr bwMode="auto">
        <a:xfrm>
          <a:off x="714375" y="304514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161925</xdr:colOff>
      <xdr:row>446</xdr:row>
      <xdr:rowOff>114300</xdr:rowOff>
    </xdr:from>
    <xdr:to>
      <xdr:col>1</xdr:col>
      <xdr:colOff>238125</xdr:colOff>
      <xdr:row>447</xdr:row>
      <xdr:rowOff>95250</xdr:rowOff>
    </xdr:to>
    <xdr:sp macro="" textlink="">
      <xdr:nvSpPr>
        <xdr:cNvPr id="194" name="Text Box 334"/>
        <xdr:cNvSpPr txBox="1">
          <a:spLocks noChangeArrowheads="1"/>
        </xdr:cNvSpPr>
      </xdr:nvSpPr>
      <xdr:spPr bwMode="auto">
        <a:xfrm>
          <a:off x="876300" y="30127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266700</xdr:colOff>
      <xdr:row>448</xdr:row>
      <xdr:rowOff>0</xdr:rowOff>
    </xdr:from>
    <xdr:to>
      <xdr:col>1</xdr:col>
      <xdr:colOff>342900</xdr:colOff>
      <xdr:row>448</xdr:row>
      <xdr:rowOff>200025</xdr:rowOff>
    </xdr:to>
    <xdr:sp macro="" textlink="">
      <xdr:nvSpPr>
        <xdr:cNvPr id="195" name="Text Box 335"/>
        <xdr:cNvSpPr txBox="1">
          <a:spLocks noChangeArrowheads="1"/>
        </xdr:cNvSpPr>
      </xdr:nvSpPr>
      <xdr:spPr bwMode="auto">
        <a:xfrm>
          <a:off x="981075" y="304514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923925</xdr:colOff>
      <xdr:row>446</xdr:row>
      <xdr:rowOff>114300</xdr:rowOff>
    </xdr:from>
    <xdr:to>
      <xdr:col>1</xdr:col>
      <xdr:colOff>923925</xdr:colOff>
      <xdr:row>447</xdr:row>
      <xdr:rowOff>95250</xdr:rowOff>
    </xdr:to>
    <xdr:sp macro="" textlink="">
      <xdr:nvSpPr>
        <xdr:cNvPr id="196" name="Text Box 336"/>
        <xdr:cNvSpPr txBox="1">
          <a:spLocks noChangeArrowheads="1"/>
        </xdr:cNvSpPr>
      </xdr:nvSpPr>
      <xdr:spPr bwMode="auto">
        <a:xfrm>
          <a:off x="1638300" y="30127575"/>
          <a:ext cx="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1028700</xdr:colOff>
      <xdr:row>448</xdr:row>
      <xdr:rowOff>0</xdr:rowOff>
    </xdr:from>
    <xdr:to>
      <xdr:col>1</xdr:col>
      <xdr:colOff>1028700</xdr:colOff>
      <xdr:row>448</xdr:row>
      <xdr:rowOff>200025</xdr:rowOff>
    </xdr:to>
    <xdr:sp macro="" textlink="">
      <xdr:nvSpPr>
        <xdr:cNvPr id="197" name="Text Box 337"/>
        <xdr:cNvSpPr txBox="1">
          <a:spLocks noChangeArrowheads="1"/>
        </xdr:cNvSpPr>
      </xdr:nvSpPr>
      <xdr:spPr bwMode="auto">
        <a:xfrm>
          <a:off x="1743075" y="30451425"/>
          <a:ext cx="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448</xdr:row>
      <xdr:rowOff>0</xdr:rowOff>
    </xdr:from>
    <xdr:to>
      <xdr:col>1</xdr:col>
      <xdr:colOff>76200</xdr:colOff>
      <xdr:row>448</xdr:row>
      <xdr:rowOff>200025</xdr:rowOff>
    </xdr:to>
    <xdr:sp macro="" textlink="">
      <xdr:nvSpPr>
        <xdr:cNvPr id="198" name="Text Box 338"/>
        <xdr:cNvSpPr txBox="1">
          <a:spLocks noChangeArrowheads="1"/>
        </xdr:cNvSpPr>
      </xdr:nvSpPr>
      <xdr:spPr bwMode="auto">
        <a:xfrm>
          <a:off x="714375" y="304514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446</xdr:row>
      <xdr:rowOff>114300</xdr:rowOff>
    </xdr:from>
    <xdr:to>
      <xdr:col>1</xdr:col>
      <xdr:colOff>76200</xdr:colOff>
      <xdr:row>447</xdr:row>
      <xdr:rowOff>95250</xdr:rowOff>
    </xdr:to>
    <xdr:sp macro="" textlink="">
      <xdr:nvSpPr>
        <xdr:cNvPr id="199" name="Text Box 339"/>
        <xdr:cNvSpPr txBox="1">
          <a:spLocks noChangeArrowheads="1"/>
        </xdr:cNvSpPr>
      </xdr:nvSpPr>
      <xdr:spPr bwMode="auto">
        <a:xfrm>
          <a:off x="714375" y="30127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448</xdr:row>
      <xdr:rowOff>0</xdr:rowOff>
    </xdr:from>
    <xdr:to>
      <xdr:col>1</xdr:col>
      <xdr:colOff>76200</xdr:colOff>
      <xdr:row>448</xdr:row>
      <xdr:rowOff>200025</xdr:rowOff>
    </xdr:to>
    <xdr:sp macro="" textlink="">
      <xdr:nvSpPr>
        <xdr:cNvPr id="200" name="Text Box 340"/>
        <xdr:cNvSpPr txBox="1">
          <a:spLocks noChangeArrowheads="1"/>
        </xdr:cNvSpPr>
      </xdr:nvSpPr>
      <xdr:spPr bwMode="auto">
        <a:xfrm>
          <a:off x="714375" y="304514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161925</xdr:colOff>
      <xdr:row>446</xdr:row>
      <xdr:rowOff>114300</xdr:rowOff>
    </xdr:from>
    <xdr:to>
      <xdr:col>1</xdr:col>
      <xdr:colOff>238125</xdr:colOff>
      <xdr:row>447</xdr:row>
      <xdr:rowOff>95250</xdr:rowOff>
    </xdr:to>
    <xdr:sp macro="" textlink="">
      <xdr:nvSpPr>
        <xdr:cNvPr id="201" name="Text Box 341"/>
        <xdr:cNvSpPr txBox="1">
          <a:spLocks noChangeArrowheads="1"/>
        </xdr:cNvSpPr>
      </xdr:nvSpPr>
      <xdr:spPr bwMode="auto">
        <a:xfrm>
          <a:off x="876300" y="30127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448</xdr:row>
      <xdr:rowOff>0</xdr:rowOff>
    </xdr:from>
    <xdr:to>
      <xdr:col>1</xdr:col>
      <xdr:colOff>76200</xdr:colOff>
      <xdr:row>448</xdr:row>
      <xdr:rowOff>200025</xdr:rowOff>
    </xdr:to>
    <xdr:sp macro="" textlink="">
      <xdr:nvSpPr>
        <xdr:cNvPr id="202" name="Text Box 325"/>
        <xdr:cNvSpPr txBox="1">
          <a:spLocks noChangeArrowheads="1"/>
        </xdr:cNvSpPr>
      </xdr:nvSpPr>
      <xdr:spPr bwMode="auto">
        <a:xfrm>
          <a:off x="714375" y="304514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446</xdr:row>
      <xdr:rowOff>114300</xdr:rowOff>
    </xdr:from>
    <xdr:to>
      <xdr:col>1</xdr:col>
      <xdr:colOff>76200</xdr:colOff>
      <xdr:row>447</xdr:row>
      <xdr:rowOff>95250</xdr:rowOff>
    </xdr:to>
    <xdr:sp macro="" textlink="">
      <xdr:nvSpPr>
        <xdr:cNvPr id="203" name="Text Box 326"/>
        <xdr:cNvSpPr txBox="1">
          <a:spLocks noChangeArrowheads="1"/>
        </xdr:cNvSpPr>
      </xdr:nvSpPr>
      <xdr:spPr bwMode="auto">
        <a:xfrm>
          <a:off x="714375" y="30127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448</xdr:row>
      <xdr:rowOff>0</xdr:rowOff>
    </xdr:from>
    <xdr:to>
      <xdr:col>1</xdr:col>
      <xdr:colOff>76200</xdr:colOff>
      <xdr:row>448</xdr:row>
      <xdr:rowOff>200025</xdr:rowOff>
    </xdr:to>
    <xdr:sp macro="" textlink="">
      <xdr:nvSpPr>
        <xdr:cNvPr id="204" name="Text Box 327"/>
        <xdr:cNvSpPr txBox="1">
          <a:spLocks noChangeArrowheads="1"/>
        </xdr:cNvSpPr>
      </xdr:nvSpPr>
      <xdr:spPr bwMode="auto">
        <a:xfrm>
          <a:off x="714375" y="304514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446</xdr:row>
      <xdr:rowOff>114300</xdr:rowOff>
    </xdr:from>
    <xdr:to>
      <xdr:col>1</xdr:col>
      <xdr:colOff>76200</xdr:colOff>
      <xdr:row>447</xdr:row>
      <xdr:rowOff>95250</xdr:rowOff>
    </xdr:to>
    <xdr:sp macro="" textlink="">
      <xdr:nvSpPr>
        <xdr:cNvPr id="205" name="Text Box 328"/>
        <xdr:cNvSpPr txBox="1">
          <a:spLocks noChangeArrowheads="1"/>
        </xdr:cNvSpPr>
      </xdr:nvSpPr>
      <xdr:spPr bwMode="auto">
        <a:xfrm>
          <a:off x="714375" y="30127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448</xdr:row>
      <xdr:rowOff>0</xdr:rowOff>
    </xdr:from>
    <xdr:to>
      <xdr:col>1</xdr:col>
      <xdr:colOff>76200</xdr:colOff>
      <xdr:row>448</xdr:row>
      <xdr:rowOff>200025</xdr:rowOff>
    </xdr:to>
    <xdr:sp macro="" textlink="">
      <xdr:nvSpPr>
        <xdr:cNvPr id="206" name="Text Box 329"/>
        <xdr:cNvSpPr txBox="1">
          <a:spLocks noChangeArrowheads="1"/>
        </xdr:cNvSpPr>
      </xdr:nvSpPr>
      <xdr:spPr bwMode="auto">
        <a:xfrm>
          <a:off x="714375" y="304514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446</xdr:row>
      <xdr:rowOff>114300</xdr:rowOff>
    </xdr:from>
    <xdr:to>
      <xdr:col>1</xdr:col>
      <xdr:colOff>76200</xdr:colOff>
      <xdr:row>447</xdr:row>
      <xdr:rowOff>95250</xdr:rowOff>
    </xdr:to>
    <xdr:sp macro="" textlink="">
      <xdr:nvSpPr>
        <xdr:cNvPr id="207" name="Text Box 330"/>
        <xdr:cNvSpPr txBox="1">
          <a:spLocks noChangeArrowheads="1"/>
        </xdr:cNvSpPr>
      </xdr:nvSpPr>
      <xdr:spPr bwMode="auto">
        <a:xfrm>
          <a:off x="714375" y="30127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448</xdr:row>
      <xdr:rowOff>0</xdr:rowOff>
    </xdr:from>
    <xdr:to>
      <xdr:col>1</xdr:col>
      <xdr:colOff>76200</xdr:colOff>
      <xdr:row>448</xdr:row>
      <xdr:rowOff>200025</xdr:rowOff>
    </xdr:to>
    <xdr:sp macro="" textlink="">
      <xdr:nvSpPr>
        <xdr:cNvPr id="208" name="Text Box 331"/>
        <xdr:cNvSpPr txBox="1">
          <a:spLocks noChangeArrowheads="1"/>
        </xdr:cNvSpPr>
      </xdr:nvSpPr>
      <xdr:spPr bwMode="auto">
        <a:xfrm>
          <a:off x="714375" y="304514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446</xdr:row>
      <xdr:rowOff>114300</xdr:rowOff>
    </xdr:from>
    <xdr:to>
      <xdr:col>1</xdr:col>
      <xdr:colOff>76200</xdr:colOff>
      <xdr:row>447</xdr:row>
      <xdr:rowOff>95250</xdr:rowOff>
    </xdr:to>
    <xdr:sp macro="" textlink="">
      <xdr:nvSpPr>
        <xdr:cNvPr id="209" name="Text Box 332"/>
        <xdr:cNvSpPr txBox="1">
          <a:spLocks noChangeArrowheads="1"/>
        </xdr:cNvSpPr>
      </xdr:nvSpPr>
      <xdr:spPr bwMode="auto">
        <a:xfrm>
          <a:off x="714375" y="30127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448</xdr:row>
      <xdr:rowOff>0</xdr:rowOff>
    </xdr:from>
    <xdr:to>
      <xdr:col>1</xdr:col>
      <xdr:colOff>76200</xdr:colOff>
      <xdr:row>448</xdr:row>
      <xdr:rowOff>200025</xdr:rowOff>
    </xdr:to>
    <xdr:sp macro="" textlink="">
      <xdr:nvSpPr>
        <xdr:cNvPr id="210" name="Text Box 333"/>
        <xdr:cNvSpPr txBox="1">
          <a:spLocks noChangeArrowheads="1"/>
        </xdr:cNvSpPr>
      </xdr:nvSpPr>
      <xdr:spPr bwMode="auto">
        <a:xfrm>
          <a:off x="714375" y="304514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161925</xdr:colOff>
      <xdr:row>446</xdr:row>
      <xdr:rowOff>114300</xdr:rowOff>
    </xdr:from>
    <xdr:to>
      <xdr:col>1</xdr:col>
      <xdr:colOff>238125</xdr:colOff>
      <xdr:row>447</xdr:row>
      <xdr:rowOff>95250</xdr:rowOff>
    </xdr:to>
    <xdr:sp macro="" textlink="">
      <xdr:nvSpPr>
        <xdr:cNvPr id="211" name="Text Box 334"/>
        <xdr:cNvSpPr txBox="1">
          <a:spLocks noChangeArrowheads="1"/>
        </xdr:cNvSpPr>
      </xdr:nvSpPr>
      <xdr:spPr bwMode="auto">
        <a:xfrm>
          <a:off x="876300" y="30127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266700</xdr:colOff>
      <xdr:row>448</xdr:row>
      <xdr:rowOff>0</xdr:rowOff>
    </xdr:from>
    <xdr:to>
      <xdr:col>1</xdr:col>
      <xdr:colOff>342900</xdr:colOff>
      <xdr:row>448</xdr:row>
      <xdr:rowOff>200025</xdr:rowOff>
    </xdr:to>
    <xdr:sp macro="" textlink="">
      <xdr:nvSpPr>
        <xdr:cNvPr id="212" name="Text Box 335"/>
        <xdr:cNvSpPr txBox="1">
          <a:spLocks noChangeArrowheads="1"/>
        </xdr:cNvSpPr>
      </xdr:nvSpPr>
      <xdr:spPr bwMode="auto">
        <a:xfrm>
          <a:off x="981075" y="304514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923925</xdr:colOff>
      <xdr:row>446</xdr:row>
      <xdr:rowOff>114300</xdr:rowOff>
    </xdr:from>
    <xdr:to>
      <xdr:col>1</xdr:col>
      <xdr:colOff>923925</xdr:colOff>
      <xdr:row>447</xdr:row>
      <xdr:rowOff>95250</xdr:rowOff>
    </xdr:to>
    <xdr:sp macro="" textlink="">
      <xdr:nvSpPr>
        <xdr:cNvPr id="213" name="Text Box 336"/>
        <xdr:cNvSpPr txBox="1">
          <a:spLocks noChangeArrowheads="1"/>
        </xdr:cNvSpPr>
      </xdr:nvSpPr>
      <xdr:spPr bwMode="auto">
        <a:xfrm>
          <a:off x="1638300" y="30127575"/>
          <a:ext cx="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1028700</xdr:colOff>
      <xdr:row>448</xdr:row>
      <xdr:rowOff>0</xdr:rowOff>
    </xdr:from>
    <xdr:to>
      <xdr:col>1</xdr:col>
      <xdr:colOff>1028700</xdr:colOff>
      <xdr:row>448</xdr:row>
      <xdr:rowOff>200025</xdr:rowOff>
    </xdr:to>
    <xdr:sp macro="" textlink="">
      <xdr:nvSpPr>
        <xdr:cNvPr id="214" name="Text Box 337"/>
        <xdr:cNvSpPr txBox="1">
          <a:spLocks noChangeArrowheads="1"/>
        </xdr:cNvSpPr>
      </xdr:nvSpPr>
      <xdr:spPr bwMode="auto">
        <a:xfrm>
          <a:off x="1743075" y="30451425"/>
          <a:ext cx="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448</xdr:row>
      <xdr:rowOff>0</xdr:rowOff>
    </xdr:from>
    <xdr:to>
      <xdr:col>1</xdr:col>
      <xdr:colOff>76200</xdr:colOff>
      <xdr:row>448</xdr:row>
      <xdr:rowOff>200025</xdr:rowOff>
    </xdr:to>
    <xdr:sp macro="" textlink="">
      <xdr:nvSpPr>
        <xdr:cNvPr id="215" name="Text Box 338"/>
        <xdr:cNvSpPr txBox="1">
          <a:spLocks noChangeArrowheads="1"/>
        </xdr:cNvSpPr>
      </xdr:nvSpPr>
      <xdr:spPr bwMode="auto">
        <a:xfrm>
          <a:off x="714375" y="304514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446</xdr:row>
      <xdr:rowOff>114300</xdr:rowOff>
    </xdr:from>
    <xdr:to>
      <xdr:col>1</xdr:col>
      <xdr:colOff>76200</xdr:colOff>
      <xdr:row>447</xdr:row>
      <xdr:rowOff>95250</xdr:rowOff>
    </xdr:to>
    <xdr:sp macro="" textlink="">
      <xdr:nvSpPr>
        <xdr:cNvPr id="216" name="Text Box 339"/>
        <xdr:cNvSpPr txBox="1">
          <a:spLocks noChangeArrowheads="1"/>
        </xdr:cNvSpPr>
      </xdr:nvSpPr>
      <xdr:spPr bwMode="auto">
        <a:xfrm>
          <a:off x="714375" y="30127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448</xdr:row>
      <xdr:rowOff>0</xdr:rowOff>
    </xdr:from>
    <xdr:to>
      <xdr:col>1</xdr:col>
      <xdr:colOff>76200</xdr:colOff>
      <xdr:row>448</xdr:row>
      <xdr:rowOff>200025</xdr:rowOff>
    </xdr:to>
    <xdr:sp macro="" textlink="">
      <xdr:nvSpPr>
        <xdr:cNvPr id="217" name="Text Box 340"/>
        <xdr:cNvSpPr txBox="1">
          <a:spLocks noChangeArrowheads="1"/>
        </xdr:cNvSpPr>
      </xdr:nvSpPr>
      <xdr:spPr bwMode="auto">
        <a:xfrm>
          <a:off x="714375" y="304514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161925</xdr:colOff>
      <xdr:row>446</xdr:row>
      <xdr:rowOff>114300</xdr:rowOff>
    </xdr:from>
    <xdr:to>
      <xdr:col>1</xdr:col>
      <xdr:colOff>238125</xdr:colOff>
      <xdr:row>447</xdr:row>
      <xdr:rowOff>95250</xdr:rowOff>
    </xdr:to>
    <xdr:sp macro="" textlink="">
      <xdr:nvSpPr>
        <xdr:cNvPr id="218" name="Text Box 341"/>
        <xdr:cNvSpPr txBox="1">
          <a:spLocks noChangeArrowheads="1"/>
        </xdr:cNvSpPr>
      </xdr:nvSpPr>
      <xdr:spPr bwMode="auto">
        <a:xfrm>
          <a:off x="876300" y="30127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448</xdr:row>
      <xdr:rowOff>0</xdr:rowOff>
    </xdr:from>
    <xdr:to>
      <xdr:col>1</xdr:col>
      <xdr:colOff>76200</xdr:colOff>
      <xdr:row>448</xdr:row>
      <xdr:rowOff>200025</xdr:rowOff>
    </xdr:to>
    <xdr:sp macro="" textlink="">
      <xdr:nvSpPr>
        <xdr:cNvPr id="219" name="Text Box 325"/>
        <xdr:cNvSpPr txBox="1">
          <a:spLocks noChangeArrowheads="1"/>
        </xdr:cNvSpPr>
      </xdr:nvSpPr>
      <xdr:spPr bwMode="auto">
        <a:xfrm>
          <a:off x="714375" y="304514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446</xdr:row>
      <xdr:rowOff>114300</xdr:rowOff>
    </xdr:from>
    <xdr:to>
      <xdr:col>1</xdr:col>
      <xdr:colOff>76200</xdr:colOff>
      <xdr:row>447</xdr:row>
      <xdr:rowOff>95250</xdr:rowOff>
    </xdr:to>
    <xdr:sp macro="" textlink="">
      <xdr:nvSpPr>
        <xdr:cNvPr id="220" name="Text Box 326"/>
        <xdr:cNvSpPr txBox="1">
          <a:spLocks noChangeArrowheads="1"/>
        </xdr:cNvSpPr>
      </xdr:nvSpPr>
      <xdr:spPr bwMode="auto">
        <a:xfrm>
          <a:off x="714375" y="30127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448</xdr:row>
      <xdr:rowOff>0</xdr:rowOff>
    </xdr:from>
    <xdr:to>
      <xdr:col>1</xdr:col>
      <xdr:colOff>76200</xdr:colOff>
      <xdr:row>448</xdr:row>
      <xdr:rowOff>200025</xdr:rowOff>
    </xdr:to>
    <xdr:sp macro="" textlink="">
      <xdr:nvSpPr>
        <xdr:cNvPr id="221" name="Text Box 327"/>
        <xdr:cNvSpPr txBox="1">
          <a:spLocks noChangeArrowheads="1"/>
        </xdr:cNvSpPr>
      </xdr:nvSpPr>
      <xdr:spPr bwMode="auto">
        <a:xfrm>
          <a:off x="714375" y="304514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446</xdr:row>
      <xdr:rowOff>114300</xdr:rowOff>
    </xdr:from>
    <xdr:to>
      <xdr:col>1</xdr:col>
      <xdr:colOff>76200</xdr:colOff>
      <xdr:row>447</xdr:row>
      <xdr:rowOff>95250</xdr:rowOff>
    </xdr:to>
    <xdr:sp macro="" textlink="">
      <xdr:nvSpPr>
        <xdr:cNvPr id="222" name="Text Box 328"/>
        <xdr:cNvSpPr txBox="1">
          <a:spLocks noChangeArrowheads="1"/>
        </xdr:cNvSpPr>
      </xdr:nvSpPr>
      <xdr:spPr bwMode="auto">
        <a:xfrm>
          <a:off x="714375" y="30127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448</xdr:row>
      <xdr:rowOff>0</xdr:rowOff>
    </xdr:from>
    <xdr:to>
      <xdr:col>1</xdr:col>
      <xdr:colOff>76200</xdr:colOff>
      <xdr:row>448</xdr:row>
      <xdr:rowOff>200025</xdr:rowOff>
    </xdr:to>
    <xdr:sp macro="" textlink="">
      <xdr:nvSpPr>
        <xdr:cNvPr id="223" name="Text Box 329"/>
        <xdr:cNvSpPr txBox="1">
          <a:spLocks noChangeArrowheads="1"/>
        </xdr:cNvSpPr>
      </xdr:nvSpPr>
      <xdr:spPr bwMode="auto">
        <a:xfrm>
          <a:off x="714375" y="304514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446</xdr:row>
      <xdr:rowOff>114300</xdr:rowOff>
    </xdr:from>
    <xdr:to>
      <xdr:col>1</xdr:col>
      <xdr:colOff>76200</xdr:colOff>
      <xdr:row>447</xdr:row>
      <xdr:rowOff>95250</xdr:rowOff>
    </xdr:to>
    <xdr:sp macro="" textlink="">
      <xdr:nvSpPr>
        <xdr:cNvPr id="224" name="Text Box 330"/>
        <xdr:cNvSpPr txBox="1">
          <a:spLocks noChangeArrowheads="1"/>
        </xdr:cNvSpPr>
      </xdr:nvSpPr>
      <xdr:spPr bwMode="auto">
        <a:xfrm>
          <a:off x="714375" y="30127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448</xdr:row>
      <xdr:rowOff>0</xdr:rowOff>
    </xdr:from>
    <xdr:to>
      <xdr:col>1</xdr:col>
      <xdr:colOff>76200</xdr:colOff>
      <xdr:row>448</xdr:row>
      <xdr:rowOff>200025</xdr:rowOff>
    </xdr:to>
    <xdr:sp macro="" textlink="">
      <xdr:nvSpPr>
        <xdr:cNvPr id="225" name="Text Box 331"/>
        <xdr:cNvSpPr txBox="1">
          <a:spLocks noChangeArrowheads="1"/>
        </xdr:cNvSpPr>
      </xdr:nvSpPr>
      <xdr:spPr bwMode="auto">
        <a:xfrm>
          <a:off x="714375" y="304514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446</xdr:row>
      <xdr:rowOff>114300</xdr:rowOff>
    </xdr:from>
    <xdr:to>
      <xdr:col>1</xdr:col>
      <xdr:colOff>76200</xdr:colOff>
      <xdr:row>447</xdr:row>
      <xdr:rowOff>95250</xdr:rowOff>
    </xdr:to>
    <xdr:sp macro="" textlink="">
      <xdr:nvSpPr>
        <xdr:cNvPr id="226" name="Text Box 332"/>
        <xdr:cNvSpPr txBox="1">
          <a:spLocks noChangeArrowheads="1"/>
        </xdr:cNvSpPr>
      </xdr:nvSpPr>
      <xdr:spPr bwMode="auto">
        <a:xfrm>
          <a:off x="714375" y="30127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448</xdr:row>
      <xdr:rowOff>0</xdr:rowOff>
    </xdr:from>
    <xdr:to>
      <xdr:col>1</xdr:col>
      <xdr:colOff>76200</xdr:colOff>
      <xdr:row>448</xdr:row>
      <xdr:rowOff>200025</xdr:rowOff>
    </xdr:to>
    <xdr:sp macro="" textlink="">
      <xdr:nvSpPr>
        <xdr:cNvPr id="227" name="Text Box 333"/>
        <xdr:cNvSpPr txBox="1">
          <a:spLocks noChangeArrowheads="1"/>
        </xdr:cNvSpPr>
      </xdr:nvSpPr>
      <xdr:spPr bwMode="auto">
        <a:xfrm>
          <a:off x="714375" y="304514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161925</xdr:colOff>
      <xdr:row>446</xdr:row>
      <xdr:rowOff>114300</xdr:rowOff>
    </xdr:from>
    <xdr:to>
      <xdr:col>1</xdr:col>
      <xdr:colOff>238125</xdr:colOff>
      <xdr:row>447</xdr:row>
      <xdr:rowOff>95250</xdr:rowOff>
    </xdr:to>
    <xdr:sp macro="" textlink="">
      <xdr:nvSpPr>
        <xdr:cNvPr id="228" name="Text Box 334"/>
        <xdr:cNvSpPr txBox="1">
          <a:spLocks noChangeArrowheads="1"/>
        </xdr:cNvSpPr>
      </xdr:nvSpPr>
      <xdr:spPr bwMode="auto">
        <a:xfrm>
          <a:off x="876300" y="30127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200025</xdr:colOff>
      <xdr:row>448</xdr:row>
      <xdr:rowOff>19050</xdr:rowOff>
    </xdr:from>
    <xdr:to>
      <xdr:col>1</xdr:col>
      <xdr:colOff>276225</xdr:colOff>
      <xdr:row>449</xdr:row>
      <xdr:rowOff>0</xdr:rowOff>
    </xdr:to>
    <xdr:sp macro="" textlink="">
      <xdr:nvSpPr>
        <xdr:cNvPr id="229" name="Text Box 335"/>
        <xdr:cNvSpPr txBox="1">
          <a:spLocks noChangeArrowheads="1"/>
        </xdr:cNvSpPr>
      </xdr:nvSpPr>
      <xdr:spPr bwMode="auto">
        <a:xfrm>
          <a:off x="914400" y="304704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923925</xdr:colOff>
      <xdr:row>446</xdr:row>
      <xdr:rowOff>114300</xdr:rowOff>
    </xdr:from>
    <xdr:to>
      <xdr:col>1</xdr:col>
      <xdr:colOff>923925</xdr:colOff>
      <xdr:row>447</xdr:row>
      <xdr:rowOff>95250</xdr:rowOff>
    </xdr:to>
    <xdr:sp macro="" textlink="">
      <xdr:nvSpPr>
        <xdr:cNvPr id="230" name="Text Box 336"/>
        <xdr:cNvSpPr txBox="1">
          <a:spLocks noChangeArrowheads="1"/>
        </xdr:cNvSpPr>
      </xdr:nvSpPr>
      <xdr:spPr bwMode="auto">
        <a:xfrm>
          <a:off x="1638300" y="30127575"/>
          <a:ext cx="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1028700</xdr:colOff>
      <xdr:row>448</xdr:row>
      <xdr:rowOff>0</xdr:rowOff>
    </xdr:from>
    <xdr:to>
      <xdr:col>1</xdr:col>
      <xdr:colOff>1028700</xdr:colOff>
      <xdr:row>448</xdr:row>
      <xdr:rowOff>200025</xdr:rowOff>
    </xdr:to>
    <xdr:sp macro="" textlink="">
      <xdr:nvSpPr>
        <xdr:cNvPr id="231" name="Text Box 337"/>
        <xdr:cNvSpPr txBox="1">
          <a:spLocks noChangeArrowheads="1"/>
        </xdr:cNvSpPr>
      </xdr:nvSpPr>
      <xdr:spPr bwMode="auto">
        <a:xfrm>
          <a:off x="1743075" y="30451425"/>
          <a:ext cx="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448</xdr:row>
      <xdr:rowOff>0</xdr:rowOff>
    </xdr:from>
    <xdr:to>
      <xdr:col>1</xdr:col>
      <xdr:colOff>76200</xdr:colOff>
      <xdr:row>448</xdr:row>
      <xdr:rowOff>200025</xdr:rowOff>
    </xdr:to>
    <xdr:sp macro="" textlink="">
      <xdr:nvSpPr>
        <xdr:cNvPr id="232" name="Text Box 338"/>
        <xdr:cNvSpPr txBox="1">
          <a:spLocks noChangeArrowheads="1"/>
        </xdr:cNvSpPr>
      </xdr:nvSpPr>
      <xdr:spPr bwMode="auto">
        <a:xfrm>
          <a:off x="714375" y="304514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446</xdr:row>
      <xdr:rowOff>114300</xdr:rowOff>
    </xdr:from>
    <xdr:to>
      <xdr:col>1</xdr:col>
      <xdr:colOff>76200</xdr:colOff>
      <xdr:row>447</xdr:row>
      <xdr:rowOff>95250</xdr:rowOff>
    </xdr:to>
    <xdr:sp macro="" textlink="">
      <xdr:nvSpPr>
        <xdr:cNvPr id="233" name="Text Box 339"/>
        <xdr:cNvSpPr txBox="1">
          <a:spLocks noChangeArrowheads="1"/>
        </xdr:cNvSpPr>
      </xdr:nvSpPr>
      <xdr:spPr bwMode="auto">
        <a:xfrm>
          <a:off x="714375" y="30127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448</xdr:row>
      <xdr:rowOff>0</xdr:rowOff>
    </xdr:from>
    <xdr:to>
      <xdr:col>1</xdr:col>
      <xdr:colOff>76200</xdr:colOff>
      <xdr:row>448</xdr:row>
      <xdr:rowOff>200025</xdr:rowOff>
    </xdr:to>
    <xdr:sp macro="" textlink="">
      <xdr:nvSpPr>
        <xdr:cNvPr id="234" name="Text Box 340"/>
        <xdr:cNvSpPr txBox="1">
          <a:spLocks noChangeArrowheads="1"/>
        </xdr:cNvSpPr>
      </xdr:nvSpPr>
      <xdr:spPr bwMode="auto">
        <a:xfrm>
          <a:off x="714375" y="304514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161925</xdr:colOff>
      <xdr:row>446</xdr:row>
      <xdr:rowOff>114300</xdr:rowOff>
    </xdr:from>
    <xdr:to>
      <xdr:col>1</xdr:col>
      <xdr:colOff>238125</xdr:colOff>
      <xdr:row>447</xdr:row>
      <xdr:rowOff>95250</xdr:rowOff>
    </xdr:to>
    <xdr:sp macro="" textlink="">
      <xdr:nvSpPr>
        <xdr:cNvPr id="235" name="Text Box 341"/>
        <xdr:cNvSpPr txBox="1">
          <a:spLocks noChangeArrowheads="1"/>
        </xdr:cNvSpPr>
      </xdr:nvSpPr>
      <xdr:spPr bwMode="auto">
        <a:xfrm>
          <a:off x="876300" y="30127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452</xdr:row>
      <xdr:rowOff>0</xdr:rowOff>
    </xdr:from>
    <xdr:to>
      <xdr:col>1</xdr:col>
      <xdr:colOff>76200</xdr:colOff>
      <xdr:row>453</xdr:row>
      <xdr:rowOff>28575</xdr:rowOff>
    </xdr:to>
    <xdr:sp macro="" textlink="">
      <xdr:nvSpPr>
        <xdr:cNvPr id="236" name="Text Box 342"/>
        <xdr:cNvSpPr txBox="1">
          <a:spLocks noChangeArrowheads="1"/>
        </xdr:cNvSpPr>
      </xdr:nvSpPr>
      <xdr:spPr bwMode="auto">
        <a:xfrm>
          <a:off x="714375" y="31327725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452</xdr:row>
      <xdr:rowOff>0</xdr:rowOff>
    </xdr:from>
    <xdr:to>
      <xdr:col>1</xdr:col>
      <xdr:colOff>76200</xdr:colOff>
      <xdr:row>452</xdr:row>
      <xdr:rowOff>200025</xdr:rowOff>
    </xdr:to>
    <xdr:sp macro="" textlink="">
      <xdr:nvSpPr>
        <xdr:cNvPr id="237" name="Text Box 343"/>
        <xdr:cNvSpPr txBox="1">
          <a:spLocks noChangeArrowheads="1"/>
        </xdr:cNvSpPr>
      </xdr:nvSpPr>
      <xdr:spPr bwMode="auto">
        <a:xfrm>
          <a:off x="714375" y="31327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452</xdr:row>
      <xdr:rowOff>0</xdr:rowOff>
    </xdr:from>
    <xdr:to>
      <xdr:col>1</xdr:col>
      <xdr:colOff>76200</xdr:colOff>
      <xdr:row>453</xdr:row>
      <xdr:rowOff>28575</xdr:rowOff>
    </xdr:to>
    <xdr:sp macro="" textlink="">
      <xdr:nvSpPr>
        <xdr:cNvPr id="238" name="Text Box 344"/>
        <xdr:cNvSpPr txBox="1">
          <a:spLocks noChangeArrowheads="1"/>
        </xdr:cNvSpPr>
      </xdr:nvSpPr>
      <xdr:spPr bwMode="auto">
        <a:xfrm>
          <a:off x="714375" y="31327725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452</xdr:row>
      <xdr:rowOff>0</xdr:rowOff>
    </xdr:from>
    <xdr:to>
      <xdr:col>1</xdr:col>
      <xdr:colOff>76200</xdr:colOff>
      <xdr:row>452</xdr:row>
      <xdr:rowOff>200025</xdr:rowOff>
    </xdr:to>
    <xdr:sp macro="" textlink="">
      <xdr:nvSpPr>
        <xdr:cNvPr id="239" name="Text Box 345"/>
        <xdr:cNvSpPr txBox="1">
          <a:spLocks noChangeArrowheads="1"/>
        </xdr:cNvSpPr>
      </xdr:nvSpPr>
      <xdr:spPr bwMode="auto">
        <a:xfrm>
          <a:off x="714375" y="31327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452</xdr:row>
      <xdr:rowOff>0</xdr:rowOff>
    </xdr:from>
    <xdr:to>
      <xdr:col>1</xdr:col>
      <xdr:colOff>76200</xdr:colOff>
      <xdr:row>453</xdr:row>
      <xdr:rowOff>28575</xdr:rowOff>
    </xdr:to>
    <xdr:sp macro="" textlink="">
      <xdr:nvSpPr>
        <xdr:cNvPr id="240" name="Text Box 346"/>
        <xdr:cNvSpPr txBox="1">
          <a:spLocks noChangeArrowheads="1"/>
        </xdr:cNvSpPr>
      </xdr:nvSpPr>
      <xdr:spPr bwMode="auto">
        <a:xfrm>
          <a:off x="714375" y="31327725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452</xdr:row>
      <xdr:rowOff>0</xdr:rowOff>
    </xdr:from>
    <xdr:to>
      <xdr:col>1</xdr:col>
      <xdr:colOff>76200</xdr:colOff>
      <xdr:row>452</xdr:row>
      <xdr:rowOff>200025</xdr:rowOff>
    </xdr:to>
    <xdr:sp macro="" textlink="">
      <xdr:nvSpPr>
        <xdr:cNvPr id="241" name="Text Box 347"/>
        <xdr:cNvSpPr txBox="1">
          <a:spLocks noChangeArrowheads="1"/>
        </xdr:cNvSpPr>
      </xdr:nvSpPr>
      <xdr:spPr bwMode="auto">
        <a:xfrm>
          <a:off x="714375" y="31327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452</xdr:row>
      <xdr:rowOff>0</xdr:rowOff>
    </xdr:from>
    <xdr:to>
      <xdr:col>1</xdr:col>
      <xdr:colOff>76200</xdr:colOff>
      <xdr:row>453</xdr:row>
      <xdr:rowOff>28575</xdr:rowOff>
    </xdr:to>
    <xdr:sp macro="" textlink="">
      <xdr:nvSpPr>
        <xdr:cNvPr id="242" name="Text Box 348"/>
        <xdr:cNvSpPr txBox="1">
          <a:spLocks noChangeArrowheads="1"/>
        </xdr:cNvSpPr>
      </xdr:nvSpPr>
      <xdr:spPr bwMode="auto">
        <a:xfrm>
          <a:off x="714375" y="31327725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452</xdr:row>
      <xdr:rowOff>0</xdr:rowOff>
    </xdr:from>
    <xdr:to>
      <xdr:col>1</xdr:col>
      <xdr:colOff>76200</xdr:colOff>
      <xdr:row>452</xdr:row>
      <xdr:rowOff>200025</xdr:rowOff>
    </xdr:to>
    <xdr:sp macro="" textlink="">
      <xdr:nvSpPr>
        <xdr:cNvPr id="243" name="Text Box 349"/>
        <xdr:cNvSpPr txBox="1">
          <a:spLocks noChangeArrowheads="1"/>
        </xdr:cNvSpPr>
      </xdr:nvSpPr>
      <xdr:spPr bwMode="auto">
        <a:xfrm>
          <a:off x="714375" y="31327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452</xdr:row>
      <xdr:rowOff>0</xdr:rowOff>
    </xdr:from>
    <xdr:to>
      <xdr:col>1</xdr:col>
      <xdr:colOff>76200</xdr:colOff>
      <xdr:row>453</xdr:row>
      <xdr:rowOff>28575</xdr:rowOff>
    </xdr:to>
    <xdr:sp macro="" textlink="">
      <xdr:nvSpPr>
        <xdr:cNvPr id="244" name="Text Box 350"/>
        <xdr:cNvSpPr txBox="1">
          <a:spLocks noChangeArrowheads="1"/>
        </xdr:cNvSpPr>
      </xdr:nvSpPr>
      <xdr:spPr bwMode="auto">
        <a:xfrm>
          <a:off x="714375" y="31327725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266700</xdr:colOff>
      <xdr:row>452</xdr:row>
      <xdr:rowOff>0</xdr:rowOff>
    </xdr:from>
    <xdr:to>
      <xdr:col>1</xdr:col>
      <xdr:colOff>304800</xdr:colOff>
      <xdr:row>453</xdr:row>
      <xdr:rowOff>28575</xdr:rowOff>
    </xdr:to>
    <xdr:sp macro="" textlink="">
      <xdr:nvSpPr>
        <xdr:cNvPr id="245" name="Text Box 351"/>
        <xdr:cNvSpPr txBox="1">
          <a:spLocks noChangeArrowheads="1"/>
        </xdr:cNvSpPr>
      </xdr:nvSpPr>
      <xdr:spPr bwMode="auto">
        <a:xfrm>
          <a:off x="981075" y="31327725"/>
          <a:ext cx="381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923925</xdr:colOff>
      <xdr:row>452</xdr:row>
      <xdr:rowOff>0</xdr:rowOff>
    </xdr:from>
    <xdr:to>
      <xdr:col>1</xdr:col>
      <xdr:colOff>923925</xdr:colOff>
      <xdr:row>452</xdr:row>
      <xdr:rowOff>200025</xdr:rowOff>
    </xdr:to>
    <xdr:sp macro="" textlink="">
      <xdr:nvSpPr>
        <xdr:cNvPr id="246" name="Text Box 352"/>
        <xdr:cNvSpPr txBox="1">
          <a:spLocks noChangeArrowheads="1"/>
        </xdr:cNvSpPr>
      </xdr:nvSpPr>
      <xdr:spPr bwMode="auto">
        <a:xfrm>
          <a:off x="1638300" y="31327725"/>
          <a:ext cx="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1028700</xdr:colOff>
      <xdr:row>452</xdr:row>
      <xdr:rowOff>0</xdr:rowOff>
    </xdr:from>
    <xdr:to>
      <xdr:col>1</xdr:col>
      <xdr:colOff>1028700</xdr:colOff>
      <xdr:row>453</xdr:row>
      <xdr:rowOff>28575</xdr:rowOff>
    </xdr:to>
    <xdr:sp macro="" textlink="">
      <xdr:nvSpPr>
        <xdr:cNvPr id="247" name="Text Box 353"/>
        <xdr:cNvSpPr txBox="1">
          <a:spLocks noChangeArrowheads="1"/>
        </xdr:cNvSpPr>
      </xdr:nvSpPr>
      <xdr:spPr bwMode="auto">
        <a:xfrm>
          <a:off x="1743075" y="31327725"/>
          <a:ext cx="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452</xdr:row>
      <xdr:rowOff>0</xdr:rowOff>
    </xdr:from>
    <xdr:to>
      <xdr:col>1</xdr:col>
      <xdr:colOff>76200</xdr:colOff>
      <xdr:row>453</xdr:row>
      <xdr:rowOff>28575</xdr:rowOff>
    </xdr:to>
    <xdr:sp macro="" textlink="">
      <xdr:nvSpPr>
        <xdr:cNvPr id="248" name="Text Box 354"/>
        <xdr:cNvSpPr txBox="1">
          <a:spLocks noChangeArrowheads="1"/>
        </xdr:cNvSpPr>
      </xdr:nvSpPr>
      <xdr:spPr bwMode="auto">
        <a:xfrm>
          <a:off x="714375" y="31327725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452</xdr:row>
      <xdr:rowOff>0</xdr:rowOff>
    </xdr:from>
    <xdr:to>
      <xdr:col>1</xdr:col>
      <xdr:colOff>76200</xdr:colOff>
      <xdr:row>452</xdr:row>
      <xdr:rowOff>200025</xdr:rowOff>
    </xdr:to>
    <xdr:sp macro="" textlink="">
      <xdr:nvSpPr>
        <xdr:cNvPr id="249" name="Text Box 355"/>
        <xdr:cNvSpPr txBox="1">
          <a:spLocks noChangeArrowheads="1"/>
        </xdr:cNvSpPr>
      </xdr:nvSpPr>
      <xdr:spPr bwMode="auto">
        <a:xfrm>
          <a:off x="714375" y="31327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452</xdr:row>
      <xdr:rowOff>0</xdr:rowOff>
    </xdr:from>
    <xdr:to>
      <xdr:col>1</xdr:col>
      <xdr:colOff>76200</xdr:colOff>
      <xdr:row>453</xdr:row>
      <xdr:rowOff>28575</xdr:rowOff>
    </xdr:to>
    <xdr:sp macro="" textlink="">
      <xdr:nvSpPr>
        <xdr:cNvPr id="250" name="Text Box 356"/>
        <xdr:cNvSpPr txBox="1">
          <a:spLocks noChangeArrowheads="1"/>
        </xdr:cNvSpPr>
      </xdr:nvSpPr>
      <xdr:spPr bwMode="auto">
        <a:xfrm>
          <a:off x="714375" y="31327725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452</xdr:row>
      <xdr:rowOff>0</xdr:rowOff>
    </xdr:from>
    <xdr:to>
      <xdr:col>1</xdr:col>
      <xdr:colOff>76200</xdr:colOff>
      <xdr:row>453</xdr:row>
      <xdr:rowOff>28575</xdr:rowOff>
    </xdr:to>
    <xdr:sp macro="" textlink="">
      <xdr:nvSpPr>
        <xdr:cNvPr id="251" name="Text Box 342"/>
        <xdr:cNvSpPr txBox="1">
          <a:spLocks noChangeArrowheads="1"/>
        </xdr:cNvSpPr>
      </xdr:nvSpPr>
      <xdr:spPr bwMode="auto">
        <a:xfrm>
          <a:off x="714375" y="31327725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452</xdr:row>
      <xdr:rowOff>0</xdr:rowOff>
    </xdr:from>
    <xdr:to>
      <xdr:col>1</xdr:col>
      <xdr:colOff>76200</xdr:colOff>
      <xdr:row>452</xdr:row>
      <xdr:rowOff>200025</xdr:rowOff>
    </xdr:to>
    <xdr:sp macro="" textlink="">
      <xdr:nvSpPr>
        <xdr:cNvPr id="252" name="Text Box 343"/>
        <xdr:cNvSpPr txBox="1">
          <a:spLocks noChangeArrowheads="1"/>
        </xdr:cNvSpPr>
      </xdr:nvSpPr>
      <xdr:spPr bwMode="auto">
        <a:xfrm>
          <a:off x="714375" y="31327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452</xdr:row>
      <xdr:rowOff>0</xdr:rowOff>
    </xdr:from>
    <xdr:to>
      <xdr:col>1</xdr:col>
      <xdr:colOff>76200</xdr:colOff>
      <xdr:row>453</xdr:row>
      <xdr:rowOff>28575</xdr:rowOff>
    </xdr:to>
    <xdr:sp macro="" textlink="">
      <xdr:nvSpPr>
        <xdr:cNvPr id="253" name="Text Box 344"/>
        <xdr:cNvSpPr txBox="1">
          <a:spLocks noChangeArrowheads="1"/>
        </xdr:cNvSpPr>
      </xdr:nvSpPr>
      <xdr:spPr bwMode="auto">
        <a:xfrm>
          <a:off x="714375" y="31327725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452</xdr:row>
      <xdr:rowOff>0</xdr:rowOff>
    </xdr:from>
    <xdr:to>
      <xdr:col>1</xdr:col>
      <xdr:colOff>76200</xdr:colOff>
      <xdr:row>452</xdr:row>
      <xdr:rowOff>200025</xdr:rowOff>
    </xdr:to>
    <xdr:sp macro="" textlink="">
      <xdr:nvSpPr>
        <xdr:cNvPr id="254" name="Text Box 345"/>
        <xdr:cNvSpPr txBox="1">
          <a:spLocks noChangeArrowheads="1"/>
        </xdr:cNvSpPr>
      </xdr:nvSpPr>
      <xdr:spPr bwMode="auto">
        <a:xfrm>
          <a:off x="714375" y="31327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452</xdr:row>
      <xdr:rowOff>0</xdr:rowOff>
    </xdr:from>
    <xdr:to>
      <xdr:col>1</xdr:col>
      <xdr:colOff>76200</xdr:colOff>
      <xdr:row>453</xdr:row>
      <xdr:rowOff>28575</xdr:rowOff>
    </xdr:to>
    <xdr:sp macro="" textlink="">
      <xdr:nvSpPr>
        <xdr:cNvPr id="255" name="Text Box 346"/>
        <xdr:cNvSpPr txBox="1">
          <a:spLocks noChangeArrowheads="1"/>
        </xdr:cNvSpPr>
      </xdr:nvSpPr>
      <xdr:spPr bwMode="auto">
        <a:xfrm>
          <a:off x="714375" y="31327725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452</xdr:row>
      <xdr:rowOff>0</xdr:rowOff>
    </xdr:from>
    <xdr:to>
      <xdr:col>1</xdr:col>
      <xdr:colOff>76200</xdr:colOff>
      <xdr:row>452</xdr:row>
      <xdr:rowOff>200025</xdr:rowOff>
    </xdr:to>
    <xdr:sp macro="" textlink="">
      <xdr:nvSpPr>
        <xdr:cNvPr id="256" name="Text Box 347"/>
        <xdr:cNvSpPr txBox="1">
          <a:spLocks noChangeArrowheads="1"/>
        </xdr:cNvSpPr>
      </xdr:nvSpPr>
      <xdr:spPr bwMode="auto">
        <a:xfrm>
          <a:off x="714375" y="31327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452</xdr:row>
      <xdr:rowOff>0</xdr:rowOff>
    </xdr:from>
    <xdr:to>
      <xdr:col>1</xdr:col>
      <xdr:colOff>76200</xdr:colOff>
      <xdr:row>453</xdr:row>
      <xdr:rowOff>28575</xdr:rowOff>
    </xdr:to>
    <xdr:sp macro="" textlink="">
      <xdr:nvSpPr>
        <xdr:cNvPr id="257" name="Text Box 348"/>
        <xdr:cNvSpPr txBox="1">
          <a:spLocks noChangeArrowheads="1"/>
        </xdr:cNvSpPr>
      </xdr:nvSpPr>
      <xdr:spPr bwMode="auto">
        <a:xfrm>
          <a:off x="714375" y="31327725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452</xdr:row>
      <xdr:rowOff>0</xdr:rowOff>
    </xdr:from>
    <xdr:to>
      <xdr:col>1</xdr:col>
      <xdr:colOff>76200</xdr:colOff>
      <xdr:row>452</xdr:row>
      <xdr:rowOff>200025</xdr:rowOff>
    </xdr:to>
    <xdr:sp macro="" textlink="">
      <xdr:nvSpPr>
        <xdr:cNvPr id="258" name="Text Box 349"/>
        <xdr:cNvSpPr txBox="1">
          <a:spLocks noChangeArrowheads="1"/>
        </xdr:cNvSpPr>
      </xdr:nvSpPr>
      <xdr:spPr bwMode="auto">
        <a:xfrm>
          <a:off x="714375" y="31327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452</xdr:row>
      <xdr:rowOff>0</xdr:rowOff>
    </xdr:from>
    <xdr:to>
      <xdr:col>1</xdr:col>
      <xdr:colOff>76200</xdr:colOff>
      <xdr:row>453</xdr:row>
      <xdr:rowOff>28575</xdr:rowOff>
    </xdr:to>
    <xdr:sp macro="" textlink="">
      <xdr:nvSpPr>
        <xdr:cNvPr id="259" name="Text Box 350"/>
        <xdr:cNvSpPr txBox="1">
          <a:spLocks noChangeArrowheads="1"/>
        </xdr:cNvSpPr>
      </xdr:nvSpPr>
      <xdr:spPr bwMode="auto">
        <a:xfrm>
          <a:off x="714375" y="31327725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266700</xdr:colOff>
      <xdr:row>452</xdr:row>
      <xdr:rowOff>0</xdr:rowOff>
    </xdr:from>
    <xdr:to>
      <xdr:col>1</xdr:col>
      <xdr:colOff>342900</xdr:colOff>
      <xdr:row>453</xdr:row>
      <xdr:rowOff>28575</xdr:rowOff>
    </xdr:to>
    <xdr:sp macro="" textlink="">
      <xdr:nvSpPr>
        <xdr:cNvPr id="260" name="Text Box 351"/>
        <xdr:cNvSpPr txBox="1">
          <a:spLocks noChangeArrowheads="1"/>
        </xdr:cNvSpPr>
      </xdr:nvSpPr>
      <xdr:spPr bwMode="auto">
        <a:xfrm>
          <a:off x="981075" y="31327725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923925</xdr:colOff>
      <xdr:row>452</xdr:row>
      <xdr:rowOff>0</xdr:rowOff>
    </xdr:from>
    <xdr:to>
      <xdr:col>1</xdr:col>
      <xdr:colOff>923925</xdr:colOff>
      <xdr:row>452</xdr:row>
      <xdr:rowOff>200025</xdr:rowOff>
    </xdr:to>
    <xdr:sp macro="" textlink="">
      <xdr:nvSpPr>
        <xdr:cNvPr id="261" name="Text Box 352"/>
        <xdr:cNvSpPr txBox="1">
          <a:spLocks noChangeArrowheads="1"/>
        </xdr:cNvSpPr>
      </xdr:nvSpPr>
      <xdr:spPr bwMode="auto">
        <a:xfrm>
          <a:off x="1638300" y="31327725"/>
          <a:ext cx="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1028700</xdr:colOff>
      <xdr:row>452</xdr:row>
      <xdr:rowOff>0</xdr:rowOff>
    </xdr:from>
    <xdr:to>
      <xdr:col>1</xdr:col>
      <xdr:colOff>1028700</xdr:colOff>
      <xdr:row>453</xdr:row>
      <xdr:rowOff>28575</xdr:rowOff>
    </xdr:to>
    <xdr:sp macro="" textlink="">
      <xdr:nvSpPr>
        <xdr:cNvPr id="262" name="Text Box 353"/>
        <xdr:cNvSpPr txBox="1">
          <a:spLocks noChangeArrowheads="1"/>
        </xdr:cNvSpPr>
      </xdr:nvSpPr>
      <xdr:spPr bwMode="auto">
        <a:xfrm>
          <a:off x="1743075" y="31327725"/>
          <a:ext cx="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452</xdr:row>
      <xdr:rowOff>0</xdr:rowOff>
    </xdr:from>
    <xdr:to>
      <xdr:col>1</xdr:col>
      <xdr:colOff>76200</xdr:colOff>
      <xdr:row>453</xdr:row>
      <xdr:rowOff>28575</xdr:rowOff>
    </xdr:to>
    <xdr:sp macro="" textlink="">
      <xdr:nvSpPr>
        <xdr:cNvPr id="263" name="Text Box 354"/>
        <xdr:cNvSpPr txBox="1">
          <a:spLocks noChangeArrowheads="1"/>
        </xdr:cNvSpPr>
      </xdr:nvSpPr>
      <xdr:spPr bwMode="auto">
        <a:xfrm>
          <a:off x="714375" y="31327725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452</xdr:row>
      <xdr:rowOff>0</xdr:rowOff>
    </xdr:from>
    <xdr:to>
      <xdr:col>1</xdr:col>
      <xdr:colOff>76200</xdr:colOff>
      <xdr:row>452</xdr:row>
      <xdr:rowOff>200025</xdr:rowOff>
    </xdr:to>
    <xdr:sp macro="" textlink="">
      <xdr:nvSpPr>
        <xdr:cNvPr id="264" name="Text Box 355"/>
        <xdr:cNvSpPr txBox="1">
          <a:spLocks noChangeArrowheads="1"/>
        </xdr:cNvSpPr>
      </xdr:nvSpPr>
      <xdr:spPr bwMode="auto">
        <a:xfrm>
          <a:off x="714375" y="31327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452</xdr:row>
      <xdr:rowOff>0</xdr:rowOff>
    </xdr:from>
    <xdr:to>
      <xdr:col>1</xdr:col>
      <xdr:colOff>76200</xdr:colOff>
      <xdr:row>453</xdr:row>
      <xdr:rowOff>28575</xdr:rowOff>
    </xdr:to>
    <xdr:sp macro="" textlink="">
      <xdr:nvSpPr>
        <xdr:cNvPr id="265" name="Text Box 356"/>
        <xdr:cNvSpPr txBox="1">
          <a:spLocks noChangeArrowheads="1"/>
        </xdr:cNvSpPr>
      </xdr:nvSpPr>
      <xdr:spPr bwMode="auto">
        <a:xfrm>
          <a:off x="714375" y="31327725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452</xdr:row>
      <xdr:rowOff>0</xdr:rowOff>
    </xdr:from>
    <xdr:to>
      <xdr:col>1</xdr:col>
      <xdr:colOff>76200</xdr:colOff>
      <xdr:row>452</xdr:row>
      <xdr:rowOff>200025</xdr:rowOff>
    </xdr:to>
    <xdr:sp macro="" textlink="">
      <xdr:nvSpPr>
        <xdr:cNvPr id="266" name="Text Box 357"/>
        <xdr:cNvSpPr txBox="1">
          <a:spLocks noChangeArrowheads="1"/>
        </xdr:cNvSpPr>
      </xdr:nvSpPr>
      <xdr:spPr bwMode="auto">
        <a:xfrm>
          <a:off x="714375" y="31327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452</xdr:row>
      <xdr:rowOff>0</xdr:rowOff>
    </xdr:from>
    <xdr:to>
      <xdr:col>1</xdr:col>
      <xdr:colOff>76200</xdr:colOff>
      <xdr:row>452</xdr:row>
      <xdr:rowOff>200025</xdr:rowOff>
    </xdr:to>
    <xdr:sp macro="" textlink="">
      <xdr:nvSpPr>
        <xdr:cNvPr id="267" name="Text Box 358"/>
        <xdr:cNvSpPr txBox="1">
          <a:spLocks noChangeArrowheads="1"/>
        </xdr:cNvSpPr>
      </xdr:nvSpPr>
      <xdr:spPr bwMode="auto">
        <a:xfrm>
          <a:off x="714375" y="31327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452</xdr:row>
      <xdr:rowOff>0</xdr:rowOff>
    </xdr:from>
    <xdr:to>
      <xdr:col>1</xdr:col>
      <xdr:colOff>76200</xdr:colOff>
      <xdr:row>452</xdr:row>
      <xdr:rowOff>200025</xdr:rowOff>
    </xdr:to>
    <xdr:sp macro="" textlink="">
      <xdr:nvSpPr>
        <xdr:cNvPr id="268" name="Text Box 359"/>
        <xdr:cNvSpPr txBox="1">
          <a:spLocks noChangeArrowheads="1"/>
        </xdr:cNvSpPr>
      </xdr:nvSpPr>
      <xdr:spPr bwMode="auto">
        <a:xfrm>
          <a:off x="714375" y="31327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452</xdr:row>
      <xdr:rowOff>0</xdr:rowOff>
    </xdr:from>
    <xdr:to>
      <xdr:col>1</xdr:col>
      <xdr:colOff>76200</xdr:colOff>
      <xdr:row>452</xdr:row>
      <xdr:rowOff>200025</xdr:rowOff>
    </xdr:to>
    <xdr:sp macro="" textlink="">
      <xdr:nvSpPr>
        <xdr:cNvPr id="269" name="Text Box 360"/>
        <xdr:cNvSpPr txBox="1">
          <a:spLocks noChangeArrowheads="1"/>
        </xdr:cNvSpPr>
      </xdr:nvSpPr>
      <xdr:spPr bwMode="auto">
        <a:xfrm>
          <a:off x="714375" y="31327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452</xdr:row>
      <xdr:rowOff>0</xdr:rowOff>
    </xdr:from>
    <xdr:to>
      <xdr:col>1</xdr:col>
      <xdr:colOff>76200</xdr:colOff>
      <xdr:row>452</xdr:row>
      <xdr:rowOff>200025</xdr:rowOff>
    </xdr:to>
    <xdr:sp macro="" textlink="">
      <xdr:nvSpPr>
        <xdr:cNvPr id="270" name="Text Box 361"/>
        <xdr:cNvSpPr txBox="1">
          <a:spLocks noChangeArrowheads="1"/>
        </xdr:cNvSpPr>
      </xdr:nvSpPr>
      <xdr:spPr bwMode="auto">
        <a:xfrm>
          <a:off x="714375" y="31327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452</xdr:row>
      <xdr:rowOff>0</xdr:rowOff>
    </xdr:from>
    <xdr:to>
      <xdr:col>1</xdr:col>
      <xdr:colOff>76200</xdr:colOff>
      <xdr:row>452</xdr:row>
      <xdr:rowOff>200025</xdr:rowOff>
    </xdr:to>
    <xdr:sp macro="" textlink="">
      <xdr:nvSpPr>
        <xdr:cNvPr id="271" name="Text Box 362"/>
        <xdr:cNvSpPr txBox="1">
          <a:spLocks noChangeArrowheads="1"/>
        </xdr:cNvSpPr>
      </xdr:nvSpPr>
      <xdr:spPr bwMode="auto">
        <a:xfrm>
          <a:off x="714375" y="31327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452</xdr:row>
      <xdr:rowOff>0</xdr:rowOff>
    </xdr:from>
    <xdr:to>
      <xdr:col>1</xdr:col>
      <xdr:colOff>76200</xdr:colOff>
      <xdr:row>452</xdr:row>
      <xdr:rowOff>200025</xdr:rowOff>
    </xdr:to>
    <xdr:sp macro="" textlink="">
      <xdr:nvSpPr>
        <xdr:cNvPr id="272" name="Text Box 363"/>
        <xdr:cNvSpPr txBox="1">
          <a:spLocks noChangeArrowheads="1"/>
        </xdr:cNvSpPr>
      </xdr:nvSpPr>
      <xdr:spPr bwMode="auto">
        <a:xfrm>
          <a:off x="714375" y="31327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452</xdr:row>
      <xdr:rowOff>0</xdr:rowOff>
    </xdr:from>
    <xdr:to>
      <xdr:col>1</xdr:col>
      <xdr:colOff>76200</xdr:colOff>
      <xdr:row>452</xdr:row>
      <xdr:rowOff>200025</xdr:rowOff>
    </xdr:to>
    <xdr:sp macro="" textlink="">
      <xdr:nvSpPr>
        <xdr:cNvPr id="273" name="Text Box 364"/>
        <xdr:cNvSpPr txBox="1">
          <a:spLocks noChangeArrowheads="1"/>
        </xdr:cNvSpPr>
      </xdr:nvSpPr>
      <xdr:spPr bwMode="auto">
        <a:xfrm>
          <a:off x="714375" y="31327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452</xdr:row>
      <xdr:rowOff>0</xdr:rowOff>
    </xdr:from>
    <xdr:to>
      <xdr:col>1</xdr:col>
      <xdr:colOff>76200</xdr:colOff>
      <xdr:row>452</xdr:row>
      <xdr:rowOff>200025</xdr:rowOff>
    </xdr:to>
    <xdr:sp macro="" textlink="">
      <xdr:nvSpPr>
        <xdr:cNvPr id="274" name="Text Box 365"/>
        <xdr:cNvSpPr txBox="1">
          <a:spLocks noChangeArrowheads="1"/>
        </xdr:cNvSpPr>
      </xdr:nvSpPr>
      <xdr:spPr bwMode="auto">
        <a:xfrm>
          <a:off x="714375" y="31327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452</xdr:row>
      <xdr:rowOff>0</xdr:rowOff>
    </xdr:from>
    <xdr:to>
      <xdr:col>1</xdr:col>
      <xdr:colOff>76200</xdr:colOff>
      <xdr:row>452</xdr:row>
      <xdr:rowOff>200025</xdr:rowOff>
    </xdr:to>
    <xdr:sp macro="" textlink="">
      <xdr:nvSpPr>
        <xdr:cNvPr id="275" name="Text Box 366"/>
        <xdr:cNvSpPr txBox="1">
          <a:spLocks noChangeArrowheads="1"/>
        </xdr:cNvSpPr>
      </xdr:nvSpPr>
      <xdr:spPr bwMode="auto">
        <a:xfrm>
          <a:off x="714375" y="31327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452</xdr:row>
      <xdr:rowOff>0</xdr:rowOff>
    </xdr:from>
    <xdr:to>
      <xdr:col>1</xdr:col>
      <xdr:colOff>76200</xdr:colOff>
      <xdr:row>452</xdr:row>
      <xdr:rowOff>200025</xdr:rowOff>
    </xdr:to>
    <xdr:sp macro="" textlink="">
      <xdr:nvSpPr>
        <xdr:cNvPr id="276" name="Text Box 367"/>
        <xdr:cNvSpPr txBox="1">
          <a:spLocks noChangeArrowheads="1"/>
        </xdr:cNvSpPr>
      </xdr:nvSpPr>
      <xdr:spPr bwMode="auto">
        <a:xfrm>
          <a:off x="714375" y="31327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452</xdr:row>
      <xdr:rowOff>0</xdr:rowOff>
    </xdr:from>
    <xdr:to>
      <xdr:col>1</xdr:col>
      <xdr:colOff>76200</xdr:colOff>
      <xdr:row>452</xdr:row>
      <xdr:rowOff>200025</xdr:rowOff>
    </xdr:to>
    <xdr:sp macro="" textlink="">
      <xdr:nvSpPr>
        <xdr:cNvPr id="277" name="Text Box 368"/>
        <xdr:cNvSpPr txBox="1">
          <a:spLocks noChangeArrowheads="1"/>
        </xdr:cNvSpPr>
      </xdr:nvSpPr>
      <xdr:spPr bwMode="auto">
        <a:xfrm>
          <a:off x="714375" y="31327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452</xdr:row>
      <xdr:rowOff>0</xdr:rowOff>
    </xdr:from>
    <xdr:to>
      <xdr:col>1</xdr:col>
      <xdr:colOff>76200</xdr:colOff>
      <xdr:row>452</xdr:row>
      <xdr:rowOff>200025</xdr:rowOff>
    </xdr:to>
    <xdr:sp macro="" textlink="">
      <xdr:nvSpPr>
        <xdr:cNvPr id="278" name="Text Box 369"/>
        <xdr:cNvSpPr txBox="1">
          <a:spLocks noChangeArrowheads="1"/>
        </xdr:cNvSpPr>
      </xdr:nvSpPr>
      <xdr:spPr bwMode="auto">
        <a:xfrm>
          <a:off x="714375" y="31327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452</xdr:row>
      <xdr:rowOff>0</xdr:rowOff>
    </xdr:from>
    <xdr:to>
      <xdr:col>1</xdr:col>
      <xdr:colOff>76200</xdr:colOff>
      <xdr:row>452</xdr:row>
      <xdr:rowOff>200025</xdr:rowOff>
    </xdr:to>
    <xdr:sp macro="" textlink="">
      <xdr:nvSpPr>
        <xdr:cNvPr id="279" name="Text Box 370"/>
        <xdr:cNvSpPr txBox="1">
          <a:spLocks noChangeArrowheads="1"/>
        </xdr:cNvSpPr>
      </xdr:nvSpPr>
      <xdr:spPr bwMode="auto">
        <a:xfrm>
          <a:off x="714375" y="31327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452</xdr:row>
      <xdr:rowOff>0</xdr:rowOff>
    </xdr:from>
    <xdr:to>
      <xdr:col>1</xdr:col>
      <xdr:colOff>76200</xdr:colOff>
      <xdr:row>452</xdr:row>
      <xdr:rowOff>200025</xdr:rowOff>
    </xdr:to>
    <xdr:sp macro="" textlink="">
      <xdr:nvSpPr>
        <xdr:cNvPr id="280" name="Text Box 371"/>
        <xdr:cNvSpPr txBox="1">
          <a:spLocks noChangeArrowheads="1"/>
        </xdr:cNvSpPr>
      </xdr:nvSpPr>
      <xdr:spPr bwMode="auto">
        <a:xfrm>
          <a:off x="714375" y="31327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452</xdr:row>
      <xdr:rowOff>0</xdr:rowOff>
    </xdr:from>
    <xdr:to>
      <xdr:col>1</xdr:col>
      <xdr:colOff>76200</xdr:colOff>
      <xdr:row>452</xdr:row>
      <xdr:rowOff>200025</xdr:rowOff>
    </xdr:to>
    <xdr:sp macro="" textlink="">
      <xdr:nvSpPr>
        <xdr:cNvPr id="281" name="Text Box 372"/>
        <xdr:cNvSpPr txBox="1">
          <a:spLocks noChangeArrowheads="1"/>
        </xdr:cNvSpPr>
      </xdr:nvSpPr>
      <xdr:spPr bwMode="auto">
        <a:xfrm>
          <a:off x="714375" y="31327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452</xdr:row>
      <xdr:rowOff>0</xdr:rowOff>
    </xdr:from>
    <xdr:to>
      <xdr:col>1</xdr:col>
      <xdr:colOff>76200</xdr:colOff>
      <xdr:row>452</xdr:row>
      <xdr:rowOff>200025</xdr:rowOff>
    </xdr:to>
    <xdr:sp macro="" textlink="">
      <xdr:nvSpPr>
        <xdr:cNvPr id="282" name="Text Box 357"/>
        <xdr:cNvSpPr txBox="1">
          <a:spLocks noChangeArrowheads="1"/>
        </xdr:cNvSpPr>
      </xdr:nvSpPr>
      <xdr:spPr bwMode="auto">
        <a:xfrm>
          <a:off x="714375" y="31327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452</xdr:row>
      <xdr:rowOff>0</xdr:rowOff>
    </xdr:from>
    <xdr:to>
      <xdr:col>1</xdr:col>
      <xdr:colOff>76200</xdr:colOff>
      <xdr:row>452</xdr:row>
      <xdr:rowOff>200025</xdr:rowOff>
    </xdr:to>
    <xdr:sp macro="" textlink="">
      <xdr:nvSpPr>
        <xdr:cNvPr id="283" name="Text Box 358"/>
        <xdr:cNvSpPr txBox="1">
          <a:spLocks noChangeArrowheads="1"/>
        </xdr:cNvSpPr>
      </xdr:nvSpPr>
      <xdr:spPr bwMode="auto">
        <a:xfrm>
          <a:off x="714375" y="31327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452</xdr:row>
      <xdr:rowOff>0</xdr:rowOff>
    </xdr:from>
    <xdr:to>
      <xdr:col>1</xdr:col>
      <xdr:colOff>76200</xdr:colOff>
      <xdr:row>452</xdr:row>
      <xdr:rowOff>200025</xdr:rowOff>
    </xdr:to>
    <xdr:sp macro="" textlink="">
      <xdr:nvSpPr>
        <xdr:cNvPr id="284" name="Text Box 359"/>
        <xdr:cNvSpPr txBox="1">
          <a:spLocks noChangeArrowheads="1"/>
        </xdr:cNvSpPr>
      </xdr:nvSpPr>
      <xdr:spPr bwMode="auto">
        <a:xfrm>
          <a:off x="714375" y="31327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452</xdr:row>
      <xdr:rowOff>0</xdr:rowOff>
    </xdr:from>
    <xdr:to>
      <xdr:col>1</xdr:col>
      <xdr:colOff>76200</xdr:colOff>
      <xdr:row>452</xdr:row>
      <xdr:rowOff>200025</xdr:rowOff>
    </xdr:to>
    <xdr:sp macro="" textlink="">
      <xdr:nvSpPr>
        <xdr:cNvPr id="285" name="Text Box 360"/>
        <xdr:cNvSpPr txBox="1">
          <a:spLocks noChangeArrowheads="1"/>
        </xdr:cNvSpPr>
      </xdr:nvSpPr>
      <xdr:spPr bwMode="auto">
        <a:xfrm>
          <a:off x="714375" y="31327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452</xdr:row>
      <xdr:rowOff>0</xdr:rowOff>
    </xdr:from>
    <xdr:to>
      <xdr:col>1</xdr:col>
      <xdr:colOff>76200</xdr:colOff>
      <xdr:row>452</xdr:row>
      <xdr:rowOff>200025</xdr:rowOff>
    </xdr:to>
    <xdr:sp macro="" textlink="">
      <xdr:nvSpPr>
        <xdr:cNvPr id="286" name="Text Box 361"/>
        <xdr:cNvSpPr txBox="1">
          <a:spLocks noChangeArrowheads="1"/>
        </xdr:cNvSpPr>
      </xdr:nvSpPr>
      <xdr:spPr bwMode="auto">
        <a:xfrm>
          <a:off x="714375" y="31327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452</xdr:row>
      <xdr:rowOff>0</xdr:rowOff>
    </xdr:from>
    <xdr:to>
      <xdr:col>1</xdr:col>
      <xdr:colOff>76200</xdr:colOff>
      <xdr:row>452</xdr:row>
      <xdr:rowOff>200025</xdr:rowOff>
    </xdr:to>
    <xdr:sp macro="" textlink="">
      <xdr:nvSpPr>
        <xdr:cNvPr id="287" name="Text Box 362"/>
        <xdr:cNvSpPr txBox="1">
          <a:spLocks noChangeArrowheads="1"/>
        </xdr:cNvSpPr>
      </xdr:nvSpPr>
      <xdr:spPr bwMode="auto">
        <a:xfrm>
          <a:off x="714375" y="31327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452</xdr:row>
      <xdr:rowOff>0</xdr:rowOff>
    </xdr:from>
    <xdr:to>
      <xdr:col>1</xdr:col>
      <xdr:colOff>76200</xdr:colOff>
      <xdr:row>452</xdr:row>
      <xdr:rowOff>200025</xdr:rowOff>
    </xdr:to>
    <xdr:sp macro="" textlink="">
      <xdr:nvSpPr>
        <xdr:cNvPr id="288" name="Text Box 363"/>
        <xdr:cNvSpPr txBox="1">
          <a:spLocks noChangeArrowheads="1"/>
        </xdr:cNvSpPr>
      </xdr:nvSpPr>
      <xdr:spPr bwMode="auto">
        <a:xfrm>
          <a:off x="714375" y="31327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452</xdr:row>
      <xdr:rowOff>0</xdr:rowOff>
    </xdr:from>
    <xdr:to>
      <xdr:col>1</xdr:col>
      <xdr:colOff>76200</xdr:colOff>
      <xdr:row>452</xdr:row>
      <xdr:rowOff>200025</xdr:rowOff>
    </xdr:to>
    <xdr:sp macro="" textlink="">
      <xdr:nvSpPr>
        <xdr:cNvPr id="289" name="Text Box 364"/>
        <xdr:cNvSpPr txBox="1">
          <a:spLocks noChangeArrowheads="1"/>
        </xdr:cNvSpPr>
      </xdr:nvSpPr>
      <xdr:spPr bwMode="auto">
        <a:xfrm>
          <a:off x="714375" y="31327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452</xdr:row>
      <xdr:rowOff>0</xdr:rowOff>
    </xdr:from>
    <xdr:to>
      <xdr:col>1</xdr:col>
      <xdr:colOff>76200</xdr:colOff>
      <xdr:row>452</xdr:row>
      <xdr:rowOff>200025</xdr:rowOff>
    </xdr:to>
    <xdr:sp macro="" textlink="">
      <xdr:nvSpPr>
        <xdr:cNvPr id="290" name="Text Box 365"/>
        <xdr:cNvSpPr txBox="1">
          <a:spLocks noChangeArrowheads="1"/>
        </xdr:cNvSpPr>
      </xdr:nvSpPr>
      <xdr:spPr bwMode="auto">
        <a:xfrm>
          <a:off x="714375" y="31327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452</xdr:row>
      <xdr:rowOff>0</xdr:rowOff>
    </xdr:from>
    <xdr:to>
      <xdr:col>1</xdr:col>
      <xdr:colOff>76200</xdr:colOff>
      <xdr:row>452</xdr:row>
      <xdr:rowOff>200025</xdr:rowOff>
    </xdr:to>
    <xdr:sp macro="" textlink="">
      <xdr:nvSpPr>
        <xdr:cNvPr id="291" name="Text Box 366"/>
        <xdr:cNvSpPr txBox="1">
          <a:spLocks noChangeArrowheads="1"/>
        </xdr:cNvSpPr>
      </xdr:nvSpPr>
      <xdr:spPr bwMode="auto">
        <a:xfrm>
          <a:off x="714375" y="31327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452</xdr:row>
      <xdr:rowOff>0</xdr:rowOff>
    </xdr:from>
    <xdr:to>
      <xdr:col>1</xdr:col>
      <xdr:colOff>76200</xdr:colOff>
      <xdr:row>452</xdr:row>
      <xdr:rowOff>200025</xdr:rowOff>
    </xdr:to>
    <xdr:sp macro="" textlink="">
      <xdr:nvSpPr>
        <xdr:cNvPr id="292" name="Text Box 367"/>
        <xdr:cNvSpPr txBox="1">
          <a:spLocks noChangeArrowheads="1"/>
        </xdr:cNvSpPr>
      </xdr:nvSpPr>
      <xdr:spPr bwMode="auto">
        <a:xfrm>
          <a:off x="714375" y="31327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452</xdr:row>
      <xdr:rowOff>0</xdr:rowOff>
    </xdr:from>
    <xdr:to>
      <xdr:col>1</xdr:col>
      <xdr:colOff>76200</xdr:colOff>
      <xdr:row>452</xdr:row>
      <xdr:rowOff>200025</xdr:rowOff>
    </xdr:to>
    <xdr:sp macro="" textlink="">
      <xdr:nvSpPr>
        <xdr:cNvPr id="293" name="Text Box 368"/>
        <xdr:cNvSpPr txBox="1">
          <a:spLocks noChangeArrowheads="1"/>
        </xdr:cNvSpPr>
      </xdr:nvSpPr>
      <xdr:spPr bwMode="auto">
        <a:xfrm>
          <a:off x="714375" y="31327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452</xdr:row>
      <xdr:rowOff>0</xdr:rowOff>
    </xdr:from>
    <xdr:to>
      <xdr:col>1</xdr:col>
      <xdr:colOff>76200</xdr:colOff>
      <xdr:row>452</xdr:row>
      <xdr:rowOff>200025</xdr:rowOff>
    </xdr:to>
    <xdr:sp macro="" textlink="">
      <xdr:nvSpPr>
        <xdr:cNvPr id="294" name="Text Box 369"/>
        <xdr:cNvSpPr txBox="1">
          <a:spLocks noChangeArrowheads="1"/>
        </xdr:cNvSpPr>
      </xdr:nvSpPr>
      <xdr:spPr bwMode="auto">
        <a:xfrm>
          <a:off x="714375" y="31327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452</xdr:row>
      <xdr:rowOff>0</xdr:rowOff>
    </xdr:from>
    <xdr:to>
      <xdr:col>1</xdr:col>
      <xdr:colOff>76200</xdr:colOff>
      <xdr:row>452</xdr:row>
      <xdr:rowOff>200025</xdr:rowOff>
    </xdr:to>
    <xdr:sp macro="" textlink="">
      <xdr:nvSpPr>
        <xdr:cNvPr id="295" name="Text Box 370"/>
        <xdr:cNvSpPr txBox="1">
          <a:spLocks noChangeArrowheads="1"/>
        </xdr:cNvSpPr>
      </xdr:nvSpPr>
      <xdr:spPr bwMode="auto">
        <a:xfrm>
          <a:off x="714375" y="31327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452</xdr:row>
      <xdr:rowOff>0</xdr:rowOff>
    </xdr:from>
    <xdr:to>
      <xdr:col>1</xdr:col>
      <xdr:colOff>76200</xdr:colOff>
      <xdr:row>452</xdr:row>
      <xdr:rowOff>200025</xdr:rowOff>
    </xdr:to>
    <xdr:sp macro="" textlink="">
      <xdr:nvSpPr>
        <xdr:cNvPr id="296" name="Text Box 371"/>
        <xdr:cNvSpPr txBox="1">
          <a:spLocks noChangeArrowheads="1"/>
        </xdr:cNvSpPr>
      </xdr:nvSpPr>
      <xdr:spPr bwMode="auto">
        <a:xfrm>
          <a:off x="714375" y="31327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452</xdr:row>
      <xdr:rowOff>0</xdr:rowOff>
    </xdr:from>
    <xdr:to>
      <xdr:col>1</xdr:col>
      <xdr:colOff>76200</xdr:colOff>
      <xdr:row>452</xdr:row>
      <xdr:rowOff>200025</xdr:rowOff>
    </xdr:to>
    <xdr:sp macro="" textlink="">
      <xdr:nvSpPr>
        <xdr:cNvPr id="297" name="Text Box 372"/>
        <xdr:cNvSpPr txBox="1">
          <a:spLocks noChangeArrowheads="1"/>
        </xdr:cNvSpPr>
      </xdr:nvSpPr>
      <xdr:spPr bwMode="auto">
        <a:xfrm>
          <a:off x="714375" y="31327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804</xdr:row>
      <xdr:rowOff>0</xdr:rowOff>
    </xdr:from>
    <xdr:to>
      <xdr:col>1</xdr:col>
      <xdr:colOff>76200</xdr:colOff>
      <xdr:row>804</xdr:row>
      <xdr:rowOff>171450</xdr:rowOff>
    </xdr:to>
    <xdr:sp macro="" textlink="">
      <xdr:nvSpPr>
        <xdr:cNvPr id="298" name="Text Box 83"/>
        <xdr:cNvSpPr txBox="1">
          <a:spLocks noChangeArrowheads="1"/>
        </xdr:cNvSpPr>
      </xdr:nvSpPr>
      <xdr:spPr bwMode="auto">
        <a:xfrm>
          <a:off x="800100" y="247269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804</xdr:row>
      <xdr:rowOff>0</xdr:rowOff>
    </xdr:from>
    <xdr:to>
      <xdr:col>1</xdr:col>
      <xdr:colOff>76200</xdr:colOff>
      <xdr:row>804</xdr:row>
      <xdr:rowOff>171450</xdr:rowOff>
    </xdr:to>
    <xdr:sp macro="" textlink="">
      <xdr:nvSpPr>
        <xdr:cNvPr id="299" name="Text Box 84"/>
        <xdr:cNvSpPr txBox="1">
          <a:spLocks noChangeArrowheads="1"/>
        </xdr:cNvSpPr>
      </xdr:nvSpPr>
      <xdr:spPr bwMode="auto">
        <a:xfrm>
          <a:off x="800100" y="247269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804</xdr:row>
      <xdr:rowOff>0</xdr:rowOff>
    </xdr:from>
    <xdr:to>
      <xdr:col>1</xdr:col>
      <xdr:colOff>76200</xdr:colOff>
      <xdr:row>804</xdr:row>
      <xdr:rowOff>171450</xdr:rowOff>
    </xdr:to>
    <xdr:sp macro="" textlink="">
      <xdr:nvSpPr>
        <xdr:cNvPr id="300" name="Text Box 85"/>
        <xdr:cNvSpPr txBox="1">
          <a:spLocks noChangeArrowheads="1"/>
        </xdr:cNvSpPr>
      </xdr:nvSpPr>
      <xdr:spPr bwMode="auto">
        <a:xfrm>
          <a:off x="800100" y="247269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804</xdr:row>
      <xdr:rowOff>0</xdr:rowOff>
    </xdr:from>
    <xdr:to>
      <xdr:col>1</xdr:col>
      <xdr:colOff>76200</xdr:colOff>
      <xdr:row>804</xdr:row>
      <xdr:rowOff>171450</xdr:rowOff>
    </xdr:to>
    <xdr:sp macro="" textlink="">
      <xdr:nvSpPr>
        <xdr:cNvPr id="301" name="Text Box 86"/>
        <xdr:cNvSpPr txBox="1">
          <a:spLocks noChangeArrowheads="1"/>
        </xdr:cNvSpPr>
      </xdr:nvSpPr>
      <xdr:spPr bwMode="auto">
        <a:xfrm>
          <a:off x="800100" y="247269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804</xdr:row>
      <xdr:rowOff>0</xdr:rowOff>
    </xdr:from>
    <xdr:to>
      <xdr:col>1</xdr:col>
      <xdr:colOff>76200</xdr:colOff>
      <xdr:row>804</xdr:row>
      <xdr:rowOff>171450</xdr:rowOff>
    </xdr:to>
    <xdr:sp macro="" textlink="">
      <xdr:nvSpPr>
        <xdr:cNvPr id="302" name="Text Box 87"/>
        <xdr:cNvSpPr txBox="1">
          <a:spLocks noChangeArrowheads="1"/>
        </xdr:cNvSpPr>
      </xdr:nvSpPr>
      <xdr:spPr bwMode="auto">
        <a:xfrm>
          <a:off x="800100" y="247269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804</xdr:row>
      <xdr:rowOff>0</xdr:rowOff>
    </xdr:from>
    <xdr:to>
      <xdr:col>1</xdr:col>
      <xdr:colOff>76200</xdr:colOff>
      <xdr:row>804</xdr:row>
      <xdr:rowOff>171450</xdr:rowOff>
    </xdr:to>
    <xdr:sp macro="" textlink="">
      <xdr:nvSpPr>
        <xdr:cNvPr id="303" name="Text Box 88"/>
        <xdr:cNvSpPr txBox="1">
          <a:spLocks noChangeArrowheads="1"/>
        </xdr:cNvSpPr>
      </xdr:nvSpPr>
      <xdr:spPr bwMode="auto">
        <a:xfrm>
          <a:off x="800100" y="247269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804</xdr:row>
      <xdr:rowOff>0</xdr:rowOff>
    </xdr:from>
    <xdr:to>
      <xdr:col>1</xdr:col>
      <xdr:colOff>76200</xdr:colOff>
      <xdr:row>804</xdr:row>
      <xdr:rowOff>171450</xdr:rowOff>
    </xdr:to>
    <xdr:sp macro="" textlink="">
      <xdr:nvSpPr>
        <xdr:cNvPr id="304" name="Text Box 89"/>
        <xdr:cNvSpPr txBox="1">
          <a:spLocks noChangeArrowheads="1"/>
        </xdr:cNvSpPr>
      </xdr:nvSpPr>
      <xdr:spPr bwMode="auto">
        <a:xfrm>
          <a:off x="800100" y="247269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804</xdr:row>
      <xdr:rowOff>0</xdr:rowOff>
    </xdr:from>
    <xdr:to>
      <xdr:col>1</xdr:col>
      <xdr:colOff>76200</xdr:colOff>
      <xdr:row>804</xdr:row>
      <xdr:rowOff>171450</xdr:rowOff>
    </xdr:to>
    <xdr:sp macro="" textlink="">
      <xdr:nvSpPr>
        <xdr:cNvPr id="305" name="Text Box 90"/>
        <xdr:cNvSpPr txBox="1">
          <a:spLocks noChangeArrowheads="1"/>
        </xdr:cNvSpPr>
      </xdr:nvSpPr>
      <xdr:spPr bwMode="auto">
        <a:xfrm>
          <a:off x="800100" y="247269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804</xdr:row>
      <xdr:rowOff>0</xdr:rowOff>
    </xdr:from>
    <xdr:to>
      <xdr:col>1</xdr:col>
      <xdr:colOff>76200</xdr:colOff>
      <xdr:row>804</xdr:row>
      <xdr:rowOff>171450</xdr:rowOff>
    </xdr:to>
    <xdr:sp macro="" textlink="">
      <xdr:nvSpPr>
        <xdr:cNvPr id="306" name="Text Box 91"/>
        <xdr:cNvSpPr txBox="1">
          <a:spLocks noChangeArrowheads="1"/>
        </xdr:cNvSpPr>
      </xdr:nvSpPr>
      <xdr:spPr bwMode="auto">
        <a:xfrm>
          <a:off x="800100" y="247269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804</xdr:row>
      <xdr:rowOff>0</xdr:rowOff>
    </xdr:from>
    <xdr:to>
      <xdr:col>1</xdr:col>
      <xdr:colOff>76200</xdr:colOff>
      <xdr:row>804</xdr:row>
      <xdr:rowOff>171450</xdr:rowOff>
    </xdr:to>
    <xdr:sp macro="" textlink="">
      <xdr:nvSpPr>
        <xdr:cNvPr id="307" name="Text Box 92"/>
        <xdr:cNvSpPr txBox="1">
          <a:spLocks noChangeArrowheads="1"/>
        </xdr:cNvSpPr>
      </xdr:nvSpPr>
      <xdr:spPr bwMode="auto">
        <a:xfrm>
          <a:off x="800100" y="247269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804</xdr:row>
      <xdr:rowOff>0</xdr:rowOff>
    </xdr:from>
    <xdr:to>
      <xdr:col>1</xdr:col>
      <xdr:colOff>76200</xdr:colOff>
      <xdr:row>804</xdr:row>
      <xdr:rowOff>171450</xdr:rowOff>
    </xdr:to>
    <xdr:sp macro="" textlink="">
      <xdr:nvSpPr>
        <xdr:cNvPr id="308" name="Text Box 93"/>
        <xdr:cNvSpPr txBox="1">
          <a:spLocks noChangeArrowheads="1"/>
        </xdr:cNvSpPr>
      </xdr:nvSpPr>
      <xdr:spPr bwMode="auto">
        <a:xfrm>
          <a:off x="800100" y="247269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804</xdr:row>
      <xdr:rowOff>0</xdr:rowOff>
    </xdr:from>
    <xdr:to>
      <xdr:col>1</xdr:col>
      <xdr:colOff>76200</xdr:colOff>
      <xdr:row>804</xdr:row>
      <xdr:rowOff>171450</xdr:rowOff>
    </xdr:to>
    <xdr:sp macro="" textlink="">
      <xdr:nvSpPr>
        <xdr:cNvPr id="309" name="Text Box 94"/>
        <xdr:cNvSpPr txBox="1">
          <a:spLocks noChangeArrowheads="1"/>
        </xdr:cNvSpPr>
      </xdr:nvSpPr>
      <xdr:spPr bwMode="auto">
        <a:xfrm>
          <a:off x="800100" y="247269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816</xdr:row>
      <xdr:rowOff>0</xdr:rowOff>
    </xdr:from>
    <xdr:to>
      <xdr:col>1</xdr:col>
      <xdr:colOff>76200</xdr:colOff>
      <xdr:row>816</xdr:row>
      <xdr:rowOff>200025</xdr:rowOff>
    </xdr:to>
    <xdr:sp macro="" textlink="">
      <xdr:nvSpPr>
        <xdr:cNvPr id="310" name="Text Box 325"/>
        <xdr:cNvSpPr txBox="1">
          <a:spLocks noChangeArrowheads="1"/>
        </xdr:cNvSpPr>
      </xdr:nvSpPr>
      <xdr:spPr bwMode="auto">
        <a:xfrm>
          <a:off x="800100" y="268986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814</xdr:row>
      <xdr:rowOff>114300</xdr:rowOff>
    </xdr:from>
    <xdr:to>
      <xdr:col>1</xdr:col>
      <xdr:colOff>76200</xdr:colOff>
      <xdr:row>815</xdr:row>
      <xdr:rowOff>95250</xdr:rowOff>
    </xdr:to>
    <xdr:sp macro="" textlink="">
      <xdr:nvSpPr>
        <xdr:cNvPr id="311" name="Text Box 326"/>
        <xdr:cNvSpPr txBox="1">
          <a:spLocks noChangeArrowheads="1"/>
        </xdr:cNvSpPr>
      </xdr:nvSpPr>
      <xdr:spPr bwMode="auto">
        <a:xfrm>
          <a:off x="800100" y="266509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816</xdr:row>
      <xdr:rowOff>0</xdr:rowOff>
    </xdr:from>
    <xdr:to>
      <xdr:col>1</xdr:col>
      <xdr:colOff>76200</xdr:colOff>
      <xdr:row>816</xdr:row>
      <xdr:rowOff>200025</xdr:rowOff>
    </xdr:to>
    <xdr:sp macro="" textlink="">
      <xdr:nvSpPr>
        <xdr:cNvPr id="312" name="Text Box 327"/>
        <xdr:cNvSpPr txBox="1">
          <a:spLocks noChangeArrowheads="1"/>
        </xdr:cNvSpPr>
      </xdr:nvSpPr>
      <xdr:spPr bwMode="auto">
        <a:xfrm>
          <a:off x="800100" y="268986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814</xdr:row>
      <xdr:rowOff>114300</xdr:rowOff>
    </xdr:from>
    <xdr:to>
      <xdr:col>1</xdr:col>
      <xdr:colOff>76200</xdr:colOff>
      <xdr:row>815</xdr:row>
      <xdr:rowOff>95250</xdr:rowOff>
    </xdr:to>
    <xdr:sp macro="" textlink="">
      <xdr:nvSpPr>
        <xdr:cNvPr id="313" name="Text Box 328"/>
        <xdr:cNvSpPr txBox="1">
          <a:spLocks noChangeArrowheads="1"/>
        </xdr:cNvSpPr>
      </xdr:nvSpPr>
      <xdr:spPr bwMode="auto">
        <a:xfrm>
          <a:off x="800100" y="266509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816</xdr:row>
      <xdr:rowOff>0</xdr:rowOff>
    </xdr:from>
    <xdr:to>
      <xdr:col>1</xdr:col>
      <xdr:colOff>76200</xdr:colOff>
      <xdr:row>816</xdr:row>
      <xdr:rowOff>200025</xdr:rowOff>
    </xdr:to>
    <xdr:sp macro="" textlink="">
      <xdr:nvSpPr>
        <xdr:cNvPr id="314" name="Text Box 329"/>
        <xdr:cNvSpPr txBox="1">
          <a:spLocks noChangeArrowheads="1"/>
        </xdr:cNvSpPr>
      </xdr:nvSpPr>
      <xdr:spPr bwMode="auto">
        <a:xfrm>
          <a:off x="800100" y="268986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814</xdr:row>
      <xdr:rowOff>114300</xdr:rowOff>
    </xdr:from>
    <xdr:to>
      <xdr:col>1</xdr:col>
      <xdr:colOff>76200</xdr:colOff>
      <xdr:row>815</xdr:row>
      <xdr:rowOff>95250</xdr:rowOff>
    </xdr:to>
    <xdr:sp macro="" textlink="">
      <xdr:nvSpPr>
        <xdr:cNvPr id="315" name="Text Box 330"/>
        <xdr:cNvSpPr txBox="1">
          <a:spLocks noChangeArrowheads="1"/>
        </xdr:cNvSpPr>
      </xdr:nvSpPr>
      <xdr:spPr bwMode="auto">
        <a:xfrm>
          <a:off x="800100" y="266509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816</xdr:row>
      <xdr:rowOff>0</xdr:rowOff>
    </xdr:from>
    <xdr:to>
      <xdr:col>1</xdr:col>
      <xdr:colOff>76200</xdr:colOff>
      <xdr:row>816</xdr:row>
      <xdr:rowOff>200025</xdr:rowOff>
    </xdr:to>
    <xdr:sp macro="" textlink="">
      <xdr:nvSpPr>
        <xdr:cNvPr id="316" name="Text Box 331"/>
        <xdr:cNvSpPr txBox="1">
          <a:spLocks noChangeArrowheads="1"/>
        </xdr:cNvSpPr>
      </xdr:nvSpPr>
      <xdr:spPr bwMode="auto">
        <a:xfrm>
          <a:off x="800100" y="268986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814</xdr:row>
      <xdr:rowOff>114300</xdr:rowOff>
    </xdr:from>
    <xdr:to>
      <xdr:col>1</xdr:col>
      <xdr:colOff>76200</xdr:colOff>
      <xdr:row>815</xdr:row>
      <xdr:rowOff>95250</xdr:rowOff>
    </xdr:to>
    <xdr:sp macro="" textlink="">
      <xdr:nvSpPr>
        <xdr:cNvPr id="317" name="Text Box 332"/>
        <xdr:cNvSpPr txBox="1">
          <a:spLocks noChangeArrowheads="1"/>
        </xdr:cNvSpPr>
      </xdr:nvSpPr>
      <xdr:spPr bwMode="auto">
        <a:xfrm>
          <a:off x="800100" y="266509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816</xdr:row>
      <xdr:rowOff>0</xdr:rowOff>
    </xdr:from>
    <xdr:to>
      <xdr:col>1</xdr:col>
      <xdr:colOff>76200</xdr:colOff>
      <xdr:row>816</xdr:row>
      <xdr:rowOff>200025</xdr:rowOff>
    </xdr:to>
    <xdr:sp macro="" textlink="">
      <xdr:nvSpPr>
        <xdr:cNvPr id="318" name="Text Box 333"/>
        <xdr:cNvSpPr txBox="1">
          <a:spLocks noChangeArrowheads="1"/>
        </xdr:cNvSpPr>
      </xdr:nvSpPr>
      <xdr:spPr bwMode="auto">
        <a:xfrm>
          <a:off x="800100" y="268986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161925</xdr:colOff>
      <xdr:row>814</xdr:row>
      <xdr:rowOff>114300</xdr:rowOff>
    </xdr:from>
    <xdr:to>
      <xdr:col>1</xdr:col>
      <xdr:colOff>238125</xdr:colOff>
      <xdr:row>815</xdr:row>
      <xdr:rowOff>95250</xdr:rowOff>
    </xdr:to>
    <xdr:sp macro="" textlink="">
      <xdr:nvSpPr>
        <xdr:cNvPr id="319" name="Text Box 334"/>
        <xdr:cNvSpPr txBox="1">
          <a:spLocks noChangeArrowheads="1"/>
        </xdr:cNvSpPr>
      </xdr:nvSpPr>
      <xdr:spPr bwMode="auto">
        <a:xfrm>
          <a:off x="962025" y="266509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266700</xdr:colOff>
      <xdr:row>816</xdr:row>
      <xdr:rowOff>0</xdr:rowOff>
    </xdr:from>
    <xdr:to>
      <xdr:col>1</xdr:col>
      <xdr:colOff>304800</xdr:colOff>
      <xdr:row>816</xdr:row>
      <xdr:rowOff>200025</xdr:rowOff>
    </xdr:to>
    <xdr:sp macro="" textlink="">
      <xdr:nvSpPr>
        <xdr:cNvPr id="320" name="Text Box 335"/>
        <xdr:cNvSpPr txBox="1">
          <a:spLocks noChangeArrowheads="1"/>
        </xdr:cNvSpPr>
      </xdr:nvSpPr>
      <xdr:spPr bwMode="auto">
        <a:xfrm>
          <a:off x="1066800" y="26898600"/>
          <a:ext cx="381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923925</xdr:colOff>
      <xdr:row>814</xdr:row>
      <xdr:rowOff>114300</xdr:rowOff>
    </xdr:from>
    <xdr:to>
      <xdr:col>1</xdr:col>
      <xdr:colOff>923925</xdr:colOff>
      <xdr:row>815</xdr:row>
      <xdr:rowOff>95250</xdr:rowOff>
    </xdr:to>
    <xdr:sp macro="" textlink="">
      <xdr:nvSpPr>
        <xdr:cNvPr id="321" name="Text Box 336"/>
        <xdr:cNvSpPr txBox="1">
          <a:spLocks noChangeArrowheads="1"/>
        </xdr:cNvSpPr>
      </xdr:nvSpPr>
      <xdr:spPr bwMode="auto">
        <a:xfrm>
          <a:off x="1724025" y="26650950"/>
          <a:ext cx="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1028700</xdr:colOff>
      <xdr:row>816</xdr:row>
      <xdr:rowOff>0</xdr:rowOff>
    </xdr:from>
    <xdr:to>
      <xdr:col>1</xdr:col>
      <xdr:colOff>1028700</xdr:colOff>
      <xdr:row>816</xdr:row>
      <xdr:rowOff>200025</xdr:rowOff>
    </xdr:to>
    <xdr:sp macro="" textlink="">
      <xdr:nvSpPr>
        <xdr:cNvPr id="322" name="Text Box 337"/>
        <xdr:cNvSpPr txBox="1">
          <a:spLocks noChangeArrowheads="1"/>
        </xdr:cNvSpPr>
      </xdr:nvSpPr>
      <xdr:spPr bwMode="auto">
        <a:xfrm>
          <a:off x="1828800" y="26898600"/>
          <a:ext cx="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816</xdr:row>
      <xdr:rowOff>0</xdr:rowOff>
    </xdr:from>
    <xdr:to>
      <xdr:col>1</xdr:col>
      <xdr:colOff>76200</xdr:colOff>
      <xdr:row>816</xdr:row>
      <xdr:rowOff>200025</xdr:rowOff>
    </xdr:to>
    <xdr:sp macro="" textlink="">
      <xdr:nvSpPr>
        <xdr:cNvPr id="323" name="Text Box 338"/>
        <xdr:cNvSpPr txBox="1">
          <a:spLocks noChangeArrowheads="1"/>
        </xdr:cNvSpPr>
      </xdr:nvSpPr>
      <xdr:spPr bwMode="auto">
        <a:xfrm>
          <a:off x="800100" y="268986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814</xdr:row>
      <xdr:rowOff>114300</xdr:rowOff>
    </xdr:from>
    <xdr:to>
      <xdr:col>1</xdr:col>
      <xdr:colOff>76200</xdr:colOff>
      <xdr:row>815</xdr:row>
      <xdr:rowOff>95250</xdr:rowOff>
    </xdr:to>
    <xdr:sp macro="" textlink="">
      <xdr:nvSpPr>
        <xdr:cNvPr id="324" name="Text Box 339"/>
        <xdr:cNvSpPr txBox="1">
          <a:spLocks noChangeArrowheads="1"/>
        </xdr:cNvSpPr>
      </xdr:nvSpPr>
      <xdr:spPr bwMode="auto">
        <a:xfrm>
          <a:off x="800100" y="266509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816</xdr:row>
      <xdr:rowOff>0</xdr:rowOff>
    </xdr:from>
    <xdr:to>
      <xdr:col>1</xdr:col>
      <xdr:colOff>76200</xdr:colOff>
      <xdr:row>816</xdr:row>
      <xdr:rowOff>200025</xdr:rowOff>
    </xdr:to>
    <xdr:sp macro="" textlink="">
      <xdr:nvSpPr>
        <xdr:cNvPr id="325" name="Text Box 340"/>
        <xdr:cNvSpPr txBox="1">
          <a:spLocks noChangeArrowheads="1"/>
        </xdr:cNvSpPr>
      </xdr:nvSpPr>
      <xdr:spPr bwMode="auto">
        <a:xfrm>
          <a:off x="800100" y="268986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161925</xdr:colOff>
      <xdr:row>814</xdr:row>
      <xdr:rowOff>114300</xdr:rowOff>
    </xdr:from>
    <xdr:to>
      <xdr:col>1</xdr:col>
      <xdr:colOff>238125</xdr:colOff>
      <xdr:row>815</xdr:row>
      <xdr:rowOff>95250</xdr:rowOff>
    </xdr:to>
    <xdr:sp macro="" textlink="">
      <xdr:nvSpPr>
        <xdr:cNvPr id="326" name="Text Box 341"/>
        <xdr:cNvSpPr txBox="1">
          <a:spLocks noChangeArrowheads="1"/>
        </xdr:cNvSpPr>
      </xdr:nvSpPr>
      <xdr:spPr bwMode="auto">
        <a:xfrm>
          <a:off x="962025" y="266509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816</xdr:row>
      <xdr:rowOff>0</xdr:rowOff>
    </xdr:from>
    <xdr:to>
      <xdr:col>1</xdr:col>
      <xdr:colOff>76200</xdr:colOff>
      <xdr:row>816</xdr:row>
      <xdr:rowOff>200025</xdr:rowOff>
    </xdr:to>
    <xdr:sp macro="" textlink="">
      <xdr:nvSpPr>
        <xdr:cNvPr id="327" name="Text Box 325"/>
        <xdr:cNvSpPr txBox="1">
          <a:spLocks noChangeArrowheads="1"/>
        </xdr:cNvSpPr>
      </xdr:nvSpPr>
      <xdr:spPr bwMode="auto">
        <a:xfrm>
          <a:off x="800100" y="268986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814</xdr:row>
      <xdr:rowOff>114300</xdr:rowOff>
    </xdr:from>
    <xdr:to>
      <xdr:col>1</xdr:col>
      <xdr:colOff>76200</xdr:colOff>
      <xdr:row>815</xdr:row>
      <xdr:rowOff>95250</xdr:rowOff>
    </xdr:to>
    <xdr:sp macro="" textlink="">
      <xdr:nvSpPr>
        <xdr:cNvPr id="328" name="Text Box 326"/>
        <xdr:cNvSpPr txBox="1">
          <a:spLocks noChangeArrowheads="1"/>
        </xdr:cNvSpPr>
      </xdr:nvSpPr>
      <xdr:spPr bwMode="auto">
        <a:xfrm>
          <a:off x="800100" y="266509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816</xdr:row>
      <xdr:rowOff>0</xdr:rowOff>
    </xdr:from>
    <xdr:to>
      <xdr:col>1</xdr:col>
      <xdr:colOff>76200</xdr:colOff>
      <xdr:row>816</xdr:row>
      <xdr:rowOff>200025</xdr:rowOff>
    </xdr:to>
    <xdr:sp macro="" textlink="">
      <xdr:nvSpPr>
        <xdr:cNvPr id="329" name="Text Box 327"/>
        <xdr:cNvSpPr txBox="1">
          <a:spLocks noChangeArrowheads="1"/>
        </xdr:cNvSpPr>
      </xdr:nvSpPr>
      <xdr:spPr bwMode="auto">
        <a:xfrm>
          <a:off x="800100" y="268986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814</xdr:row>
      <xdr:rowOff>114300</xdr:rowOff>
    </xdr:from>
    <xdr:to>
      <xdr:col>1</xdr:col>
      <xdr:colOff>76200</xdr:colOff>
      <xdr:row>815</xdr:row>
      <xdr:rowOff>95250</xdr:rowOff>
    </xdr:to>
    <xdr:sp macro="" textlink="">
      <xdr:nvSpPr>
        <xdr:cNvPr id="330" name="Text Box 328"/>
        <xdr:cNvSpPr txBox="1">
          <a:spLocks noChangeArrowheads="1"/>
        </xdr:cNvSpPr>
      </xdr:nvSpPr>
      <xdr:spPr bwMode="auto">
        <a:xfrm>
          <a:off x="800100" y="266509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816</xdr:row>
      <xdr:rowOff>0</xdr:rowOff>
    </xdr:from>
    <xdr:to>
      <xdr:col>1</xdr:col>
      <xdr:colOff>76200</xdr:colOff>
      <xdr:row>816</xdr:row>
      <xdr:rowOff>200025</xdr:rowOff>
    </xdr:to>
    <xdr:sp macro="" textlink="">
      <xdr:nvSpPr>
        <xdr:cNvPr id="331" name="Text Box 329"/>
        <xdr:cNvSpPr txBox="1">
          <a:spLocks noChangeArrowheads="1"/>
        </xdr:cNvSpPr>
      </xdr:nvSpPr>
      <xdr:spPr bwMode="auto">
        <a:xfrm>
          <a:off x="800100" y="268986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814</xdr:row>
      <xdr:rowOff>114300</xdr:rowOff>
    </xdr:from>
    <xdr:to>
      <xdr:col>1</xdr:col>
      <xdr:colOff>76200</xdr:colOff>
      <xdr:row>815</xdr:row>
      <xdr:rowOff>95250</xdr:rowOff>
    </xdr:to>
    <xdr:sp macro="" textlink="">
      <xdr:nvSpPr>
        <xdr:cNvPr id="332" name="Text Box 330"/>
        <xdr:cNvSpPr txBox="1">
          <a:spLocks noChangeArrowheads="1"/>
        </xdr:cNvSpPr>
      </xdr:nvSpPr>
      <xdr:spPr bwMode="auto">
        <a:xfrm>
          <a:off x="800100" y="266509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816</xdr:row>
      <xdr:rowOff>0</xdr:rowOff>
    </xdr:from>
    <xdr:to>
      <xdr:col>1</xdr:col>
      <xdr:colOff>76200</xdr:colOff>
      <xdr:row>816</xdr:row>
      <xdr:rowOff>200025</xdr:rowOff>
    </xdr:to>
    <xdr:sp macro="" textlink="">
      <xdr:nvSpPr>
        <xdr:cNvPr id="333" name="Text Box 331"/>
        <xdr:cNvSpPr txBox="1">
          <a:spLocks noChangeArrowheads="1"/>
        </xdr:cNvSpPr>
      </xdr:nvSpPr>
      <xdr:spPr bwMode="auto">
        <a:xfrm>
          <a:off x="800100" y="268986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814</xdr:row>
      <xdr:rowOff>114300</xdr:rowOff>
    </xdr:from>
    <xdr:to>
      <xdr:col>1</xdr:col>
      <xdr:colOff>76200</xdr:colOff>
      <xdr:row>815</xdr:row>
      <xdr:rowOff>95250</xdr:rowOff>
    </xdr:to>
    <xdr:sp macro="" textlink="">
      <xdr:nvSpPr>
        <xdr:cNvPr id="334" name="Text Box 332"/>
        <xdr:cNvSpPr txBox="1">
          <a:spLocks noChangeArrowheads="1"/>
        </xdr:cNvSpPr>
      </xdr:nvSpPr>
      <xdr:spPr bwMode="auto">
        <a:xfrm>
          <a:off x="800100" y="266509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816</xdr:row>
      <xdr:rowOff>0</xdr:rowOff>
    </xdr:from>
    <xdr:to>
      <xdr:col>1</xdr:col>
      <xdr:colOff>76200</xdr:colOff>
      <xdr:row>816</xdr:row>
      <xdr:rowOff>200025</xdr:rowOff>
    </xdr:to>
    <xdr:sp macro="" textlink="">
      <xdr:nvSpPr>
        <xdr:cNvPr id="335" name="Text Box 333"/>
        <xdr:cNvSpPr txBox="1">
          <a:spLocks noChangeArrowheads="1"/>
        </xdr:cNvSpPr>
      </xdr:nvSpPr>
      <xdr:spPr bwMode="auto">
        <a:xfrm>
          <a:off x="800100" y="268986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161925</xdr:colOff>
      <xdr:row>814</xdr:row>
      <xdr:rowOff>114300</xdr:rowOff>
    </xdr:from>
    <xdr:to>
      <xdr:col>1</xdr:col>
      <xdr:colOff>238125</xdr:colOff>
      <xdr:row>815</xdr:row>
      <xdr:rowOff>95250</xdr:rowOff>
    </xdr:to>
    <xdr:sp macro="" textlink="">
      <xdr:nvSpPr>
        <xdr:cNvPr id="336" name="Text Box 334"/>
        <xdr:cNvSpPr txBox="1">
          <a:spLocks noChangeArrowheads="1"/>
        </xdr:cNvSpPr>
      </xdr:nvSpPr>
      <xdr:spPr bwMode="auto">
        <a:xfrm>
          <a:off x="962025" y="266509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266700</xdr:colOff>
      <xdr:row>816</xdr:row>
      <xdr:rowOff>0</xdr:rowOff>
    </xdr:from>
    <xdr:to>
      <xdr:col>1</xdr:col>
      <xdr:colOff>342900</xdr:colOff>
      <xdr:row>816</xdr:row>
      <xdr:rowOff>200025</xdr:rowOff>
    </xdr:to>
    <xdr:sp macro="" textlink="">
      <xdr:nvSpPr>
        <xdr:cNvPr id="337" name="Text Box 335"/>
        <xdr:cNvSpPr txBox="1">
          <a:spLocks noChangeArrowheads="1"/>
        </xdr:cNvSpPr>
      </xdr:nvSpPr>
      <xdr:spPr bwMode="auto">
        <a:xfrm>
          <a:off x="1066800" y="268986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923925</xdr:colOff>
      <xdr:row>814</xdr:row>
      <xdr:rowOff>114300</xdr:rowOff>
    </xdr:from>
    <xdr:to>
      <xdr:col>1</xdr:col>
      <xdr:colOff>923925</xdr:colOff>
      <xdr:row>815</xdr:row>
      <xdr:rowOff>95250</xdr:rowOff>
    </xdr:to>
    <xdr:sp macro="" textlink="">
      <xdr:nvSpPr>
        <xdr:cNvPr id="338" name="Text Box 336"/>
        <xdr:cNvSpPr txBox="1">
          <a:spLocks noChangeArrowheads="1"/>
        </xdr:cNvSpPr>
      </xdr:nvSpPr>
      <xdr:spPr bwMode="auto">
        <a:xfrm>
          <a:off x="1724025" y="26650950"/>
          <a:ext cx="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1028700</xdr:colOff>
      <xdr:row>816</xdr:row>
      <xdr:rowOff>0</xdr:rowOff>
    </xdr:from>
    <xdr:to>
      <xdr:col>1</xdr:col>
      <xdr:colOff>1028700</xdr:colOff>
      <xdr:row>816</xdr:row>
      <xdr:rowOff>200025</xdr:rowOff>
    </xdr:to>
    <xdr:sp macro="" textlink="">
      <xdr:nvSpPr>
        <xdr:cNvPr id="339" name="Text Box 337"/>
        <xdr:cNvSpPr txBox="1">
          <a:spLocks noChangeArrowheads="1"/>
        </xdr:cNvSpPr>
      </xdr:nvSpPr>
      <xdr:spPr bwMode="auto">
        <a:xfrm>
          <a:off x="1828800" y="26898600"/>
          <a:ext cx="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816</xdr:row>
      <xdr:rowOff>0</xdr:rowOff>
    </xdr:from>
    <xdr:to>
      <xdr:col>1</xdr:col>
      <xdr:colOff>76200</xdr:colOff>
      <xdr:row>816</xdr:row>
      <xdr:rowOff>200025</xdr:rowOff>
    </xdr:to>
    <xdr:sp macro="" textlink="">
      <xdr:nvSpPr>
        <xdr:cNvPr id="340" name="Text Box 338"/>
        <xdr:cNvSpPr txBox="1">
          <a:spLocks noChangeArrowheads="1"/>
        </xdr:cNvSpPr>
      </xdr:nvSpPr>
      <xdr:spPr bwMode="auto">
        <a:xfrm>
          <a:off x="800100" y="268986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814</xdr:row>
      <xdr:rowOff>114300</xdr:rowOff>
    </xdr:from>
    <xdr:to>
      <xdr:col>1</xdr:col>
      <xdr:colOff>76200</xdr:colOff>
      <xdr:row>815</xdr:row>
      <xdr:rowOff>95250</xdr:rowOff>
    </xdr:to>
    <xdr:sp macro="" textlink="">
      <xdr:nvSpPr>
        <xdr:cNvPr id="341" name="Text Box 339"/>
        <xdr:cNvSpPr txBox="1">
          <a:spLocks noChangeArrowheads="1"/>
        </xdr:cNvSpPr>
      </xdr:nvSpPr>
      <xdr:spPr bwMode="auto">
        <a:xfrm>
          <a:off x="800100" y="266509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816</xdr:row>
      <xdr:rowOff>0</xdr:rowOff>
    </xdr:from>
    <xdr:to>
      <xdr:col>1</xdr:col>
      <xdr:colOff>76200</xdr:colOff>
      <xdr:row>816</xdr:row>
      <xdr:rowOff>200025</xdr:rowOff>
    </xdr:to>
    <xdr:sp macro="" textlink="">
      <xdr:nvSpPr>
        <xdr:cNvPr id="342" name="Text Box 340"/>
        <xdr:cNvSpPr txBox="1">
          <a:spLocks noChangeArrowheads="1"/>
        </xdr:cNvSpPr>
      </xdr:nvSpPr>
      <xdr:spPr bwMode="auto">
        <a:xfrm>
          <a:off x="800100" y="268986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161925</xdr:colOff>
      <xdr:row>814</xdr:row>
      <xdr:rowOff>114300</xdr:rowOff>
    </xdr:from>
    <xdr:to>
      <xdr:col>1</xdr:col>
      <xdr:colOff>238125</xdr:colOff>
      <xdr:row>815</xdr:row>
      <xdr:rowOff>95250</xdr:rowOff>
    </xdr:to>
    <xdr:sp macro="" textlink="">
      <xdr:nvSpPr>
        <xdr:cNvPr id="343" name="Text Box 341"/>
        <xdr:cNvSpPr txBox="1">
          <a:spLocks noChangeArrowheads="1"/>
        </xdr:cNvSpPr>
      </xdr:nvSpPr>
      <xdr:spPr bwMode="auto">
        <a:xfrm>
          <a:off x="962025" y="266509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816</xdr:row>
      <xdr:rowOff>0</xdr:rowOff>
    </xdr:from>
    <xdr:to>
      <xdr:col>1</xdr:col>
      <xdr:colOff>76200</xdr:colOff>
      <xdr:row>816</xdr:row>
      <xdr:rowOff>200025</xdr:rowOff>
    </xdr:to>
    <xdr:sp macro="" textlink="">
      <xdr:nvSpPr>
        <xdr:cNvPr id="344" name="Text Box 325"/>
        <xdr:cNvSpPr txBox="1">
          <a:spLocks noChangeArrowheads="1"/>
        </xdr:cNvSpPr>
      </xdr:nvSpPr>
      <xdr:spPr bwMode="auto">
        <a:xfrm>
          <a:off x="800100" y="268986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814</xdr:row>
      <xdr:rowOff>114300</xdr:rowOff>
    </xdr:from>
    <xdr:to>
      <xdr:col>1</xdr:col>
      <xdr:colOff>76200</xdr:colOff>
      <xdr:row>815</xdr:row>
      <xdr:rowOff>95250</xdr:rowOff>
    </xdr:to>
    <xdr:sp macro="" textlink="">
      <xdr:nvSpPr>
        <xdr:cNvPr id="345" name="Text Box 326"/>
        <xdr:cNvSpPr txBox="1">
          <a:spLocks noChangeArrowheads="1"/>
        </xdr:cNvSpPr>
      </xdr:nvSpPr>
      <xdr:spPr bwMode="auto">
        <a:xfrm>
          <a:off x="800100" y="266509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816</xdr:row>
      <xdr:rowOff>0</xdr:rowOff>
    </xdr:from>
    <xdr:to>
      <xdr:col>1</xdr:col>
      <xdr:colOff>76200</xdr:colOff>
      <xdr:row>816</xdr:row>
      <xdr:rowOff>200025</xdr:rowOff>
    </xdr:to>
    <xdr:sp macro="" textlink="">
      <xdr:nvSpPr>
        <xdr:cNvPr id="346" name="Text Box 327"/>
        <xdr:cNvSpPr txBox="1">
          <a:spLocks noChangeArrowheads="1"/>
        </xdr:cNvSpPr>
      </xdr:nvSpPr>
      <xdr:spPr bwMode="auto">
        <a:xfrm>
          <a:off x="800100" y="268986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814</xdr:row>
      <xdr:rowOff>114300</xdr:rowOff>
    </xdr:from>
    <xdr:to>
      <xdr:col>1</xdr:col>
      <xdr:colOff>76200</xdr:colOff>
      <xdr:row>815</xdr:row>
      <xdr:rowOff>95250</xdr:rowOff>
    </xdr:to>
    <xdr:sp macro="" textlink="">
      <xdr:nvSpPr>
        <xdr:cNvPr id="347" name="Text Box 328"/>
        <xdr:cNvSpPr txBox="1">
          <a:spLocks noChangeArrowheads="1"/>
        </xdr:cNvSpPr>
      </xdr:nvSpPr>
      <xdr:spPr bwMode="auto">
        <a:xfrm>
          <a:off x="800100" y="266509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816</xdr:row>
      <xdr:rowOff>0</xdr:rowOff>
    </xdr:from>
    <xdr:to>
      <xdr:col>1</xdr:col>
      <xdr:colOff>76200</xdr:colOff>
      <xdr:row>816</xdr:row>
      <xdr:rowOff>200025</xdr:rowOff>
    </xdr:to>
    <xdr:sp macro="" textlink="">
      <xdr:nvSpPr>
        <xdr:cNvPr id="348" name="Text Box 329"/>
        <xdr:cNvSpPr txBox="1">
          <a:spLocks noChangeArrowheads="1"/>
        </xdr:cNvSpPr>
      </xdr:nvSpPr>
      <xdr:spPr bwMode="auto">
        <a:xfrm>
          <a:off x="800100" y="268986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814</xdr:row>
      <xdr:rowOff>114300</xdr:rowOff>
    </xdr:from>
    <xdr:to>
      <xdr:col>1</xdr:col>
      <xdr:colOff>76200</xdr:colOff>
      <xdr:row>815</xdr:row>
      <xdr:rowOff>95250</xdr:rowOff>
    </xdr:to>
    <xdr:sp macro="" textlink="">
      <xdr:nvSpPr>
        <xdr:cNvPr id="349" name="Text Box 330"/>
        <xdr:cNvSpPr txBox="1">
          <a:spLocks noChangeArrowheads="1"/>
        </xdr:cNvSpPr>
      </xdr:nvSpPr>
      <xdr:spPr bwMode="auto">
        <a:xfrm>
          <a:off x="800100" y="266509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816</xdr:row>
      <xdr:rowOff>0</xdr:rowOff>
    </xdr:from>
    <xdr:to>
      <xdr:col>1</xdr:col>
      <xdr:colOff>76200</xdr:colOff>
      <xdr:row>816</xdr:row>
      <xdr:rowOff>200025</xdr:rowOff>
    </xdr:to>
    <xdr:sp macro="" textlink="">
      <xdr:nvSpPr>
        <xdr:cNvPr id="350" name="Text Box 331"/>
        <xdr:cNvSpPr txBox="1">
          <a:spLocks noChangeArrowheads="1"/>
        </xdr:cNvSpPr>
      </xdr:nvSpPr>
      <xdr:spPr bwMode="auto">
        <a:xfrm>
          <a:off x="800100" y="268986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814</xdr:row>
      <xdr:rowOff>114300</xdr:rowOff>
    </xdr:from>
    <xdr:to>
      <xdr:col>1</xdr:col>
      <xdr:colOff>76200</xdr:colOff>
      <xdr:row>815</xdr:row>
      <xdr:rowOff>95250</xdr:rowOff>
    </xdr:to>
    <xdr:sp macro="" textlink="">
      <xdr:nvSpPr>
        <xdr:cNvPr id="351" name="Text Box 332"/>
        <xdr:cNvSpPr txBox="1">
          <a:spLocks noChangeArrowheads="1"/>
        </xdr:cNvSpPr>
      </xdr:nvSpPr>
      <xdr:spPr bwMode="auto">
        <a:xfrm>
          <a:off x="800100" y="266509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816</xdr:row>
      <xdr:rowOff>0</xdr:rowOff>
    </xdr:from>
    <xdr:to>
      <xdr:col>1</xdr:col>
      <xdr:colOff>76200</xdr:colOff>
      <xdr:row>816</xdr:row>
      <xdr:rowOff>200025</xdr:rowOff>
    </xdr:to>
    <xdr:sp macro="" textlink="">
      <xdr:nvSpPr>
        <xdr:cNvPr id="352" name="Text Box 333"/>
        <xdr:cNvSpPr txBox="1">
          <a:spLocks noChangeArrowheads="1"/>
        </xdr:cNvSpPr>
      </xdr:nvSpPr>
      <xdr:spPr bwMode="auto">
        <a:xfrm>
          <a:off x="800100" y="268986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161925</xdr:colOff>
      <xdr:row>814</xdr:row>
      <xdr:rowOff>114300</xdr:rowOff>
    </xdr:from>
    <xdr:to>
      <xdr:col>1</xdr:col>
      <xdr:colOff>238125</xdr:colOff>
      <xdr:row>815</xdr:row>
      <xdr:rowOff>95250</xdr:rowOff>
    </xdr:to>
    <xdr:sp macro="" textlink="">
      <xdr:nvSpPr>
        <xdr:cNvPr id="353" name="Text Box 334"/>
        <xdr:cNvSpPr txBox="1">
          <a:spLocks noChangeArrowheads="1"/>
        </xdr:cNvSpPr>
      </xdr:nvSpPr>
      <xdr:spPr bwMode="auto">
        <a:xfrm>
          <a:off x="962025" y="266509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266700</xdr:colOff>
      <xdr:row>816</xdr:row>
      <xdr:rowOff>0</xdr:rowOff>
    </xdr:from>
    <xdr:to>
      <xdr:col>1</xdr:col>
      <xdr:colOff>342900</xdr:colOff>
      <xdr:row>816</xdr:row>
      <xdr:rowOff>200025</xdr:rowOff>
    </xdr:to>
    <xdr:sp macro="" textlink="">
      <xdr:nvSpPr>
        <xdr:cNvPr id="354" name="Text Box 335"/>
        <xdr:cNvSpPr txBox="1">
          <a:spLocks noChangeArrowheads="1"/>
        </xdr:cNvSpPr>
      </xdr:nvSpPr>
      <xdr:spPr bwMode="auto">
        <a:xfrm>
          <a:off x="1066800" y="268986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923925</xdr:colOff>
      <xdr:row>814</xdr:row>
      <xdr:rowOff>114300</xdr:rowOff>
    </xdr:from>
    <xdr:to>
      <xdr:col>1</xdr:col>
      <xdr:colOff>923925</xdr:colOff>
      <xdr:row>815</xdr:row>
      <xdr:rowOff>95250</xdr:rowOff>
    </xdr:to>
    <xdr:sp macro="" textlink="">
      <xdr:nvSpPr>
        <xdr:cNvPr id="355" name="Text Box 336"/>
        <xdr:cNvSpPr txBox="1">
          <a:spLocks noChangeArrowheads="1"/>
        </xdr:cNvSpPr>
      </xdr:nvSpPr>
      <xdr:spPr bwMode="auto">
        <a:xfrm>
          <a:off x="1724025" y="26650950"/>
          <a:ext cx="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1028700</xdr:colOff>
      <xdr:row>816</xdr:row>
      <xdr:rowOff>0</xdr:rowOff>
    </xdr:from>
    <xdr:to>
      <xdr:col>1</xdr:col>
      <xdr:colOff>1028700</xdr:colOff>
      <xdr:row>816</xdr:row>
      <xdr:rowOff>200025</xdr:rowOff>
    </xdr:to>
    <xdr:sp macro="" textlink="">
      <xdr:nvSpPr>
        <xdr:cNvPr id="356" name="Text Box 337"/>
        <xdr:cNvSpPr txBox="1">
          <a:spLocks noChangeArrowheads="1"/>
        </xdr:cNvSpPr>
      </xdr:nvSpPr>
      <xdr:spPr bwMode="auto">
        <a:xfrm>
          <a:off x="1828800" y="26898600"/>
          <a:ext cx="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816</xdr:row>
      <xdr:rowOff>0</xdr:rowOff>
    </xdr:from>
    <xdr:to>
      <xdr:col>1</xdr:col>
      <xdr:colOff>76200</xdr:colOff>
      <xdr:row>816</xdr:row>
      <xdr:rowOff>200025</xdr:rowOff>
    </xdr:to>
    <xdr:sp macro="" textlink="">
      <xdr:nvSpPr>
        <xdr:cNvPr id="357" name="Text Box 338"/>
        <xdr:cNvSpPr txBox="1">
          <a:spLocks noChangeArrowheads="1"/>
        </xdr:cNvSpPr>
      </xdr:nvSpPr>
      <xdr:spPr bwMode="auto">
        <a:xfrm>
          <a:off x="800100" y="268986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814</xdr:row>
      <xdr:rowOff>114300</xdr:rowOff>
    </xdr:from>
    <xdr:to>
      <xdr:col>1</xdr:col>
      <xdr:colOff>76200</xdr:colOff>
      <xdr:row>815</xdr:row>
      <xdr:rowOff>95250</xdr:rowOff>
    </xdr:to>
    <xdr:sp macro="" textlink="">
      <xdr:nvSpPr>
        <xdr:cNvPr id="358" name="Text Box 339"/>
        <xdr:cNvSpPr txBox="1">
          <a:spLocks noChangeArrowheads="1"/>
        </xdr:cNvSpPr>
      </xdr:nvSpPr>
      <xdr:spPr bwMode="auto">
        <a:xfrm>
          <a:off x="800100" y="266509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816</xdr:row>
      <xdr:rowOff>0</xdr:rowOff>
    </xdr:from>
    <xdr:to>
      <xdr:col>1</xdr:col>
      <xdr:colOff>76200</xdr:colOff>
      <xdr:row>816</xdr:row>
      <xdr:rowOff>200025</xdr:rowOff>
    </xdr:to>
    <xdr:sp macro="" textlink="">
      <xdr:nvSpPr>
        <xdr:cNvPr id="359" name="Text Box 340"/>
        <xdr:cNvSpPr txBox="1">
          <a:spLocks noChangeArrowheads="1"/>
        </xdr:cNvSpPr>
      </xdr:nvSpPr>
      <xdr:spPr bwMode="auto">
        <a:xfrm>
          <a:off x="800100" y="268986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161925</xdr:colOff>
      <xdr:row>814</xdr:row>
      <xdr:rowOff>114300</xdr:rowOff>
    </xdr:from>
    <xdr:to>
      <xdr:col>1</xdr:col>
      <xdr:colOff>238125</xdr:colOff>
      <xdr:row>815</xdr:row>
      <xdr:rowOff>95250</xdr:rowOff>
    </xdr:to>
    <xdr:sp macro="" textlink="">
      <xdr:nvSpPr>
        <xdr:cNvPr id="360" name="Text Box 341"/>
        <xdr:cNvSpPr txBox="1">
          <a:spLocks noChangeArrowheads="1"/>
        </xdr:cNvSpPr>
      </xdr:nvSpPr>
      <xdr:spPr bwMode="auto">
        <a:xfrm>
          <a:off x="962025" y="266509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816</xdr:row>
      <xdr:rowOff>0</xdr:rowOff>
    </xdr:from>
    <xdr:to>
      <xdr:col>1</xdr:col>
      <xdr:colOff>76200</xdr:colOff>
      <xdr:row>816</xdr:row>
      <xdr:rowOff>200025</xdr:rowOff>
    </xdr:to>
    <xdr:sp macro="" textlink="">
      <xdr:nvSpPr>
        <xdr:cNvPr id="361" name="Text Box 325"/>
        <xdr:cNvSpPr txBox="1">
          <a:spLocks noChangeArrowheads="1"/>
        </xdr:cNvSpPr>
      </xdr:nvSpPr>
      <xdr:spPr bwMode="auto">
        <a:xfrm>
          <a:off x="800100" y="268986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814</xdr:row>
      <xdr:rowOff>114300</xdr:rowOff>
    </xdr:from>
    <xdr:to>
      <xdr:col>1</xdr:col>
      <xdr:colOff>76200</xdr:colOff>
      <xdr:row>815</xdr:row>
      <xdr:rowOff>95250</xdr:rowOff>
    </xdr:to>
    <xdr:sp macro="" textlink="">
      <xdr:nvSpPr>
        <xdr:cNvPr id="362" name="Text Box 326"/>
        <xdr:cNvSpPr txBox="1">
          <a:spLocks noChangeArrowheads="1"/>
        </xdr:cNvSpPr>
      </xdr:nvSpPr>
      <xdr:spPr bwMode="auto">
        <a:xfrm>
          <a:off x="800100" y="266509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816</xdr:row>
      <xdr:rowOff>0</xdr:rowOff>
    </xdr:from>
    <xdr:to>
      <xdr:col>1</xdr:col>
      <xdr:colOff>76200</xdr:colOff>
      <xdr:row>816</xdr:row>
      <xdr:rowOff>200025</xdr:rowOff>
    </xdr:to>
    <xdr:sp macro="" textlink="">
      <xdr:nvSpPr>
        <xdr:cNvPr id="363" name="Text Box 327"/>
        <xdr:cNvSpPr txBox="1">
          <a:spLocks noChangeArrowheads="1"/>
        </xdr:cNvSpPr>
      </xdr:nvSpPr>
      <xdr:spPr bwMode="auto">
        <a:xfrm>
          <a:off x="800100" y="268986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814</xdr:row>
      <xdr:rowOff>114300</xdr:rowOff>
    </xdr:from>
    <xdr:to>
      <xdr:col>1</xdr:col>
      <xdr:colOff>76200</xdr:colOff>
      <xdr:row>815</xdr:row>
      <xdr:rowOff>95250</xdr:rowOff>
    </xdr:to>
    <xdr:sp macro="" textlink="">
      <xdr:nvSpPr>
        <xdr:cNvPr id="364" name="Text Box 328"/>
        <xdr:cNvSpPr txBox="1">
          <a:spLocks noChangeArrowheads="1"/>
        </xdr:cNvSpPr>
      </xdr:nvSpPr>
      <xdr:spPr bwMode="auto">
        <a:xfrm>
          <a:off x="800100" y="266509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816</xdr:row>
      <xdr:rowOff>0</xdr:rowOff>
    </xdr:from>
    <xdr:to>
      <xdr:col>1</xdr:col>
      <xdr:colOff>76200</xdr:colOff>
      <xdr:row>816</xdr:row>
      <xdr:rowOff>200025</xdr:rowOff>
    </xdr:to>
    <xdr:sp macro="" textlink="">
      <xdr:nvSpPr>
        <xdr:cNvPr id="365" name="Text Box 329"/>
        <xdr:cNvSpPr txBox="1">
          <a:spLocks noChangeArrowheads="1"/>
        </xdr:cNvSpPr>
      </xdr:nvSpPr>
      <xdr:spPr bwMode="auto">
        <a:xfrm>
          <a:off x="800100" y="268986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814</xdr:row>
      <xdr:rowOff>114300</xdr:rowOff>
    </xdr:from>
    <xdr:to>
      <xdr:col>1</xdr:col>
      <xdr:colOff>76200</xdr:colOff>
      <xdr:row>815</xdr:row>
      <xdr:rowOff>95250</xdr:rowOff>
    </xdr:to>
    <xdr:sp macro="" textlink="">
      <xdr:nvSpPr>
        <xdr:cNvPr id="366" name="Text Box 330"/>
        <xdr:cNvSpPr txBox="1">
          <a:spLocks noChangeArrowheads="1"/>
        </xdr:cNvSpPr>
      </xdr:nvSpPr>
      <xdr:spPr bwMode="auto">
        <a:xfrm>
          <a:off x="800100" y="266509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816</xdr:row>
      <xdr:rowOff>0</xdr:rowOff>
    </xdr:from>
    <xdr:to>
      <xdr:col>1</xdr:col>
      <xdr:colOff>76200</xdr:colOff>
      <xdr:row>816</xdr:row>
      <xdr:rowOff>200025</xdr:rowOff>
    </xdr:to>
    <xdr:sp macro="" textlink="">
      <xdr:nvSpPr>
        <xdr:cNvPr id="367" name="Text Box 331"/>
        <xdr:cNvSpPr txBox="1">
          <a:spLocks noChangeArrowheads="1"/>
        </xdr:cNvSpPr>
      </xdr:nvSpPr>
      <xdr:spPr bwMode="auto">
        <a:xfrm>
          <a:off x="800100" y="268986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814</xdr:row>
      <xdr:rowOff>114300</xdr:rowOff>
    </xdr:from>
    <xdr:to>
      <xdr:col>1</xdr:col>
      <xdr:colOff>76200</xdr:colOff>
      <xdr:row>815</xdr:row>
      <xdr:rowOff>95250</xdr:rowOff>
    </xdr:to>
    <xdr:sp macro="" textlink="">
      <xdr:nvSpPr>
        <xdr:cNvPr id="368" name="Text Box 332"/>
        <xdr:cNvSpPr txBox="1">
          <a:spLocks noChangeArrowheads="1"/>
        </xdr:cNvSpPr>
      </xdr:nvSpPr>
      <xdr:spPr bwMode="auto">
        <a:xfrm>
          <a:off x="800100" y="266509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816</xdr:row>
      <xdr:rowOff>0</xdr:rowOff>
    </xdr:from>
    <xdr:to>
      <xdr:col>1</xdr:col>
      <xdr:colOff>76200</xdr:colOff>
      <xdr:row>816</xdr:row>
      <xdr:rowOff>200025</xdr:rowOff>
    </xdr:to>
    <xdr:sp macro="" textlink="">
      <xdr:nvSpPr>
        <xdr:cNvPr id="369" name="Text Box 333"/>
        <xdr:cNvSpPr txBox="1">
          <a:spLocks noChangeArrowheads="1"/>
        </xdr:cNvSpPr>
      </xdr:nvSpPr>
      <xdr:spPr bwMode="auto">
        <a:xfrm>
          <a:off x="800100" y="268986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161925</xdr:colOff>
      <xdr:row>814</xdr:row>
      <xdr:rowOff>114300</xdr:rowOff>
    </xdr:from>
    <xdr:to>
      <xdr:col>1</xdr:col>
      <xdr:colOff>238125</xdr:colOff>
      <xdr:row>815</xdr:row>
      <xdr:rowOff>95250</xdr:rowOff>
    </xdr:to>
    <xdr:sp macro="" textlink="">
      <xdr:nvSpPr>
        <xdr:cNvPr id="370" name="Text Box 334"/>
        <xdr:cNvSpPr txBox="1">
          <a:spLocks noChangeArrowheads="1"/>
        </xdr:cNvSpPr>
      </xdr:nvSpPr>
      <xdr:spPr bwMode="auto">
        <a:xfrm>
          <a:off x="962025" y="266509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200025</xdr:colOff>
      <xdr:row>816</xdr:row>
      <xdr:rowOff>19050</xdr:rowOff>
    </xdr:from>
    <xdr:to>
      <xdr:col>1</xdr:col>
      <xdr:colOff>276225</xdr:colOff>
      <xdr:row>817</xdr:row>
      <xdr:rowOff>0</xdr:rowOff>
    </xdr:to>
    <xdr:sp macro="" textlink="">
      <xdr:nvSpPr>
        <xdr:cNvPr id="371" name="Text Box 335"/>
        <xdr:cNvSpPr txBox="1">
          <a:spLocks noChangeArrowheads="1"/>
        </xdr:cNvSpPr>
      </xdr:nvSpPr>
      <xdr:spPr bwMode="auto">
        <a:xfrm>
          <a:off x="1000125" y="269176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923925</xdr:colOff>
      <xdr:row>814</xdr:row>
      <xdr:rowOff>114300</xdr:rowOff>
    </xdr:from>
    <xdr:to>
      <xdr:col>1</xdr:col>
      <xdr:colOff>923925</xdr:colOff>
      <xdr:row>815</xdr:row>
      <xdr:rowOff>95250</xdr:rowOff>
    </xdr:to>
    <xdr:sp macro="" textlink="">
      <xdr:nvSpPr>
        <xdr:cNvPr id="372" name="Text Box 336"/>
        <xdr:cNvSpPr txBox="1">
          <a:spLocks noChangeArrowheads="1"/>
        </xdr:cNvSpPr>
      </xdr:nvSpPr>
      <xdr:spPr bwMode="auto">
        <a:xfrm>
          <a:off x="1724025" y="26650950"/>
          <a:ext cx="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1028700</xdr:colOff>
      <xdr:row>816</xdr:row>
      <xdr:rowOff>0</xdr:rowOff>
    </xdr:from>
    <xdr:to>
      <xdr:col>1</xdr:col>
      <xdr:colOff>1028700</xdr:colOff>
      <xdr:row>816</xdr:row>
      <xdr:rowOff>200025</xdr:rowOff>
    </xdr:to>
    <xdr:sp macro="" textlink="">
      <xdr:nvSpPr>
        <xdr:cNvPr id="373" name="Text Box 337"/>
        <xdr:cNvSpPr txBox="1">
          <a:spLocks noChangeArrowheads="1"/>
        </xdr:cNvSpPr>
      </xdr:nvSpPr>
      <xdr:spPr bwMode="auto">
        <a:xfrm>
          <a:off x="1828800" y="26898600"/>
          <a:ext cx="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816</xdr:row>
      <xdr:rowOff>0</xdr:rowOff>
    </xdr:from>
    <xdr:to>
      <xdr:col>1</xdr:col>
      <xdr:colOff>76200</xdr:colOff>
      <xdr:row>816</xdr:row>
      <xdr:rowOff>200025</xdr:rowOff>
    </xdr:to>
    <xdr:sp macro="" textlink="">
      <xdr:nvSpPr>
        <xdr:cNvPr id="374" name="Text Box 338"/>
        <xdr:cNvSpPr txBox="1">
          <a:spLocks noChangeArrowheads="1"/>
        </xdr:cNvSpPr>
      </xdr:nvSpPr>
      <xdr:spPr bwMode="auto">
        <a:xfrm>
          <a:off x="800100" y="268986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814</xdr:row>
      <xdr:rowOff>114300</xdr:rowOff>
    </xdr:from>
    <xdr:to>
      <xdr:col>1</xdr:col>
      <xdr:colOff>76200</xdr:colOff>
      <xdr:row>815</xdr:row>
      <xdr:rowOff>95250</xdr:rowOff>
    </xdr:to>
    <xdr:sp macro="" textlink="">
      <xdr:nvSpPr>
        <xdr:cNvPr id="375" name="Text Box 339"/>
        <xdr:cNvSpPr txBox="1">
          <a:spLocks noChangeArrowheads="1"/>
        </xdr:cNvSpPr>
      </xdr:nvSpPr>
      <xdr:spPr bwMode="auto">
        <a:xfrm>
          <a:off x="800100" y="266509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816</xdr:row>
      <xdr:rowOff>0</xdr:rowOff>
    </xdr:from>
    <xdr:to>
      <xdr:col>1</xdr:col>
      <xdr:colOff>76200</xdr:colOff>
      <xdr:row>816</xdr:row>
      <xdr:rowOff>200025</xdr:rowOff>
    </xdr:to>
    <xdr:sp macro="" textlink="">
      <xdr:nvSpPr>
        <xdr:cNvPr id="376" name="Text Box 340"/>
        <xdr:cNvSpPr txBox="1">
          <a:spLocks noChangeArrowheads="1"/>
        </xdr:cNvSpPr>
      </xdr:nvSpPr>
      <xdr:spPr bwMode="auto">
        <a:xfrm>
          <a:off x="800100" y="268986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161925</xdr:colOff>
      <xdr:row>814</xdr:row>
      <xdr:rowOff>114300</xdr:rowOff>
    </xdr:from>
    <xdr:to>
      <xdr:col>1</xdr:col>
      <xdr:colOff>238125</xdr:colOff>
      <xdr:row>815</xdr:row>
      <xdr:rowOff>95250</xdr:rowOff>
    </xdr:to>
    <xdr:sp macro="" textlink="">
      <xdr:nvSpPr>
        <xdr:cNvPr id="377" name="Text Box 341"/>
        <xdr:cNvSpPr txBox="1">
          <a:spLocks noChangeArrowheads="1"/>
        </xdr:cNvSpPr>
      </xdr:nvSpPr>
      <xdr:spPr bwMode="auto">
        <a:xfrm>
          <a:off x="962025" y="266509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820</xdr:row>
      <xdr:rowOff>0</xdr:rowOff>
    </xdr:from>
    <xdr:to>
      <xdr:col>1</xdr:col>
      <xdr:colOff>76200</xdr:colOff>
      <xdr:row>821</xdr:row>
      <xdr:rowOff>28575</xdr:rowOff>
    </xdr:to>
    <xdr:sp macro="" textlink="">
      <xdr:nvSpPr>
        <xdr:cNvPr id="378" name="Text Box 342"/>
        <xdr:cNvSpPr txBox="1">
          <a:spLocks noChangeArrowheads="1"/>
        </xdr:cNvSpPr>
      </xdr:nvSpPr>
      <xdr:spPr bwMode="auto">
        <a:xfrm>
          <a:off x="800100" y="276225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820</xdr:row>
      <xdr:rowOff>0</xdr:rowOff>
    </xdr:from>
    <xdr:to>
      <xdr:col>1</xdr:col>
      <xdr:colOff>76200</xdr:colOff>
      <xdr:row>820</xdr:row>
      <xdr:rowOff>200025</xdr:rowOff>
    </xdr:to>
    <xdr:sp macro="" textlink="">
      <xdr:nvSpPr>
        <xdr:cNvPr id="379" name="Text Box 343"/>
        <xdr:cNvSpPr txBox="1">
          <a:spLocks noChangeArrowheads="1"/>
        </xdr:cNvSpPr>
      </xdr:nvSpPr>
      <xdr:spPr bwMode="auto">
        <a:xfrm>
          <a:off x="800100" y="276225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820</xdr:row>
      <xdr:rowOff>0</xdr:rowOff>
    </xdr:from>
    <xdr:to>
      <xdr:col>1</xdr:col>
      <xdr:colOff>76200</xdr:colOff>
      <xdr:row>821</xdr:row>
      <xdr:rowOff>28575</xdr:rowOff>
    </xdr:to>
    <xdr:sp macro="" textlink="">
      <xdr:nvSpPr>
        <xdr:cNvPr id="380" name="Text Box 344"/>
        <xdr:cNvSpPr txBox="1">
          <a:spLocks noChangeArrowheads="1"/>
        </xdr:cNvSpPr>
      </xdr:nvSpPr>
      <xdr:spPr bwMode="auto">
        <a:xfrm>
          <a:off x="800100" y="276225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820</xdr:row>
      <xdr:rowOff>0</xdr:rowOff>
    </xdr:from>
    <xdr:to>
      <xdr:col>1</xdr:col>
      <xdr:colOff>76200</xdr:colOff>
      <xdr:row>820</xdr:row>
      <xdr:rowOff>200025</xdr:rowOff>
    </xdr:to>
    <xdr:sp macro="" textlink="">
      <xdr:nvSpPr>
        <xdr:cNvPr id="381" name="Text Box 345"/>
        <xdr:cNvSpPr txBox="1">
          <a:spLocks noChangeArrowheads="1"/>
        </xdr:cNvSpPr>
      </xdr:nvSpPr>
      <xdr:spPr bwMode="auto">
        <a:xfrm>
          <a:off x="800100" y="276225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820</xdr:row>
      <xdr:rowOff>0</xdr:rowOff>
    </xdr:from>
    <xdr:to>
      <xdr:col>1</xdr:col>
      <xdr:colOff>76200</xdr:colOff>
      <xdr:row>821</xdr:row>
      <xdr:rowOff>28575</xdr:rowOff>
    </xdr:to>
    <xdr:sp macro="" textlink="">
      <xdr:nvSpPr>
        <xdr:cNvPr id="382" name="Text Box 346"/>
        <xdr:cNvSpPr txBox="1">
          <a:spLocks noChangeArrowheads="1"/>
        </xdr:cNvSpPr>
      </xdr:nvSpPr>
      <xdr:spPr bwMode="auto">
        <a:xfrm>
          <a:off x="800100" y="276225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820</xdr:row>
      <xdr:rowOff>0</xdr:rowOff>
    </xdr:from>
    <xdr:to>
      <xdr:col>1</xdr:col>
      <xdr:colOff>76200</xdr:colOff>
      <xdr:row>820</xdr:row>
      <xdr:rowOff>200025</xdr:rowOff>
    </xdr:to>
    <xdr:sp macro="" textlink="">
      <xdr:nvSpPr>
        <xdr:cNvPr id="383" name="Text Box 347"/>
        <xdr:cNvSpPr txBox="1">
          <a:spLocks noChangeArrowheads="1"/>
        </xdr:cNvSpPr>
      </xdr:nvSpPr>
      <xdr:spPr bwMode="auto">
        <a:xfrm>
          <a:off x="800100" y="276225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820</xdr:row>
      <xdr:rowOff>0</xdr:rowOff>
    </xdr:from>
    <xdr:to>
      <xdr:col>1</xdr:col>
      <xdr:colOff>76200</xdr:colOff>
      <xdr:row>821</xdr:row>
      <xdr:rowOff>28575</xdr:rowOff>
    </xdr:to>
    <xdr:sp macro="" textlink="">
      <xdr:nvSpPr>
        <xdr:cNvPr id="384" name="Text Box 348"/>
        <xdr:cNvSpPr txBox="1">
          <a:spLocks noChangeArrowheads="1"/>
        </xdr:cNvSpPr>
      </xdr:nvSpPr>
      <xdr:spPr bwMode="auto">
        <a:xfrm>
          <a:off x="800100" y="276225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820</xdr:row>
      <xdr:rowOff>0</xdr:rowOff>
    </xdr:from>
    <xdr:to>
      <xdr:col>1</xdr:col>
      <xdr:colOff>76200</xdr:colOff>
      <xdr:row>820</xdr:row>
      <xdr:rowOff>200025</xdr:rowOff>
    </xdr:to>
    <xdr:sp macro="" textlink="">
      <xdr:nvSpPr>
        <xdr:cNvPr id="385" name="Text Box 349"/>
        <xdr:cNvSpPr txBox="1">
          <a:spLocks noChangeArrowheads="1"/>
        </xdr:cNvSpPr>
      </xdr:nvSpPr>
      <xdr:spPr bwMode="auto">
        <a:xfrm>
          <a:off x="800100" y="276225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820</xdr:row>
      <xdr:rowOff>0</xdr:rowOff>
    </xdr:from>
    <xdr:to>
      <xdr:col>1</xdr:col>
      <xdr:colOff>76200</xdr:colOff>
      <xdr:row>821</xdr:row>
      <xdr:rowOff>28575</xdr:rowOff>
    </xdr:to>
    <xdr:sp macro="" textlink="">
      <xdr:nvSpPr>
        <xdr:cNvPr id="386" name="Text Box 350"/>
        <xdr:cNvSpPr txBox="1">
          <a:spLocks noChangeArrowheads="1"/>
        </xdr:cNvSpPr>
      </xdr:nvSpPr>
      <xdr:spPr bwMode="auto">
        <a:xfrm>
          <a:off x="800100" y="276225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266700</xdr:colOff>
      <xdr:row>820</xdr:row>
      <xdr:rowOff>0</xdr:rowOff>
    </xdr:from>
    <xdr:to>
      <xdr:col>1</xdr:col>
      <xdr:colOff>304800</xdr:colOff>
      <xdr:row>821</xdr:row>
      <xdr:rowOff>28575</xdr:rowOff>
    </xdr:to>
    <xdr:sp macro="" textlink="">
      <xdr:nvSpPr>
        <xdr:cNvPr id="387" name="Text Box 351"/>
        <xdr:cNvSpPr txBox="1">
          <a:spLocks noChangeArrowheads="1"/>
        </xdr:cNvSpPr>
      </xdr:nvSpPr>
      <xdr:spPr bwMode="auto">
        <a:xfrm>
          <a:off x="1066800" y="27622500"/>
          <a:ext cx="381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923925</xdr:colOff>
      <xdr:row>820</xdr:row>
      <xdr:rowOff>0</xdr:rowOff>
    </xdr:from>
    <xdr:to>
      <xdr:col>1</xdr:col>
      <xdr:colOff>923925</xdr:colOff>
      <xdr:row>820</xdr:row>
      <xdr:rowOff>200025</xdr:rowOff>
    </xdr:to>
    <xdr:sp macro="" textlink="">
      <xdr:nvSpPr>
        <xdr:cNvPr id="388" name="Text Box 352"/>
        <xdr:cNvSpPr txBox="1">
          <a:spLocks noChangeArrowheads="1"/>
        </xdr:cNvSpPr>
      </xdr:nvSpPr>
      <xdr:spPr bwMode="auto">
        <a:xfrm>
          <a:off x="1724025" y="27622500"/>
          <a:ext cx="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1028700</xdr:colOff>
      <xdr:row>820</xdr:row>
      <xdr:rowOff>0</xdr:rowOff>
    </xdr:from>
    <xdr:to>
      <xdr:col>1</xdr:col>
      <xdr:colOff>1028700</xdr:colOff>
      <xdr:row>821</xdr:row>
      <xdr:rowOff>28575</xdr:rowOff>
    </xdr:to>
    <xdr:sp macro="" textlink="">
      <xdr:nvSpPr>
        <xdr:cNvPr id="389" name="Text Box 353"/>
        <xdr:cNvSpPr txBox="1">
          <a:spLocks noChangeArrowheads="1"/>
        </xdr:cNvSpPr>
      </xdr:nvSpPr>
      <xdr:spPr bwMode="auto">
        <a:xfrm>
          <a:off x="1828800" y="27622500"/>
          <a:ext cx="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820</xdr:row>
      <xdr:rowOff>0</xdr:rowOff>
    </xdr:from>
    <xdr:to>
      <xdr:col>1</xdr:col>
      <xdr:colOff>76200</xdr:colOff>
      <xdr:row>821</xdr:row>
      <xdr:rowOff>28575</xdr:rowOff>
    </xdr:to>
    <xdr:sp macro="" textlink="">
      <xdr:nvSpPr>
        <xdr:cNvPr id="390" name="Text Box 354"/>
        <xdr:cNvSpPr txBox="1">
          <a:spLocks noChangeArrowheads="1"/>
        </xdr:cNvSpPr>
      </xdr:nvSpPr>
      <xdr:spPr bwMode="auto">
        <a:xfrm>
          <a:off x="800100" y="276225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820</xdr:row>
      <xdr:rowOff>0</xdr:rowOff>
    </xdr:from>
    <xdr:to>
      <xdr:col>1</xdr:col>
      <xdr:colOff>76200</xdr:colOff>
      <xdr:row>820</xdr:row>
      <xdr:rowOff>200025</xdr:rowOff>
    </xdr:to>
    <xdr:sp macro="" textlink="">
      <xdr:nvSpPr>
        <xdr:cNvPr id="391" name="Text Box 355"/>
        <xdr:cNvSpPr txBox="1">
          <a:spLocks noChangeArrowheads="1"/>
        </xdr:cNvSpPr>
      </xdr:nvSpPr>
      <xdr:spPr bwMode="auto">
        <a:xfrm>
          <a:off x="800100" y="276225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820</xdr:row>
      <xdr:rowOff>0</xdr:rowOff>
    </xdr:from>
    <xdr:to>
      <xdr:col>1</xdr:col>
      <xdr:colOff>76200</xdr:colOff>
      <xdr:row>821</xdr:row>
      <xdr:rowOff>28575</xdr:rowOff>
    </xdr:to>
    <xdr:sp macro="" textlink="">
      <xdr:nvSpPr>
        <xdr:cNvPr id="392" name="Text Box 356"/>
        <xdr:cNvSpPr txBox="1">
          <a:spLocks noChangeArrowheads="1"/>
        </xdr:cNvSpPr>
      </xdr:nvSpPr>
      <xdr:spPr bwMode="auto">
        <a:xfrm>
          <a:off x="800100" y="276225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820</xdr:row>
      <xdr:rowOff>0</xdr:rowOff>
    </xdr:from>
    <xdr:to>
      <xdr:col>1</xdr:col>
      <xdr:colOff>76200</xdr:colOff>
      <xdr:row>821</xdr:row>
      <xdr:rowOff>28575</xdr:rowOff>
    </xdr:to>
    <xdr:sp macro="" textlink="">
      <xdr:nvSpPr>
        <xdr:cNvPr id="393" name="Text Box 342"/>
        <xdr:cNvSpPr txBox="1">
          <a:spLocks noChangeArrowheads="1"/>
        </xdr:cNvSpPr>
      </xdr:nvSpPr>
      <xdr:spPr bwMode="auto">
        <a:xfrm>
          <a:off x="800100" y="276225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820</xdr:row>
      <xdr:rowOff>0</xdr:rowOff>
    </xdr:from>
    <xdr:to>
      <xdr:col>1</xdr:col>
      <xdr:colOff>76200</xdr:colOff>
      <xdr:row>820</xdr:row>
      <xdr:rowOff>200025</xdr:rowOff>
    </xdr:to>
    <xdr:sp macro="" textlink="">
      <xdr:nvSpPr>
        <xdr:cNvPr id="394" name="Text Box 343"/>
        <xdr:cNvSpPr txBox="1">
          <a:spLocks noChangeArrowheads="1"/>
        </xdr:cNvSpPr>
      </xdr:nvSpPr>
      <xdr:spPr bwMode="auto">
        <a:xfrm>
          <a:off x="800100" y="276225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820</xdr:row>
      <xdr:rowOff>0</xdr:rowOff>
    </xdr:from>
    <xdr:to>
      <xdr:col>1</xdr:col>
      <xdr:colOff>76200</xdr:colOff>
      <xdr:row>821</xdr:row>
      <xdr:rowOff>28575</xdr:rowOff>
    </xdr:to>
    <xdr:sp macro="" textlink="">
      <xdr:nvSpPr>
        <xdr:cNvPr id="395" name="Text Box 344"/>
        <xdr:cNvSpPr txBox="1">
          <a:spLocks noChangeArrowheads="1"/>
        </xdr:cNvSpPr>
      </xdr:nvSpPr>
      <xdr:spPr bwMode="auto">
        <a:xfrm>
          <a:off x="800100" y="276225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820</xdr:row>
      <xdr:rowOff>0</xdr:rowOff>
    </xdr:from>
    <xdr:to>
      <xdr:col>1</xdr:col>
      <xdr:colOff>76200</xdr:colOff>
      <xdr:row>820</xdr:row>
      <xdr:rowOff>200025</xdr:rowOff>
    </xdr:to>
    <xdr:sp macro="" textlink="">
      <xdr:nvSpPr>
        <xdr:cNvPr id="396" name="Text Box 345"/>
        <xdr:cNvSpPr txBox="1">
          <a:spLocks noChangeArrowheads="1"/>
        </xdr:cNvSpPr>
      </xdr:nvSpPr>
      <xdr:spPr bwMode="auto">
        <a:xfrm>
          <a:off x="800100" y="276225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820</xdr:row>
      <xdr:rowOff>0</xdr:rowOff>
    </xdr:from>
    <xdr:to>
      <xdr:col>1</xdr:col>
      <xdr:colOff>76200</xdr:colOff>
      <xdr:row>821</xdr:row>
      <xdr:rowOff>28575</xdr:rowOff>
    </xdr:to>
    <xdr:sp macro="" textlink="">
      <xdr:nvSpPr>
        <xdr:cNvPr id="397" name="Text Box 346"/>
        <xdr:cNvSpPr txBox="1">
          <a:spLocks noChangeArrowheads="1"/>
        </xdr:cNvSpPr>
      </xdr:nvSpPr>
      <xdr:spPr bwMode="auto">
        <a:xfrm>
          <a:off x="800100" y="276225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820</xdr:row>
      <xdr:rowOff>0</xdr:rowOff>
    </xdr:from>
    <xdr:to>
      <xdr:col>1</xdr:col>
      <xdr:colOff>76200</xdr:colOff>
      <xdr:row>820</xdr:row>
      <xdr:rowOff>200025</xdr:rowOff>
    </xdr:to>
    <xdr:sp macro="" textlink="">
      <xdr:nvSpPr>
        <xdr:cNvPr id="398" name="Text Box 347"/>
        <xdr:cNvSpPr txBox="1">
          <a:spLocks noChangeArrowheads="1"/>
        </xdr:cNvSpPr>
      </xdr:nvSpPr>
      <xdr:spPr bwMode="auto">
        <a:xfrm>
          <a:off x="800100" y="276225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820</xdr:row>
      <xdr:rowOff>0</xdr:rowOff>
    </xdr:from>
    <xdr:to>
      <xdr:col>1</xdr:col>
      <xdr:colOff>76200</xdr:colOff>
      <xdr:row>821</xdr:row>
      <xdr:rowOff>28575</xdr:rowOff>
    </xdr:to>
    <xdr:sp macro="" textlink="">
      <xdr:nvSpPr>
        <xdr:cNvPr id="399" name="Text Box 348"/>
        <xdr:cNvSpPr txBox="1">
          <a:spLocks noChangeArrowheads="1"/>
        </xdr:cNvSpPr>
      </xdr:nvSpPr>
      <xdr:spPr bwMode="auto">
        <a:xfrm>
          <a:off x="800100" y="276225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820</xdr:row>
      <xdr:rowOff>0</xdr:rowOff>
    </xdr:from>
    <xdr:to>
      <xdr:col>1</xdr:col>
      <xdr:colOff>76200</xdr:colOff>
      <xdr:row>820</xdr:row>
      <xdr:rowOff>200025</xdr:rowOff>
    </xdr:to>
    <xdr:sp macro="" textlink="">
      <xdr:nvSpPr>
        <xdr:cNvPr id="400" name="Text Box 349"/>
        <xdr:cNvSpPr txBox="1">
          <a:spLocks noChangeArrowheads="1"/>
        </xdr:cNvSpPr>
      </xdr:nvSpPr>
      <xdr:spPr bwMode="auto">
        <a:xfrm>
          <a:off x="800100" y="276225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820</xdr:row>
      <xdr:rowOff>0</xdr:rowOff>
    </xdr:from>
    <xdr:to>
      <xdr:col>1</xdr:col>
      <xdr:colOff>76200</xdr:colOff>
      <xdr:row>821</xdr:row>
      <xdr:rowOff>28575</xdr:rowOff>
    </xdr:to>
    <xdr:sp macro="" textlink="">
      <xdr:nvSpPr>
        <xdr:cNvPr id="401" name="Text Box 350"/>
        <xdr:cNvSpPr txBox="1">
          <a:spLocks noChangeArrowheads="1"/>
        </xdr:cNvSpPr>
      </xdr:nvSpPr>
      <xdr:spPr bwMode="auto">
        <a:xfrm>
          <a:off x="800100" y="276225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266700</xdr:colOff>
      <xdr:row>820</xdr:row>
      <xdr:rowOff>0</xdr:rowOff>
    </xdr:from>
    <xdr:to>
      <xdr:col>1</xdr:col>
      <xdr:colOff>342900</xdr:colOff>
      <xdr:row>821</xdr:row>
      <xdr:rowOff>28575</xdr:rowOff>
    </xdr:to>
    <xdr:sp macro="" textlink="">
      <xdr:nvSpPr>
        <xdr:cNvPr id="402" name="Text Box 351"/>
        <xdr:cNvSpPr txBox="1">
          <a:spLocks noChangeArrowheads="1"/>
        </xdr:cNvSpPr>
      </xdr:nvSpPr>
      <xdr:spPr bwMode="auto">
        <a:xfrm>
          <a:off x="1066800" y="276225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923925</xdr:colOff>
      <xdr:row>820</xdr:row>
      <xdr:rowOff>0</xdr:rowOff>
    </xdr:from>
    <xdr:to>
      <xdr:col>1</xdr:col>
      <xdr:colOff>923925</xdr:colOff>
      <xdr:row>820</xdr:row>
      <xdr:rowOff>200025</xdr:rowOff>
    </xdr:to>
    <xdr:sp macro="" textlink="">
      <xdr:nvSpPr>
        <xdr:cNvPr id="403" name="Text Box 352"/>
        <xdr:cNvSpPr txBox="1">
          <a:spLocks noChangeArrowheads="1"/>
        </xdr:cNvSpPr>
      </xdr:nvSpPr>
      <xdr:spPr bwMode="auto">
        <a:xfrm>
          <a:off x="1724025" y="27622500"/>
          <a:ext cx="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1028700</xdr:colOff>
      <xdr:row>820</xdr:row>
      <xdr:rowOff>0</xdr:rowOff>
    </xdr:from>
    <xdr:to>
      <xdr:col>1</xdr:col>
      <xdr:colOff>1028700</xdr:colOff>
      <xdr:row>821</xdr:row>
      <xdr:rowOff>28575</xdr:rowOff>
    </xdr:to>
    <xdr:sp macro="" textlink="">
      <xdr:nvSpPr>
        <xdr:cNvPr id="404" name="Text Box 353"/>
        <xdr:cNvSpPr txBox="1">
          <a:spLocks noChangeArrowheads="1"/>
        </xdr:cNvSpPr>
      </xdr:nvSpPr>
      <xdr:spPr bwMode="auto">
        <a:xfrm>
          <a:off x="1828800" y="27622500"/>
          <a:ext cx="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820</xdr:row>
      <xdr:rowOff>0</xdr:rowOff>
    </xdr:from>
    <xdr:to>
      <xdr:col>1</xdr:col>
      <xdr:colOff>76200</xdr:colOff>
      <xdr:row>821</xdr:row>
      <xdr:rowOff>28575</xdr:rowOff>
    </xdr:to>
    <xdr:sp macro="" textlink="">
      <xdr:nvSpPr>
        <xdr:cNvPr id="405" name="Text Box 354"/>
        <xdr:cNvSpPr txBox="1">
          <a:spLocks noChangeArrowheads="1"/>
        </xdr:cNvSpPr>
      </xdr:nvSpPr>
      <xdr:spPr bwMode="auto">
        <a:xfrm>
          <a:off x="800100" y="276225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820</xdr:row>
      <xdr:rowOff>0</xdr:rowOff>
    </xdr:from>
    <xdr:to>
      <xdr:col>1</xdr:col>
      <xdr:colOff>76200</xdr:colOff>
      <xdr:row>820</xdr:row>
      <xdr:rowOff>200025</xdr:rowOff>
    </xdr:to>
    <xdr:sp macro="" textlink="">
      <xdr:nvSpPr>
        <xdr:cNvPr id="406" name="Text Box 355"/>
        <xdr:cNvSpPr txBox="1">
          <a:spLocks noChangeArrowheads="1"/>
        </xdr:cNvSpPr>
      </xdr:nvSpPr>
      <xdr:spPr bwMode="auto">
        <a:xfrm>
          <a:off x="800100" y="276225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820</xdr:row>
      <xdr:rowOff>0</xdr:rowOff>
    </xdr:from>
    <xdr:to>
      <xdr:col>1</xdr:col>
      <xdr:colOff>76200</xdr:colOff>
      <xdr:row>821</xdr:row>
      <xdr:rowOff>28575</xdr:rowOff>
    </xdr:to>
    <xdr:sp macro="" textlink="">
      <xdr:nvSpPr>
        <xdr:cNvPr id="407" name="Text Box 356"/>
        <xdr:cNvSpPr txBox="1">
          <a:spLocks noChangeArrowheads="1"/>
        </xdr:cNvSpPr>
      </xdr:nvSpPr>
      <xdr:spPr bwMode="auto">
        <a:xfrm>
          <a:off x="800100" y="276225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820</xdr:row>
      <xdr:rowOff>0</xdr:rowOff>
    </xdr:from>
    <xdr:to>
      <xdr:col>1</xdr:col>
      <xdr:colOff>76200</xdr:colOff>
      <xdr:row>820</xdr:row>
      <xdr:rowOff>200025</xdr:rowOff>
    </xdr:to>
    <xdr:sp macro="" textlink="">
      <xdr:nvSpPr>
        <xdr:cNvPr id="408" name="Text Box 357"/>
        <xdr:cNvSpPr txBox="1">
          <a:spLocks noChangeArrowheads="1"/>
        </xdr:cNvSpPr>
      </xdr:nvSpPr>
      <xdr:spPr bwMode="auto">
        <a:xfrm>
          <a:off x="800100" y="276225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820</xdr:row>
      <xdr:rowOff>0</xdr:rowOff>
    </xdr:from>
    <xdr:to>
      <xdr:col>1</xdr:col>
      <xdr:colOff>76200</xdr:colOff>
      <xdr:row>820</xdr:row>
      <xdr:rowOff>200025</xdr:rowOff>
    </xdr:to>
    <xdr:sp macro="" textlink="">
      <xdr:nvSpPr>
        <xdr:cNvPr id="409" name="Text Box 358"/>
        <xdr:cNvSpPr txBox="1">
          <a:spLocks noChangeArrowheads="1"/>
        </xdr:cNvSpPr>
      </xdr:nvSpPr>
      <xdr:spPr bwMode="auto">
        <a:xfrm>
          <a:off x="800100" y="276225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820</xdr:row>
      <xdr:rowOff>0</xdr:rowOff>
    </xdr:from>
    <xdr:to>
      <xdr:col>1</xdr:col>
      <xdr:colOff>76200</xdr:colOff>
      <xdr:row>820</xdr:row>
      <xdr:rowOff>200025</xdr:rowOff>
    </xdr:to>
    <xdr:sp macro="" textlink="">
      <xdr:nvSpPr>
        <xdr:cNvPr id="410" name="Text Box 359"/>
        <xdr:cNvSpPr txBox="1">
          <a:spLocks noChangeArrowheads="1"/>
        </xdr:cNvSpPr>
      </xdr:nvSpPr>
      <xdr:spPr bwMode="auto">
        <a:xfrm>
          <a:off x="800100" y="276225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820</xdr:row>
      <xdr:rowOff>0</xdr:rowOff>
    </xdr:from>
    <xdr:to>
      <xdr:col>1</xdr:col>
      <xdr:colOff>76200</xdr:colOff>
      <xdr:row>820</xdr:row>
      <xdr:rowOff>200025</xdr:rowOff>
    </xdr:to>
    <xdr:sp macro="" textlink="">
      <xdr:nvSpPr>
        <xdr:cNvPr id="411" name="Text Box 360"/>
        <xdr:cNvSpPr txBox="1">
          <a:spLocks noChangeArrowheads="1"/>
        </xdr:cNvSpPr>
      </xdr:nvSpPr>
      <xdr:spPr bwMode="auto">
        <a:xfrm>
          <a:off x="800100" y="276225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820</xdr:row>
      <xdr:rowOff>0</xdr:rowOff>
    </xdr:from>
    <xdr:to>
      <xdr:col>1</xdr:col>
      <xdr:colOff>76200</xdr:colOff>
      <xdr:row>820</xdr:row>
      <xdr:rowOff>200025</xdr:rowOff>
    </xdr:to>
    <xdr:sp macro="" textlink="">
      <xdr:nvSpPr>
        <xdr:cNvPr id="412" name="Text Box 361"/>
        <xdr:cNvSpPr txBox="1">
          <a:spLocks noChangeArrowheads="1"/>
        </xdr:cNvSpPr>
      </xdr:nvSpPr>
      <xdr:spPr bwMode="auto">
        <a:xfrm>
          <a:off x="800100" y="276225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820</xdr:row>
      <xdr:rowOff>0</xdr:rowOff>
    </xdr:from>
    <xdr:to>
      <xdr:col>1</xdr:col>
      <xdr:colOff>76200</xdr:colOff>
      <xdr:row>820</xdr:row>
      <xdr:rowOff>200025</xdr:rowOff>
    </xdr:to>
    <xdr:sp macro="" textlink="">
      <xdr:nvSpPr>
        <xdr:cNvPr id="413" name="Text Box 362"/>
        <xdr:cNvSpPr txBox="1">
          <a:spLocks noChangeArrowheads="1"/>
        </xdr:cNvSpPr>
      </xdr:nvSpPr>
      <xdr:spPr bwMode="auto">
        <a:xfrm>
          <a:off x="800100" y="276225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820</xdr:row>
      <xdr:rowOff>0</xdr:rowOff>
    </xdr:from>
    <xdr:to>
      <xdr:col>1</xdr:col>
      <xdr:colOff>76200</xdr:colOff>
      <xdr:row>820</xdr:row>
      <xdr:rowOff>200025</xdr:rowOff>
    </xdr:to>
    <xdr:sp macro="" textlink="">
      <xdr:nvSpPr>
        <xdr:cNvPr id="414" name="Text Box 363"/>
        <xdr:cNvSpPr txBox="1">
          <a:spLocks noChangeArrowheads="1"/>
        </xdr:cNvSpPr>
      </xdr:nvSpPr>
      <xdr:spPr bwMode="auto">
        <a:xfrm>
          <a:off x="800100" y="276225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820</xdr:row>
      <xdr:rowOff>0</xdr:rowOff>
    </xdr:from>
    <xdr:to>
      <xdr:col>1</xdr:col>
      <xdr:colOff>76200</xdr:colOff>
      <xdr:row>820</xdr:row>
      <xdr:rowOff>200025</xdr:rowOff>
    </xdr:to>
    <xdr:sp macro="" textlink="">
      <xdr:nvSpPr>
        <xdr:cNvPr id="415" name="Text Box 364"/>
        <xdr:cNvSpPr txBox="1">
          <a:spLocks noChangeArrowheads="1"/>
        </xdr:cNvSpPr>
      </xdr:nvSpPr>
      <xdr:spPr bwMode="auto">
        <a:xfrm>
          <a:off x="800100" y="276225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820</xdr:row>
      <xdr:rowOff>0</xdr:rowOff>
    </xdr:from>
    <xdr:to>
      <xdr:col>1</xdr:col>
      <xdr:colOff>76200</xdr:colOff>
      <xdr:row>820</xdr:row>
      <xdr:rowOff>200025</xdr:rowOff>
    </xdr:to>
    <xdr:sp macro="" textlink="">
      <xdr:nvSpPr>
        <xdr:cNvPr id="416" name="Text Box 365"/>
        <xdr:cNvSpPr txBox="1">
          <a:spLocks noChangeArrowheads="1"/>
        </xdr:cNvSpPr>
      </xdr:nvSpPr>
      <xdr:spPr bwMode="auto">
        <a:xfrm>
          <a:off x="800100" y="276225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820</xdr:row>
      <xdr:rowOff>0</xdr:rowOff>
    </xdr:from>
    <xdr:to>
      <xdr:col>1</xdr:col>
      <xdr:colOff>76200</xdr:colOff>
      <xdr:row>820</xdr:row>
      <xdr:rowOff>200025</xdr:rowOff>
    </xdr:to>
    <xdr:sp macro="" textlink="">
      <xdr:nvSpPr>
        <xdr:cNvPr id="417" name="Text Box 366"/>
        <xdr:cNvSpPr txBox="1">
          <a:spLocks noChangeArrowheads="1"/>
        </xdr:cNvSpPr>
      </xdr:nvSpPr>
      <xdr:spPr bwMode="auto">
        <a:xfrm>
          <a:off x="800100" y="276225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820</xdr:row>
      <xdr:rowOff>0</xdr:rowOff>
    </xdr:from>
    <xdr:to>
      <xdr:col>1</xdr:col>
      <xdr:colOff>76200</xdr:colOff>
      <xdr:row>820</xdr:row>
      <xdr:rowOff>200025</xdr:rowOff>
    </xdr:to>
    <xdr:sp macro="" textlink="">
      <xdr:nvSpPr>
        <xdr:cNvPr id="418" name="Text Box 367"/>
        <xdr:cNvSpPr txBox="1">
          <a:spLocks noChangeArrowheads="1"/>
        </xdr:cNvSpPr>
      </xdr:nvSpPr>
      <xdr:spPr bwMode="auto">
        <a:xfrm>
          <a:off x="800100" y="276225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820</xdr:row>
      <xdr:rowOff>0</xdr:rowOff>
    </xdr:from>
    <xdr:to>
      <xdr:col>1</xdr:col>
      <xdr:colOff>76200</xdr:colOff>
      <xdr:row>820</xdr:row>
      <xdr:rowOff>200025</xdr:rowOff>
    </xdr:to>
    <xdr:sp macro="" textlink="">
      <xdr:nvSpPr>
        <xdr:cNvPr id="419" name="Text Box 368"/>
        <xdr:cNvSpPr txBox="1">
          <a:spLocks noChangeArrowheads="1"/>
        </xdr:cNvSpPr>
      </xdr:nvSpPr>
      <xdr:spPr bwMode="auto">
        <a:xfrm>
          <a:off x="800100" y="276225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820</xdr:row>
      <xdr:rowOff>0</xdr:rowOff>
    </xdr:from>
    <xdr:to>
      <xdr:col>1</xdr:col>
      <xdr:colOff>76200</xdr:colOff>
      <xdr:row>820</xdr:row>
      <xdr:rowOff>200025</xdr:rowOff>
    </xdr:to>
    <xdr:sp macro="" textlink="">
      <xdr:nvSpPr>
        <xdr:cNvPr id="420" name="Text Box 369"/>
        <xdr:cNvSpPr txBox="1">
          <a:spLocks noChangeArrowheads="1"/>
        </xdr:cNvSpPr>
      </xdr:nvSpPr>
      <xdr:spPr bwMode="auto">
        <a:xfrm>
          <a:off x="800100" y="276225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820</xdr:row>
      <xdr:rowOff>0</xdr:rowOff>
    </xdr:from>
    <xdr:to>
      <xdr:col>1</xdr:col>
      <xdr:colOff>76200</xdr:colOff>
      <xdr:row>820</xdr:row>
      <xdr:rowOff>200025</xdr:rowOff>
    </xdr:to>
    <xdr:sp macro="" textlink="">
      <xdr:nvSpPr>
        <xdr:cNvPr id="421" name="Text Box 370"/>
        <xdr:cNvSpPr txBox="1">
          <a:spLocks noChangeArrowheads="1"/>
        </xdr:cNvSpPr>
      </xdr:nvSpPr>
      <xdr:spPr bwMode="auto">
        <a:xfrm>
          <a:off x="800100" y="276225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820</xdr:row>
      <xdr:rowOff>0</xdr:rowOff>
    </xdr:from>
    <xdr:to>
      <xdr:col>1</xdr:col>
      <xdr:colOff>76200</xdr:colOff>
      <xdr:row>820</xdr:row>
      <xdr:rowOff>200025</xdr:rowOff>
    </xdr:to>
    <xdr:sp macro="" textlink="">
      <xdr:nvSpPr>
        <xdr:cNvPr id="422" name="Text Box 371"/>
        <xdr:cNvSpPr txBox="1">
          <a:spLocks noChangeArrowheads="1"/>
        </xdr:cNvSpPr>
      </xdr:nvSpPr>
      <xdr:spPr bwMode="auto">
        <a:xfrm>
          <a:off x="800100" y="276225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820</xdr:row>
      <xdr:rowOff>0</xdr:rowOff>
    </xdr:from>
    <xdr:to>
      <xdr:col>1</xdr:col>
      <xdr:colOff>76200</xdr:colOff>
      <xdr:row>820</xdr:row>
      <xdr:rowOff>200025</xdr:rowOff>
    </xdr:to>
    <xdr:sp macro="" textlink="">
      <xdr:nvSpPr>
        <xdr:cNvPr id="423" name="Text Box 372"/>
        <xdr:cNvSpPr txBox="1">
          <a:spLocks noChangeArrowheads="1"/>
        </xdr:cNvSpPr>
      </xdr:nvSpPr>
      <xdr:spPr bwMode="auto">
        <a:xfrm>
          <a:off x="800100" y="276225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820</xdr:row>
      <xdr:rowOff>0</xdr:rowOff>
    </xdr:from>
    <xdr:to>
      <xdr:col>1</xdr:col>
      <xdr:colOff>76200</xdr:colOff>
      <xdr:row>820</xdr:row>
      <xdr:rowOff>200025</xdr:rowOff>
    </xdr:to>
    <xdr:sp macro="" textlink="">
      <xdr:nvSpPr>
        <xdr:cNvPr id="424" name="Text Box 357"/>
        <xdr:cNvSpPr txBox="1">
          <a:spLocks noChangeArrowheads="1"/>
        </xdr:cNvSpPr>
      </xdr:nvSpPr>
      <xdr:spPr bwMode="auto">
        <a:xfrm>
          <a:off x="800100" y="276225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820</xdr:row>
      <xdr:rowOff>0</xdr:rowOff>
    </xdr:from>
    <xdr:to>
      <xdr:col>1</xdr:col>
      <xdr:colOff>76200</xdr:colOff>
      <xdr:row>820</xdr:row>
      <xdr:rowOff>200025</xdr:rowOff>
    </xdr:to>
    <xdr:sp macro="" textlink="">
      <xdr:nvSpPr>
        <xdr:cNvPr id="425" name="Text Box 358"/>
        <xdr:cNvSpPr txBox="1">
          <a:spLocks noChangeArrowheads="1"/>
        </xdr:cNvSpPr>
      </xdr:nvSpPr>
      <xdr:spPr bwMode="auto">
        <a:xfrm>
          <a:off x="800100" y="276225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820</xdr:row>
      <xdr:rowOff>0</xdr:rowOff>
    </xdr:from>
    <xdr:to>
      <xdr:col>1</xdr:col>
      <xdr:colOff>76200</xdr:colOff>
      <xdr:row>820</xdr:row>
      <xdr:rowOff>200025</xdr:rowOff>
    </xdr:to>
    <xdr:sp macro="" textlink="">
      <xdr:nvSpPr>
        <xdr:cNvPr id="426" name="Text Box 359"/>
        <xdr:cNvSpPr txBox="1">
          <a:spLocks noChangeArrowheads="1"/>
        </xdr:cNvSpPr>
      </xdr:nvSpPr>
      <xdr:spPr bwMode="auto">
        <a:xfrm>
          <a:off x="800100" y="276225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820</xdr:row>
      <xdr:rowOff>0</xdr:rowOff>
    </xdr:from>
    <xdr:to>
      <xdr:col>1</xdr:col>
      <xdr:colOff>76200</xdr:colOff>
      <xdr:row>820</xdr:row>
      <xdr:rowOff>200025</xdr:rowOff>
    </xdr:to>
    <xdr:sp macro="" textlink="">
      <xdr:nvSpPr>
        <xdr:cNvPr id="427" name="Text Box 360"/>
        <xdr:cNvSpPr txBox="1">
          <a:spLocks noChangeArrowheads="1"/>
        </xdr:cNvSpPr>
      </xdr:nvSpPr>
      <xdr:spPr bwMode="auto">
        <a:xfrm>
          <a:off x="800100" y="276225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820</xdr:row>
      <xdr:rowOff>0</xdr:rowOff>
    </xdr:from>
    <xdr:to>
      <xdr:col>1</xdr:col>
      <xdr:colOff>76200</xdr:colOff>
      <xdr:row>820</xdr:row>
      <xdr:rowOff>200025</xdr:rowOff>
    </xdr:to>
    <xdr:sp macro="" textlink="">
      <xdr:nvSpPr>
        <xdr:cNvPr id="428" name="Text Box 361"/>
        <xdr:cNvSpPr txBox="1">
          <a:spLocks noChangeArrowheads="1"/>
        </xdr:cNvSpPr>
      </xdr:nvSpPr>
      <xdr:spPr bwMode="auto">
        <a:xfrm>
          <a:off x="800100" y="276225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820</xdr:row>
      <xdr:rowOff>0</xdr:rowOff>
    </xdr:from>
    <xdr:to>
      <xdr:col>1</xdr:col>
      <xdr:colOff>76200</xdr:colOff>
      <xdr:row>820</xdr:row>
      <xdr:rowOff>200025</xdr:rowOff>
    </xdr:to>
    <xdr:sp macro="" textlink="">
      <xdr:nvSpPr>
        <xdr:cNvPr id="429" name="Text Box 362"/>
        <xdr:cNvSpPr txBox="1">
          <a:spLocks noChangeArrowheads="1"/>
        </xdr:cNvSpPr>
      </xdr:nvSpPr>
      <xdr:spPr bwMode="auto">
        <a:xfrm>
          <a:off x="800100" y="276225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820</xdr:row>
      <xdr:rowOff>0</xdr:rowOff>
    </xdr:from>
    <xdr:to>
      <xdr:col>1</xdr:col>
      <xdr:colOff>76200</xdr:colOff>
      <xdr:row>820</xdr:row>
      <xdr:rowOff>200025</xdr:rowOff>
    </xdr:to>
    <xdr:sp macro="" textlink="">
      <xdr:nvSpPr>
        <xdr:cNvPr id="430" name="Text Box 363"/>
        <xdr:cNvSpPr txBox="1">
          <a:spLocks noChangeArrowheads="1"/>
        </xdr:cNvSpPr>
      </xdr:nvSpPr>
      <xdr:spPr bwMode="auto">
        <a:xfrm>
          <a:off x="800100" y="276225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820</xdr:row>
      <xdr:rowOff>0</xdr:rowOff>
    </xdr:from>
    <xdr:to>
      <xdr:col>1</xdr:col>
      <xdr:colOff>76200</xdr:colOff>
      <xdr:row>820</xdr:row>
      <xdr:rowOff>200025</xdr:rowOff>
    </xdr:to>
    <xdr:sp macro="" textlink="">
      <xdr:nvSpPr>
        <xdr:cNvPr id="431" name="Text Box 364"/>
        <xdr:cNvSpPr txBox="1">
          <a:spLocks noChangeArrowheads="1"/>
        </xdr:cNvSpPr>
      </xdr:nvSpPr>
      <xdr:spPr bwMode="auto">
        <a:xfrm>
          <a:off x="800100" y="276225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820</xdr:row>
      <xdr:rowOff>0</xdr:rowOff>
    </xdr:from>
    <xdr:to>
      <xdr:col>1</xdr:col>
      <xdr:colOff>76200</xdr:colOff>
      <xdr:row>820</xdr:row>
      <xdr:rowOff>200025</xdr:rowOff>
    </xdr:to>
    <xdr:sp macro="" textlink="">
      <xdr:nvSpPr>
        <xdr:cNvPr id="432" name="Text Box 365"/>
        <xdr:cNvSpPr txBox="1">
          <a:spLocks noChangeArrowheads="1"/>
        </xdr:cNvSpPr>
      </xdr:nvSpPr>
      <xdr:spPr bwMode="auto">
        <a:xfrm>
          <a:off x="800100" y="276225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820</xdr:row>
      <xdr:rowOff>0</xdr:rowOff>
    </xdr:from>
    <xdr:to>
      <xdr:col>1</xdr:col>
      <xdr:colOff>76200</xdr:colOff>
      <xdr:row>820</xdr:row>
      <xdr:rowOff>200025</xdr:rowOff>
    </xdr:to>
    <xdr:sp macro="" textlink="">
      <xdr:nvSpPr>
        <xdr:cNvPr id="433" name="Text Box 366"/>
        <xdr:cNvSpPr txBox="1">
          <a:spLocks noChangeArrowheads="1"/>
        </xdr:cNvSpPr>
      </xdr:nvSpPr>
      <xdr:spPr bwMode="auto">
        <a:xfrm>
          <a:off x="800100" y="276225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820</xdr:row>
      <xdr:rowOff>0</xdr:rowOff>
    </xdr:from>
    <xdr:to>
      <xdr:col>1</xdr:col>
      <xdr:colOff>76200</xdr:colOff>
      <xdr:row>820</xdr:row>
      <xdr:rowOff>200025</xdr:rowOff>
    </xdr:to>
    <xdr:sp macro="" textlink="">
      <xdr:nvSpPr>
        <xdr:cNvPr id="434" name="Text Box 367"/>
        <xdr:cNvSpPr txBox="1">
          <a:spLocks noChangeArrowheads="1"/>
        </xdr:cNvSpPr>
      </xdr:nvSpPr>
      <xdr:spPr bwMode="auto">
        <a:xfrm>
          <a:off x="800100" y="276225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820</xdr:row>
      <xdr:rowOff>0</xdr:rowOff>
    </xdr:from>
    <xdr:to>
      <xdr:col>1</xdr:col>
      <xdr:colOff>76200</xdr:colOff>
      <xdr:row>820</xdr:row>
      <xdr:rowOff>200025</xdr:rowOff>
    </xdr:to>
    <xdr:sp macro="" textlink="">
      <xdr:nvSpPr>
        <xdr:cNvPr id="435" name="Text Box 368"/>
        <xdr:cNvSpPr txBox="1">
          <a:spLocks noChangeArrowheads="1"/>
        </xdr:cNvSpPr>
      </xdr:nvSpPr>
      <xdr:spPr bwMode="auto">
        <a:xfrm>
          <a:off x="800100" y="276225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820</xdr:row>
      <xdr:rowOff>0</xdr:rowOff>
    </xdr:from>
    <xdr:to>
      <xdr:col>1</xdr:col>
      <xdr:colOff>76200</xdr:colOff>
      <xdr:row>820</xdr:row>
      <xdr:rowOff>200025</xdr:rowOff>
    </xdr:to>
    <xdr:sp macro="" textlink="">
      <xdr:nvSpPr>
        <xdr:cNvPr id="436" name="Text Box 369"/>
        <xdr:cNvSpPr txBox="1">
          <a:spLocks noChangeArrowheads="1"/>
        </xdr:cNvSpPr>
      </xdr:nvSpPr>
      <xdr:spPr bwMode="auto">
        <a:xfrm>
          <a:off x="800100" y="276225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820</xdr:row>
      <xdr:rowOff>0</xdr:rowOff>
    </xdr:from>
    <xdr:to>
      <xdr:col>1</xdr:col>
      <xdr:colOff>76200</xdr:colOff>
      <xdr:row>820</xdr:row>
      <xdr:rowOff>200025</xdr:rowOff>
    </xdr:to>
    <xdr:sp macro="" textlink="">
      <xdr:nvSpPr>
        <xdr:cNvPr id="437" name="Text Box 370"/>
        <xdr:cNvSpPr txBox="1">
          <a:spLocks noChangeArrowheads="1"/>
        </xdr:cNvSpPr>
      </xdr:nvSpPr>
      <xdr:spPr bwMode="auto">
        <a:xfrm>
          <a:off x="800100" y="276225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820</xdr:row>
      <xdr:rowOff>0</xdr:rowOff>
    </xdr:from>
    <xdr:to>
      <xdr:col>1</xdr:col>
      <xdr:colOff>76200</xdr:colOff>
      <xdr:row>820</xdr:row>
      <xdr:rowOff>200025</xdr:rowOff>
    </xdr:to>
    <xdr:sp macro="" textlink="">
      <xdr:nvSpPr>
        <xdr:cNvPr id="438" name="Text Box 371"/>
        <xdr:cNvSpPr txBox="1">
          <a:spLocks noChangeArrowheads="1"/>
        </xdr:cNvSpPr>
      </xdr:nvSpPr>
      <xdr:spPr bwMode="auto">
        <a:xfrm>
          <a:off x="800100" y="276225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820</xdr:row>
      <xdr:rowOff>0</xdr:rowOff>
    </xdr:from>
    <xdr:to>
      <xdr:col>1</xdr:col>
      <xdr:colOff>76200</xdr:colOff>
      <xdr:row>820</xdr:row>
      <xdr:rowOff>200025</xdr:rowOff>
    </xdr:to>
    <xdr:sp macro="" textlink="">
      <xdr:nvSpPr>
        <xdr:cNvPr id="439" name="Text Box 372"/>
        <xdr:cNvSpPr txBox="1">
          <a:spLocks noChangeArrowheads="1"/>
        </xdr:cNvSpPr>
      </xdr:nvSpPr>
      <xdr:spPr bwMode="auto">
        <a:xfrm>
          <a:off x="800100" y="276225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1012</xdr:row>
      <xdr:rowOff>0</xdr:rowOff>
    </xdr:from>
    <xdr:to>
      <xdr:col>1</xdr:col>
      <xdr:colOff>76200</xdr:colOff>
      <xdr:row>1012</xdr:row>
      <xdr:rowOff>171450</xdr:rowOff>
    </xdr:to>
    <xdr:sp macro="" textlink="">
      <xdr:nvSpPr>
        <xdr:cNvPr id="440" name="Text Box 83"/>
        <xdr:cNvSpPr txBox="1">
          <a:spLocks noChangeArrowheads="1"/>
        </xdr:cNvSpPr>
      </xdr:nvSpPr>
      <xdr:spPr bwMode="auto">
        <a:xfrm>
          <a:off x="800100" y="637603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1012</xdr:row>
      <xdr:rowOff>0</xdr:rowOff>
    </xdr:from>
    <xdr:to>
      <xdr:col>1</xdr:col>
      <xdr:colOff>76200</xdr:colOff>
      <xdr:row>1012</xdr:row>
      <xdr:rowOff>171450</xdr:rowOff>
    </xdr:to>
    <xdr:sp macro="" textlink="">
      <xdr:nvSpPr>
        <xdr:cNvPr id="441" name="Text Box 84"/>
        <xdr:cNvSpPr txBox="1">
          <a:spLocks noChangeArrowheads="1"/>
        </xdr:cNvSpPr>
      </xdr:nvSpPr>
      <xdr:spPr bwMode="auto">
        <a:xfrm>
          <a:off x="800100" y="637603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1012</xdr:row>
      <xdr:rowOff>0</xdr:rowOff>
    </xdr:from>
    <xdr:to>
      <xdr:col>1</xdr:col>
      <xdr:colOff>76200</xdr:colOff>
      <xdr:row>1012</xdr:row>
      <xdr:rowOff>171450</xdr:rowOff>
    </xdr:to>
    <xdr:sp macro="" textlink="">
      <xdr:nvSpPr>
        <xdr:cNvPr id="442" name="Text Box 85"/>
        <xdr:cNvSpPr txBox="1">
          <a:spLocks noChangeArrowheads="1"/>
        </xdr:cNvSpPr>
      </xdr:nvSpPr>
      <xdr:spPr bwMode="auto">
        <a:xfrm>
          <a:off x="800100" y="637603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1012</xdr:row>
      <xdr:rowOff>0</xdr:rowOff>
    </xdr:from>
    <xdr:to>
      <xdr:col>1</xdr:col>
      <xdr:colOff>76200</xdr:colOff>
      <xdr:row>1012</xdr:row>
      <xdr:rowOff>171450</xdr:rowOff>
    </xdr:to>
    <xdr:sp macro="" textlink="">
      <xdr:nvSpPr>
        <xdr:cNvPr id="443" name="Text Box 86"/>
        <xdr:cNvSpPr txBox="1">
          <a:spLocks noChangeArrowheads="1"/>
        </xdr:cNvSpPr>
      </xdr:nvSpPr>
      <xdr:spPr bwMode="auto">
        <a:xfrm>
          <a:off x="800100" y="637603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1012</xdr:row>
      <xdr:rowOff>0</xdr:rowOff>
    </xdr:from>
    <xdr:to>
      <xdr:col>1</xdr:col>
      <xdr:colOff>76200</xdr:colOff>
      <xdr:row>1012</xdr:row>
      <xdr:rowOff>171450</xdr:rowOff>
    </xdr:to>
    <xdr:sp macro="" textlink="">
      <xdr:nvSpPr>
        <xdr:cNvPr id="444" name="Text Box 87"/>
        <xdr:cNvSpPr txBox="1">
          <a:spLocks noChangeArrowheads="1"/>
        </xdr:cNvSpPr>
      </xdr:nvSpPr>
      <xdr:spPr bwMode="auto">
        <a:xfrm>
          <a:off x="800100" y="637603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1012</xdr:row>
      <xdr:rowOff>0</xdr:rowOff>
    </xdr:from>
    <xdr:to>
      <xdr:col>1</xdr:col>
      <xdr:colOff>76200</xdr:colOff>
      <xdr:row>1012</xdr:row>
      <xdr:rowOff>171450</xdr:rowOff>
    </xdr:to>
    <xdr:sp macro="" textlink="">
      <xdr:nvSpPr>
        <xdr:cNvPr id="445" name="Text Box 88"/>
        <xdr:cNvSpPr txBox="1">
          <a:spLocks noChangeArrowheads="1"/>
        </xdr:cNvSpPr>
      </xdr:nvSpPr>
      <xdr:spPr bwMode="auto">
        <a:xfrm>
          <a:off x="800100" y="637603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1012</xdr:row>
      <xdr:rowOff>0</xdr:rowOff>
    </xdr:from>
    <xdr:to>
      <xdr:col>1</xdr:col>
      <xdr:colOff>76200</xdr:colOff>
      <xdr:row>1012</xdr:row>
      <xdr:rowOff>171450</xdr:rowOff>
    </xdr:to>
    <xdr:sp macro="" textlink="">
      <xdr:nvSpPr>
        <xdr:cNvPr id="446" name="Text Box 89"/>
        <xdr:cNvSpPr txBox="1">
          <a:spLocks noChangeArrowheads="1"/>
        </xdr:cNvSpPr>
      </xdr:nvSpPr>
      <xdr:spPr bwMode="auto">
        <a:xfrm>
          <a:off x="800100" y="637603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1012</xdr:row>
      <xdr:rowOff>0</xdr:rowOff>
    </xdr:from>
    <xdr:to>
      <xdr:col>1</xdr:col>
      <xdr:colOff>76200</xdr:colOff>
      <xdr:row>1012</xdr:row>
      <xdr:rowOff>171450</xdr:rowOff>
    </xdr:to>
    <xdr:sp macro="" textlink="">
      <xdr:nvSpPr>
        <xdr:cNvPr id="447" name="Text Box 90"/>
        <xdr:cNvSpPr txBox="1">
          <a:spLocks noChangeArrowheads="1"/>
        </xdr:cNvSpPr>
      </xdr:nvSpPr>
      <xdr:spPr bwMode="auto">
        <a:xfrm>
          <a:off x="800100" y="637603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1012</xdr:row>
      <xdr:rowOff>0</xdr:rowOff>
    </xdr:from>
    <xdr:to>
      <xdr:col>1</xdr:col>
      <xdr:colOff>76200</xdr:colOff>
      <xdr:row>1012</xdr:row>
      <xdr:rowOff>171450</xdr:rowOff>
    </xdr:to>
    <xdr:sp macro="" textlink="">
      <xdr:nvSpPr>
        <xdr:cNvPr id="448" name="Text Box 91"/>
        <xdr:cNvSpPr txBox="1">
          <a:spLocks noChangeArrowheads="1"/>
        </xdr:cNvSpPr>
      </xdr:nvSpPr>
      <xdr:spPr bwMode="auto">
        <a:xfrm>
          <a:off x="800100" y="637603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1012</xdr:row>
      <xdr:rowOff>0</xdr:rowOff>
    </xdr:from>
    <xdr:to>
      <xdr:col>1</xdr:col>
      <xdr:colOff>76200</xdr:colOff>
      <xdr:row>1012</xdr:row>
      <xdr:rowOff>171450</xdr:rowOff>
    </xdr:to>
    <xdr:sp macro="" textlink="">
      <xdr:nvSpPr>
        <xdr:cNvPr id="449" name="Text Box 92"/>
        <xdr:cNvSpPr txBox="1">
          <a:spLocks noChangeArrowheads="1"/>
        </xdr:cNvSpPr>
      </xdr:nvSpPr>
      <xdr:spPr bwMode="auto">
        <a:xfrm>
          <a:off x="800100" y="637603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1012</xdr:row>
      <xdr:rowOff>0</xdr:rowOff>
    </xdr:from>
    <xdr:to>
      <xdr:col>1</xdr:col>
      <xdr:colOff>76200</xdr:colOff>
      <xdr:row>1012</xdr:row>
      <xdr:rowOff>171450</xdr:rowOff>
    </xdr:to>
    <xdr:sp macro="" textlink="">
      <xdr:nvSpPr>
        <xdr:cNvPr id="450" name="Text Box 93"/>
        <xdr:cNvSpPr txBox="1">
          <a:spLocks noChangeArrowheads="1"/>
        </xdr:cNvSpPr>
      </xdr:nvSpPr>
      <xdr:spPr bwMode="auto">
        <a:xfrm>
          <a:off x="800100" y="637603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1012</xdr:row>
      <xdr:rowOff>0</xdr:rowOff>
    </xdr:from>
    <xdr:to>
      <xdr:col>1</xdr:col>
      <xdr:colOff>76200</xdr:colOff>
      <xdr:row>1012</xdr:row>
      <xdr:rowOff>171450</xdr:rowOff>
    </xdr:to>
    <xdr:sp macro="" textlink="">
      <xdr:nvSpPr>
        <xdr:cNvPr id="451" name="Text Box 94"/>
        <xdr:cNvSpPr txBox="1">
          <a:spLocks noChangeArrowheads="1"/>
        </xdr:cNvSpPr>
      </xdr:nvSpPr>
      <xdr:spPr bwMode="auto">
        <a:xfrm>
          <a:off x="800100" y="637603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1024</xdr:row>
      <xdr:rowOff>0</xdr:rowOff>
    </xdr:from>
    <xdr:to>
      <xdr:col>1</xdr:col>
      <xdr:colOff>76200</xdr:colOff>
      <xdr:row>1024</xdr:row>
      <xdr:rowOff>200025</xdr:rowOff>
    </xdr:to>
    <xdr:sp macro="" textlink="">
      <xdr:nvSpPr>
        <xdr:cNvPr id="452" name="Text Box 325"/>
        <xdr:cNvSpPr txBox="1">
          <a:spLocks noChangeArrowheads="1"/>
        </xdr:cNvSpPr>
      </xdr:nvSpPr>
      <xdr:spPr bwMode="auto">
        <a:xfrm>
          <a:off x="800100" y="659320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1022</xdr:row>
      <xdr:rowOff>114300</xdr:rowOff>
    </xdr:from>
    <xdr:to>
      <xdr:col>1</xdr:col>
      <xdr:colOff>76200</xdr:colOff>
      <xdr:row>1023</xdr:row>
      <xdr:rowOff>95250</xdr:rowOff>
    </xdr:to>
    <xdr:sp macro="" textlink="">
      <xdr:nvSpPr>
        <xdr:cNvPr id="453" name="Text Box 326"/>
        <xdr:cNvSpPr txBox="1">
          <a:spLocks noChangeArrowheads="1"/>
        </xdr:cNvSpPr>
      </xdr:nvSpPr>
      <xdr:spPr bwMode="auto">
        <a:xfrm>
          <a:off x="800100" y="656844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1024</xdr:row>
      <xdr:rowOff>0</xdr:rowOff>
    </xdr:from>
    <xdr:to>
      <xdr:col>1</xdr:col>
      <xdr:colOff>76200</xdr:colOff>
      <xdr:row>1024</xdr:row>
      <xdr:rowOff>200025</xdr:rowOff>
    </xdr:to>
    <xdr:sp macro="" textlink="">
      <xdr:nvSpPr>
        <xdr:cNvPr id="454" name="Text Box 327"/>
        <xdr:cNvSpPr txBox="1">
          <a:spLocks noChangeArrowheads="1"/>
        </xdr:cNvSpPr>
      </xdr:nvSpPr>
      <xdr:spPr bwMode="auto">
        <a:xfrm>
          <a:off x="800100" y="659320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1022</xdr:row>
      <xdr:rowOff>114300</xdr:rowOff>
    </xdr:from>
    <xdr:to>
      <xdr:col>1</xdr:col>
      <xdr:colOff>76200</xdr:colOff>
      <xdr:row>1023</xdr:row>
      <xdr:rowOff>95250</xdr:rowOff>
    </xdr:to>
    <xdr:sp macro="" textlink="">
      <xdr:nvSpPr>
        <xdr:cNvPr id="455" name="Text Box 328"/>
        <xdr:cNvSpPr txBox="1">
          <a:spLocks noChangeArrowheads="1"/>
        </xdr:cNvSpPr>
      </xdr:nvSpPr>
      <xdr:spPr bwMode="auto">
        <a:xfrm>
          <a:off x="800100" y="656844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1024</xdr:row>
      <xdr:rowOff>0</xdr:rowOff>
    </xdr:from>
    <xdr:to>
      <xdr:col>1</xdr:col>
      <xdr:colOff>76200</xdr:colOff>
      <xdr:row>1024</xdr:row>
      <xdr:rowOff>200025</xdr:rowOff>
    </xdr:to>
    <xdr:sp macro="" textlink="">
      <xdr:nvSpPr>
        <xdr:cNvPr id="456" name="Text Box 329"/>
        <xdr:cNvSpPr txBox="1">
          <a:spLocks noChangeArrowheads="1"/>
        </xdr:cNvSpPr>
      </xdr:nvSpPr>
      <xdr:spPr bwMode="auto">
        <a:xfrm>
          <a:off x="800100" y="659320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1022</xdr:row>
      <xdr:rowOff>114300</xdr:rowOff>
    </xdr:from>
    <xdr:to>
      <xdr:col>1</xdr:col>
      <xdr:colOff>76200</xdr:colOff>
      <xdr:row>1023</xdr:row>
      <xdr:rowOff>95250</xdr:rowOff>
    </xdr:to>
    <xdr:sp macro="" textlink="">
      <xdr:nvSpPr>
        <xdr:cNvPr id="457" name="Text Box 330"/>
        <xdr:cNvSpPr txBox="1">
          <a:spLocks noChangeArrowheads="1"/>
        </xdr:cNvSpPr>
      </xdr:nvSpPr>
      <xdr:spPr bwMode="auto">
        <a:xfrm>
          <a:off x="800100" y="656844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1024</xdr:row>
      <xdr:rowOff>0</xdr:rowOff>
    </xdr:from>
    <xdr:to>
      <xdr:col>1</xdr:col>
      <xdr:colOff>76200</xdr:colOff>
      <xdr:row>1024</xdr:row>
      <xdr:rowOff>200025</xdr:rowOff>
    </xdr:to>
    <xdr:sp macro="" textlink="">
      <xdr:nvSpPr>
        <xdr:cNvPr id="458" name="Text Box 331"/>
        <xdr:cNvSpPr txBox="1">
          <a:spLocks noChangeArrowheads="1"/>
        </xdr:cNvSpPr>
      </xdr:nvSpPr>
      <xdr:spPr bwMode="auto">
        <a:xfrm>
          <a:off x="800100" y="659320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1022</xdr:row>
      <xdr:rowOff>114300</xdr:rowOff>
    </xdr:from>
    <xdr:to>
      <xdr:col>1</xdr:col>
      <xdr:colOff>76200</xdr:colOff>
      <xdr:row>1023</xdr:row>
      <xdr:rowOff>95250</xdr:rowOff>
    </xdr:to>
    <xdr:sp macro="" textlink="">
      <xdr:nvSpPr>
        <xdr:cNvPr id="459" name="Text Box 332"/>
        <xdr:cNvSpPr txBox="1">
          <a:spLocks noChangeArrowheads="1"/>
        </xdr:cNvSpPr>
      </xdr:nvSpPr>
      <xdr:spPr bwMode="auto">
        <a:xfrm>
          <a:off x="800100" y="656844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1024</xdr:row>
      <xdr:rowOff>0</xdr:rowOff>
    </xdr:from>
    <xdr:to>
      <xdr:col>1</xdr:col>
      <xdr:colOff>76200</xdr:colOff>
      <xdr:row>1024</xdr:row>
      <xdr:rowOff>200025</xdr:rowOff>
    </xdr:to>
    <xdr:sp macro="" textlink="">
      <xdr:nvSpPr>
        <xdr:cNvPr id="460" name="Text Box 333"/>
        <xdr:cNvSpPr txBox="1">
          <a:spLocks noChangeArrowheads="1"/>
        </xdr:cNvSpPr>
      </xdr:nvSpPr>
      <xdr:spPr bwMode="auto">
        <a:xfrm>
          <a:off x="800100" y="659320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161925</xdr:colOff>
      <xdr:row>1022</xdr:row>
      <xdr:rowOff>114300</xdr:rowOff>
    </xdr:from>
    <xdr:to>
      <xdr:col>1</xdr:col>
      <xdr:colOff>238125</xdr:colOff>
      <xdr:row>1023</xdr:row>
      <xdr:rowOff>95250</xdr:rowOff>
    </xdr:to>
    <xdr:sp macro="" textlink="">
      <xdr:nvSpPr>
        <xdr:cNvPr id="461" name="Text Box 334"/>
        <xdr:cNvSpPr txBox="1">
          <a:spLocks noChangeArrowheads="1"/>
        </xdr:cNvSpPr>
      </xdr:nvSpPr>
      <xdr:spPr bwMode="auto">
        <a:xfrm>
          <a:off x="962025" y="656844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266700</xdr:colOff>
      <xdr:row>1024</xdr:row>
      <xdr:rowOff>0</xdr:rowOff>
    </xdr:from>
    <xdr:to>
      <xdr:col>1</xdr:col>
      <xdr:colOff>304800</xdr:colOff>
      <xdr:row>1024</xdr:row>
      <xdr:rowOff>200025</xdr:rowOff>
    </xdr:to>
    <xdr:sp macro="" textlink="">
      <xdr:nvSpPr>
        <xdr:cNvPr id="462" name="Text Box 335"/>
        <xdr:cNvSpPr txBox="1">
          <a:spLocks noChangeArrowheads="1"/>
        </xdr:cNvSpPr>
      </xdr:nvSpPr>
      <xdr:spPr bwMode="auto">
        <a:xfrm>
          <a:off x="1066800" y="65932050"/>
          <a:ext cx="381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923925</xdr:colOff>
      <xdr:row>1022</xdr:row>
      <xdr:rowOff>114300</xdr:rowOff>
    </xdr:from>
    <xdr:to>
      <xdr:col>1</xdr:col>
      <xdr:colOff>923925</xdr:colOff>
      <xdr:row>1023</xdr:row>
      <xdr:rowOff>95250</xdr:rowOff>
    </xdr:to>
    <xdr:sp macro="" textlink="">
      <xdr:nvSpPr>
        <xdr:cNvPr id="463" name="Text Box 336"/>
        <xdr:cNvSpPr txBox="1">
          <a:spLocks noChangeArrowheads="1"/>
        </xdr:cNvSpPr>
      </xdr:nvSpPr>
      <xdr:spPr bwMode="auto">
        <a:xfrm>
          <a:off x="1724025" y="65684400"/>
          <a:ext cx="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1028700</xdr:colOff>
      <xdr:row>1024</xdr:row>
      <xdr:rowOff>0</xdr:rowOff>
    </xdr:from>
    <xdr:to>
      <xdr:col>1</xdr:col>
      <xdr:colOff>1028700</xdr:colOff>
      <xdr:row>1024</xdr:row>
      <xdr:rowOff>200025</xdr:rowOff>
    </xdr:to>
    <xdr:sp macro="" textlink="">
      <xdr:nvSpPr>
        <xdr:cNvPr id="464" name="Text Box 337"/>
        <xdr:cNvSpPr txBox="1">
          <a:spLocks noChangeArrowheads="1"/>
        </xdr:cNvSpPr>
      </xdr:nvSpPr>
      <xdr:spPr bwMode="auto">
        <a:xfrm>
          <a:off x="1828800" y="65932050"/>
          <a:ext cx="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1024</xdr:row>
      <xdr:rowOff>0</xdr:rowOff>
    </xdr:from>
    <xdr:to>
      <xdr:col>1</xdr:col>
      <xdr:colOff>76200</xdr:colOff>
      <xdr:row>1024</xdr:row>
      <xdr:rowOff>200025</xdr:rowOff>
    </xdr:to>
    <xdr:sp macro="" textlink="">
      <xdr:nvSpPr>
        <xdr:cNvPr id="465" name="Text Box 338"/>
        <xdr:cNvSpPr txBox="1">
          <a:spLocks noChangeArrowheads="1"/>
        </xdr:cNvSpPr>
      </xdr:nvSpPr>
      <xdr:spPr bwMode="auto">
        <a:xfrm>
          <a:off x="800100" y="659320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1022</xdr:row>
      <xdr:rowOff>114300</xdr:rowOff>
    </xdr:from>
    <xdr:to>
      <xdr:col>1</xdr:col>
      <xdr:colOff>76200</xdr:colOff>
      <xdr:row>1023</xdr:row>
      <xdr:rowOff>95250</xdr:rowOff>
    </xdr:to>
    <xdr:sp macro="" textlink="">
      <xdr:nvSpPr>
        <xdr:cNvPr id="466" name="Text Box 339"/>
        <xdr:cNvSpPr txBox="1">
          <a:spLocks noChangeArrowheads="1"/>
        </xdr:cNvSpPr>
      </xdr:nvSpPr>
      <xdr:spPr bwMode="auto">
        <a:xfrm>
          <a:off x="800100" y="656844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1024</xdr:row>
      <xdr:rowOff>0</xdr:rowOff>
    </xdr:from>
    <xdr:to>
      <xdr:col>1</xdr:col>
      <xdr:colOff>76200</xdr:colOff>
      <xdr:row>1024</xdr:row>
      <xdr:rowOff>200025</xdr:rowOff>
    </xdr:to>
    <xdr:sp macro="" textlink="">
      <xdr:nvSpPr>
        <xdr:cNvPr id="467" name="Text Box 340"/>
        <xdr:cNvSpPr txBox="1">
          <a:spLocks noChangeArrowheads="1"/>
        </xdr:cNvSpPr>
      </xdr:nvSpPr>
      <xdr:spPr bwMode="auto">
        <a:xfrm>
          <a:off x="800100" y="659320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161925</xdr:colOff>
      <xdr:row>1022</xdr:row>
      <xdr:rowOff>114300</xdr:rowOff>
    </xdr:from>
    <xdr:to>
      <xdr:col>1</xdr:col>
      <xdr:colOff>238125</xdr:colOff>
      <xdr:row>1023</xdr:row>
      <xdr:rowOff>95250</xdr:rowOff>
    </xdr:to>
    <xdr:sp macro="" textlink="">
      <xdr:nvSpPr>
        <xdr:cNvPr id="468" name="Text Box 341"/>
        <xdr:cNvSpPr txBox="1">
          <a:spLocks noChangeArrowheads="1"/>
        </xdr:cNvSpPr>
      </xdr:nvSpPr>
      <xdr:spPr bwMode="auto">
        <a:xfrm>
          <a:off x="962025" y="656844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1024</xdr:row>
      <xdr:rowOff>0</xdr:rowOff>
    </xdr:from>
    <xdr:to>
      <xdr:col>1</xdr:col>
      <xdr:colOff>76200</xdr:colOff>
      <xdr:row>1024</xdr:row>
      <xdr:rowOff>200025</xdr:rowOff>
    </xdr:to>
    <xdr:sp macro="" textlink="">
      <xdr:nvSpPr>
        <xdr:cNvPr id="469" name="Text Box 325"/>
        <xdr:cNvSpPr txBox="1">
          <a:spLocks noChangeArrowheads="1"/>
        </xdr:cNvSpPr>
      </xdr:nvSpPr>
      <xdr:spPr bwMode="auto">
        <a:xfrm>
          <a:off x="800100" y="659320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1022</xdr:row>
      <xdr:rowOff>114300</xdr:rowOff>
    </xdr:from>
    <xdr:to>
      <xdr:col>1</xdr:col>
      <xdr:colOff>76200</xdr:colOff>
      <xdr:row>1023</xdr:row>
      <xdr:rowOff>95250</xdr:rowOff>
    </xdr:to>
    <xdr:sp macro="" textlink="">
      <xdr:nvSpPr>
        <xdr:cNvPr id="470" name="Text Box 326"/>
        <xdr:cNvSpPr txBox="1">
          <a:spLocks noChangeArrowheads="1"/>
        </xdr:cNvSpPr>
      </xdr:nvSpPr>
      <xdr:spPr bwMode="auto">
        <a:xfrm>
          <a:off x="800100" y="656844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1024</xdr:row>
      <xdr:rowOff>0</xdr:rowOff>
    </xdr:from>
    <xdr:to>
      <xdr:col>1</xdr:col>
      <xdr:colOff>76200</xdr:colOff>
      <xdr:row>1024</xdr:row>
      <xdr:rowOff>200025</xdr:rowOff>
    </xdr:to>
    <xdr:sp macro="" textlink="">
      <xdr:nvSpPr>
        <xdr:cNvPr id="471" name="Text Box 327"/>
        <xdr:cNvSpPr txBox="1">
          <a:spLocks noChangeArrowheads="1"/>
        </xdr:cNvSpPr>
      </xdr:nvSpPr>
      <xdr:spPr bwMode="auto">
        <a:xfrm>
          <a:off x="800100" y="659320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1022</xdr:row>
      <xdr:rowOff>114300</xdr:rowOff>
    </xdr:from>
    <xdr:to>
      <xdr:col>1</xdr:col>
      <xdr:colOff>76200</xdr:colOff>
      <xdr:row>1023</xdr:row>
      <xdr:rowOff>95250</xdr:rowOff>
    </xdr:to>
    <xdr:sp macro="" textlink="">
      <xdr:nvSpPr>
        <xdr:cNvPr id="472" name="Text Box 328"/>
        <xdr:cNvSpPr txBox="1">
          <a:spLocks noChangeArrowheads="1"/>
        </xdr:cNvSpPr>
      </xdr:nvSpPr>
      <xdr:spPr bwMode="auto">
        <a:xfrm>
          <a:off x="800100" y="656844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1024</xdr:row>
      <xdr:rowOff>0</xdr:rowOff>
    </xdr:from>
    <xdr:to>
      <xdr:col>1</xdr:col>
      <xdr:colOff>76200</xdr:colOff>
      <xdr:row>1024</xdr:row>
      <xdr:rowOff>200025</xdr:rowOff>
    </xdr:to>
    <xdr:sp macro="" textlink="">
      <xdr:nvSpPr>
        <xdr:cNvPr id="473" name="Text Box 329"/>
        <xdr:cNvSpPr txBox="1">
          <a:spLocks noChangeArrowheads="1"/>
        </xdr:cNvSpPr>
      </xdr:nvSpPr>
      <xdr:spPr bwMode="auto">
        <a:xfrm>
          <a:off x="800100" y="659320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1022</xdr:row>
      <xdr:rowOff>114300</xdr:rowOff>
    </xdr:from>
    <xdr:to>
      <xdr:col>1</xdr:col>
      <xdr:colOff>76200</xdr:colOff>
      <xdr:row>1023</xdr:row>
      <xdr:rowOff>95250</xdr:rowOff>
    </xdr:to>
    <xdr:sp macro="" textlink="">
      <xdr:nvSpPr>
        <xdr:cNvPr id="474" name="Text Box 330"/>
        <xdr:cNvSpPr txBox="1">
          <a:spLocks noChangeArrowheads="1"/>
        </xdr:cNvSpPr>
      </xdr:nvSpPr>
      <xdr:spPr bwMode="auto">
        <a:xfrm>
          <a:off x="800100" y="656844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1024</xdr:row>
      <xdr:rowOff>0</xdr:rowOff>
    </xdr:from>
    <xdr:to>
      <xdr:col>1</xdr:col>
      <xdr:colOff>76200</xdr:colOff>
      <xdr:row>1024</xdr:row>
      <xdr:rowOff>200025</xdr:rowOff>
    </xdr:to>
    <xdr:sp macro="" textlink="">
      <xdr:nvSpPr>
        <xdr:cNvPr id="475" name="Text Box 331"/>
        <xdr:cNvSpPr txBox="1">
          <a:spLocks noChangeArrowheads="1"/>
        </xdr:cNvSpPr>
      </xdr:nvSpPr>
      <xdr:spPr bwMode="auto">
        <a:xfrm>
          <a:off x="800100" y="659320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1022</xdr:row>
      <xdr:rowOff>114300</xdr:rowOff>
    </xdr:from>
    <xdr:to>
      <xdr:col>1</xdr:col>
      <xdr:colOff>76200</xdr:colOff>
      <xdr:row>1023</xdr:row>
      <xdr:rowOff>95250</xdr:rowOff>
    </xdr:to>
    <xdr:sp macro="" textlink="">
      <xdr:nvSpPr>
        <xdr:cNvPr id="476" name="Text Box 332"/>
        <xdr:cNvSpPr txBox="1">
          <a:spLocks noChangeArrowheads="1"/>
        </xdr:cNvSpPr>
      </xdr:nvSpPr>
      <xdr:spPr bwMode="auto">
        <a:xfrm>
          <a:off x="800100" y="656844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1024</xdr:row>
      <xdr:rowOff>0</xdr:rowOff>
    </xdr:from>
    <xdr:to>
      <xdr:col>1</xdr:col>
      <xdr:colOff>76200</xdr:colOff>
      <xdr:row>1024</xdr:row>
      <xdr:rowOff>200025</xdr:rowOff>
    </xdr:to>
    <xdr:sp macro="" textlink="">
      <xdr:nvSpPr>
        <xdr:cNvPr id="477" name="Text Box 333"/>
        <xdr:cNvSpPr txBox="1">
          <a:spLocks noChangeArrowheads="1"/>
        </xdr:cNvSpPr>
      </xdr:nvSpPr>
      <xdr:spPr bwMode="auto">
        <a:xfrm>
          <a:off x="800100" y="659320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161925</xdr:colOff>
      <xdr:row>1022</xdr:row>
      <xdr:rowOff>114300</xdr:rowOff>
    </xdr:from>
    <xdr:to>
      <xdr:col>1</xdr:col>
      <xdr:colOff>238125</xdr:colOff>
      <xdr:row>1023</xdr:row>
      <xdr:rowOff>95250</xdr:rowOff>
    </xdr:to>
    <xdr:sp macro="" textlink="">
      <xdr:nvSpPr>
        <xdr:cNvPr id="478" name="Text Box 334"/>
        <xdr:cNvSpPr txBox="1">
          <a:spLocks noChangeArrowheads="1"/>
        </xdr:cNvSpPr>
      </xdr:nvSpPr>
      <xdr:spPr bwMode="auto">
        <a:xfrm>
          <a:off x="962025" y="656844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266700</xdr:colOff>
      <xdr:row>1024</xdr:row>
      <xdr:rowOff>0</xdr:rowOff>
    </xdr:from>
    <xdr:to>
      <xdr:col>1</xdr:col>
      <xdr:colOff>342900</xdr:colOff>
      <xdr:row>1024</xdr:row>
      <xdr:rowOff>200025</xdr:rowOff>
    </xdr:to>
    <xdr:sp macro="" textlink="">
      <xdr:nvSpPr>
        <xdr:cNvPr id="479" name="Text Box 335"/>
        <xdr:cNvSpPr txBox="1">
          <a:spLocks noChangeArrowheads="1"/>
        </xdr:cNvSpPr>
      </xdr:nvSpPr>
      <xdr:spPr bwMode="auto">
        <a:xfrm>
          <a:off x="1066800" y="659320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923925</xdr:colOff>
      <xdr:row>1022</xdr:row>
      <xdr:rowOff>114300</xdr:rowOff>
    </xdr:from>
    <xdr:to>
      <xdr:col>1</xdr:col>
      <xdr:colOff>923925</xdr:colOff>
      <xdr:row>1023</xdr:row>
      <xdr:rowOff>95250</xdr:rowOff>
    </xdr:to>
    <xdr:sp macro="" textlink="">
      <xdr:nvSpPr>
        <xdr:cNvPr id="480" name="Text Box 336"/>
        <xdr:cNvSpPr txBox="1">
          <a:spLocks noChangeArrowheads="1"/>
        </xdr:cNvSpPr>
      </xdr:nvSpPr>
      <xdr:spPr bwMode="auto">
        <a:xfrm>
          <a:off x="1724025" y="65684400"/>
          <a:ext cx="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1028700</xdr:colOff>
      <xdr:row>1024</xdr:row>
      <xdr:rowOff>0</xdr:rowOff>
    </xdr:from>
    <xdr:to>
      <xdr:col>1</xdr:col>
      <xdr:colOff>1028700</xdr:colOff>
      <xdr:row>1024</xdr:row>
      <xdr:rowOff>200025</xdr:rowOff>
    </xdr:to>
    <xdr:sp macro="" textlink="">
      <xdr:nvSpPr>
        <xdr:cNvPr id="481" name="Text Box 337"/>
        <xdr:cNvSpPr txBox="1">
          <a:spLocks noChangeArrowheads="1"/>
        </xdr:cNvSpPr>
      </xdr:nvSpPr>
      <xdr:spPr bwMode="auto">
        <a:xfrm>
          <a:off x="1828800" y="65932050"/>
          <a:ext cx="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1024</xdr:row>
      <xdr:rowOff>0</xdr:rowOff>
    </xdr:from>
    <xdr:to>
      <xdr:col>1</xdr:col>
      <xdr:colOff>76200</xdr:colOff>
      <xdr:row>1024</xdr:row>
      <xdr:rowOff>200025</xdr:rowOff>
    </xdr:to>
    <xdr:sp macro="" textlink="">
      <xdr:nvSpPr>
        <xdr:cNvPr id="482" name="Text Box 338"/>
        <xdr:cNvSpPr txBox="1">
          <a:spLocks noChangeArrowheads="1"/>
        </xdr:cNvSpPr>
      </xdr:nvSpPr>
      <xdr:spPr bwMode="auto">
        <a:xfrm>
          <a:off x="800100" y="659320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1022</xdr:row>
      <xdr:rowOff>114300</xdr:rowOff>
    </xdr:from>
    <xdr:to>
      <xdr:col>1</xdr:col>
      <xdr:colOff>76200</xdr:colOff>
      <xdr:row>1023</xdr:row>
      <xdr:rowOff>95250</xdr:rowOff>
    </xdr:to>
    <xdr:sp macro="" textlink="">
      <xdr:nvSpPr>
        <xdr:cNvPr id="483" name="Text Box 339"/>
        <xdr:cNvSpPr txBox="1">
          <a:spLocks noChangeArrowheads="1"/>
        </xdr:cNvSpPr>
      </xdr:nvSpPr>
      <xdr:spPr bwMode="auto">
        <a:xfrm>
          <a:off x="800100" y="656844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1024</xdr:row>
      <xdr:rowOff>0</xdr:rowOff>
    </xdr:from>
    <xdr:to>
      <xdr:col>1</xdr:col>
      <xdr:colOff>76200</xdr:colOff>
      <xdr:row>1024</xdr:row>
      <xdr:rowOff>200025</xdr:rowOff>
    </xdr:to>
    <xdr:sp macro="" textlink="">
      <xdr:nvSpPr>
        <xdr:cNvPr id="484" name="Text Box 340"/>
        <xdr:cNvSpPr txBox="1">
          <a:spLocks noChangeArrowheads="1"/>
        </xdr:cNvSpPr>
      </xdr:nvSpPr>
      <xdr:spPr bwMode="auto">
        <a:xfrm>
          <a:off x="800100" y="659320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161925</xdr:colOff>
      <xdr:row>1022</xdr:row>
      <xdr:rowOff>114300</xdr:rowOff>
    </xdr:from>
    <xdr:to>
      <xdr:col>1</xdr:col>
      <xdr:colOff>238125</xdr:colOff>
      <xdr:row>1023</xdr:row>
      <xdr:rowOff>95250</xdr:rowOff>
    </xdr:to>
    <xdr:sp macro="" textlink="">
      <xdr:nvSpPr>
        <xdr:cNvPr id="485" name="Text Box 341"/>
        <xdr:cNvSpPr txBox="1">
          <a:spLocks noChangeArrowheads="1"/>
        </xdr:cNvSpPr>
      </xdr:nvSpPr>
      <xdr:spPr bwMode="auto">
        <a:xfrm>
          <a:off x="962025" y="656844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1024</xdr:row>
      <xdr:rowOff>0</xdr:rowOff>
    </xdr:from>
    <xdr:to>
      <xdr:col>1</xdr:col>
      <xdr:colOff>76200</xdr:colOff>
      <xdr:row>1024</xdr:row>
      <xdr:rowOff>200025</xdr:rowOff>
    </xdr:to>
    <xdr:sp macro="" textlink="">
      <xdr:nvSpPr>
        <xdr:cNvPr id="486" name="Text Box 325"/>
        <xdr:cNvSpPr txBox="1">
          <a:spLocks noChangeArrowheads="1"/>
        </xdr:cNvSpPr>
      </xdr:nvSpPr>
      <xdr:spPr bwMode="auto">
        <a:xfrm>
          <a:off x="800100" y="659320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1022</xdr:row>
      <xdr:rowOff>114300</xdr:rowOff>
    </xdr:from>
    <xdr:to>
      <xdr:col>1</xdr:col>
      <xdr:colOff>76200</xdr:colOff>
      <xdr:row>1023</xdr:row>
      <xdr:rowOff>95250</xdr:rowOff>
    </xdr:to>
    <xdr:sp macro="" textlink="">
      <xdr:nvSpPr>
        <xdr:cNvPr id="487" name="Text Box 326"/>
        <xdr:cNvSpPr txBox="1">
          <a:spLocks noChangeArrowheads="1"/>
        </xdr:cNvSpPr>
      </xdr:nvSpPr>
      <xdr:spPr bwMode="auto">
        <a:xfrm>
          <a:off x="800100" y="656844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1024</xdr:row>
      <xdr:rowOff>0</xdr:rowOff>
    </xdr:from>
    <xdr:to>
      <xdr:col>1</xdr:col>
      <xdr:colOff>76200</xdr:colOff>
      <xdr:row>1024</xdr:row>
      <xdr:rowOff>200025</xdr:rowOff>
    </xdr:to>
    <xdr:sp macro="" textlink="">
      <xdr:nvSpPr>
        <xdr:cNvPr id="488" name="Text Box 327"/>
        <xdr:cNvSpPr txBox="1">
          <a:spLocks noChangeArrowheads="1"/>
        </xdr:cNvSpPr>
      </xdr:nvSpPr>
      <xdr:spPr bwMode="auto">
        <a:xfrm>
          <a:off x="800100" y="659320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1022</xdr:row>
      <xdr:rowOff>114300</xdr:rowOff>
    </xdr:from>
    <xdr:to>
      <xdr:col>1</xdr:col>
      <xdr:colOff>76200</xdr:colOff>
      <xdr:row>1023</xdr:row>
      <xdr:rowOff>95250</xdr:rowOff>
    </xdr:to>
    <xdr:sp macro="" textlink="">
      <xdr:nvSpPr>
        <xdr:cNvPr id="489" name="Text Box 328"/>
        <xdr:cNvSpPr txBox="1">
          <a:spLocks noChangeArrowheads="1"/>
        </xdr:cNvSpPr>
      </xdr:nvSpPr>
      <xdr:spPr bwMode="auto">
        <a:xfrm>
          <a:off x="800100" y="656844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1024</xdr:row>
      <xdr:rowOff>0</xdr:rowOff>
    </xdr:from>
    <xdr:to>
      <xdr:col>1</xdr:col>
      <xdr:colOff>76200</xdr:colOff>
      <xdr:row>1024</xdr:row>
      <xdr:rowOff>200025</xdr:rowOff>
    </xdr:to>
    <xdr:sp macro="" textlink="">
      <xdr:nvSpPr>
        <xdr:cNvPr id="490" name="Text Box 329"/>
        <xdr:cNvSpPr txBox="1">
          <a:spLocks noChangeArrowheads="1"/>
        </xdr:cNvSpPr>
      </xdr:nvSpPr>
      <xdr:spPr bwMode="auto">
        <a:xfrm>
          <a:off x="800100" y="659320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1022</xdr:row>
      <xdr:rowOff>114300</xdr:rowOff>
    </xdr:from>
    <xdr:to>
      <xdr:col>1</xdr:col>
      <xdr:colOff>76200</xdr:colOff>
      <xdr:row>1023</xdr:row>
      <xdr:rowOff>95250</xdr:rowOff>
    </xdr:to>
    <xdr:sp macro="" textlink="">
      <xdr:nvSpPr>
        <xdr:cNvPr id="491" name="Text Box 330"/>
        <xdr:cNvSpPr txBox="1">
          <a:spLocks noChangeArrowheads="1"/>
        </xdr:cNvSpPr>
      </xdr:nvSpPr>
      <xdr:spPr bwMode="auto">
        <a:xfrm>
          <a:off x="800100" y="656844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1024</xdr:row>
      <xdr:rowOff>0</xdr:rowOff>
    </xdr:from>
    <xdr:to>
      <xdr:col>1</xdr:col>
      <xdr:colOff>76200</xdr:colOff>
      <xdr:row>1024</xdr:row>
      <xdr:rowOff>200025</xdr:rowOff>
    </xdr:to>
    <xdr:sp macro="" textlink="">
      <xdr:nvSpPr>
        <xdr:cNvPr id="492" name="Text Box 331"/>
        <xdr:cNvSpPr txBox="1">
          <a:spLocks noChangeArrowheads="1"/>
        </xdr:cNvSpPr>
      </xdr:nvSpPr>
      <xdr:spPr bwMode="auto">
        <a:xfrm>
          <a:off x="800100" y="659320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1022</xdr:row>
      <xdr:rowOff>114300</xdr:rowOff>
    </xdr:from>
    <xdr:to>
      <xdr:col>1</xdr:col>
      <xdr:colOff>76200</xdr:colOff>
      <xdr:row>1023</xdr:row>
      <xdr:rowOff>95250</xdr:rowOff>
    </xdr:to>
    <xdr:sp macro="" textlink="">
      <xdr:nvSpPr>
        <xdr:cNvPr id="493" name="Text Box 332"/>
        <xdr:cNvSpPr txBox="1">
          <a:spLocks noChangeArrowheads="1"/>
        </xdr:cNvSpPr>
      </xdr:nvSpPr>
      <xdr:spPr bwMode="auto">
        <a:xfrm>
          <a:off x="800100" y="656844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1024</xdr:row>
      <xdr:rowOff>0</xdr:rowOff>
    </xdr:from>
    <xdr:to>
      <xdr:col>1</xdr:col>
      <xdr:colOff>76200</xdr:colOff>
      <xdr:row>1024</xdr:row>
      <xdr:rowOff>200025</xdr:rowOff>
    </xdr:to>
    <xdr:sp macro="" textlink="">
      <xdr:nvSpPr>
        <xdr:cNvPr id="494" name="Text Box 333"/>
        <xdr:cNvSpPr txBox="1">
          <a:spLocks noChangeArrowheads="1"/>
        </xdr:cNvSpPr>
      </xdr:nvSpPr>
      <xdr:spPr bwMode="auto">
        <a:xfrm>
          <a:off x="800100" y="659320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161925</xdr:colOff>
      <xdr:row>1022</xdr:row>
      <xdr:rowOff>114300</xdr:rowOff>
    </xdr:from>
    <xdr:to>
      <xdr:col>1</xdr:col>
      <xdr:colOff>238125</xdr:colOff>
      <xdr:row>1023</xdr:row>
      <xdr:rowOff>95250</xdr:rowOff>
    </xdr:to>
    <xdr:sp macro="" textlink="">
      <xdr:nvSpPr>
        <xdr:cNvPr id="495" name="Text Box 334"/>
        <xdr:cNvSpPr txBox="1">
          <a:spLocks noChangeArrowheads="1"/>
        </xdr:cNvSpPr>
      </xdr:nvSpPr>
      <xdr:spPr bwMode="auto">
        <a:xfrm>
          <a:off x="962025" y="656844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266700</xdr:colOff>
      <xdr:row>1024</xdr:row>
      <xdr:rowOff>0</xdr:rowOff>
    </xdr:from>
    <xdr:to>
      <xdr:col>1</xdr:col>
      <xdr:colOff>342900</xdr:colOff>
      <xdr:row>1024</xdr:row>
      <xdr:rowOff>200025</xdr:rowOff>
    </xdr:to>
    <xdr:sp macro="" textlink="">
      <xdr:nvSpPr>
        <xdr:cNvPr id="496" name="Text Box 335"/>
        <xdr:cNvSpPr txBox="1">
          <a:spLocks noChangeArrowheads="1"/>
        </xdr:cNvSpPr>
      </xdr:nvSpPr>
      <xdr:spPr bwMode="auto">
        <a:xfrm>
          <a:off x="1066800" y="659320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923925</xdr:colOff>
      <xdr:row>1022</xdr:row>
      <xdr:rowOff>114300</xdr:rowOff>
    </xdr:from>
    <xdr:to>
      <xdr:col>1</xdr:col>
      <xdr:colOff>923925</xdr:colOff>
      <xdr:row>1023</xdr:row>
      <xdr:rowOff>95250</xdr:rowOff>
    </xdr:to>
    <xdr:sp macro="" textlink="">
      <xdr:nvSpPr>
        <xdr:cNvPr id="497" name="Text Box 336"/>
        <xdr:cNvSpPr txBox="1">
          <a:spLocks noChangeArrowheads="1"/>
        </xdr:cNvSpPr>
      </xdr:nvSpPr>
      <xdr:spPr bwMode="auto">
        <a:xfrm>
          <a:off x="1724025" y="65684400"/>
          <a:ext cx="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1028700</xdr:colOff>
      <xdr:row>1024</xdr:row>
      <xdr:rowOff>0</xdr:rowOff>
    </xdr:from>
    <xdr:to>
      <xdr:col>1</xdr:col>
      <xdr:colOff>1028700</xdr:colOff>
      <xdr:row>1024</xdr:row>
      <xdr:rowOff>200025</xdr:rowOff>
    </xdr:to>
    <xdr:sp macro="" textlink="">
      <xdr:nvSpPr>
        <xdr:cNvPr id="498" name="Text Box 337"/>
        <xdr:cNvSpPr txBox="1">
          <a:spLocks noChangeArrowheads="1"/>
        </xdr:cNvSpPr>
      </xdr:nvSpPr>
      <xdr:spPr bwMode="auto">
        <a:xfrm>
          <a:off x="1828800" y="65932050"/>
          <a:ext cx="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1024</xdr:row>
      <xdr:rowOff>0</xdr:rowOff>
    </xdr:from>
    <xdr:to>
      <xdr:col>1</xdr:col>
      <xdr:colOff>76200</xdr:colOff>
      <xdr:row>1024</xdr:row>
      <xdr:rowOff>200025</xdr:rowOff>
    </xdr:to>
    <xdr:sp macro="" textlink="">
      <xdr:nvSpPr>
        <xdr:cNvPr id="499" name="Text Box 338"/>
        <xdr:cNvSpPr txBox="1">
          <a:spLocks noChangeArrowheads="1"/>
        </xdr:cNvSpPr>
      </xdr:nvSpPr>
      <xdr:spPr bwMode="auto">
        <a:xfrm>
          <a:off x="800100" y="659320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1022</xdr:row>
      <xdr:rowOff>114300</xdr:rowOff>
    </xdr:from>
    <xdr:to>
      <xdr:col>1</xdr:col>
      <xdr:colOff>76200</xdr:colOff>
      <xdr:row>1023</xdr:row>
      <xdr:rowOff>95250</xdr:rowOff>
    </xdr:to>
    <xdr:sp macro="" textlink="">
      <xdr:nvSpPr>
        <xdr:cNvPr id="500" name="Text Box 339"/>
        <xdr:cNvSpPr txBox="1">
          <a:spLocks noChangeArrowheads="1"/>
        </xdr:cNvSpPr>
      </xdr:nvSpPr>
      <xdr:spPr bwMode="auto">
        <a:xfrm>
          <a:off x="800100" y="656844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1024</xdr:row>
      <xdr:rowOff>0</xdr:rowOff>
    </xdr:from>
    <xdr:to>
      <xdr:col>1</xdr:col>
      <xdr:colOff>76200</xdr:colOff>
      <xdr:row>1024</xdr:row>
      <xdr:rowOff>200025</xdr:rowOff>
    </xdr:to>
    <xdr:sp macro="" textlink="">
      <xdr:nvSpPr>
        <xdr:cNvPr id="501" name="Text Box 340"/>
        <xdr:cNvSpPr txBox="1">
          <a:spLocks noChangeArrowheads="1"/>
        </xdr:cNvSpPr>
      </xdr:nvSpPr>
      <xdr:spPr bwMode="auto">
        <a:xfrm>
          <a:off x="800100" y="659320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161925</xdr:colOff>
      <xdr:row>1022</xdr:row>
      <xdr:rowOff>114300</xdr:rowOff>
    </xdr:from>
    <xdr:to>
      <xdr:col>1</xdr:col>
      <xdr:colOff>238125</xdr:colOff>
      <xdr:row>1023</xdr:row>
      <xdr:rowOff>95250</xdr:rowOff>
    </xdr:to>
    <xdr:sp macro="" textlink="">
      <xdr:nvSpPr>
        <xdr:cNvPr id="502" name="Text Box 341"/>
        <xdr:cNvSpPr txBox="1">
          <a:spLocks noChangeArrowheads="1"/>
        </xdr:cNvSpPr>
      </xdr:nvSpPr>
      <xdr:spPr bwMode="auto">
        <a:xfrm>
          <a:off x="962025" y="656844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1024</xdr:row>
      <xdr:rowOff>0</xdr:rowOff>
    </xdr:from>
    <xdr:to>
      <xdr:col>1</xdr:col>
      <xdr:colOff>76200</xdr:colOff>
      <xdr:row>1024</xdr:row>
      <xdr:rowOff>200025</xdr:rowOff>
    </xdr:to>
    <xdr:sp macro="" textlink="">
      <xdr:nvSpPr>
        <xdr:cNvPr id="503" name="Text Box 325"/>
        <xdr:cNvSpPr txBox="1">
          <a:spLocks noChangeArrowheads="1"/>
        </xdr:cNvSpPr>
      </xdr:nvSpPr>
      <xdr:spPr bwMode="auto">
        <a:xfrm>
          <a:off x="800100" y="659320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1022</xdr:row>
      <xdr:rowOff>114300</xdr:rowOff>
    </xdr:from>
    <xdr:to>
      <xdr:col>1</xdr:col>
      <xdr:colOff>76200</xdr:colOff>
      <xdr:row>1023</xdr:row>
      <xdr:rowOff>95250</xdr:rowOff>
    </xdr:to>
    <xdr:sp macro="" textlink="">
      <xdr:nvSpPr>
        <xdr:cNvPr id="504" name="Text Box 326"/>
        <xdr:cNvSpPr txBox="1">
          <a:spLocks noChangeArrowheads="1"/>
        </xdr:cNvSpPr>
      </xdr:nvSpPr>
      <xdr:spPr bwMode="auto">
        <a:xfrm>
          <a:off x="800100" y="656844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1024</xdr:row>
      <xdr:rowOff>0</xdr:rowOff>
    </xdr:from>
    <xdr:to>
      <xdr:col>1</xdr:col>
      <xdr:colOff>76200</xdr:colOff>
      <xdr:row>1024</xdr:row>
      <xdr:rowOff>200025</xdr:rowOff>
    </xdr:to>
    <xdr:sp macro="" textlink="">
      <xdr:nvSpPr>
        <xdr:cNvPr id="505" name="Text Box 327"/>
        <xdr:cNvSpPr txBox="1">
          <a:spLocks noChangeArrowheads="1"/>
        </xdr:cNvSpPr>
      </xdr:nvSpPr>
      <xdr:spPr bwMode="auto">
        <a:xfrm>
          <a:off x="800100" y="659320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1022</xdr:row>
      <xdr:rowOff>114300</xdr:rowOff>
    </xdr:from>
    <xdr:to>
      <xdr:col>1</xdr:col>
      <xdr:colOff>76200</xdr:colOff>
      <xdr:row>1023</xdr:row>
      <xdr:rowOff>95250</xdr:rowOff>
    </xdr:to>
    <xdr:sp macro="" textlink="">
      <xdr:nvSpPr>
        <xdr:cNvPr id="506" name="Text Box 328"/>
        <xdr:cNvSpPr txBox="1">
          <a:spLocks noChangeArrowheads="1"/>
        </xdr:cNvSpPr>
      </xdr:nvSpPr>
      <xdr:spPr bwMode="auto">
        <a:xfrm>
          <a:off x="800100" y="656844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1024</xdr:row>
      <xdr:rowOff>0</xdr:rowOff>
    </xdr:from>
    <xdr:to>
      <xdr:col>1</xdr:col>
      <xdr:colOff>76200</xdr:colOff>
      <xdr:row>1024</xdr:row>
      <xdr:rowOff>200025</xdr:rowOff>
    </xdr:to>
    <xdr:sp macro="" textlink="">
      <xdr:nvSpPr>
        <xdr:cNvPr id="507" name="Text Box 329"/>
        <xdr:cNvSpPr txBox="1">
          <a:spLocks noChangeArrowheads="1"/>
        </xdr:cNvSpPr>
      </xdr:nvSpPr>
      <xdr:spPr bwMode="auto">
        <a:xfrm>
          <a:off x="800100" y="659320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1022</xdr:row>
      <xdr:rowOff>114300</xdr:rowOff>
    </xdr:from>
    <xdr:to>
      <xdr:col>1</xdr:col>
      <xdr:colOff>76200</xdr:colOff>
      <xdr:row>1023</xdr:row>
      <xdr:rowOff>95250</xdr:rowOff>
    </xdr:to>
    <xdr:sp macro="" textlink="">
      <xdr:nvSpPr>
        <xdr:cNvPr id="508" name="Text Box 330"/>
        <xdr:cNvSpPr txBox="1">
          <a:spLocks noChangeArrowheads="1"/>
        </xdr:cNvSpPr>
      </xdr:nvSpPr>
      <xdr:spPr bwMode="auto">
        <a:xfrm>
          <a:off x="800100" y="656844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1024</xdr:row>
      <xdr:rowOff>0</xdr:rowOff>
    </xdr:from>
    <xdr:to>
      <xdr:col>1</xdr:col>
      <xdr:colOff>76200</xdr:colOff>
      <xdr:row>1024</xdr:row>
      <xdr:rowOff>200025</xdr:rowOff>
    </xdr:to>
    <xdr:sp macro="" textlink="">
      <xdr:nvSpPr>
        <xdr:cNvPr id="509" name="Text Box 331"/>
        <xdr:cNvSpPr txBox="1">
          <a:spLocks noChangeArrowheads="1"/>
        </xdr:cNvSpPr>
      </xdr:nvSpPr>
      <xdr:spPr bwMode="auto">
        <a:xfrm>
          <a:off x="800100" y="659320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1022</xdr:row>
      <xdr:rowOff>114300</xdr:rowOff>
    </xdr:from>
    <xdr:to>
      <xdr:col>1</xdr:col>
      <xdr:colOff>76200</xdr:colOff>
      <xdr:row>1023</xdr:row>
      <xdr:rowOff>95250</xdr:rowOff>
    </xdr:to>
    <xdr:sp macro="" textlink="">
      <xdr:nvSpPr>
        <xdr:cNvPr id="510" name="Text Box 332"/>
        <xdr:cNvSpPr txBox="1">
          <a:spLocks noChangeArrowheads="1"/>
        </xdr:cNvSpPr>
      </xdr:nvSpPr>
      <xdr:spPr bwMode="auto">
        <a:xfrm>
          <a:off x="800100" y="656844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1024</xdr:row>
      <xdr:rowOff>0</xdr:rowOff>
    </xdr:from>
    <xdr:to>
      <xdr:col>1</xdr:col>
      <xdr:colOff>76200</xdr:colOff>
      <xdr:row>1024</xdr:row>
      <xdr:rowOff>200025</xdr:rowOff>
    </xdr:to>
    <xdr:sp macro="" textlink="">
      <xdr:nvSpPr>
        <xdr:cNvPr id="511" name="Text Box 333"/>
        <xdr:cNvSpPr txBox="1">
          <a:spLocks noChangeArrowheads="1"/>
        </xdr:cNvSpPr>
      </xdr:nvSpPr>
      <xdr:spPr bwMode="auto">
        <a:xfrm>
          <a:off x="800100" y="659320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161925</xdr:colOff>
      <xdr:row>1022</xdr:row>
      <xdr:rowOff>114300</xdr:rowOff>
    </xdr:from>
    <xdr:to>
      <xdr:col>1</xdr:col>
      <xdr:colOff>238125</xdr:colOff>
      <xdr:row>1023</xdr:row>
      <xdr:rowOff>95250</xdr:rowOff>
    </xdr:to>
    <xdr:sp macro="" textlink="">
      <xdr:nvSpPr>
        <xdr:cNvPr id="512" name="Text Box 334"/>
        <xdr:cNvSpPr txBox="1">
          <a:spLocks noChangeArrowheads="1"/>
        </xdr:cNvSpPr>
      </xdr:nvSpPr>
      <xdr:spPr bwMode="auto">
        <a:xfrm>
          <a:off x="962025" y="656844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200025</xdr:colOff>
      <xdr:row>1024</xdr:row>
      <xdr:rowOff>19050</xdr:rowOff>
    </xdr:from>
    <xdr:to>
      <xdr:col>1</xdr:col>
      <xdr:colOff>276225</xdr:colOff>
      <xdr:row>1025</xdr:row>
      <xdr:rowOff>0</xdr:rowOff>
    </xdr:to>
    <xdr:sp macro="" textlink="">
      <xdr:nvSpPr>
        <xdr:cNvPr id="513" name="Text Box 335"/>
        <xdr:cNvSpPr txBox="1">
          <a:spLocks noChangeArrowheads="1"/>
        </xdr:cNvSpPr>
      </xdr:nvSpPr>
      <xdr:spPr bwMode="auto">
        <a:xfrm>
          <a:off x="1000125" y="659511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923925</xdr:colOff>
      <xdr:row>1022</xdr:row>
      <xdr:rowOff>114300</xdr:rowOff>
    </xdr:from>
    <xdr:to>
      <xdr:col>1</xdr:col>
      <xdr:colOff>923925</xdr:colOff>
      <xdr:row>1023</xdr:row>
      <xdr:rowOff>95250</xdr:rowOff>
    </xdr:to>
    <xdr:sp macro="" textlink="">
      <xdr:nvSpPr>
        <xdr:cNvPr id="514" name="Text Box 336"/>
        <xdr:cNvSpPr txBox="1">
          <a:spLocks noChangeArrowheads="1"/>
        </xdr:cNvSpPr>
      </xdr:nvSpPr>
      <xdr:spPr bwMode="auto">
        <a:xfrm>
          <a:off x="1724025" y="65684400"/>
          <a:ext cx="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1028700</xdr:colOff>
      <xdr:row>1024</xdr:row>
      <xdr:rowOff>0</xdr:rowOff>
    </xdr:from>
    <xdr:to>
      <xdr:col>1</xdr:col>
      <xdr:colOff>1028700</xdr:colOff>
      <xdr:row>1024</xdr:row>
      <xdr:rowOff>200025</xdr:rowOff>
    </xdr:to>
    <xdr:sp macro="" textlink="">
      <xdr:nvSpPr>
        <xdr:cNvPr id="515" name="Text Box 337"/>
        <xdr:cNvSpPr txBox="1">
          <a:spLocks noChangeArrowheads="1"/>
        </xdr:cNvSpPr>
      </xdr:nvSpPr>
      <xdr:spPr bwMode="auto">
        <a:xfrm>
          <a:off x="1828800" y="65932050"/>
          <a:ext cx="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1024</xdr:row>
      <xdr:rowOff>0</xdr:rowOff>
    </xdr:from>
    <xdr:to>
      <xdr:col>1</xdr:col>
      <xdr:colOff>76200</xdr:colOff>
      <xdr:row>1024</xdr:row>
      <xdr:rowOff>200025</xdr:rowOff>
    </xdr:to>
    <xdr:sp macro="" textlink="">
      <xdr:nvSpPr>
        <xdr:cNvPr id="516" name="Text Box 338"/>
        <xdr:cNvSpPr txBox="1">
          <a:spLocks noChangeArrowheads="1"/>
        </xdr:cNvSpPr>
      </xdr:nvSpPr>
      <xdr:spPr bwMode="auto">
        <a:xfrm>
          <a:off x="800100" y="659320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1022</xdr:row>
      <xdr:rowOff>114300</xdr:rowOff>
    </xdr:from>
    <xdr:to>
      <xdr:col>1</xdr:col>
      <xdr:colOff>76200</xdr:colOff>
      <xdr:row>1023</xdr:row>
      <xdr:rowOff>95250</xdr:rowOff>
    </xdr:to>
    <xdr:sp macro="" textlink="">
      <xdr:nvSpPr>
        <xdr:cNvPr id="517" name="Text Box 339"/>
        <xdr:cNvSpPr txBox="1">
          <a:spLocks noChangeArrowheads="1"/>
        </xdr:cNvSpPr>
      </xdr:nvSpPr>
      <xdr:spPr bwMode="auto">
        <a:xfrm>
          <a:off x="800100" y="656844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1024</xdr:row>
      <xdr:rowOff>0</xdr:rowOff>
    </xdr:from>
    <xdr:to>
      <xdr:col>1</xdr:col>
      <xdr:colOff>76200</xdr:colOff>
      <xdr:row>1024</xdr:row>
      <xdr:rowOff>200025</xdr:rowOff>
    </xdr:to>
    <xdr:sp macro="" textlink="">
      <xdr:nvSpPr>
        <xdr:cNvPr id="518" name="Text Box 340"/>
        <xdr:cNvSpPr txBox="1">
          <a:spLocks noChangeArrowheads="1"/>
        </xdr:cNvSpPr>
      </xdr:nvSpPr>
      <xdr:spPr bwMode="auto">
        <a:xfrm>
          <a:off x="800100" y="659320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161925</xdr:colOff>
      <xdr:row>1022</xdr:row>
      <xdr:rowOff>114300</xdr:rowOff>
    </xdr:from>
    <xdr:to>
      <xdr:col>1</xdr:col>
      <xdr:colOff>238125</xdr:colOff>
      <xdr:row>1023</xdr:row>
      <xdr:rowOff>95250</xdr:rowOff>
    </xdr:to>
    <xdr:sp macro="" textlink="">
      <xdr:nvSpPr>
        <xdr:cNvPr id="519" name="Text Box 341"/>
        <xdr:cNvSpPr txBox="1">
          <a:spLocks noChangeArrowheads="1"/>
        </xdr:cNvSpPr>
      </xdr:nvSpPr>
      <xdr:spPr bwMode="auto">
        <a:xfrm>
          <a:off x="962025" y="656844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1028</xdr:row>
      <xdr:rowOff>0</xdr:rowOff>
    </xdr:from>
    <xdr:to>
      <xdr:col>1</xdr:col>
      <xdr:colOff>76200</xdr:colOff>
      <xdr:row>1029</xdr:row>
      <xdr:rowOff>28575</xdr:rowOff>
    </xdr:to>
    <xdr:sp macro="" textlink="">
      <xdr:nvSpPr>
        <xdr:cNvPr id="520" name="Text Box 342"/>
        <xdr:cNvSpPr txBox="1">
          <a:spLocks noChangeArrowheads="1"/>
        </xdr:cNvSpPr>
      </xdr:nvSpPr>
      <xdr:spPr bwMode="auto">
        <a:xfrm>
          <a:off x="800100" y="666559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1028</xdr:row>
      <xdr:rowOff>0</xdr:rowOff>
    </xdr:from>
    <xdr:to>
      <xdr:col>1</xdr:col>
      <xdr:colOff>76200</xdr:colOff>
      <xdr:row>1028</xdr:row>
      <xdr:rowOff>200025</xdr:rowOff>
    </xdr:to>
    <xdr:sp macro="" textlink="">
      <xdr:nvSpPr>
        <xdr:cNvPr id="521" name="Text Box 343"/>
        <xdr:cNvSpPr txBox="1">
          <a:spLocks noChangeArrowheads="1"/>
        </xdr:cNvSpPr>
      </xdr:nvSpPr>
      <xdr:spPr bwMode="auto">
        <a:xfrm>
          <a:off x="800100" y="666559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1028</xdr:row>
      <xdr:rowOff>0</xdr:rowOff>
    </xdr:from>
    <xdr:to>
      <xdr:col>1</xdr:col>
      <xdr:colOff>76200</xdr:colOff>
      <xdr:row>1029</xdr:row>
      <xdr:rowOff>28575</xdr:rowOff>
    </xdr:to>
    <xdr:sp macro="" textlink="">
      <xdr:nvSpPr>
        <xdr:cNvPr id="522" name="Text Box 344"/>
        <xdr:cNvSpPr txBox="1">
          <a:spLocks noChangeArrowheads="1"/>
        </xdr:cNvSpPr>
      </xdr:nvSpPr>
      <xdr:spPr bwMode="auto">
        <a:xfrm>
          <a:off x="800100" y="666559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1028</xdr:row>
      <xdr:rowOff>0</xdr:rowOff>
    </xdr:from>
    <xdr:to>
      <xdr:col>1</xdr:col>
      <xdr:colOff>76200</xdr:colOff>
      <xdr:row>1028</xdr:row>
      <xdr:rowOff>200025</xdr:rowOff>
    </xdr:to>
    <xdr:sp macro="" textlink="">
      <xdr:nvSpPr>
        <xdr:cNvPr id="523" name="Text Box 345"/>
        <xdr:cNvSpPr txBox="1">
          <a:spLocks noChangeArrowheads="1"/>
        </xdr:cNvSpPr>
      </xdr:nvSpPr>
      <xdr:spPr bwMode="auto">
        <a:xfrm>
          <a:off x="800100" y="666559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1028</xdr:row>
      <xdr:rowOff>0</xdr:rowOff>
    </xdr:from>
    <xdr:to>
      <xdr:col>1</xdr:col>
      <xdr:colOff>76200</xdr:colOff>
      <xdr:row>1029</xdr:row>
      <xdr:rowOff>28575</xdr:rowOff>
    </xdr:to>
    <xdr:sp macro="" textlink="">
      <xdr:nvSpPr>
        <xdr:cNvPr id="524" name="Text Box 346"/>
        <xdr:cNvSpPr txBox="1">
          <a:spLocks noChangeArrowheads="1"/>
        </xdr:cNvSpPr>
      </xdr:nvSpPr>
      <xdr:spPr bwMode="auto">
        <a:xfrm>
          <a:off x="800100" y="666559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1028</xdr:row>
      <xdr:rowOff>0</xdr:rowOff>
    </xdr:from>
    <xdr:to>
      <xdr:col>1</xdr:col>
      <xdr:colOff>76200</xdr:colOff>
      <xdr:row>1028</xdr:row>
      <xdr:rowOff>200025</xdr:rowOff>
    </xdr:to>
    <xdr:sp macro="" textlink="">
      <xdr:nvSpPr>
        <xdr:cNvPr id="525" name="Text Box 347"/>
        <xdr:cNvSpPr txBox="1">
          <a:spLocks noChangeArrowheads="1"/>
        </xdr:cNvSpPr>
      </xdr:nvSpPr>
      <xdr:spPr bwMode="auto">
        <a:xfrm>
          <a:off x="800100" y="666559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1028</xdr:row>
      <xdr:rowOff>0</xdr:rowOff>
    </xdr:from>
    <xdr:to>
      <xdr:col>1</xdr:col>
      <xdr:colOff>76200</xdr:colOff>
      <xdr:row>1029</xdr:row>
      <xdr:rowOff>28575</xdr:rowOff>
    </xdr:to>
    <xdr:sp macro="" textlink="">
      <xdr:nvSpPr>
        <xdr:cNvPr id="526" name="Text Box 348"/>
        <xdr:cNvSpPr txBox="1">
          <a:spLocks noChangeArrowheads="1"/>
        </xdr:cNvSpPr>
      </xdr:nvSpPr>
      <xdr:spPr bwMode="auto">
        <a:xfrm>
          <a:off x="800100" y="666559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1028</xdr:row>
      <xdr:rowOff>0</xdr:rowOff>
    </xdr:from>
    <xdr:to>
      <xdr:col>1</xdr:col>
      <xdr:colOff>76200</xdr:colOff>
      <xdr:row>1028</xdr:row>
      <xdr:rowOff>200025</xdr:rowOff>
    </xdr:to>
    <xdr:sp macro="" textlink="">
      <xdr:nvSpPr>
        <xdr:cNvPr id="527" name="Text Box 349"/>
        <xdr:cNvSpPr txBox="1">
          <a:spLocks noChangeArrowheads="1"/>
        </xdr:cNvSpPr>
      </xdr:nvSpPr>
      <xdr:spPr bwMode="auto">
        <a:xfrm>
          <a:off x="800100" y="666559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1028</xdr:row>
      <xdr:rowOff>0</xdr:rowOff>
    </xdr:from>
    <xdr:to>
      <xdr:col>1</xdr:col>
      <xdr:colOff>76200</xdr:colOff>
      <xdr:row>1029</xdr:row>
      <xdr:rowOff>28575</xdr:rowOff>
    </xdr:to>
    <xdr:sp macro="" textlink="">
      <xdr:nvSpPr>
        <xdr:cNvPr id="528" name="Text Box 350"/>
        <xdr:cNvSpPr txBox="1">
          <a:spLocks noChangeArrowheads="1"/>
        </xdr:cNvSpPr>
      </xdr:nvSpPr>
      <xdr:spPr bwMode="auto">
        <a:xfrm>
          <a:off x="800100" y="666559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266700</xdr:colOff>
      <xdr:row>1028</xdr:row>
      <xdr:rowOff>0</xdr:rowOff>
    </xdr:from>
    <xdr:to>
      <xdr:col>1</xdr:col>
      <xdr:colOff>304800</xdr:colOff>
      <xdr:row>1029</xdr:row>
      <xdr:rowOff>28575</xdr:rowOff>
    </xdr:to>
    <xdr:sp macro="" textlink="">
      <xdr:nvSpPr>
        <xdr:cNvPr id="529" name="Text Box 351"/>
        <xdr:cNvSpPr txBox="1">
          <a:spLocks noChangeArrowheads="1"/>
        </xdr:cNvSpPr>
      </xdr:nvSpPr>
      <xdr:spPr bwMode="auto">
        <a:xfrm>
          <a:off x="1066800" y="66655950"/>
          <a:ext cx="381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923925</xdr:colOff>
      <xdr:row>1028</xdr:row>
      <xdr:rowOff>0</xdr:rowOff>
    </xdr:from>
    <xdr:to>
      <xdr:col>1</xdr:col>
      <xdr:colOff>923925</xdr:colOff>
      <xdr:row>1028</xdr:row>
      <xdr:rowOff>200025</xdr:rowOff>
    </xdr:to>
    <xdr:sp macro="" textlink="">
      <xdr:nvSpPr>
        <xdr:cNvPr id="530" name="Text Box 352"/>
        <xdr:cNvSpPr txBox="1">
          <a:spLocks noChangeArrowheads="1"/>
        </xdr:cNvSpPr>
      </xdr:nvSpPr>
      <xdr:spPr bwMode="auto">
        <a:xfrm>
          <a:off x="1724025" y="66655950"/>
          <a:ext cx="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1028700</xdr:colOff>
      <xdr:row>1028</xdr:row>
      <xdr:rowOff>0</xdr:rowOff>
    </xdr:from>
    <xdr:to>
      <xdr:col>1</xdr:col>
      <xdr:colOff>1028700</xdr:colOff>
      <xdr:row>1029</xdr:row>
      <xdr:rowOff>28575</xdr:rowOff>
    </xdr:to>
    <xdr:sp macro="" textlink="">
      <xdr:nvSpPr>
        <xdr:cNvPr id="531" name="Text Box 353"/>
        <xdr:cNvSpPr txBox="1">
          <a:spLocks noChangeArrowheads="1"/>
        </xdr:cNvSpPr>
      </xdr:nvSpPr>
      <xdr:spPr bwMode="auto">
        <a:xfrm>
          <a:off x="1828800" y="66655950"/>
          <a:ext cx="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1028</xdr:row>
      <xdr:rowOff>0</xdr:rowOff>
    </xdr:from>
    <xdr:to>
      <xdr:col>1</xdr:col>
      <xdr:colOff>76200</xdr:colOff>
      <xdr:row>1029</xdr:row>
      <xdr:rowOff>28575</xdr:rowOff>
    </xdr:to>
    <xdr:sp macro="" textlink="">
      <xdr:nvSpPr>
        <xdr:cNvPr id="532" name="Text Box 354"/>
        <xdr:cNvSpPr txBox="1">
          <a:spLocks noChangeArrowheads="1"/>
        </xdr:cNvSpPr>
      </xdr:nvSpPr>
      <xdr:spPr bwMode="auto">
        <a:xfrm>
          <a:off x="800100" y="666559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1028</xdr:row>
      <xdr:rowOff>0</xdr:rowOff>
    </xdr:from>
    <xdr:to>
      <xdr:col>1</xdr:col>
      <xdr:colOff>76200</xdr:colOff>
      <xdr:row>1028</xdr:row>
      <xdr:rowOff>200025</xdr:rowOff>
    </xdr:to>
    <xdr:sp macro="" textlink="">
      <xdr:nvSpPr>
        <xdr:cNvPr id="533" name="Text Box 355"/>
        <xdr:cNvSpPr txBox="1">
          <a:spLocks noChangeArrowheads="1"/>
        </xdr:cNvSpPr>
      </xdr:nvSpPr>
      <xdr:spPr bwMode="auto">
        <a:xfrm>
          <a:off x="800100" y="666559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1028</xdr:row>
      <xdr:rowOff>0</xdr:rowOff>
    </xdr:from>
    <xdr:to>
      <xdr:col>1</xdr:col>
      <xdr:colOff>76200</xdr:colOff>
      <xdr:row>1029</xdr:row>
      <xdr:rowOff>28575</xdr:rowOff>
    </xdr:to>
    <xdr:sp macro="" textlink="">
      <xdr:nvSpPr>
        <xdr:cNvPr id="534" name="Text Box 356"/>
        <xdr:cNvSpPr txBox="1">
          <a:spLocks noChangeArrowheads="1"/>
        </xdr:cNvSpPr>
      </xdr:nvSpPr>
      <xdr:spPr bwMode="auto">
        <a:xfrm>
          <a:off x="800100" y="666559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1028</xdr:row>
      <xdr:rowOff>0</xdr:rowOff>
    </xdr:from>
    <xdr:to>
      <xdr:col>1</xdr:col>
      <xdr:colOff>76200</xdr:colOff>
      <xdr:row>1029</xdr:row>
      <xdr:rowOff>28575</xdr:rowOff>
    </xdr:to>
    <xdr:sp macro="" textlink="">
      <xdr:nvSpPr>
        <xdr:cNvPr id="535" name="Text Box 342"/>
        <xdr:cNvSpPr txBox="1">
          <a:spLocks noChangeArrowheads="1"/>
        </xdr:cNvSpPr>
      </xdr:nvSpPr>
      <xdr:spPr bwMode="auto">
        <a:xfrm>
          <a:off x="800100" y="666559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1028</xdr:row>
      <xdr:rowOff>0</xdr:rowOff>
    </xdr:from>
    <xdr:to>
      <xdr:col>1</xdr:col>
      <xdr:colOff>76200</xdr:colOff>
      <xdr:row>1028</xdr:row>
      <xdr:rowOff>200025</xdr:rowOff>
    </xdr:to>
    <xdr:sp macro="" textlink="">
      <xdr:nvSpPr>
        <xdr:cNvPr id="536" name="Text Box 343"/>
        <xdr:cNvSpPr txBox="1">
          <a:spLocks noChangeArrowheads="1"/>
        </xdr:cNvSpPr>
      </xdr:nvSpPr>
      <xdr:spPr bwMode="auto">
        <a:xfrm>
          <a:off x="800100" y="666559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1028</xdr:row>
      <xdr:rowOff>0</xdr:rowOff>
    </xdr:from>
    <xdr:to>
      <xdr:col>1</xdr:col>
      <xdr:colOff>76200</xdr:colOff>
      <xdr:row>1029</xdr:row>
      <xdr:rowOff>28575</xdr:rowOff>
    </xdr:to>
    <xdr:sp macro="" textlink="">
      <xdr:nvSpPr>
        <xdr:cNvPr id="537" name="Text Box 344"/>
        <xdr:cNvSpPr txBox="1">
          <a:spLocks noChangeArrowheads="1"/>
        </xdr:cNvSpPr>
      </xdr:nvSpPr>
      <xdr:spPr bwMode="auto">
        <a:xfrm>
          <a:off x="800100" y="666559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1028</xdr:row>
      <xdr:rowOff>0</xdr:rowOff>
    </xdr:from>
    <xdr:to>
      <xdr:col>1</xdr:col>
      <xdr:colOff>76200</xdr:colOff>
      <xdr:row>1028</xdr:row>
      <xdr:rowOff>200025</xdr:rowOff>
    </xdr:to>
    <xdr:sp macro="" textlink="">
      <xdr:nvSpPr>
        <xdr:cNvPr id="538" name="Text Box 345"/>
        <xdr:cNvSpPr txBox="1">
          <a:spLocks noChangeArrowheads="1"/>
        </xdr:cNvSpPr>
      </xdr:nvSpPr>
      <xdr:spPr bwMode="auto">
        <a:xfrm>
          <a:off x="800100" y="666559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1028</xdr:row>
      <xdr:rowOff>0</xdr:rowOff>
    </xdr:from>
    <xdr:to>
      <xdr:col>1</xdr:col>
      <xdr:colOff>76200</xdr:colOff>
      <xdr:row>1029</xdr:row>
      <xdr:rowOff>28575</xdr:rowOff>
    </xdr:to>
    <xdr:sp macro="" textlink="">
      <xdr:nvSpPr>
        <xdr:cNvPr id="539" name="Text Box 346"/>
        <xdr:cNvSpPr txBox="1">
          <a:spLocks noChangeArrowheads="1"/>
        </xdr:cNvSpPr>
      </xdr:nvSpPr>
      <xdr:spPr bwMode="auto">
        <a:xfrm>
          <a:off x="800100" y="666559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1028</xdr:row>
      <xdr:rowOff>0</xdr:rowOff>
    </xdr:from>
    <xdr:to>
      <xdr:col>1</xdr:col>
      <xdr:colOff>76200</xdr:colOff>
      <xdr:row>1028</xdr:row>
      <xdr:rowOff>200025</xdr:rowOff>
    </xdr:to>
    <xdr:sp macro="" textlink="">
      <xdr:nvSpPr>
        <xdr:cNvPr id="540" name="Text Box 347"/>
        <xdr:cNvSpPr txBox="1">
          <a:spLocks noChangeArrowheads="1"/>
        </xdr:cNvSpPr>
      </xdr:nvSpPr>
      <xdr:spPr bwMode="auto">
        <a:xfrm>
          <a:off x="800100" y="666559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1028</xdr:row>
      <xdr:rowOff>0</xdr:rowOff>
    </xdr:from>
    <xdr:to>
      <xdr:col>1</xdr:col>
      <xdr:colOff>76200</xdr:colOff>
      <xdr:row>1029</xdr:row>
      <xdr:rowOff>28575</xdr:rowOff>
    </xdr:to>
    <xdr:sp macro="" textlink="">
      <xdr:nvSpPr>
        <xdr:cNvPr id="541" name="Text Box 348"/>
        <xdr:cNvSpPr txBox="1">
          <a:spLocks noChangeArrowheads="1"/>
        </xdr:cNvSpPr>
      </xdr:nvSpPr>
      <xdr:spPr bwMode="auto">
        <a:xfrm>
          <a:off x="800100" y="666559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1028</xdr:row>
      <xdr:rowOff>0</xdr:rowOff>
    </xdr:from>
    <xdr:to>
      <xdr:col>1</xdr:col>
      <xdr:colOff>76200</xdr:colOff>
      <xdr:row>1028</xdr:row>
      <xdr:rowOff>200025</xdr:rowOff>
    </xdr:to>
    <xdr:sp macro="" textlink="">
      <xdr:nvSpPr>
        <xdr:cNvPr id="542" name="Text Box 349"/>
        <xdr:cNvSpPr txBox="1">
          <a:spLocks noChangeArrowheads="1"/>
        </xdr:cNvSpPr>
      </xdr:nvSpPr>
      <xdr:spPr bwMode="auto">
        <a:xfrm>
          <a:off x="800100" y="666559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1028</xdr:row>
      <xdr:rowOff>0</xdr:rowOff>
    </xdr:from>
    <xdr:to>
      <xdr:col>1</xdr:col>
      <xdr:colOff>76200</xdr:colOff>
      <xdr:row>1029</xdr:row>
      <xdr:rowOff>28575</xdr:rowOff>
    </xdr:to>
    <xdr:sp macro="" textlink="">
      <xdr:nvSpPr>
        <xdr:cNvPr id="543" name="Text Box 350"/>
        <xdr:cNvSpPr txBox="1">
          <a:spLocks noChangeArrowheads="1"/>
        </xdr:cNvSpPr>
      </xdr:nvSpPr>
      <xdr:spPr bwMode="auto">
        <a:xfrm>
          <a:off x="800100" y="666559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266700</xdr:colOff>
      <xdr:row>1028</xdr:row>
      <xdr:rowOff>0</xdr:rowOff>
    </xdr:from>
    <xdr:to>
      <xdr:col>1</xdr:col>
      <xdr:colOff>342900</xdr:colOff>
      <xdr:row>1029</xdr:row>
      <xdr:rowOff>28575</xdr:rowOff>
    </xdr:to>
    <xdr:sp macro="" textlink="">
      <xdr:nvSpPr>
        <xdr:cNvPr id="544" name="Text Box 351"/>
        <xdr:cNvSpPr txBox="1">
          <a:spLocks noChangeArrowheads="1"/>
        </xdr:cNvSpPr>
      </xdr:nvSpPr>
      <xdr:spPr bwMode="auto">
        <a:xfrm>
          <a:off x="1066800" y="666559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923925</xdr:colOff>
      <xdr:row>1028</xdr:row>
      <xdr:rowOff>0</xdr:rowOff>
    </xdr:from>
    <xdr:to>
      <xdr:col>1</xdr:col>
      <xdr:colOff>923925</xdr:colOff>
      <xdr:row>1028</xdr:row>
      <xdr:rowOff>200025</xdr:rowOff>
    </xdr:to>
    <xdr:sp macro="" textlink="">
      <xdr:nvSpPr>
        <xdr:cNvPr id="545" name="Text Box 352"/>
        <xdr:cNvSpPr txBox="1">
          <a:spLocks noChangeArrowheads="1"/>
        </xdr:cNvSpPr>
      </xdr:nvSpPr>
      <xdr:spPr bwMode="auto">
        <a:xfrm>
          <a:off x="1724025" y="66655950"/>
          <a:ext cx="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1028700</xdr:colOff>
      <xdr:row>1028</xdr:row>
      <xdr:rowOff>0</xdr:rowOff>
    </xdr:from>
    <xdr:to>
      <xdr:col>1</xdr:col>
      <xdr:colOff>1028700</xdr:colOff>
      <xdr:row>1029</xdr:row>
      <xdr:rowOff>28575</xdr:rowOff>
    </xdr:to>
    <xdr:sp macro="" textlink="">
      <xdr:nvSpPr>
        <xdr:cNvPr id="546" name="Text Box 353"/>
        <xdr:cNvSpPr txBox="1">
          <a:spLocks noChangeArrowheads="1"/>
        </xdr:cNvSpPr>
      </xdr:nvSpPr>
      <xdr:spPr bwMode="auto">
        <a:xfrm>
          <a:off x="1828800" y="66655950"/>
          <a:ext cx="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1028</xdr:row>
      <xdr:rowOff>0</xdr:rowOff>
    </xdr:from>
    <xdr:to>
      <xdr:col>1</xdr:col>
      <xdr:colOff>76200</xdr:colOff>
      <xdr:row>1029</xdr:row>
      <xdr:rowOff>28575</xdr:rowOff>
    </xdr:to>
    <xdr:sp macro="" textlink="">
      <xdr:nvSpPr>
        <xdr:cNvPr id="547" name="Text Box 354"/>
        <xdr:cNvSpPr txBox="1">
          <a:spLocks noChangeArrowheads="1"/>
        </xdr:cNvSpPr>
      </xdr:nvSpPr>
      <xdr:spPr bwMode="auto">
        <a:xfrm>
          <a:off x="800100" y="666559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1028</xdr:row>
      <xdr:rowOff>0</xdr:rowOff>
    </xdr:from>
    <xdr:to>
      <xdr:col>1</xdr:col>
      <xdr:colOff>76200</xdr:colOff>
      <xdr:row>1028</xdr:row>
      <xdr:rowOff>200025</xdr:rowOff>
    </xdr:to>
    <xdr:sp macro="" textlink="">
      <xdr:nvSpPr>
        <xdr:cNvPr id="548" name="Text Box 355"/>
        <xdr:cNvSpPr txBox="1">
          <a:spLocks noChangeArrowheads="1"/>
        </xdr:cNvSpPr>
      </xdr:nvSpPr>
      <xdr:spPr bwMode="auto">
        <a:xfrm>
          <a:off x="800100" y="666559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1028</xdr:row>
      <xdr:rowOff>0</xdr:rowOff>
    </xdr:from>
    <xdr:to>
      <xdr:col>1</xdr:col>
      <xdr:colOff>76200</xdr:colOff>
      <xdr:row>1029</xdr:row>
      <xdr:rowOff>28575</xdr:rowOff>
    </xdr:to>
    <xdr:sp macro="" textlink="">
      <xdr:nvSpPr>
        <xdr:cNvPr id="549" name="Text Box 356"/>
        <xdr:cNvSpPr txBox="1">
          <a:spLocks noChangeArrowheads="1"/>
        </xdr:cNvSpPr>
      </xdr:nvSpPr>
      <xdr:spPr bwMode="auto">
        <a:xfrm>
          <a:off x="800100" y="666559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1028</xdr:row>
      <xdr:rowOff>0</xdr:rowOff>
    </xdr:from>
    <xdr:to>
      <xdr:col>1</xdr:col>
      <xdr:colOff>76200</xdr:colOff>
      <xdr:row>1028</xdr:row>
      <xdr:rowOff>200025</xdr:rowOff>
    </xdr:to>
    <xdr:sp macro="" textlink="">
      <xdr:nvSpPr>
        <xdr:cNvPr id="550" name="Text Box 357"/>
        <xdr:cNvSpPr txBox="1">
          <a:spLocks noChangeArrowheads="1"/>
        </xdr:cNvSpPr>
      </xdr:nvSpPr>
      <xdr:spPr bwMode="auto">
        <a:xfrm>
          <a:off x="800100" y="666559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1028</xdr:row>
      <xdr:rowOff>0</xdr:rowOff>
    </xdr:from>
    <xdr:to>
      <xdr:col>1</xdr:col>
      <xdr:colOff>76200</xdr:colOff>
      <xdr:row>1028</xdr:row>
      <xdr:rowOff>200025</xdr:rowOff>
    </xdr:to>
    <xdr:sp macro="" textlink="">
      <xdr:nvSpPr>
        <xdr:cNvPr id="551" name="Text Box 358"/>
        <xdr:cNvSpPr txBox="1">
          <a:spLocks noChangeArrowheads="1"/>
        </xdr:cNvSpPr>
      </xdr:nvSpPr>
      <xdr:spPr bwMode="auto">
        <a:xfrm>
          <a:off x="800100" y="666559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1028</xdr:row>
      <xdr:rowOff>0</xdr:rowOff>
    </xdr:from>
    <xdr:to>
      <xdr:col>1</xdr:col>
      <xdr:colOff>76200</xdr:colOff>
      <xdr:row>1028</xdr:row>
      <xdr:rowOff>200025</xdr:rowOff>
    </xdr:to>
    <xdr:sp macro="" textlink="">
      <xdr:nvSpPr>
        <xdr:cNvPr id="552" name="Text Box 359"/>
        <xdr:cNvSpPr txBox="1">
          <a:spLocks noChangeArrowheads="1"/>
        </xdr:cNvSpPr>
      </xdr:nvSpPr>
      <xdr:spPr bwMode="auto">
        <a:xfrm>
          <a:off x="800100" y="666559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1028</xdr:row>
      <xdr:rowOff>0</xdr:rowOff>
    </xdr:from>
    <xdr:to>
      <xdr:col>1</xdr:col>
      <xdr:colOff>76200</xdr:colOff>
      <xdr:row>1028</xdr:row>
      <xdr:rowOff>200025</xdr:rowOff>
    </xdr:to>
    <xdr:sp macro="" textlink="">
      <xdr:nvSpPr>
        <xdr:cNvPr id="553" name="Text Box 360"/>
        <xdr:cNvSpPr txBox="1">
          <a:spLocks noChangeArrowheads="1"/>
        </xdr:cNvSpPr>
      </xdr:nvSpPr>
      <xdr:spPr bwMode="auto">
        <a:xfrm>
          <a:off x="800100" y="666559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1028</xdr:row>
      <xdr:rowOff>0</xdr:rowOff>
    </xdr:from>
    <xdr:to>
      <xdr:col>1</xdr:col>
      <xdr:colOff>76200</xdr:colOff>
      <xdr:row>1028</xdr:row>
      <xdr:rowOff>200025</xdr:rowOff>
    </xdr:to>
    <xdr:sp macro="" textlink="">
      <xdr:nvSpPr>
        <xdr:cNvPr id="554" name="Text Box 361"/>
        <xdr:cNvSpPr txBox="1">
          <a:spLocks noChangeArrowheads="1"/>
        </xdr:cNvSpPr>
      </xdr:nvSpPr>
      <xdr:spPr bwMode="auto">
        <a:xfrm>
          <a:off x="800100" y="666559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1028</xdr:row>
      <xdr:rowOff>0</xdr:rowOff>
    </xdr:from>
    <xdr:to>
      <xdr:col>1</xdr:col>
      <xdr:colOff>76200</xdr:colOff>
      <xdr:row>1028</xdr:row>
      <xdr:rowOff>200025</xdr:rowOff>
    </xdr:to>
    <xdr:sp macro="" textlink="">
      <xdr:nvSpPr>
        <xdr:cNvPr id="555" name="Text Box 362"/>
        <xdr:cNvSpPr txBox="1">
          <a:spLocks noChangeArrowheads="1"/>
        </xdr:cNvSpPr>
      </xdr:nvSpPr>
      <xdr:spPr bwMode="auto">
        <a:xfrm>
          <a:off x="800100" y="666559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1028</xdr:row>
      <xdr:rowOff>0</xdr:rowOff>
    </xdr:from>
    <xdr:to>
      <xdr:col>1</xdr:col>
      <xdr:colOff>76200</xdr:colOff>
      <xdr:row>1028</xdr:row>
      <xdr:rowOff>200025</xdr:rowOff>
    </xdr:to>
    <xdr:sp macro="" textlink="">
      <xdr:nvSpPr>
        <xdr:cNvPr id="556" name="Text Box 363"/>
        <xdr:cNvSpPr txBox="1">
          <a:spLocks noChangeArrowheads="1"/>
        </xdr:cNvSpPr>
      </xdr:nvSpPr>
      <xdr:spPr bwMode="auto">
        <a:xfrm>
          <a:off x="800100" y="666559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1028</xdr:row>
      <xdr:rowOff>0</xdr:rowOff>
    </xdr:from>
    <xdr:to>
      <xdr:col>1</xdr:col>
      <xdr:colOff>76200</xdr:colOff>
      <xdr:row>1028</xdr:row>
      <xdr:rowOff>200025</xdr:rowOff>
    </xdr:to>
    <xdr:sp macro="" textlink="">
      <xdr:nvSpPr>
        <xdr:cNvPr id="557" name="Text Box 364"/>
        <xdr:cNvSpPr txBox="1">
          <a:spLocks noChangeArrowheads="1"/>
        </xdr:cNvSpPr>
      </xdr:nvSpPr>
      <xdr:spPr bwMode="auto">
        <a:xfrm>
          <a:off x="800100" y="666559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1028</xdr:row>
      <xdr:rowOff>0</xdr:rowOff>
    </xdr:from>
    <xdr:to>
      <xdr:col>1</xdr:col>
      <xdr:colOff>76200</xdr:colOff>
      <xdr:row>1028</xdr:row>
      <xdr:rowOff>200025</xdr:rowOff>
    </xdr:to>
    <xdr:sp macro="" textlink="">
      <xdr:nvSpPr>
        <xdr:cNvPr id="558" name="Text Box 365"/>
        <xdr:cNvSpPr txBox="1">
          <a:spLocks noChangeArrowheads="1"/>
        </xdr:cNvSpPr>
      </xdr:nvSpPr>
      <xdr:spPr bwMode="auto">
        <a:xfrm>
          <a:off x="800100" y="666559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1028</xdr:row>
      <xdr:rowOff>0</xdr:rowOff>
    </xdr:from>
    <xdr:to>
      <xdr:col>1</xdr:col>
      <xdr:colOff>76200</xdr:colOff>
      <xdr:row>1028</xdr:row>
      <xdr:rowOff>200025</xdr:rowOff>
    </xdr:to>
    <xdr:sp macro="" textlink="">
      <xdr:nvSpPr>
        <xdr:cNvPr id="559" name="Text Box 366"/>
        <xdr:cNvSpPr txBox="1">
          <a:spLocks noChangeArrowheads="1"/>
        </xdr:cNvSpPr>
      </xdr:nvSpPr>
      <xdr:spPr bwMode="auto">
        <a:xfrm>
          <a:off x="800100" y="666559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1028</xdr:row>
      <xdr:rowOff>0</xdr:rowOff>
    </xdr:from>
    <xdr:to>
      <xdr:col>1</xdr:col>
      <xdr:colOff>76200</xdr:colOff>
      <xdr:row>1028</xdr:row>
      <xdr:rowOff>200025</xdr:rowOff>
    </xdr:to>
    <xdr:sp macro="" textlink="">
      <xdr:nvSpPr>
        <xdr:cNvPr id="560" name="Text Box 367"/>
        <xdr:cNvSpPr txBox="1">
          <a:spLocks noChangeArrowheads="1"/>
        </xdr:cNvSpPr>
      </xdr:nvSpPr>
      <xdr:spPr bwMode="auto">
        <a:xfrm>
          <a:off x="800100" y="666559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1028</xdr:row>
      <xdr:rowOff>0</xdr:rowOff>
    </xdr:from>
    <xdr:to>
      <xdr:col>1</xdr:col>
      <xdr:colOff>76200</xdr:colOff>
      <xdr:row>1028</xdr:row>
      <xdr:rowOff>200025</xdr:rowOff>
    </xdr:to>
    <xdr:sp macro="" textlink="">
      <xdr:nvSpPr>
        <xdr:cNvPr id="561" name="Text Box 368"/>
        <xdr:cNvSpPr txBox="1">
          <a:spLocks noChangeArrowheads="1"/>
        </xdr:cNvSpPr>
      </xdr:nvSpPr>
      <xdr:spPr bwMode="auto">
        <a:xfrm>
          <a:off x="800100" y="666559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1028</xdr:row>
      <xdr:rowOff>0</xdr:rowOff>
    </xdr:from>
    <xdr:to>
      <xdr:col>1</xdr:col>
      <xdr:colOff>76200</xdr:colOff>
      <xdr:row>1028</xdr:row>
      <xdr:rowOff>200025</xdr:rowOff>
    </xdr:to>
    <xdr:sp macro="" textlink="">
      <xdr:nvSpPr>
        <xdr:cNvPr id="562" name="Text Box 369"/>
        <xdr:cNvSpPr txBox="1">
          <a:spLocks noChangeArrowheads="1"/>
        </xdr:cNvSpPr>
      </xdr:nvSpPr>
      <xdr:spPr bwMode="auto">
        <a:xfrm>
          <a:off x="800100" y="666559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1028</xdr:row>
      <xdr:rowOff>0</xdr:rowOff>
    </xdr:from>
    <xdr:to>
      <xdr:col>1</xdr:col>
      <xdr:colOff>76200</xdr:colOff>
      <xdr:row>1028</xdr:row>
      <xdr:rowOff>200025</xdr:rowOff>
    </xdr:to>
    <xdr:sp macro="" textlink="">
      <xdr:nvSpPr>
        <xdr:cNvPr id="563" name="Text Box 370"/>
        <xdr:cNvSpPr txBox="1">
          <a:spLocks noChangeArrowheads="1"/>
        </xdr:cNvSpPr>
      </xdr:nvSpPr>
      <xdr:spPr bwMode="auto">
        <a:xfrm>
          <a:off x="800100" y="666559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1028</xdr:row>
      <xdr:rowOff>0</xdr:rowOff>
    </xdr:from>
    <xdr:to>
      <xdr:col>1</xdr:col>
      <xdr:colOff>76200</xdr:colOff>
      <xdr:row>1028</xdr:row>
      <xdr:rowOff>200025</xdr:rowOff>
    </xdr:to>
    <xdr:sp macro="" textlink="">
      <xdr:nvSpPr>
        <xdr:cNvPr id="564" name="Text Box 371"/>
        <xdr:cNvSpPr txBox="1">
          <a:spLocks noChangeArrowheads="1"/>
        </xdr:cNvSpPr>
      </xdr:nvSpPr>
      <xdr:spPr bwMode="auto">
        <a:xfrm>
          <a:off x="800100" y="666559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1028</xdr:row>
      <xdr:rowOff>0</xdr:rowOff>
    </xdr:from>
    <xdr:to>
      <xdr:col>1</xdr:col>
      <xdr:colOff>76200</xdr:colOff>
      <xdr:row>1028</xdr:row>
      <xdr:rowOff>200025</xdr:rowOff>
    </xdr:to>
    <xdr:sp macro="" textlink="">
      <xdr:nvSpPr>
        <xdr:cNvPr id="565" name="Text Box 372"/>
        <xdr:cNvSpPr txBox="1">
          <a:spLocks noChangeArrowheads="1"/>
        </xdr:cNvSpPr>
      </xdr:nvSpPr>
      <xdr:spPr bwMode="auto">
        <a:xfrm>
          <a:off x="800100" y="666559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1028</xdr:row>
      <xdr:rowOff>0</xdr:rowOff>
    </xdr:from>
    <xdr:to>
      <xdr:col>1</xdr:col>
      <xdr:colOff>76200</xdr:colOff>
      <xdr:row>1028</xdr:row>
      <xdr:rowOff>200025</xdr:rowOff>
    </xdr:to>
    <xdr:sp macro="" textlink="">
      <xdr:nvSpPr>
        <xdr:cNvPr id="566" name="Text Box 357"/>
        <xdr:cNvSpPr txBox="1">
          <a:spLocks noChangeArrowheads="1"/>
        </xdr:cNvSpPr>
      </xdr:nvSpPr>
      <xdr:spPr bwMode="auto">
        <a:xfrm>
          <a:off x="800100" y="666559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1028</xdr:row>
      <xdr:rowOff>0</xdr:rowOff>
    </xdr:from>
    <xdr:to>
      <xdr:col>1</xdr:col>
      <xdr:colOff>76200</xdr:colOff>
      <xdr:row>1028</xdr:row>
      <xdr:rowOff>200025</xdr:rowOff>
    </xdr:to>
    <xdr:sp macro="" textlink="">
      <xdr:nvSpPr>
        <xdr:cNvPr id="567" name="Text Box 358"/>
        <xdr:cNvSpPr txBox="1">
          <a:spLocks noChangeArrowheads="1"/>
        </xdr:cNvSpPr>
      </xdr:nvSpPr>
      <xdr:spPr bwMode="auto">
        <a:xfrm>
          <a:off x="800100" y="666559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1028</xdr:row>
      <xdr:rowOff>0</xdr:rowOff>
    </xdr:from>
    <xdr:to>
      <xdr:col>1</xdr:col>
      <xdr:colOff>76200</xdr:colOff>
      <xdr:row>1028</xdr:row>
      <xdr:rowOff>200025</xdr:rowOff>
    </xdr:to>
    <xdr:sp macro="" textlink="">
      <xdr:nvSpPr>
        <xdr:cNvPr id="568" name="Text Box 359"/>
        <xdr:cNvSpPr txBox="1">
          <a:spLocks noChangeArrowheads="1"/>
        </xdr:cNvSpPr>
      </xdr:nvSpPr>
      <xdr:spPr bwMode="auto">
        <a:xfrm>
          <a:off x="800100" y="666559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1028</xdr:row>
      <xdr:rowOff>0</xdr:rowOff>
    </xdr:from>
    <xdr:to>
      <xdr:col>1</xdr:col>
      <xdr:colOff>76200</xdr:colOff>
      <xdr:row>1028</xdr:row>
      <xdr:rowOff>200025</xdr:rowOff>
    </xdr:to>
    <xdr:sp macro="" textlink="">
      <xdr:nvSpPr>
        <xdr:cNvPr id="569" name="Text Box 360"/>
        <xdr:cNvSpPr txBox="1">
          <a:spLocks noChangeArrowheads="1"/>
        </xdr:cNvSpPr>
      </xdr:nvSpPr>
      <xdr:spPr bwMode="auto">
        <a:xfrm>
          <a:off x="800100" y="666559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1028</xdr:row>
      <xdr:rowOff>0</xdr:rowOff>
    </xdr:from>
    <xdr:to>
      <xdr:col>1</xdr:col>
      <xdr:colOff>76200</xdr:colOff>
      <xdr:row>1028</xdr:row>
      <xdr:rowOff>200025</xdr:rowOff>
    </xdr:to>
    <xdr:sp macro="" textlink="">
      <xdr:nvSpPr>
        <xdr:cNvPr id="570" name="Text Box 361"/>
        <xdr:cNvSpPr txBox="1">
          <a:spLocks noChangeArrowheads="1"/>
        </xdr:cNvSpPr>
      </xdr:nvSpPr>
      <xdr:spPr bwMode="auto">
        <a:xfrm>
          <a:off x="800100" y="666559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1028</xdr:row>
      <xdr:rowOff>0</xdr:rowOff>
    </xdr:from>
    <xdr:to>
      <xdr:col>1</xdr:col>
      <xdr:colOff>76200</xdr:colOff>
      <xdr:row>1028</xdr:row>
      <xdr:rowOff>200025</xdr:rowOff>
    </xdr:to>
    <xdr:sp macro="" textlink="">
      <xdr:nvSpPr>
        <xdr:cNvPr id="571" name="Text Box 362"/>
        <xdr:cNvSpPr txBox="1">
          <a:spLocks noChangeArrowheads="1"/>
        </xdr:cNvSpPr>
      </xdr:nvSpPr>
      <xdr:spPr bwMode="auto">
        <a:xfrm>
          <a:off x="800100" y="666559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1028</xdr:row>
      <xdr:rowOff>0</xdr:rowOff>
    </xdr:from>
    <xdr:to>
      <xdr:col>1</xdr:col>
      <xdr:colOff>76200</xdr:colOff>
      <xdr:row>1028</xdr:row>
      <xdr:rowOff>200025</xdr:rowOff>
    </xdr:to>
    <xdr:sp macro="" textlink="">
      <xdr:nvSpPr>
        <xdr:cNvPr id="572" name="Text Box 363"/>
        <xdr:cNvSpPr txBox="1">
          <a:spLocks noChangeArrowheads="1"/>
        </xdr:cNvSpPr>
      </xdr:nvSpPr>
      <xdr:spPr bwMode="auto">
        <a:xfrm>
          <a:off x="800100" y="666559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1028</xdr:row>
      <xdr:rowOff>0</xdr:rowOff>
    </xdr:from>
    <xdr:to>
      <xdr:col>1</xdr:col>
      <xdr:colOff>76200</xdr:colOff>
      <xdr:row>1028</xdr:row>
      <xdr:rowOff>200025</xdr:rowOff>
    </xdr:to>
    <xdr:sp macro="" textlink="">
      <xdr:nvSpPr>
        <xdr:cNvPr id="573" name="Text Box 364"/>
        <xdr:cNvSpPr txBox="1">
          <a:spLocks noChangeArrowheads="1"/>
        </xdr:cNvSpPr>
      </xdr:nvSpPr>
      <xdr:spPr bwMode="auto">
        <a:xfrm>
          <a:off x="800100" y="666559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1028</xdr:row>
      <xdr:rowOff>0</xdr:rowOff>
    </xdr:from>
    <xdr:to>
      <xdr:col>1</xdr:col>
      <xdr:colOff>76200</xdr:colOff>
      <xdr:row>1028</xdr:row>
      <xdr:rowOff>200025</xdr:rowOff>
    </xdr:to>
    <xdr:sp macro="" textlink="">
      <xdr:nvSpPr>
        <xdr:cNvPr id="574" name="Text Box 365"/>
        <xdr:cNvSpPr txBox="1">
          <a:spLocks noChangeArrowheads="1"/>
        </xdr:cNvSpPr>
      </xdr:nvSpPr>
      <xdr:spPr bwMode="auto">
        <a:xfrm>
          <a:off x="800100" y="666559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1028</xdr:row>
      <xdr:rowOff>0</xdr:rowOff>
    </xdr:from>
    <xdr:to>
      <xdr:col>1</xdr:col>
      <xdr:colOff>76200</xdr:colOff>
      <xdr:row>1028</xdr:row>
      <xdr:rowOff>200025</xdr:rowOff>
    </xdr:to>
    <xdr:sp macro="" textlink="">
      <xdr:nvSpPr>
        <xdr:cNvPr id="575" name="Text Box 366"/>
        <xdr:cNvSpPr txBox="1">
          <a:spLocks noChangeArrowheads="1"/>
        </xdr:cNvSpPr>
      </xdr:nvSpPr>
      <xdr:spPr bwMode="auto">
        <a:xfrm>
          <a:off x="800100" y="666559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1028</xdr:row>
      <xdr:rowOff>0</xdr:rowOff>
    </xdr:from>
    <xdr:to>
      <xdr:col>1</xdr:col>
      <xdr:colOff>76200</xdr:colOff>
      <xdr:row>1028</xdr:row>
      <xdr:rowOff>200025</xdr:rowOff>
    </xdr:to>
    <xdr:sp macro="" textlink="">
      <xdr:nvSpPr>
        <xdr:cNvPr id="576" name="Text Box 367"/>
        <xdr:cNvSpPr txBox="1">
          <a:spLocks noChangeArrowheads="1"/>
        </xdr:cNvSpPr>
      </xdr:nvSpPr>
      <xdr:spPr bwMode="auto">
        <a:xfrm>
          <a:off x="800100" y="666559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1028</xdr:row>
      <xdr:rowOff>0</xdr:rowOff>
    </xdr:from>
    <xdr:to>
      <xdr:col>1</xdr:col>
      <xdr:colOff>76200</xdr:colOff>
      <xdr:row>1028</xdr:row>
      <xdr:rowOff>200025</xdr:rowOff>
    </xdr:to>
    <xdr:sp macro="" textlink="">
      <xdr:nvSpPr>
        <xdr:cNvPr id="577" name="Text Box 368"/>
        <xdr:cNvSpPr txBox="1">
          <a:spLocks noChangeArrowheads="1"/>
        </xdr:cNvSpPr>
      </xdr:nvSpPr>
      <xdr:spPr bwMode="auto">
        <a:xfrm>
          <a:off x="800100" y="666559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1028</xdr:row>
      <xdr:rowOff>0</xdr:rowOff>
    </xdr:from>
    <xdr:to>
      <xdr:col>1</xdr:col>
      <xdr:colOff>76200</xdr:colOff>
      <xdr:row>1028</xdr:row>
      <xdr:rowOff>200025</xdr:rowOff>
    </xdr:to>
    <xdr:sp macro="" textlink="">
      <xdr:nvSpPr>
        <xdr:cNvPr id="578" name="Text Box 369"/>
        <xdr:cNvSpPr txBox="1">
          <a:spLocks noChangeArrowheads="1"/>
        </xdr:cNvSpPr>
      </xdr:nvSpPr>
      <xdr:spPr bwMode="auto">
        <a:xfrm>
          <a:off x="800100" y="666559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1028</xdr:row>
      <xdr:rowOff>0</xdr:rowOff>
    </xdr:from>
    <xdr:to>
      <xdr:col>1</xdr:col>
      <xdr:colOff>76200</xdr:colOff>
      <xdr:row>1028</xdr:row>
      <xdr:rowOff>200025</xdr:rowOff>
    </xdr:to>
    <xdr:sp macro="" textlink="">
      <xdr:nvSpPr>
        <xdr:cNvPr id="579" name="Text Box 370"/>
        <xdr:cNvSpPr txBox="1">
          <a:spLocks noChangeArrowheads="1"/>
        </xdr:cNvSpPr>
      </xdr:nvSpPr>
      <xdr:spPr bwMode="auto">
        <a:xfrm>
          <a:off x="800100" y="666559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1028</xdr:row>
      <xdr:rowOff>0</xdr:rowOff>
    </xdr:from>
    <xdr:to>
      <xdr:col>1</xdr:col>
      <xdr:colOff>76200</xdr:colOff>
      <xdr:row>1028</xdr:row>
      <xdr:rowOff>200025</xdr:rowOff>
    </xdr:to>
    <xdr:sp macro="" textlink="">
      <xdr:nvSpPr>
        <xdr:cNvPr id="580" name="Text Box 371"/>
        <xdr:cNvSpPr txBox="1">
          <a:spLocks noChangeArrowheads="1"/>
        </xdr:cNvSpPr>
      </xdr:nvSpPr>
      <xdr:spPr bwMode="auto">
        <a:xfrm>
          <a:off x="800100" y="666559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1028</xdr:row>
      <xdr:rowOff>0</xdr:rowOff>
    </xdr:from>
    <xdr:to>
      <xdr:col>1</xdr:col>
      <xdr:colOff>76200</xdr:colOff>
      <xdr:row>1028</xdr:row>
      <xdr:rowOff>200025</xdr:rowOff>
    </xdr:to>
    <xdr:sp macro="" textlink="">
      <xdr:nvSpPr>
        <xdr:cNvPr id="581" name="Text Box 372"/>
        <xdr:cNvSpPr txBox="1">
          <a:spLocks noChangeArrowheads="1"/>
        </xdr:cNvSpPr>
      </xdr:nvSpPr>
      <xdr:spPr bwMode="auto">
        <a:xfrm>
          <a:off x="800100" y="666559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NPCQ技术部 王士刚" refreshedDate="40826.916458333333" createdVersion="4" refreshedVersion="4" minRefreshableVersion="3" recordCount="1057">
  <cacheSource type="worksheet">
    <worksheetSource ref="A1:I1058" sheet="数据源"/>
  </cacheSource>
  <cacheFields count="11">
    <cacheField name="日期" numFmtId="14">
      <sharedItems containsSemiMixedTypes="0" containsNonDate="0" containsDate="1" containsString="0" minDate="2011-06-28T00:00:00" maxDate="2011-09-25T00:00:00" count="56">
        <d v="2011-06-28T00:00:00"/>
        <d v="2011-06-30T00:00:00"/>
        <d v="2011-07-01T00:00:00"/>
        <d v="2011-07-02T00:00:00"/>
        <d v="2011-07-05T00:00:00"/>
        <d v="2011-07-07T00:00:00"/>
        <d v="2011-07-08T00:00:00"/>
        <d v="2011-07-12T00:00:00"/>
        <d v="2011-07-13T00:00:00"/>
        <d v="2011-07-14T00:00:00"/>
        <d v="2011-07-15T00:00:00"/>
        <d v="2011-07-19T00:00:00"/>
        <d v="2011-07-21T00:00:00"/>
        <d v="2011-07-22T00:00:00"/>
        <d v="2011-07-25T00:00:00"/>
        <d v="2011-07-23T00:00:00"/>
        <d v="2011-07-18T00:00:00"/>
        <d v="2011-07-20T00:00:00"/>
        <d v="2011-07-26T00:00:00"/>
        <d v="2011-07-27T00:00:00"/>
        <d v="2011-07-28T00:00:00"/>
        <d v="2011-07-29T00:00:00"/>
        <d v="2011-07-31T00:00:00"/>
        <d v="2011-08-01T00:00:00"/>
        <d v="2011-08-02T00:00:00"/>
        <d v="2011-08-03T00:00:00"/>
        <d v="2011-08-06T00:00:00"/>
        <d v="2011-08-09T00:00:00"/>
        <d v="2011-08-10T00:00:00"/>
        <d v="2011-08-12T00:00:00"/>
        <d v="2011-08-15T00:00:00"/>
        <d v="2011-08-17T00:00:00"/>
        <d v="2011-08-18T00:00:00"/>
        <d v="2011-08-19T00:00:00"/>
        <d v="2011-08-23T00:00:00"/>
        <d v="2011-08-25T00:00:00"/>
        <d v="2011-08-08T00:00:00"/>
        <d v="2011-08-13T00:00:00"/>
        <d v="2011-08-29T00:00:00"/>
        <d v="2011-08-30T00:00:00"/>
        <d v="2011-08-31T00:00:00"/>
        <d v="2011-09-02T00:00:00"/>
        <d v="2011-09-07T00:00:00"/>
        <d v="2011-09-09T00:00:00"/>
        <d v="2011-09-13T00:00:00"/>
        <d v="2011-09-14T00:00:00"/>
        <d v="2011-09-15T00:00:00"/>
        <d v="2011-09-16T00:00:00"/>
        <d v="2011-09-19T00:00:00"/>
        <d v="2011-09-20T00:00:00"/>
        <d v="2011-09-21T00:00:00"/>
        <d v="2011-09-22T00:00:00"/>
        <d v="2011-09-23T00:00:00"/>
        <d v="2011-09-24T00:00:00"/>
        <d v="2011-09-05T00:00:00"/>
        <d v="2011-08-26T00:00:00"/>
      </sharedItems>
      <fieldGroup par="9"/>
    </cacheField>
    <cacheField name="产品名称" numFmtId="0">
      <sharedItems containsBlank="1"/>
    </cacheField>
    <cacheField name="批号" numFmtId="0">
      <sharedItems containsBlank="1" containsMixedTypes="1" containsNumber="1" containsInteger="1" minValue="11621401" maxValue="110926406"/>
    </cacheField>
    <cacheField name="包装规格" numFmtId="0">
      <sharedItems containsBlank="1" containsMixedTypes="1" containsNumber="1" minValue="2.5" maxValue="1500"/>
    </cacheField>
    <cacheField name="件数" numFmtId="0">
      <sharedItems containsBlank="1" containsMixedTypes="1" containsNumber="1" containsInteger="1" minValue="1" maxValue="15000"/>
    </cacheField>
    <cacheField name="重量" numFmtId="0">
      <sharedItems containsBlank="1" containsMixedTypes="1" containsNumber="1" minValue="0" maxValue="16000"/>
    </cacheField>
    <cacheField name="运输公司" numFmtId="0">
      <sharedItems/>
    </cacheField>
    <cacheField name="区域" numFmtId="0">
      <sharedItems count="8">
        <s v="华北"/>
        <s v="西南"/>
        <s v="西北"/>
        <s v="华东"/>
        <s v="华南"/>
        <s v="华中"/>
        <s v="重庆市内"/>
        <s v="东北"/>
      </sharedItems>
    </cacheField>
    <cacheField name="运费" numFmtId="0">
      <sharedItems containsString="0" containsBlank="1" containsNumber="1" minValue="0" maxValue="16066"/>
    </cacheField>
    <cacheField name="日期2" numFmtId="0" databaseField="0">
      <fieldGroup base="0">
        <discretePr count="56">
          <x v="0"/>
          <x v="0"/>
          <x v="0"/>
          <x v="0"/>
          <x v="0"/>
          <x v="0"/>
          <x v="0"/>
          <x v="0"/>
          <x v="0"/>
          <x v="0"/>
          <x v="0"/>
          <x v="0"/>
          <x v="0"/>
          <x v="0"/>
          <x v="0"/>
          <x v="0"/>
          <x v="0"/>
          <x v="0"/>
          <x v="1"/>
          <x v="1"/>
          <x v="1"/>
          <x v="1"/>
          <x v="1"/>
          <x v="1"/>
          <x v="1"/>
          <x v="1"/>
          <x v="1"/>
          <x v="1"/>
          <x v="1"/>
          <x v="1"/>
          <x v="1"/>
          <x v="1"/>
          <x v="1"/>
          <x v="1"/>
          <x v="1"/>
          <x v="1"/>
          <x v="1"/>
          <x v="1"/>
          <x v="2"/>
          <x v="2"/>
          <x v="2"/>
          <x v="2"/>
          <x v="2"/>
          <x v="2"/>
          <x v="2"/>
          <x v="2"/>
          <x v="2"/>
          <x v="2"/>
          <x v="2"/>
          <x v="2"/>
          <x v="2"/>
          <x v="2"/>
          <x v="2"/>
          <x v="2"/>
          <x v="2"/>
          <x v="2"/>
        </discretePr>
        <groupItems count="3">
          <s v="数据组1"/>
          <s v="数据组2"/>
          <s v="数据组3"/>
        </groupItems>
      </fieldGroup>
    </cacheField>
    <cacheField name="单吨运费" numFmtId="0" formula="运费/重量" databaseField="0"/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057">
  <r>
    <x v="0"/>
    <s v="SURFCLEANER S355"/>
    <n v="11621401"/>
    <n v="20"/>
    <n v="51"/>
    <n v="1020"/>
    <s v="中旺"/>
    <x v="0"/>
    <n v="1600"/>
  </r>
  <r>
    <x v="0"/>
    <s v="SURFCLEANER S355"/>
    <n v="110627410"/>
    <n v="20"/>
    <n v="49"/>
    <n v="980"/>
    <s v="中旺"/>
    <x v="0"/>
    <m/>
  </r>
  <r>
    <x v="0"/>
    <s v="SURFCLEANER EC92R-2(SFTM)"/>
    <n v="110530401"/>
    <n v="20"/>
    <n v="2"/>
    <n v="40"/>
    <s v="中旺"/>
    <x v="1"/>
    <n v="1611.79"/>
  </r>
  <r>
    <x v="0"/>
    <s v="SURFCLEANER EC92R-2(SFTM)"/>
    <n v="110624401"/>
    <n v="20"/>
    <n v="48"/>
    <n v="960"/>
    <s v="中旺"/>
    <x v="1"/>
    <m/>
  </r>
  <r>
    <x v="0"/>
    <s v="SURFCLEANER EC92LA-1(SFTM)"/>
    <n v="110628410"/>
    <n v="20"/>
    <n v="75"/>
    <n v="1500"/>
    <s v="中旺"/>
    <x v="1"/>
    <m/>
  </r>
  <r>
    <x v="0"/>
    <s v="SURFCLEANER EC92M(SFTM)"/>
    <n v="110622403"/>
    <n v="20"/>
    <n v="47"/>
    <n v="940"/>
    <s v="中旺"/>
    <x v="1"/>
    <m/>
  </r>
  <r>
    <x v="0"/>
    <s v="SURFCLEANER EC92M(SFTM)"/>
    <n v="110624402"/>
    <n v="20"/>
    <n v="53"/>
    <n v="1060"/>
    <s v="中旺"/>
    <x v="1"/>
    <m/>
  </r>
  <r>
    <x v="0"/>
    <s v="SURFDINE SD5350R-3(SFTM)"/>
    <n v="110413405"/>
    <n v="25"/>
    <n v="60"/>
    <n v="1500"/>
    <s v="中旺"/>
    <x v="1"/>
    <m/>
  </r>
  <r>
    <x v="0"/>
    <s v="SURFDINE SD5350MAKE UP(SFTM)"/>
    <n v="110531412"/>
    <n v="25"/>
    <n v="12"/>
    <n v="300"/>
    <s v="中旺"/>
    <x v="1"/>
    <m/>
  </r>
  <r>
    <x v="0"/>
    <s v="SURFDINE SD5350MAKE UP(SFTM)"/>
    <n v="110624405"/>
    <n v="25"/>
    <n v="44"/>
    <n v="1100"/>
    <s v="中旺"/>
    <x v="1"/>
    <m/>
  </r>
  <r>
    <x v="0"/>
    <s v="SURFDINE SD5350R-5(SFTM)"/>
    <n v="110323404"/>
    <n v="25"/>
    <n v="17"/>
    <n v="425"/>
    <s v="中旺"/>
    <x v="1"/>
    <m/>
  </r>
  <r>
    <x v="0"/>
    <s v="SURFDINE SD5350R-5(SFTM)"/>
    <n v="110627407"/>
    <n v="25"/>
    <n v="63"/>
    <n v="1575"/>
    <s v="中旺"/>
    <x v="1"/>
    <m/>
  </r>
  <r>
    <x v="0"/>
    <s v="NP CONDITIONER 19(SFTM)"/>
    <n v="110407418"/>
    <n v="25"/>
    <n v="2"/>
    <n v="50"/>
    <s v="中旺"/>
    <x v="1"/>
    <m/>
  </r>
  <r>
    <x v="0"/>
    <s v="PRIMER 40(SFTM)"/>
    <n v="110620410"/>
    <n v="25"/>
    <n v="16"/>
    <n v="400"/>
    <s v="中旺"/>
    <x v="1"/>
    <m/>
  </r>
  <r>
    <x v="0"/>
    <s v="NP CLEANER-01(SFTM)"/>
    <n v="110627406"/>
    <n v="14"/>
    <n v="48"/>
    <n v="672"/>
    <s v="中旺"/>
    <x v="1"/>
    <m/>
  </r>
  <r>
    <x v="0"/>
    <s v="SURFFINE GL1(SFTM)"/>
    <n v="110608410"/>
    <n v="20"/>
    <n v="1"/>
    <n v="20"/>
    <s v="中旺"/>
    <x v="1"/>
    <m/>
  </r>
  <r>
    <x v="0"/>
    <s v="SURFFINE GL1(SFTM)"/>
    <n v="110609416"/>
    <n v="20"/>
    <n v="12"/>
    <n v="240"/>
    <s v="中旺"/>
    <x v="1"/>
    <m/>
  </r>
  <r>
    <x v="0"/>
    <s v="SURFFINE GL1(SFTM)"/>
    <n v="110620411"/>
    <n v="20"/>
    <n v="2"/>
    <n v="40"/>
    <s v="中旺"/>
    <x v="1"/>
    <m/>
  </r>
  <r>
    <x v="0"/>
    <s v="TONER SD530-1(SFTM)"/>
    <n v="110420409"/>
    <n v="25"/>
    <n v="40"/>
    <n v="1000"/>
    <s v="中旺"/>
    <x v="1"/>
    <m/>
  </r>
  <r>
    <x v="0"/>
    <s v="0.01M-EDTA"/>
    <n v="20110602"/>
    <m/>
    <s v="2瓶"/>
    <m/>
    <s v="中旺"/>
    <x v="1"/>
    <m/>
  </r>
  <r>
    <x v="0"/>
    <s v="0.1N NAOH"/>
    <n v="20110516"/>
    <m/>
    <s v="5瓶"/>
    <m/>
    <s v="中旺"/>
    <x v="1"/>
    <m/>
  </r>
  <r>
    <x v="0"/>
    <s v="0.1N HCL"/>
    <n v="20110414"/>
    <m/>
    <s v="8瓶"/>
    <m/>
    <s v="中旺"/>
    <x v="1"/>
    <m/>
  </r>
  <r>
    <x v="0"/>
    <s v="NP CONDITIONER 1(SFTM)"/>
    <n v="110607406"/>
    <n v="20"/>
    <n v="5"/>
    <n v="100"/>
    <s v="中旺"/>
    <x v="1"/>
    <m/>
  </r>
  <r>
    <x v="1"/>
    <s v="SURFCLEANER S6006"/>
    <n v="110602401"/>
    <n v="20"/>
    <n v="53"/>
    <n v="1060"/>
    <s v="储安"/>
    <x v="0"/>
    <n v="12528"/>
  </r>
  <r>
    <x v="1"/>
    <s v="SURFCLEANER S6006"/>
    <n v="110602402"/>
    <n v="20"/>
    <n v="53"/>
    <n v="1060"/>
    <s v="储安"/>
    <x v="0"/>
    <m/>
  </r>
  <r>
    <x v="1"/>
    <s v="SURFCLEANER S6006"/>
    <n v="110602403"/>
    <n v="20"/>
    <n v="53"/>
    <n v="1060"/>
    <s v="储安"/>
    <x v="0"/>
    <m/>
  </r>
  <r>
    <x v="1"/>
    <s v="SURFCLEANER S6006"/>
    <n v="110602404"/>
    <n v="20"/>
    <n v="53"/>
    <n v="1060"/>
    <s v="储安"/>
    <x v="0"/>
    <m/>
  </r>
  <r>
    <x v="1"/>
    <s v="SURFCLEANER S6006"/>
    <n v="110602405"/>
    <n v="20"/>
    <n v="53"/>
    <n v="1060"/>
    <s v="储安"/>
    <x v="0"/>
    <m/>
  </r>
  <r>
    <x v="1"/>
    <s v="SURFCLEANER S6006"/>
    <n v="110602406"/>
    <n v="20"/>
    <n v="53"/>
    <n v="1060"/>
    <s v="储安"/>
    <x v="0"/>
    <m/>
  </r>
  <r>
    <x v="1"/>
    <s v="SURFCLEANER S6006"/>
    <n v="110602407"/>
    <n v="20"/>
    <n v="53"/>
    <n v="1060"/>
    <s v="储安"/>
    <x v="0"/>
    <m/>
  </r>
  <r>
    <x v="1"/>
    <s v="SURFCLEANER S6006"/>
    <n v="110602408"/>
    <n v="20"/>
    <n v="53"/>
    <n v="1060"/>
    <s v="储安"/>
    <x v="0"/>
    <m/>
  </r>
  <r>
    <x v="1"/>
    <s v="SURFCLEANER S6006"/>
    <n v="110627401"/>
    <n v="20"/>
    <n v="53"/>
    <n v="1060"/>
    <s v="储安"/>
    <x v="0"/>
    <m/>
  </r>
  <r>
    <x v="1"/>
    <s v="SURFCLEANER S6006"/>
    <n v="110627402"/>
    <n v="20"/>
    <n v="53"/>
    <n v="1060"/>
    <s v="储安"/>
    <x v="0"/>
    <m/>
  </r>
  <r>
    <x v="1"/>
    <s v="SURFCLEANER S6006"/>
    <n v="110627403"/>
    <n v="20"/>
    <n v="53"/>
    <n v="1060"/>
    <s v="储安"/>
    <x v="0"/>
    <m/>
  </r>
  <r>
    <x v="1"/>
    <s v="SURFCLEANER S6006"/>
    <n v="110627404"/>
    <n v="20"/>
    <n v="53"/>
    <n v="1060"/>
    <s v="储安"/>
    <x v="0"/>
    <m/>
  </r>
  <r>
    <x v="1"/>
    <s v="SURFCLEANER S6006"/>
    <n v="110627405"/>
    <n v="20"/>
    <n v="53"/>
    <n v="1060"/>
    <s v="储安"/>
    <x v="0"/>
    <m/>
  </r>
  <r>
    <x v="1"/>
    <s v="SURFCLEANER S6006"/>
    <n v="110628401"/>
    <n v="20"/>
    <n v="53"/>
    <n v="1060"/>
    <s v="储安"/>
    <x v="0"/>
    <m/>
  </r>
  <r>
    <x v="1"/>
    <s v="SURFCLEANER S6006"/>
    <n v="110628402"/>
    <n v="20"/>
    <n v="53"/>
    <n v="1060"/>
    <s v="储安"/>
    <x v="0"/>
    <m/>
  </r>
  <r>
    <x v="1"/>
    <s v="SURFCLEANER S6006"/>
    <n v="110628403"/>
    <n v="20"/>
    <n v="53"/>
    <n v="1060"/>
    <s v="储安"/>
    <x v="0"/>
    <m/>
  </r>
  <r>
    <x v="1"/>
    <s v="SURFCLEANER S6006"/>
    <n v="110628404"/>
    <n v="20"/>
    <n v="53"/>
    <n v="1060"/>
    <s v="储安"/>
    <x v="0"/>
    <m/>
  </r>
  <r>
    <x v="1"/>
    <s v="SURFCLEANER S6006"/>
    <n v="110628405"/>
    <n v="20"/>
    <n v="53"/>
    <n v="1060"/>
    <s v="储安"/>
    <x v="0"/>
    <m/>
  </r>
  <r>
    <x v="1"/>
    <s v="SURFCLEANER S6006"/>
    <n v="110628406"/>
    <n v="20"/>
    <n v="46"/>
    <n v="920"/>
    <s v="储安"/>
    <x v="0"/>
    <m/>
  </r>
  <r>
    <x v="1"/>
    <s v="SURFCLEANER S355"/>
    <n v="110627410"/>
    <n v="20"/>
    <n v="4"/>
    <n v="80"/>
    <s v="储安"/>
    <x v="0"/>
    <m/>
  </r>
  <r>
    <x v="1"/>
    <s v="SURFCLEANER S355"/>
    <n v="110628407"/>
    <n v="20"/>
    <n v="40"/>
    <n v="800"/>
    <s v="储安"/>
    <x v="0"/>
    <m/>
  </r>
  <r>
    <x v="1"/>
    <s v="SURFBEST 11"/>
    <n v="110629412"/>
    <n v="20"/>
    <n v="162"/>
    <n v="3240"/>
    <s v="储安"/>
    <x v="2"/>
    <n v="1614"/>
  </r>
  <r>
    <x v="1"/>
    <s v="SURFTEX210B"/>
    <n v="110516405"/>
    <n v="20"/>
    <n v="30"/>
    <n v="600"/>
    <s v="储安"/>
    <x v="2"/>
    <m/>
  </r>
  <r>
    <x v="1"/>
    <s v="SURFTEX 210B"/>
    <n v="110516404"/>
    <n v="20"/>
    <n v="32"/>
    <n v="640"/>
    <s v="储安"/>
    <x v="2"/>
    <n v="500"/>
  </r>
  <r>
    <x v="1"/>
    <s v="SURFTEX 210B"/>
    <n v="110616405"/>
    <n v="20"/>
    <n v="18"/>
    <n v="360"/>
    <s v="储安"/>
    <x v="2"/>
    <m/>
  </r>
  <r>
    <x v="1"/>
    <s v="SURFFINE 5N-10"/>
    <n v="110429403"/>
    <n v="20"/>
    <n v="18"/>
    <n v="360"/>
    <s v="储安"/>
    <x v="3"/>
    <n v="1330"/>
  </r>
  <r>
    <x v="1"/>
    <s v="SURFFINE 5N-10"/>
    <n v="110622413"/>
    <n v="20"/>
    <n v="12"/>
    <n v="240"/>
    <s v="储安"/>
    <x v="3"/>
    <m/>
  </r>
  <r>
    <x v="1"/>
    <s v="SURFCLEANER S102-C"/>
    <n v="110617402"/>
    <n v="20"/>
    <n v="45"/>
    <n v="900"/>
    <s v="储安"/>
    <x v="3"/>
    <m/>
  </r>
  <r>
    <x v="1"/>
    <s v="SURFCLEANER S102-C"/>
    <n v="110629401"/>
    <n v="20"/>
    <n v="31"/>
    <n v="620"/>
    <s v="储安"/>
    <x v="3"/>
    <m/>
  </r>
  <r>
    <x v="1"/>
    <s v="SURFCLEANER EC90R-3(GHAC2)"/>
    <n v="110512401"/>
    <n v="300"/>
    <n v="1"/>
    <n v="300"/>
    <s v="中旺"/>
    <x v="4"/>
    <n v="7435"/>
  </r>
  <r>
    <x v="1"/>
    <s v="SURFCLEANER EC90R-3(GHAC2)"/>
    <n v="110622401"/>
    <n v="300"/>
    <n v="3"/>
    <n v="900"/>
    <s v="中旺"/>
    <x v="4"/>
    <m/>
  </r>
  <r>
    <x v="1"/>
    <s v="SURFCLEANER EC90R-3(GHAC2)"/>
    <n v="110622402"/>
    <n v="300"/>
    <n v="1"/>
    <n v="300"/>
    <s v="中旺"/>
    <x v="4"/>
    <m/>
  </r>
  <r>
    <x v="1"/>
    <s v="TONER 30H(GHAC2)"/>
    <n v="110620409"/>
    <n v="1000"/>
    <n v="2"/>
    <n v="2000"/>
    <s v="中旺"/>
    <x v="4"/>
    <m/>
  </r>
  <r>
    <x v="1"/>
    <s v="SURFFINE GL1(GHAC2)"/>
    <n v="110609416"/>
    <n v="20"/>
    <n v="15"/>
    <n v="300"/>
    <s v="中旺"/>
    <x v="4"/>
    <m/>
  </r>
  <r>
    <x v="1"/>
    <s v="SURFCLEANER EC90L-8(GHAC2)"/>
    <n v="110510408"/>
    <n v="1000"/>
    <n v="2"/>
    <n v="2000"/>
    <s v="中旺"/>
    <x v="4"/>
    <m/>
  </r>
  <r>
    <x v="1"/>
    <s v="SURFDINE SD2800HM(GHAC2)"/>
    <n v="110530405"/>
    <n v="1480"/>
    <n v="3"/>
    <n v="4440"/>
    <s v="中旺"/>
    <x v="4"/>
    <m/>
  </r>
  <r>
    <x v="1"/>
    <s v="SURFDINE SD2800HM(GHAC2)"/>
    <n v="110621408"/>
    <n v="1480"/>
    <n v="2"/>
    <n v="2960"/>
    <s v="中旺"/>
    <x v="4"/>
    <m/>
  </r>
  <r>
    <x v="2"/>
    <s v="SURFFINE 5N-10"/>
    <n v="110616411"/>
    <n v="20"/>
    <n v="17"/>
    <n v="340"/>
    <s v="中旺"/>
    <x v="3"/>
    <n v="1229.5999999999999"/>
  </r>
  <r>
    <x v="2"/>
    <s v="SURFFINE 5N-10"/>
    <n v="110622412"/>
    <n v="20"/>
    <n v="30"/>
    <n v="600"/>
    <s v="中旺"/>
    <x v="3"/>
    <m/>
  </r>
  <r>
    <x v="2"/>
    <s v="SURFFINE 5N-10"/>
    <n v="110623401"/>
    <n v="20"/>
    <n v="30"/>
    <n v="600"/>
    <s v="中旺"/>
    <x v="3"/>
    <m/>
  </r>
  <r>
    <x v="2"/>
    <s v="SURFFINE 5N-10"/>
    <n v="110630401"/>
    <n v="20"/>
    <n v="23"/>
    <n v="460"/>
    <s v="中旺"/>
    <x v="3"/>
    <m/>
  </r>
  <r>
    <x v="2"/>
    <s v="SURFFINE 5N-8R"/>
    <n v="110630414"/>
    <n v="20"/>
    <n v="6"/>
    <n v="120"/>
    <s v="中旺"/>
    <x v="3"/>
    <m/>
  </r>
  <r>
    <x v="2"/>
    <s v="SURFCLEANER S6170"/>
    <n v="110304407"/>
    <n v="1500"/>
    <n v="2"/>
    <n v="3000"/>
    <s v="昌雄"/>
    <x v="1"/>
    <n v="13202"/>
  </r>
  <r>
    <x v="2"/>
    <s v="SURFCLEANER S6170"/>
    <n v="110304408"/>
    <n v="1500"/>
    <n v="4"/>
    <n v="6000"/>
    <s v="昌雄"/>
    <x v="1"/>
    <m/>
  </r>
  <r>
    <x v="2"/>
    <s v="SURFCLEANER S6170"/>
    <n v="110304409"/>
    <n v="1500"/>
    <n v="2"/>
    <n v="3000"/>
    <s v="昌雄"/>
    <x v="1"/>
    <m/>
  </r>
  <r>
    <x v="2"/>
    <s v="SURFCLEANER S6170"/>
    <n v="110630411"/>
    <n v="1500"/>
    <n v="4"/>
    <n v="6000"/>
    <s v="昌雄"/>
    <x v="1"/>
    <m/>
  </r>
  <r>
    <x v="2"/>
    <s v="SURFCLEANER S6170"/>
    <n v="110630412"/>
    <n v="1500"/>
    <n v="4"/>
    <n v="6000"/>
    <s v="昌雄"/>
    <x v="1"/>
    <m/>
  </r>
  <r>
    <x v="2"/>
    <s v="SURFCLEANER S6170"/>
    <n v="110630413"/>
    <n v="1500"/>
    <n v="4"/>
    <n v="6000"/>
    <s v="昌雄"/>
    <x v="1"/>
    <m/>
  </r>
  <r>
    <x v="2"/>
    <s v="NP 5000A(YA)"/>
    <n v="110607412"/>
    <n v="20"/>
    <n v="7"/>
    <n v="140"/>
    <s v="中旺"/>
    <x v="1"/>
    <n v="162"/>
  </r>
  <r>
    <x v="2"/>
    <s v="NP 5000B(YA)"/>
    <n v="110701405"/>
    <n v="20"/>
    <n v="10"/>
    <n v="200"/>
    <s v="中旺"/>
    <x v="1"/>
    <m/>
  </r>
  <r>
    <x v="2"/>
    <s v="片碱"/>
    <m/>
    <n v="25"/>
    <n v="3"/>
    <n v="75"/>
    <s v="中旺"/>
    <x v="1"/>
    <m/>
  </r>
  <r>
    <x v="2"/>
    <s v="SURFCLEANER EC92R-2"/>
    <n v="110518401"/>
    <n v="20"/>
    <n v="6"/>
    <n v="120"/>
    <s v="中旺"/>
    <x v="4"/>
    <n v="8593"/>
  </r>
  <r>
    <x v="2"/>
    <s v="SURFCLEANER EC92R-2"/>
    <n v="110624401"/>
    <n v="20"/>
    <n v="5"/>
    <n v="100"/>
    <s v="中旺"/>
    <x v="4"/>
    <m/>
  </r>
  <r>
    <x v="2"/>
    <s v="SURFCLEANER EC92R-2"/>
    <n v="110701402"/>
    <n v="20"/>
    <n v="53"/>
    <n v="1060"/>
    <s v="中旺"/>
    <x v="4"/>
    <m/>
  </r>
  <r>
    <x v="2"/>
    <s v="SURFCLEANER EC92R-2"/>
    <n v="110701403"/>
    <n v="20"/>
    <n v="46"/>
    <n v="920"/>
    <s v="中旺"/>
    <x v="4"/>
    <m/>
  </r>
  <r>
    <x v="2"/>
    <s v="SURFCLEANER EC92LB-3"/>
    <n v="110425402"/>
    <n v="20"/>
    <n v="21"/>
    <n v="420"/>
    <s v="中旺"/>
    <x v="4"/>
    <m/>
  </r>
  <r>
    <x v="2"/>
    <s v="SURFCLEANER EC92LB-3"/>
    <n v="110621405"/>
    <n v="20"/>
    <n v="99"/>
    <n v="1980"/>
    <s v="中旺"/>
    <x v="4"/>
    <m/>
  </r>
  <r>
    <x v="2"/>
    <s v="SURFFINE GL1"/>
    <n v="110620411"/>
    <n v="20"/>
    <n v="10"/>
    <n v="200"/>
    <s v="中旺"/>
    <x v="4"/>
    <m/>
  </r>
  <r>
    <x v="2"/>
    <s v="SURFDINE SD5350R-3"/>
    <n v="110620407"/>
    <n v="1450"/>
    <n v="5"/>
    <n v="7250"/>
    <s v="中旺"/>
    <x v="4"/>
    <m/>
  </r>
  <r>
    <x v="2"/>
    <s v="SURFDINE SD5350R-3"/>
    <n v="110610410"/>
    <n v="1450"/>
    <n v="1"/>
    <n v="1450"/>
    <s v="中旺"/>
    <x v="4"/>
    <m/>
  </r>
  <r>
    <x v="2"/>
    <s v="TONER SD530-1"/>
    <n v="110620409"/>
    <n v="1000"/>
    <n v="1"/>
    <n v="1000"/>
    <s v="中旺"/>
    <x v="4"/>
    <m/>
  </r>
  <r>
    <x v="2"/>
    <s v="TONER SD530-1"/>
    <n v="110629413"/>
    <n v="1000"/>
    <n v="1"/>
    <n v="1000"/>
    <s v="中旺"/>
    <x v="4"/>
    <m/>
  </r>
  <r>
    <x v="2"/>
    <s v="TONER SD530-1"/>
    <n v="110420409"/>
    <n v="25"/>
    <n v="1"/>
    <n v="25"/>
    <s v="中旺"/>
    <x v="4"/>
    <m/>
  </r>
  <r>
    <x v="3"/>
    <s v="RC200"/>
    <n v="110628412"/>
    <n v="25"/>
    <n v="14"/>
    <n v="350"/>
    <s v="中旺"/>
    <x v="1"/>
    <n v="52.5"/>
  </r>
  <r>
    <x v="4"/>
    <s v="SURFCLEANER S6170"/>
    <n v="110704409"/>
    <n v="25"/>
    <n v="288"/>
    <n v="7200"/>
    <s v="中旺"/>
    <x v="4"/>
    <n v="7776.16"/>
  </r>
  <r>
    <x v="4"/>
    <s v="SURFCLEANER S6170"/>
    <n v="110714410"/>
    <n v="25"/>
    <n v="272"/>
    <n v="6800"/>
    <s v="中旺"/>
    <x v="4"/>
    <m/>
  </r>
  <r>
    <x v="5"/>
    <s v="TONER 30H"/>
    <n v="110620409"/>
    <n v="25"/>
    <n v="12"/>
    <n v="300"/>
    <s v="储安"/>
    <x v="3"/>
    <n v="1242"/>
  </r>
  <r>
    <x v="5"/>
    <s v="SURFDINE SP2500"/>
    <n v="110211405"/>
    <n v="25"/>
    <n v="9"/>
    <n v="225"/>
    <s v="储安"/>
    <x v="3"/>
    <m/>
  </r>
  <r>
    <x v="5"/>
    <s v="SURFDINE SP2500"/>
    <n v="110701407"/>
    <n v="25"/>
    <n v="15"/>
    <n v="375"/>
    <s v="储安"/>
    <x v="3"/>
    <m/>
  </r>
  <r>
    <x v="5"/>
    <s v="SURFCLEANER 53SNF"/>
    <n v="110531419"/>
    <n v="20"/>
    <n v="20"/>
    <n v="400"/>
    <s v="储安"/>
    <x v="3"/>
    <m/>
  </r>
  <r>
    <x v="5"/>
    <s v="SURFCLEANER SD280MZ"/>
    <n v="110512407"/>
    <n v="20"/>
    <n v="10"/>
    <n v="200"/>
    <s v="储安"/>
    <x v="4"/>
    <n v="11049"/>
  </r>
  <r>
    <x v="5"/>
    <s v="SURFCLEANER SD280MZ"/>
    <n v="110617403"/>
    <n v="20"/>
    <n v="53"/>
    <n v="1060"/>
    <s v="储安"/>
    <x v="4"/>
    <m/>
  </r>
  <r>
    <x v="5"/>
    <s v="SURFCLEANER SD280MZ"/>
    <n v="110705401"/>
    <n v="20"/>
    <n v="47"/>
    <n v="940"/>
    <s v="储安"/>
    <x v="4"/>
    <m/>
  </r>
  <r>
    <x v="5"/>
    <s v="SURFFINE GL1"/>
    <n v="110620411"/>
    <n v="20"/>
    <n v="10"/>
    <n v="200"/>
    <s v="储安"/>
    <x v="4"/>
    <m/>
  </r>
  <r>
    <x v="5"/>
    <s v="TONER 30H"/>
    <n v="110629413"/>
    <n v="25"/>
    <n v="55"/>
    <n v="1375"/>
    <s v="储安"/>
    <x v="4"/>
    <m/>
  </r>
  <r>
    <x v="5"/>
    <s v="NP ANTIFOAM 9"/>
    <n v="110530416"/>
    <n v="2.5"/>
    <n v="4"/>
    <n v="10"/>
    <s v="储安"/>
    <x v="4"/>
    <m/>
  </r>
  <r>
    <x v="5"/>
    <s v="片碱"/>
    <m/>
    <n v="25"/>
    <n v="4"/>
    <n v="100"/>
    <s v="储安"/>
    <x v="4"/>
    <m/>
  </r>
  <r>
    <x v="5"/>
    <s v="PRIMER 40"/>
    <n v="110704413"/>
    <n v="25"/>
    <n v="20"/>
    <n v="500"/>
    <s v="储安"/>
    <x v="4"/>
    <m/>
  </r>
  <r>
    <x v="5"/>
    <s v="SURFDINE SD2000MZ"/>
    <n v="110617407"/>
    <n v="30"/>
    <n v="75"/>
    <n v="2250"/>
    <s v="储安"/>
    <x v="4"/>
    <m/>
  </r>
  <r>
    <x v="5"/>
    <s v="SURFDINE SD2000MZ"/>
    <n v="110701409"/>
    <n v="30"/>
    <n v="125"/>
    <n v="3750"/>
    <s v="储安"/>
    <x v="4"/>
    <m/>
  </r>
  <r>
    <x v="5"/>
    <s v="SURFCLEANER SD280MZ"/>
    <n v="110705401"/>
    <n v="20"/>
    <n v="6"/>
    <n v="120"/>
    <s v="中旺"/>
    <x v="0"/>
    <n v="5023.57"/>
  </r>
  <r>
    <x v="5"/>
    <s v="SURFCLEANER SD280MZ"/>
    <n v="110705402"/>
    <n v="20"/>
    <n v="44"/>
    <n v="880"/>
    <s v="中旺"/>
    <x v="0"/>
    <m/>
  </r>
  <r>
    <x v="5"/>
    <s v="SURFCLEANER HM92R-3"/>
    <n v="110617404"/>
    <n v="20"/>
    <n v="28"/>
    <n v="560"/>
    <s v="中旺"/>
    <x v="0"/>
    <m/>
  </r>
  <r>
    <x v="5"/>
    <s v="SURFCLEANER HM92R-3"/>
    <n v="110705403"/>
    <n v="20"/>
    <n v="12"/>
    <n v="240"/>
    <s v="中旺"/>
    <x v="0"/>
    <m/>
  </r>
  <r>
    <x v="5"/>
    <s v="SURFCLEANER HM92L-1"/>
    <n v="110704407"/>
    <n v="20"/>
    <n v="20"/>
    <n v="400"/>
    <s v="中旺"/>
    <x v="0"/>
    <m/>
  </r>
  <r>
    <x v="5"/>
    <s v="SURFDINE SD2000MZ"/>
    <n v="110701409"/>
    <n v="30"/>
    <n v="62"/>
    <n v="1860"/>
    <s v="中旺"/>
    <x v="0"/>
    <m/>
  </r>
  <r>
    <x v="5"/>
    <s v="SURFDINE SD2000MZ"/>
    <n v="110705411"/>
    <n v="30"/>
    <n v="88"/>
    <n v="2640"/>
    <s v="中旺"/>
    <x v="0"/>
    <m/>
  </r>
  <r>
    <x v="5"/>
    <s v="TONER 30H"/>
    <n v="110621409"/>
    <n v="25"/>
    <n v="45"/>
    <n v="1125"/>
    <s v="中旺"/>
    <x v="0"/>
    <m/>
  </r>
  <r>
    <x v="5"/>
    <s v="TONER 30H"/>
    <n v="110704412"/>
    <n v="25"/>
    <n v="5"/>
    <n v="125"/>
    <s v="中旺"/>
    <x v="0"/>
    <m/>
  </r>
  <r>
    <x v="5"/>
    <s v="SURFFINE GL1"/>
    <n v="110620411"/>
    <n v="20"/>
    <n v="1"/>
    <n v="20"/>
    <s v="中旺"/>
    <x v="0"/>
    <m/>
  </r>
  <r>
    <x v="5"/>
    <s v="SURFFINE GL1"/>
    <n v="110622410"/>
    <n v="20"/>
    <n v="1"/>
    <n v="20"/>
    <s v="中旺"/>
    <x v="0"/>
    <m/>
  </r>
  <r>
    <x v="5"/>
    <s v="PRIMER 40"/>
    <n v="110704411"/>
    <n v="25"/>
    <n v="20"/>
    <n v="500"/>
    <s v="中旺"/>
    <x v="0"/>
    <m/>
  </r>
  <r>
    <x v="5"/>
    <s v="NP 5000A(HMZZ)"/>
    <n v="110707405"/>
    <n v="20"/>
    <n v="55"/>
    <n v="1100"/>
    <s v="中旺"/>
    <x v="0"/>
    <m/>
  </r>
  <r>
    <x v="5"/>
    <s v="NP 5000B"/>
    <n v="110425412"/>
    <n v="20"/>
    <n v="25"/>
    <n v="500"/>
    <s v="中旺"/>
    <x v="0"/>
    <m/>
  </r>
  <r>
    <x v="5"/>
    <s v="NP 专用缓蚀剂 A"/>
    <n v="110707406"/>
    <n v="15"/>
    <n v="2"/>
    <n v="30"/>
    <s v="中旺"/>
    <x v="0"/>
    <m/>
  </r>
  <r>
    <x v="5"/>
    <s v="EDTA"/>
    <n v="20110602"/>
    <s v="2瓶"/>
    <m/>
    <m/>
    <s v="中旺"/>
    <x v="0"/>
    <m/>
  </r>
  <r>
    <x v="5"/>
    <s v="HCL"/>
    <s v="20110414/20110418"/>
    <s v="6瓶"/>
    <m/>
    <m/>
    <s v="中旺"/>
    <x v="0"/>
    <m/>
  </r>
  <r>
    <x v="5"/>
    <s v="NAOH"/>
    <n v="20110516"/>
    <s v="4瓶"/>
    <m/>
    <m/>
    <s v="中旺"/>
    <x v="0"/>
    <m/>
  </r>
  <r>
    <x v="5"/>
    <s v="NP试剂3"/>
    <n v="20110425"/>
    <s v="2瓶"/>
    <m/>
    <m/>
    <s v="中旺"/>
    <x v="0"/>
    <m/>
  </r>
  <r>
    <x v="5"/>
    <s v="酚酞"/>
    <n v="20110602"/>
    <s v="2瓶"/>
    <m/>
    <m/>
    <s v="中旺"/>
    <x v="0"/>
    <m/>
  </r>
  <r>
    <x v="5"/>
    <s v="2%HCL"/>
    <s v="20110602/20110616"/>
    <s v="2瓶"/>
    <m/>
    <m/>
    <s v="中旺"/>
    <x v="0"/>
    <m/>
  </r>
  <r>
    <x v="5"/>
    <s v="溴酚蓝"/>
    <n v="20110602"/>
    <s v="2瓶"/>
    <m/>
    <m/>
    <s v="中旺"/>
    <x v="0"/>
    <m/>
  </r>
  <r>
    <x v="5"/>
    <s v="二甲酚橙"/>
    <n v="20110602"/>
    <s v="2瓶"/>
    <m/>
    <m/>
    <s v="中旺"/>
    <x v="0"/>
    <m/>
  </r>
  <r>
    <x v="5"/>
    <s v="NP 5000A(YA)"/>
    <n v="110707407"/>
    <n v="20"/>
    <n v="30"/>
    <n v="600"/>
    <s v="中旺"/>
    <x v="1"/>
    <n v="195.4"/>
  </r>
  <r>
    <x v="6"/>
    <s v="SURFALCOAT 1100AU-1"/>
    <n v="110622404"/>
    <n v="20"/>
    <n v="20"/>
    <n v="400"/>
    <s v="储安"/>
    <x v="0"/>
    <n v="694"/>
  </r>
  <r>
    <x v="6"/>
    <s v="ALSURF 90M"/>
    <n v="110706410"/>
    <n v="20"/>
    <n v="5"/>
    <n v="100"/>
    <s v="储安"/>
    <x v="0"/>
    <m/>
  </r>
  <r>
    <x v="6"/>
    <s v="ALSURF 900"/>
    <n v="110707408"/>
    <n v="20"/>
    <n v="15"/>
    <n v="300"/>
    <s v="储安"/>
    <x v="0"/>
    <m/>
  </r>
  <r>
    <x v="6"/>
    <s v="SURFCLEANER S102-C（BLG）"/>
    <n v="110706407"/>
    <n v="20"/>
    <n v="53"/>
    <n v="1060"/>
    <s v="储安"/>
    <x v="3"/>
    <n v="1394"/>
  </r>
  <r>
    <x v="6"/>
    <s v="SURFCLEANER S102-C（BLG）"/>
    <n v="110706408"/>
    <n v="20"/>
    <n v="47"/>
    <n v="940"/>
    <s v="储安"/>
    <x v="3"/>
    <m/>
  </r>
  <r>
    <x v="6"/>
    <s v="SURFDINE SP2500"/>
    <n v="110701407"/>
    <n v="25"/>
    <n v="5"/>
    <n v="125"/>
    <s v="储安"/>
    <x v="3"/>
    <m/>
  </r>
  <r>
    <x v="6"/>
    <s v="SURFFINE 5N-10"/>
    <n v="110622413"/>
    <n v="20"/>
    <n v="5"/>
    <n v="100"/>
    <s v="储安"/>
    <x v="3"/>
    <m/>
  </r>
  <r>
    <x v="6"/>
    <s v="SURFBEST 11"/>
    <n v="110707404"/>
    <n v="20"/>
    <n v="90"/>
    <n v="1800"/>
    <s v="储安"/>
    <x v="2"/>
    <n v="1229"/>
  </r>
  <r>
    <x v="6"/>
    <s v="SURFTEX210B"/>
    <n v="110516405"/>
    <n v="20"/>
    <n v="5"/>
    <n v="100"/>
    <s v="储安"/>
    <x v="2"/>
    <m/>
  </r>
  <r>
    <x v="6"/>
    <s v="SURFTEX210B"/>
    <n v="110516406"/>
    <n v="20"/>
    <n v="25"/>
    <n v="500"/>
    <s v="储安"/>
    <x v="2"/>
    <m/>
  </r>
  <r>
    <x v="7"/>
    <s v="SURFCLEANER S6006"/>
    <n v="110628406"/>
    <n v="20"/>
    <n v="7"/>
    <n v="140"/>
    <s v="储安"/>
    <x v="3"/>
    <n v="9668"/>
  </r>
  <r>
    <x v="7"/>
    <s v="SURFCLEANER S6006"/>
    <n v="110705404"/>
    <n v="20"/>
    <n v="53"/>
    <n v="1060"/>
    <s v="储安"/>
    <x v="3"/>
    <m/>
  </r>
  <r>
    <x v="7"/>
    <s v="SURFCLEANER S6006"/>
    <n v="110705405"/>
    <n v="20"/>
    <n v="53"/>
    <n v="1060"/>
    <s v="储安"/>
    <x v="3"/>
    <m/>
  </r>
  <r>
    <x v="7"/>
    <s v="SURFCLEANER S6006"/>
    <n v="110705406"/>
    <n v="20"/>
    <n v="53"/>
    <n v="1060"/>
    <s v="储安"/>
    <x v="3"/>
    <m/>
  </r>
  <r>
    <x v="7"/>
    <s v="SURFCLEANER S6006"/>
    <n v="110705407"/>
    <n v="20"/>
    <n v="53"/>
    <n v="1060"/>
    <s v="储安"/>
    <x v="3"/>
    <m/>
  </r>
  <r>
    <x v="7"/>
    <s v="SURFCLEANER S6006"/>
    <n v="110705408"/>
    <n v="20"/>
    <n v="53"/>
    <n v="1060"/>
    <s v="储安"/>
    <x v="3"/>
    <m/>
  </r>
  <r>
    <x v="7"/>
    <s v="SURFCLEANER S6006"/>
    <n v="110706401"/>
    <n v="20"/>
    <n v="28"/>
    <n v="560"/>
    <s v="储安"/>
    <x v="3"/>
    <m/>
  </r>
  <r>
    <x v="7"/>
    <s v="NP COAT RC200"/>
    <n v="110628412"/>
    <n v="25"/>
    <n v="186"/>
    <n v="4650"/>
    <s v="储安"/>
    <x v="3"/>
    <m/>
  </r>
  <r>
    <x v="7"/>
    <s v="NP COAT RC200"/>
    <n v="110628413"/>
    <n v="25"/>
    <n v="200"/>
    <n v="5000"/>
    <s v="储安"/>
    <x v="3"/>
    <m/>
  </r>
  <r>
    <x v="8"/>
    <s v="TONER 30（YA）"/>
    <n v="110623407"/>
    <n v="20"/>
    <n v="1"/>
    <n v="20"/>
    <s v="储安"/>
    <x v="0"/>
    <n v="1442"/>
  </r>
  <r>
    <x v="8"/>
    <s v="SURFDINE Z MAKE UP（YA）"/>
    <n v="110608406"/>
    <n v="25"/>
    <n v="4"/>
    <n v="100"/>
    <s v="储安"/>
    <x v="0"/>
    <m/>
  </r>
  <r>
    <x v="8"/>
    <s v="TONER 30（YA）"/>
    <n v="110623407"/>
    <n v="20"/>
    <n v="6"/>
    <n v="120"/>
    <s v="储安"/>
    <x v="0"/>
    <m/>
  </r>
  <r>
    <x v="8"/>
    <s v="SURFDINE Z MAKE UP（YA）"/>
    <n v="110608406"/>
    <n v="25"/>
    <n v="8"/>
    <n v="200"/>
    <s v="储安"/>
    <x v="0"/>
    <m/>
  </r>
  <r>
    <x v="8"/>
    <s v="SURFDINE SD2000AS"/>
    <n v="110617407"/>
    <n v="30"/>
    <n v="20"/>
    <n v="600"/>
    <s v="储安"/>
    <x v="0"/>
    <m/>
  </r>
  <r>
    <x v="8"/>
    <s v="TONER 30H"/>
    <n v="110620409"/>
    <n v="25"/>
    <n v="15"/>
    <n v="375"/>
    <s v="储安"/>
    <x v="0"/>
    <m/>
  </r>
  <r>
    <x v="8"/>
    <s v="PRIMER 40"/>
    <n v="110620410"/>
    <n v="25"/>
    <n v="4"/>
    <n v="100"/>
    <s v="储安"/>
    <x v="0"/>
    <m/>
  </r>
  <r>
    <x v="8"/>
    <s v="SURFCLENAER 53"/>
    <n v="110620404"/>
    <n v="20"/>
    <n v="24"/>
    <n v="480"/>
    <s v="储安"/>
    <x v="0"/>
    <m/>
  </r>
  <r>
    <x v="8"/>
    <s v="SURFCLENAER 53S(YA)"/>
    <n v="110620403"/>
    <n v="20"/>
    <n v="2"/>
    <n v="40"/>
    <s v="储安"/>
    <x v="0"/>
    <n v="2149"/>
  </r>
  <r>
    <x v="8"/>
    <s v="SURFFINE 5N-10(YA)"/>
    <n v="110622413"/>
    <n v="20"/>
    <n v="1"/>
    <n v="20"/>
    <s v="储安"/>
    <x v="0"/>
    <m/>
  </r>
  <r>
    <x v="8"/>
    <s v="SURFDINE Z MAKE UP(YA)"/>
    <n v="110608406"/>
    <n v="25"/>
    <n v="4"/>
    <n v="100"/>
    <s v="储安"/>
    <x v="0"/>
    <m/>
  </r>
  <r>
    <x v="8"/>
    <s v="STARTER 21(YA)"/>
    <n v="110712417"/>
    <n v="20"/>
    <n v="1"/>
    <n v="20"/>
    <s v="储安"/>
    <x v="0"/>
    <m/>
  </r>
  <r>
    <x v="8"/>
    <s v="PRIMER 40(YA)"/>
    <n v="110620410"/>
    <n v="25"/>
    <n v="2"/>
    <n v="50"/>
    <s v="储安"/>
    <x v="0"/>
    <m/>
  </r>
  <r>
    <x v="8"/>
    <s v="TONER 30(YA)"/>
    <n v="110623407"/>
    <n v="20"/>
    <n v="1"/>
    <n v="20"/>
    <s v="储安"/>
    <x v="0"/>
    <m/>
  </r>
  <r>
    <x v="8"/>
    <s v="SURFCLEANER 53S(YA)"/>
    <n v="110620403"/>
    <n v="20"/>
    <n v="2"/>
    <n v="40"/>
    <s v="储安"/>
    <x v="0"/>
    <m/>
  </r>
  <r>
    <x v="8"/>
    <s v="SURFCLEANER 53S(YA)"/>
    <n v="110623403"/>
    <n v="20"/>
    <n v="48"/>
    <n v="960"/>
    <s v="储安"/>
    <x v="0"/>
    <m/>
  </r>
  <r>
    <x v="8"/>
    <s v="SURFFINE 5N-10(YA)"/>
    <n v="110622413"/>
    <n v="20"/>
    <n v="35"/>
    <n v="700"/>
    <s v="储安"/>
    <x v="0"/>
    <m/>
  </r>
  <r>
    <x v="8"/>
    <s v="SURFFINE 5N-10(YA)"/>
    <n v="110622414"/>
    <n v="20"/>
    <n v="15"/>
    <n v="300"/>
    <s v="储安"/>
    <x v="0"/>
    <m/>
  </r>
  <r>
    <x v="8"/>
    <s v="SURFDINE SP2500L(YA)"/>
    <n v="110712416"/>
    <n v="25"/>
    <n v="40"/>
    <n v="1000"/>
    <s v="储安"/>
    <x v="0"/>
    <m/>
  </r>
  <r>
    <x v="8"/>
    <s v="0.1%溴酚蓝"/>
    <n v="20110602"/>
    <m/>
    <n v="2"/>
    <m/>
    <s v="储安"/>
    <x v="3"/>
    <n v="30"/>
  </r>
  <r>
    <x v="8"/>
    <s v="1%酚酞"/>
    <n v="20110602"/>
    <m/>
    <n v="2"/>
    <m/>
    <s v="储安"/>
    <x v="3"/>
    <m/>
  </r>
  <r>
    <x v="8"/>
    <s v="0.1N HCL"/>
    <n v="20110418"/>
    <m/>
    <n v="6"/>
    <m/>
    <s v="储安"/>
    <x v="3"/>
    <m/>
  </r>
  <r>
    <x v="8"/>
    <s v="0.1N NAOH"/>
    <n v="20110517"/>
    <m/>
    <n v="5"/>
    <m/>
    <s v="储安"/>
    <x v="3"/>
    <m/>
  </r>
  <r>
    <x v="8"/>
    <s v="2%HCL"/>
    <n v="20110616"/>
    <m/>
    <n v="2"/>
    <m/>
    <s v="储安"/>
    <x v="3"/>
    <m/>
  </r>
  <r>
    <x v="8"/>
    <s v="0.01M-EDTA "/>
    <n v="20110602"/>
    <m/>
    <n v="2"/>
    <m/>
    <s v="储安"/>
    <x v="3"/>
    <m/>
  </r>
  <r>
    <x v="8"/>
    <s v="NP试剂3"/>
    <n v="20110425"/>
    <m/>
    <n v="2"/>
    <m/>
    <s v="储安"/>
    <x v="3"/>
    <m/>
  </r>
  <r>
    <x v="8"/>
    <s v="0.1%二甲酚橙"/>
    <n v="20110602"/>
    <m/>
    <n v="2"/>
    <m/>
    <s v="储安"/>
    <x v="3"/>
    <m/>
  </r>
  <r>
    <x v="8"/>
    <s v="氨基磺酸"/>
    <n v="110531418"/>
    <m/>
    <n v="2"/>
    <m/>
    <s v="储安"/>
    <x v="3"/>
    <m/>
  </r>
  <r>
    <x v="8"/>
    <s v="氨基磺酸"/>
    <n v="110713408"/>
    <m/>
    <n v="1"/>
    <m/>
    <s v="储安"/>
    <x v="3"/>
    <m/>
  </r>
  <r>
    <x v="9"/>
    <s v="SURFCLEANER S102-C"/>
    <n v="110629401"/>
    <s v="20"/>
    <n v="22"/>
    <n v="440"/>
    <s v="中旺"/>
    <x v="4"/>
    <n v="1500"/>
  </r>
  <r>
    <x v="9"/>
    <s v="SURFCLEANER S102-C"/>
    <n v="110706408"/>
    <s v="20"/>
    <n v="6"/>
    <n v="120"/>
    <s v="中旺"/>
    <x v="4"/>
    <m/>
  </r>
  <r>
    <x v="9"/>
    <s v="SURFCLEANER S102-C"/>
    <n v="110706409"/>
    <s v="20"/>
    <n v="42"/>
    <n v="840"/>
    <s v="中旺"/>
    <x v="4"/>
    <m/>
  </r>
  <r>
    <x v="9"/>
    <s v="SURFTEX 210B"/>
    <n v="110516406"/>
    <s v="20"/>
    <n v="28"/>
    <n v="560"/>
    <s v="中旺"/>
    <x v="4"/>
    <m/>
  </r>
  <r>
    <x v="9"/>
    <s v="SURFTEX 210B"/>
    <n v="110704401"/>
    <s v="20"/>
    <n v="52"/>
    <n v="1040"/>
    <s v="中旺"/>
    <x v="4"/>
    <m/>
  </r>
  <r>
    <x v="9"/>
    <s v="PRIMER 40"/>
    <n v="110704411"/>
    <n v="25"/>
    <n v="1"/>
    <n v="25"/>
    <s v="中旺"/>
    <x v="4"/>
    <n v="1006"/>
  </r>
  <r>
    <x v="9"/>
    <s v="SURFFINE GL1"/>
    <n v="110622410"/>
    <n v="20"/>
    <n v="1"/>
    <n v="20"/>
    <s v="中旺"/>
    <x v="4"/>
    <m/>
  </r>
  <r>
    <x v="9"/>
    <s v="SURFCLEANER 53S"/>
    <n v="110623403"/>
    <n v="20"/>
    <n v="5"/>
    <n v="100"/>
    <s v="中旺"/>
    <x v="4"/>
    <m/>
  </r>
  <r>
    <x v="9"/>
    <s v="SURFCLEANER 53S"/>
    <n v="110711401"/>
    <n v="20"/>
    <n v="53"/>
    <n v="1060"/>
    <s v="中旺"/>
    <x v="4"/>
    <m/>
  </r>
  <r>
    <x v="9"/>
    <s v="SURFCLEANER 53S"/>
    <n v="110713409"/>
    <n v="20"/>
    <n v="22"/>
    <n v="440"/>
    <s v="中旺"/>
    <x v="4"/>
    <m/>
  </r>
  <r>
    <x v="9"/>
    <s v="TONER 30"/>
    <n v="110623407"/>
    <n v="20"/>
    <n v="5"/>
    <n v="100"/>
    <s v="中旺"/>
    <x v="4"/>
    <n v="226"/>
  </r>
  <r>
    <x v="9"/>
    <s v="SURFIDNE SD2500"/>
    <n v="110601410"/>
    <n v="25"/>
    <n v="5"/>
    <n v="125"/>
    <s v="中旺"/>
    <x v="4"/>
    <m/>
  </r>
  <r>
    <x v="10"/>
    <s v="SURFFINE GL1-2"/>
    <n v="110714414"/>
    <n v="20"/>
    <n v="2"/>
    <n v="40"/>
    <s v="储安"/>
    <x v="3"/>
    <n v="413"/>
  </r>
  <r>
    <x v="10"/>
    <s v="SURFCLEANER 53"/>
    <n v="110620404"/>
    <n v="20"/>
    <n v="5"/>
    <n v="100"/>
    <s v="储安"/>
    <x v="3"/>
    <m/>
  </r>
  <r>
    <x v="10"/>
    <s v="SURFDINE CM6350R-2"/>
    <n v="110627408"/>
    <n v="30"/>
    <n v="6"/>
    <n v="180"/>
    <s v="储安"/>
    <x v="3"/>
    <m/>
  </r>
  <r>
    <x v="10"/>
    <s v="SURFDINE CA5350R-2"/>
    <n v="110627408"/>
    <n v="30"/>
    <n v="3"/>
    <n v="90"/>
    <s v="储安"/>
    <x v="2"/>
    <n v="172"/>
  </r>
  <r>
    <x v="10"/>
    <s v="TONER CA530-1"/>
    <n v="110615413"/>
    <n v="25"/>
    <n v="1"/>
    <n v="25"/>
    <s v="储安"/>
    <x v="2"/>
    <m/>
  </r>
  <r>
    <x v="10"/>
    <s v="SURFDINE SD5350MZR-1（CFMA）"/>
    <n v="110602410"/>
    <n v="1500"/>
    <n v="2"/>
    <n v="3000"/>
    <s v="储安"/>
    <x v="3"/>
    <n v="7655"/>
  </r>
  <r>
    <x v="10"/>
    <s v="SURFDINE SD5350MZR-1（CFMA）"/>
    <n v="110705409"/>
    <n v="1500"/>
    <n v="5"/>
    <n v="7500"/>
    <s v="储安"/>
    <x v="3"/>
    <m/>
  </r>
  <r>
    <x v="10"/>
    <s v="TONER 30H（CFMA）"/>
    <n v="110705412"/>
    <n v="1000"/>
    <n v="2"/>
    <n v="2000"/>
    <s v="储安"/>
    <x v="3"/>
    <m/>
  </r>
  <r>
    <x v="10"/>
    <s v="SURFTEX 210B"/>
    <n v="110704401"/>
    <n v="20"/>
    <n v="1"/>
    <n v="20"/>
    <s v="储安"/>
    <x v="3"/>
    <m/>
  </r>
  <r>
    <x v="10"/>
    <s v="SURFTEX 210B"/>
    <n v="110704402"/>
    <n v="20"/>
    <n v="53"/>
    <n v="1060"/>
    <s v="储安"/>
    <x v="3"/>
    <m/>
  </r>
  <r>
    <x v="10"/>
    <s v="SURFTEX 210B"/>
    <n v="110704403"/>
    <n v="20"/>
    <n v="46"/>
    <n v="920"/>
    <s v="储安"/>
    <x v="3"/>
    <m/>
  </r>
  <r>
    <x v="10"/>
    <s v="SURFCLEANER EC95R(CFMA)"/>
    <n v="110609402"/>
    <n v="20"/>
    <n v="30"/>
    <n v="600"/>
    <s v="储安"/>
    <x v="3"/>
    <n v="4102"/>
  </r>
  <r>
    <x v="10"/>
    <s v="SURFCLEANER EC95R(CFMA)"/>
    <n v="110712401"/>
    <n v="20"/>
    <n v="53"/>
    <n v="1060"/>
    <s v="储安"/>
    <x v="3"/>
    <m/>
  </r>
  <r>
    <x v="10"/>
    <s v="SURFCLEANER EC95R(CFMA)"/>
    <n v="110712402"/>
    <n v="20"/>
    <n v="53"/>
    <n v="1060"/>
    <s v="储安"/>
    <x v="3"/>
    <m/>
  </r>
  <r>
    <x v="10"/>
    <s v="SURFCLEANER EC95R(CFMA)"/>
    <n v="110712403"/>
    <n v="20"/>
    <n v="53"/>
    <n v="1060"/>
    <s v="储安"/>
    <x v="3"/>
    <m/>
  </r>
  <r>
    <x v="10"/>
    <s v="SURFCLEANER EC95R(CFMA)"/>
    <n v="110712404"/>
    <n v="20"/>
    <n v="46"/>
    <n v="920"/>
    <s v="储安"/>
    <x v="3"/>
    <m/>
  </r>
  <r>
    <x v="10"/>
    <s v="SURFCLEANER EC95L-4(CFMA)"/>
    <n v="110401405"/>
    <n v="20"/>
    <n v="41"/>
    <n v="820"/>
    <s v="储安"/>
    <x v="3"/>
    <m/>
  </r>
  <r>
    <x v="10"/>
    <s v="SURFCLEANER EC95L-4(CFMA)"/>
    <n v="110711409"/>
    <n v="20"/>
    <n v="73"/>
    <n v="1460"/>
    <s v="储安"/>
    <x v="3"/>
    <m/>
  </r>
  <r>
    <x v="10"/>
    <s v="PRIMER 40(CFMA)"/>
    <n v="110620410"/>
    <n v="25"/>
    <n v="15"/>
    <n v="375"/>
    <s v="储安"/>
    <x v="3"/>
    <m/>
  </r>
  <r>
    <x v="10"/>
    <s v="PRIMER 40(CFMA)"/>
    <n v="110704411"/>
    <n v="25"/>
    <n v="3"/>
    <n v="75"/>
    <s v="储安"/>
    <x v="3"/>
    <m/>
  </r>
  <r>
    <x v="10"/>
    <s v="SURFFINE GL1(CFMA)"/>
    <n v="110511417"/>
    <n v="20"/>
    <n v="3"/>
    <n v="60"/>
    <s v="储安"/>
    <x v="3"/>
    <m/>
  </r>
  <r>
    <x v="10"/>
    <s v="SURFFINE GL1(CFMA)"/>
    <n v="110714412"/>
    <n v="20"/>
    <n v="20"/>
    <n v="400"/>
    <s v="储安"/>
    <x v="3"/>
    <m/>
  </r>
  <r>
    <x v="10"/>
    <s v="SURFFINE GL1(CFMA)"/>
    <n v="110715406"/>
    <n v="20"/>
    <n v="6"/>
    <n v="120"/>
    <s v="储安"/>
    <x v="3"/>
    <m/>
  </r>
  <r>
    <x v="10"/>
    <s v="SURFFINE 5N-10"/>
    <n v="110630401"/>
    <n v="20"/>
    <n v="25"/>
    <n v="500"/>
    <s v="储安"/>
    <x v="3"/>
    <n v="1200"/>
  </r>
  <r>
    <x v="10"/>
    <s v="SURFFINE 5N-10"/>
    <n v="110630402"/>
    <n v="20"/>
    <n v="53"/>
    <n v="1060"/>
    <s v="储安"/>
    <x v="3"/>
    <m/>
  </r>
  <r>
    <x v="10"/>
    <s v="SURFFINE 5N-10"/>
    <n v="110714401"/>
    <n v="20"/>
    <n v="22"/>
    <n v="440"/>
    <s v="储安"/>
    <x v="3"/>
    <m/>
  </r>
  <r>
    <x v="10"/>
    <s v="SURFFINE 7"/>
    <n v="110402401"/>
    <n v="20"/>
    <n v="10"/>
    <n v="200"/>
    <s v="储安"/>
    <x v="3"/>
    <m/>
  </r>
  <r>
    <x v="10"/>
    <s v="SURFCLEANER 56C"/>
    <n v="110701404"/>
    <n v="20"/>
    <n v="15"/>
    <n v="300"/>
    <s v="储安"/>
    <x v="3"/>
    <n v="820"/>
  </r>
  <r>
    <x v="10"/>
    <s v="SURFCLEANER 56C"/>
    <n v="110715403"/>
    <n v="20"/>
    <n v="25"/>
    <n v="500"/>
    <s v="储安"/>
    <x v="3"/>
    <m/>
  </r>
  <r>
    <x v="10"/>
    <s v="SURFCLEANER 53S"/>
    <n v="110713409"/>
    <n v="20"/>
    <n v="31"/>
    <n v="620"/>
    <s v="储安"/>
    <x v="3"/>
    <n v="1779"/>
  </r>
  <r>
    <x v="10"/>
    <s v="SURFCLEANER 53S"/>
    <n v="110713410"/>
    <n v="20"/>
    <n v="19"/>
    <n v="380"/>
    <s v="储安"/>
    <x v="3"/>
    <m/>
  </r>
  <r>
    <x v="10"/>
    <s v="SURFFINE 5N-10"/>
    <n v="110622414"/>
    <n v="20"/>
    <n v="10"/>
    <n v="200"/>
    <s v="储安"/>
    <x v="3"/>
    <m/>
  </r>
  <r>
    <x v="10"/>
    <s v="SURFDINE SD2500-2"/>
    <n v="110715411"/>
    <n v="20"/>
    <n v="35"/>
    <n v="700"/>
    <s v="储安"/>
    <x v="3"/>
    <m/>
  </r>
  <r>
    <x v="10"/>
    <s v="SURFDINE C MAKE UP-2"/>
    <n v="110715410"/>
    <n v="20"/>
    <n v="40"/>
    <n v="800"/>
    <s v="储安"/>
    <x v="3"/>
    <m/>
  </r>
  <r>
    <x v="10"/>
    <s v="PRIMER 40"/>
    <n v="110704411"/>
    <n v="25"/>
    <n v="8"/>
    <n v="200"/>
    <s v="储安"/>
    <x v="3"/>
    <m/>
  </r>
  <r>
    <x v="10"/>
    <s v="TONER 30"/>
    <n v="110623407"/>
    <n v="20"/>
    <n v="15"/>
    <n v="300"/>
    <s v="储安"/>
    <x v="3"/>
    <m/>
  </r>
  <r>
    <x v="10"/>
    <s v="STARTER 21"/>
    <n v="110715412"/>
    <n v="20"/>
    <n v="2"/>
    <n v="40"/>
    <s v="储安"/>
    <x v="3"/>
    <m/>
  </r>
  <r>
    <x v="11"/>
    <s v="破坏剂"/>
    <n v="110719418"/>
    <n v="20"/>
    <n v="25"/>
    <n v="500"/>
    <s v="中旺"/>
    <x v="1"/>
    <n v="211.3"/>
  </r>
  <r>
    <x v="11"/>
    <s v="凝聚剂"/>
    <n v="110719419"/>
    <n v="20"/>
    <n v="10"/>
    <n v="200"/>
    <s v="中旺"/>
    <x v="1"/>
    <m/>
  </r>
  <r>
    <x v="11"/>
    <s v="SURFCLEANER 53"/>
    <n v="110620404"/>
    <n v="20"/>
    <n v="5"/>
    <n v="100"/>
    <s v="中旺"/>
    <x v="1"/>
    <n v="152.5"/>
  </r>
  <r>
    <x v="11"/>
    <s v="SURFDINE SD2500-1"/>
    <n v="110719417"/>
    <n v="25"/>
    <n v="8"/>
    <n v="200"/>
    <s v="中旺"/>
    <x v="1"/>
    <m/>
  </r>
  <r>
    <x v="11"/>
    <s v="PRIMER 40"/>
    <n v="110704411"/>
    <n v="25"/>
    <n v="2"/>
    <n v="50"/>
    <s v="中旺"/>
    <x v="1"/>
    <m/>
  </r>
  <r>
    <x v="12"/>
    <s v="NP 568A(YA)"/>
    <n v="110718403"/>
    <n v="20"/>
    <n v="21"/>
    <n v="420"/>
    <s v="中旺"/>
    <x v="0"/>
    <n v="1088.3399999999999"/>
  </r>
  <r>
    <x v="12"/>
    <s v="NP 5000C(YA)"/>
    <n v="110719420"/>
    <n v="25"/>
    <n v="42"/>
    <n v="1050"/>
    <s v="中旺"/>
    <x v="0"/>
    <m/>
  </r>
  <r>
    <x v="13"/>
    <s v="NP 5000C(YA)"/>
    <n v="110704411"/>
    <n v="25"/>
    <n v="1"/>
    <n v="25"/>
    <s v="中旺"/>
    <x v="0"/>
    <m/>
  </r>
  <r>
    <x v="12"/>
    <s v="SURFCLEANER S6180"/>
    <n v="110614403"/>
    <s v="20"/>
    <n v="30"/>
    <n v="600"/>
    <s v="中旺"/>
    <x v="5"/>
    <n v="3000"/>
  </r>
  <r>
    <x v="12"/>
    <s v="SURFCLEANER S6180"/>
    <n v="110629402"/>
    <s v="20"/>
    <n v="53"/>
    <n v="1060"/>
    <s v="中旺"/>
    <x v="5"/>
    <m/>
  </r>
  <r>
    <x v="12"/>
    <s v="SURFCLEANER S6180"/>
    <n v="110629403"/>
    <s v="20"/>
    <n v="53"/>
    <n v="1060"/>
    <s v="中旺"/>
    <x v="5"/>
    <m/>
  </r>
  <r>
    <x v="12"/>
    <s v="SURFCLEANER S6180"/>
    <n v="110629404"/>
    <s v="20"/>
    <n v="53"/>
    <n v="1060"/>
    <s v="中旺"/>
    <x v="5"/>
    <m/>
  </r>
  <r>
    <x v="12"/>
    <s v="SURFCLEANER S6180"/>
    <n v="110629405"/>
    <n v="20"/>
    <n v="53"/>
    <n v="1060"/>
    <s v="中旺"/>
    <x v="5"/>
    <m/>
  </r>
  <r>
    <x v="12"/>
    <s v="SURFCLEANER S6180"/>
    <n v="110629406"/>
    <s v="20"/>
    <n v="8"/>
    <n v="160"/>
    <s v="中旺"/>
    <x v="5"/>
    <m/>
  </r>
  <r>
    <x v="12"/>
    <s v="SURFCLEANER EC92R-3 （YZC881-0031）"/>
    <n v="110610403"/>
    <n v="20"/>
    <n v="36"/>
    <n v="720"/>
    <s v="中旺"/>
    <x v="0"/>
    <n v="12339.6"/>
  </r>
  <r>
    <x v="12"/>
    <s v="SURFCLEANER EC92R-3 （YZC881-0031）"/>
    <n v="110719414"/>
    <n v="20"/>
    <n v="53"/>
    <n v="1060"/>
    <s v="中旺"/>
    <x v="0"/>
    <m/>
  </r>
  <r>
    <x v="12"/>
    <s v="SURFCLEANER EC92R-3 （YZC881-0031）"/>
    <n v="110719415"/>
    <n v="20"/>
    <n v="53"/>
    <n v="1060"/>
    <s v="中旺"/>
    <x v="0"/>
    <m/>
  </r>
  <r>
    <x v="12"/>
    <s v="SURFCLEANER EC92R-3 （YZC881-0031）"/>
    <n v="110719416"/>
    <n v="20"/>
    <n v="48"/>
    <n v="960"/>
    <s v="中旺"/>
    <x v="0"/>
    <m/>
  </r>
  <r>
    <x v="12"/>
    <s v="SURFCLEANER EC92LA-1(YZC881-0030)"/>
    <n v="110613413"/>
    <n v="20"/>
    <n v="1"/>
    <n v="20"/>
    <s v="中旺"/>
    <x v="0"/>
    <m/>
  </r>
  <r>
    <x v="12"/>
    <s v="SURFCLEANER EC92LA-1(YZC881-0030)"/>
    <n v="110712409"/>
    <n v="20"/>
    <n v="152"/>
    <n v="3040"/>
    <s v="中旺"/>
    <x v="0"/>
    <m/>
  </r>
  <r>
    <x v="12"/>
    <s v="SURFCLEANER EC92LA-1(YZC881-0030)"/>
    <n v="110719413"/>
    <n v="20"/>
    <n v="97"/>
    <n v="1940"/>
    <s v="中旺"/>
    <x v="0"/>
    <m/>
  </r>
  <r>
    <x v="12"/>
    <s v="SURFFINE 7（YZC881-0033）"/>
    <n v="110517401"/>
    <n v="20"/>
    <n v="4"/>
    <n v="80"/>
    <s v="中旺"/>
    <x v="0"/>
    <m/>
  </r>
  <r>
    <x v="12"/>
    <s v="SURFFINE 7（YZC881-0033）"/>
    <n v="110517402"/>
    <n v="20"/>
    <n v="16"/>
    <n v="320"/>
    <s v="中旺"/>
    <x v="0"/>
    <m/>
  </r>
  <r>
    <x v="12"/>
    <s v="SURFDINE SD5350R-3（YZC881-0032）"/>
    <n v="110614405"/>
    <n v="20"/>
    <n v="49"/>
    <n v="980"/>
    <s v="中旺"/>
    <x v="0"/>
    <m/>
  </r>
  <r>
    <x v="12"/>
    <s v="SURFDINE SD5350R-3（YZC881-0032）"/>
    <n v="110719411"/>
    <n v="20"/>
    <n v="347"/>
    <n v="6940"/>
    <s v="中旺"/>
    <x v="0"/>
    <m/>
  </r>
  <r>
    <x v="12"/>
    <s v="SURFDINE SD5350R-3（YZC881-0032）"/>
    <n v="110719412"/>
    <n v="20"/>
    <n v="154"/>
    <n v="3080"/>
    <s v="中旺"/>
    <x v="0"/>
    <m/>
  </r>
  <r>
    <x v="12"/>
    <s v="TONER SD530-1（YZC881-0034）"/>
    <n v="110718401"/>
    <n v="20"/>
    <n v="160"/>
    <n v="3200"/>
    <s v="中旺"/>
    <x v="0"/>
    <m/>
  </r>
  <r>
    <x v="12"/>
    <s v="NP CONDITIONER 19(YZC881-0246)"/>
    <n v="110407418"/>
    <n v="20"/>
    <n v="6"/>
    <n v="120"/>
    <s v="中旺"/>
    <x v="0"/>
    <m/>
  </r>
  <r>
    <x v="12"/>
    <s v="NO。9"/>
    <m/>
    <s v="10瓶"/>
    <m/>
    <m/>
    <s v="中旺"/>
    <x v="3"/>
    <n v="20"/>
  </r>
  <r>
    <x v="12"/>
    <s v="SURFCLEANER EC92R-2(SFTM)"/>
    <n v="110701403"/>
    <n v="20"/>
    <n v="7"/>
    <n v="140"/>
    <s v="中旺"/>
    <x v="1"/>
    <n v="831"/>
  </r>
  <r>
    <x v="12"/>
    <s v="SURFCLEANER EC92R-2(SFTM)"/>
    <n v="110711404"/>
    <n v="20"/>
    <n v="43"/>
    <n v="860"/>
    <s v="中旺"/>
    <x v="1"/>
    <m/>
  </r>
  <r>
    <x v="12"/>
    <s v="SURFCLEANER EC92R-2(SFTM)"/>
    <n v="110711405"/>
    <n v="20"/>
    <n v="10"/>
    <n v="200"/>
    <s v="中旺"/>
    <x v="1"/>
    <m/>
  </r>
  <r>
    <x v="12"/>
    <s v="SURFCLEANER EC92LA-1(SFTM)"/>
    <n v="110628410"/>
    <n v="20"/>
    <n v="75"/>
    <n v="1500"/>
    <s v="中旺"/>
    <x v="1"/>
    <m/>
  </r>
  <r>
    <x v="12"/>
    <s v="SURFDINE SD5350R-3(SFTM)"/>
    <n v="110413405"/>
    <n v="25"/>
    <n v="105"/>
    <n v="2625"/>
    <s v="中旺"/>
    <x v="1"/>
    <m/>
  </r>
  <r>
    <x v="13"/>
    <s v="TONER 30(YA)"/>
    <n v="110715407"/>
    <n v="20"/>
    <n v="23"/>
    <n v="460"/>
    <s v="中旺"/>
    <x v="0"/>
    <n v="417"/>
  </r>
  <r>
    <x v="13"/>
    <s v="0.1N NAOH"/>
    <n v="20110517"/>
    <m/>
    <s v="1桶"/>
    <m/>
    <s v="中旺"/>
    <x v="0"/>
    <n v="936"/>
  </r>
  <r>
    <x v="13"/>
    <s v="SURFCLEANER 53（重庆）"/>
    <n v="110623402"/>
    <n v="20"/>
    <n v="13"/>
    <n v="260"/>
    <s v="中旺"/>
    <x v="0"/>
    <m/>
  </r>
  <r>
    <x v="13"/>
    <s v="SURFCLEANER SD550"/>
    <n v="110406403"/>
    <n v="20"/>
    <n v="6"/>
    <n v="120"/>
    <s v="中旺"/>
    <x v="0"/>
    <m/>
  </r>
  <r>
    <x v="13"/>
    <s v="SURFFINE 5N-10"/>
    <n v="110622414"/>
    <n v="20"/>
    <n v="2"/>
    <n v="40"/>
    <s v="中旺"/>
    <x v="0"/>
    <m/>
  </r>
  <r>
    <x v="13"/>
    <s v="SURFDINE C MAKE UP"/>
    <n v="110608406"/>
    <n v="25"/>
    <n v="12"/>
    <n v="300"/>
    <s v="中旺"/>
    <x v="0"/>
    <m/>
  </r>
  <r>
    <x v="13"/>
    <s v="SURFDINE SELECT 2000R"/>
    <n v="110615412"/>
    <n v="25"/>
    <n v="16"/>
    <n v="400"/>
    <s v="中旺"/>
    <x v="0"/>
    <m/>
  </r>
  <r>
    <x v="13"/>
    <s v="STARTER 1"/>
    <n v="110608405"/>
    <n v="25"/>
    <n v="1"/>
    <n v="25"/>
    <s v="中旺"/>
    <x v="0"/>
    <m/>
  </r>
  <r>
    <x v="13"/>
    <s v="NP CONDITIONER 17"/>
    <n v="110617406"/>
    <n v="25"/>
    <n v="1"/>
    <n v="25"/>
    <s v="中旺"/>
    <x v="0"/>
    <m/>
  </r>
  <r>
    <x v="13"/>
    <s v="SURFCLEANER 53（重庆）"/>
    <n v="110620404"/>
    <n v="20"/>
    <n v="4"/>
    <n v="80"/>
    <s v="中旺"/>
    <x v="0"/>
    <m/>
  </r>
  <r>
    <x v="13"/>
    <s v="SURFCLEANER S6006"/>
    <n v="110706401"/>
    <n v="20"/>
    <n v="25"/>
    <n v="500"/>
    <s v="中旺"/>
    <x v="3"/>
    <n v="8400"/>
  </r>
  <r>
    <x v="13"/>
    <s v="SURFCLEANER S6006"/>
    <n v="110706402"/>
    <n v="20"/>
    <n v="53"/>
    <n v="1060"/>
    <s v="中旺"/>
    <x v="3"/>
    <m/>
  </r>
  <r>
    <x v="13"/>
    <s v="SURFCLEANER S6006"/>
    <n v="110706403"/>
    <n v="20"/>
    <n v="53"/>
    <n v="1060"/>
    <s v="中旺"/>
    <x v="3"/>
    <m/>
  </r>
  <r>
    <x v="13"/>
    <s v="SURFCLEANER S6006"/>
    <n v="110706404"/>
    <n v="20"/>
    <n v="53"/>
    <n v="1060"/>
    <s v="中旺"/>
    <x v="3"/>
    <m/>
  </r>
  <r>
    <x v="13"/>
    <s v="SURFCLEANER S6006"/>
    <n v="110706405"/>
    <n v="20"/>
    <n v="53"/>
    <n v="1060"/>
    <s v="中旺"/>
    <x v="3"/>
    <m/>
  </r>
  <r>
    <x v="13"/>
    <s v="SURFCLEANER S6006"/>
    <n v="110706406"/>
    <n v="20"/>
    <n v="53"/>
    <n v="1060"/>
    <s v="中旺"/>
    <x v="3"/>
    <m/>
  </r>
  <r>
    <x v="13"/>
    <s v="SURFCLEANER S6006"/>
    <n v="110707403"/>
    <n v="20"/>
    <n v="53"/>
    <n v="1060"/>
    <s v="中旺"/>
    <x v="3"/>
    <m/>
  </r>
  <r>
    <x v="13"/>
    <s v="SURFCLEANER S6006"/>
    <n v="110707409"/>
    <n v="20"/>
    <n v="53"/>
    <n v="1060"/>
    <s v="中旺"/>
    <x v="3"/>
    <m/>
  </r>
  <r>
    <x v="13"/>
    <s v="SURFCLEANER S6006"/>
    <n v="110719401"/>
    <n v="20"/>
    <n v="53"/>
    <n v="1060"/>
    <s v="中旺"/>
    <x v="3"/>
    <m/>
  </r>
  <r>
    <x v="13"/>
    <s v="SURFCLEANER S6006"/>
    <n v="110719402"/>
    <n v="20"/>
    <n v="53"/>
    <n v="1060"/>
    <s v="中旺"/>
    <x v="3"/>
    <m/>
  </r>
  <r>
    <x v="13"/>
    <s v="SURFCLEANER S6006"/>
    <n v="110719403"/>
    <n v="20"/>
    <n v="53"/>
    <n v="1060"/>
    <s v="中旺"/>
    <x v="3"/>
    <m/>
  </r>
  <r>
    <x v="13"/>
    <s v="SURFCLEANER S6006"/>
    <n v="110719404"/>
    <n v="20"/>
    <n v="53"/>
    <n v="1060"/>
    <s v="中旺"/>
    <x v="3"/>
    <m/>
  </r>
  <r>
    <x v="13"/>
    <s v="SURFCLEANER S6006"/>
    <n v="110719405"/>
    <n v="20"/>
    <n v="53"/>
    <n v="1060"/>
    <s v="中旺"/>
    <x v="3"/>
    <m/>
  </r>
  <r>
    <x v="13"/>
    <s v="SURFCLEANER S6006"/>
    <n v="110719406"/>
    <n v="20"/>
    <n v="39"/>
    <n v="780"/>
    <s v="中旺"/>
    <x v="3"/>
    <m/>
  </r>
  <r>
    <x v="14"/>
    <s v="SURFDINE SD2500"/>
    <n v="110601410"/>
    <n v="25"/>
    <n v="9"/>
    <n v="225"/>
    <s v="中旺"/>
    <x v="1"/>
    <n v="1455"/>
  </r>
  <r>
    <x v="14"/>
    <s v="SURFDINE SD2500"/>
    <n v="110620408"/>
    <n v="25"/>
    <n v="97"/>
    <n v="2425"/>
    <s v="中旺"/>
    <x v="1"/>
    <m/>
  </r>
  <r>
    <x v="14"/>
    <s v="SURFDINE SD2500"/>
    <n v="110701408"/>
    <n v="25"/>
    <n v="14"/>
    <n v="350"/>
    <s v="中旺"/>
    <x v="1"/>
    <m/>
  </r>
  <r>
    <x v="14"/>
    <s v="TONER 30"/>
    <n v="110715407"/>
    <n v="20"/>
    <n v="124"/>
    <n v="2480"/>
    <s v="中旺"/>
    <x v="1"/>
    <m/>
  </r>
  <r>
    <x v="14"/>
    <s v="TONER 30"/>
    <n v="110719421"/>
    <n v="20"/>
    <n v="26"/>
    <n v="520"/>
    <s v="中旺"/>
    <x v="1"/>
    <m/>
  </r>
  <r>
    <x v="15"/>
    <s v="SURFCLEANER EC92R-2"/>
    <n v="110721404"/>
    <s v="20"/>
    <n v="53"/>
    <n v="1060"/>
    <s v="中旺"/>
    <x v="4"/>
    <n v="10660"/>
  </r>
  <r>
    <x v="15"/>
    <s v="SURFCLEANER EC92R-2"/>
    <n v="110721405"/>
    <s v="20"/>
    <n v="53"/>
    <n v="1060"/>
    <s v="中旺"/>
    <x v="4"/>
    <m/>
  </r>
  <r>
    <x v="15"/>
    <s v="SURFCLEANER EC92R-2"/>
    <n v="110721406"/>
    <s v="20"/>
    <n v="44"/>
    <n v="880"/>
    <s v="中旺"/>
    <x v="4"/>
    <m/>
  </r>
  <r>
    <x v="15"/>
    <s v="SURFCLEANER EC92LB-3"/>
    <n v="110621405"/>
    <s v="20"/>
    <n v="52"/>
    <n v="1040"/>
    <s v="中旺"/>
    <x v="4"/>
    <m/>
  </r>
  <r>
    <x v="15"/>
    <s v="SURFCLEANER EC92LB-3"/>
    <n v="110720406"/>
    <s v="20"/>
    <n v="68"/>
    <n v="1360"/>
    <s v="中旺"/>
    <x v="4"/>
    <m/>
  </r>
  <r>
    <x v="15"/>
    <s v="SURFFINE GL1"/>
    <n v="110622410"/>
    <s v="20"/>
    <n v="25"/>
    <n v="500"/>
    <s v="中旺"/>
    <x v="4"/>
    <m/>
  </r>
  <r>
    <x v="15"/>
    <s v="PRIMR 40"/>
    <n v="110704411"/>
    <s v="25"/>
    <n v="3"/>
    <n v="75"/>
    <s v="中旺"/>
    <x v="4"/>
    <m/>
  </r>
  <r>
    <x v="15"/>
    <s v="SURFDINE SD5350R-3"/>
    <n v="110721411"/>
    <s v="1450"/>
    <n v="5"/>
    <n v="7250"/>
    <s v="中旺"/>
    <x v="4"/>
    <m/>
  </r>
  <r>
    <x v="15"/>
    <s v="SURFDINE SD5350R-3"/>
    <n v="110721412"/>
    <s v="1450"/>
    <n v="3"/>
    <n v="4350"/>
    <s v="中旺"/>
    <x v="4"/>
    <m/>
  </r>
  <r>
    <x v="15"/>
    <s v="TONER SD530-1"/>
    <n v="110721413"/>
    <s v="1000"/>
    <n v="1"/>
    <n v="1000"/>
    <s v="中旺"/>
    <x v="4"/>
    <m/>
  </r>
  <r>
    <x v="15"/>
    <s v="NP CONDITIONER 19"/>
    <n v="110607408"/>
    <s v="25"/>
    <n v="20"/>
    <n v="500"/>
    <s v="中旺"/>
    <x v="4"/>
    <m/>
  </r>
  <r>
    <x v="15"/>
    <s v="TONER SD530-1"/>
    <n v="110516409"/>
    <s v="25"/>
    <n v="1"/>
    <n v="25"/>
    <s v="中旺"/>
    <x v="4"/>
    <m/>
  </r>
  <r>
    <x v="0"/>
    <s v="NP COAT RC300"/>
    <m/>
    <m/>
    <m/>
    <n v="1000"/>
    <s v="济南东盛"/>
    <x v="3"/>
    <n v="620"/>
  </r>
  <r>
    <x v="7"/>
    <s v="S6170"/>
    <m/>
    <m/>
    <n v="15000"/>
    <m/>
    <s v="福缘"/>
    <x v="4"/>
    <n v="2100"/>
  </r>
  <r>
    <x v="8"/>
    <s v="RC300"/>
    <m/>
    <m/>
    <n v="4000"/>
    <m/>
    <s v="福缘"/>
    <x v="4"/>
    <n v="1100"/>
  </r>
  <r>
    <x v="8"/>
    <s v="S355"/>
    <m/>
    <m/>
    <n v="1000"/>
    <m/>
    <s v="福缘"/>
    <x v="4"/>
    <m/>
  </r>
  <r>
    <x v="12"/>
    <s v="NP COAT RC300"/>
    <m/>
    <m/>
    <m/>
    <n v="1000"/>
    <s v="东盛"/>
    <x v="3"/>
    <n v="620"/>
  </r>
  <r>
    <x v="7"/>
    <m/>
    <m/>
    <m/>
    <m/>
    <n v="4200"/>
    <s v="袁师傅"/>
    <x v="6"/>
    <n v="314"/>
  </r>
  <r>
    <x v="10"/>
    <m/>
    <m/>
    <m/>
    <m/>
    <n v="4800"/>
    <s v="袁师傅"/>
    <x v="6"/>
    <n v="342"/>
  </r>
  <r>
    <x v="10"/>
    <m/>
    <m/>
    <m/>
    <m/>
    <n v="5450"/>
    <s v="袁师傅"/>
    <x v="6"/>
    <n v="506.85"/>
  </r>
  <r>
    <x v="16"/>
    <m/>
    <m/>
    <m/>
    <m/>
    <n v="4050"/>
    <s v="袁师傅"/>
    <x v="6"/>
    <n v="311"/>
  </r>
  <r>
    <x v="17"/>
    <m/>
    <m/>
    <m/>
    <m/>
    <n v="4030"/>
    <s v="袁师傅"/>
    <x v="6"/>
    <n v="350.6"/>
  </r>
  <r>
    <x v="18"/>
    <s v="SURFDINE SD2500(世纪车轮）"/>
    <n v="110701408"/>
    <n v="25"/>
    <n v="112"/>
    <n v="2800"/>
    <s v="储安"/>
    <x v="3"/>
    <n v="3126"/>
  </r>
  <r>
    <x v="18"/>
    <s v="PRIMER 40（世纪车轮）"/>
    <n v="110719420"/>
    <n v="25"/>
    <n v="48"/>
    <n v="1200"/>
    <s v="储安"/>
    <x v="3"/>
    <m/>
  </r>
  <r>
    <x v="18"/>
    <s v="TONER 30（世纪车轮）"/>
    <n v="110719421"/>
    <n v="20"/>
    <n v="50"/>
    <n v="1000"/>
    <s v="储安"/>
    <x v="3"/>
    <m/>
  </r>
  <r>
    <x v="18"/>
    <s v="SURFBEST 12（世纪车轮）"/>
    <n v="110726404"/>
    <n v="20"/>
    <n v="50"/>
    <n v="1000"/>
    <s v="储安"/>
    <x v="3"/>
    <m/>
  </r>
  <r>
    <x v="18"/>
    <s v="SURFCLEANER 53S"/>
    <n v="110713410"/>
    <n v="20"/>
    <n v="34"/>
    <n v="680"/>
    <s v="储安"/>
    <x v="4"/>
    <n v="1289"/>
  </r>
  <r>
    <x v="18"/>
    <s v="SURFCLEANER 53S"/>
    <n v="110722406"/>
    <n v="20"/>
    <n v="6"/>
    <n v="120"/>
    <s v="储安"/>
    <x v="4"/>
    <m/>
  </r>
  <r>
    <x v="18"/>
    <s v="SURFDINE SD2500"/>
    <n v="110701408"/>
    <n v="25"/>
    <n v="40"/>
    <n v="1000"/>
    <s v="储安"/>
    <x v="4"/>
    <m/>
  </r>
  <r>
    <x v="18"/>
    <s v="SURFFINE 5N-10"/>
    <n v="110622414"/>
    <n v="20"/>
    <n v="15"/>
    <n v="300"/>
    <s v="储安"/>
    <x v="4"/>
    <m/>
  </r>
  <r>
    <x v="19"/>
    <s v="SURFCLEANER S6180 "/>
    <n v="110629406"/>
    <n v="20"/>
    <n v="45"/>
    <n v="900"/>
    <s v="中旺"/>
    <x v="6"/>
    <n v="650"/>
  </r>
  <r>
    <x v="19"/>
    <s v="SURFCLEANER S6180 "/>
    <n v="110629407"/>
    <n v="20"/>
    <n v="53"/>
    <n v="1060"/>
    <s v="中旺"/>
    <x v="6"/>
    <m/>
  </r>
  <r>
    <x v="19"/>
    <s v="SURFCLEANER S6180 "/>
    <n v="110629408"/>
    <n v="20"/>
    <n v="53"/>
    <n v="1060"/>
    <s v="中旺"/>
    <x v="6"/>
    <m/>
  </r>
  <r>
    <x v="19"/>
    <s v="SURFCLEANER S6180 "/>
    <n v="110720402"/>
    <n v="20"/>
    <n v="53"/>
    <n v="1060"/>
    <s v="中旺"/>
    <x v="6"/>
    <m/>
  </r>
  <r>
    <x v="19"/>
    <s v="SURFCLEANER S6180 "/>
    <n v="110720403"/>
    <n v="20"/>
    <n v="46"/>
    <n v="920"/>
    <s v="中旺"/>
    <x v="6"/>
    <m/>
  </r>
  <r>
    <x v="20"/>
    <s v="SURFCLEANER 56C"/>
    <n v="110701404"/>
    <n v="20"/>
    <n v="3"/>
    <n v="60"/>
    <s v="运捷"/>
    <x v="1"/>
    <n v="20"/>
  </r>
  <r>
    <x v="21"/>
    <s v="SURFCLEANER S6170"/>
    <n v="110704410"/>
    <n v="25"/>
    <n v="17"/>
    <n v="425"/>
    <s v="储安"/>
    <x v="4"/>
    <n v="7776"/>
  </r>
  <r>
    <x v="21"/>
    <s v="SURFCLEANER S6170"/>
    <n v="110719408"/>
    <n v="25"/>
    <n v="290"/>
    <n v="7250"/>
    <s v="储安"/>
    <x v="4"/>
    <m/>
  </r>
  <r>
    <x v="21"/>
    <s v="SURFCLEANER S6170"/>
    <n v="110719409"/>
    <n v="25"/>
    <n v="253"/>
    <n v="6325"/>
    <s v="储安"/>
    <x v="4"/>
    <m/>
  </r>
  <r>
    <x v="20"/>
    <s v="NP COAT RC300(WJ)"/>
    <n v="110523408"/>
    <n v="25"/>
    <n v="40"/>
    <n v="1000"/>
    <s v="储安"/>
    <x v="4"/>
    <n v="1615"/>
  </r>
  <r>
    <x v="20"/>
    <s v="SURFCLEANER S355"/>
    <n v="110628407"/>
    <n v="20"/>
    <n v="13"/>
    <n v="260"/>
    <s v="储安"/>
    <x v="4"/>
    <m/>
  </r>
  <r>
    <x v="20"/>
    <s v="SURFCLEANER S355"/>
    <n v="110713401"/>
    <n v="20"/>
    <n v="53"/>
    <n v="1060"/>
    <s v="储安"/>
    <x v="4"/>
    <m/>
  </r>
  <r>
    <x v="20"/>
    <s v="SURFCLEANER S355"/>
    <n v="110713402"/>
    <n v="20"/>
    <n v="34"/>
    <n v="680"/>
    <s v="储安"/>
    <x v="4"/>
    <m/>
  </r>
  <r>
    <x v="21"/>
    <s v="SURFCLEANER EC90R-3（GHAC2）"/>
    <n v="110722401"/>
    <s v="300"/>
    <n v="3"/>
    <n v="900"/>
    <s v="储安"/>
    <x v="4"/>
    <n v="15382.5"/>
  </r>
  <r>
    <x v="21"/>
    <s v="SURFCLEANER EC90R-3（GHAC2）"/>
    <n v="110722402"/>
    <s v="300"/>
    <n v="4"/>
    <n v="1200"/>
    <s v="储安"/>
    <x v="4"/>
    <m/>
  </r>
  <r>
    <x v="21"/>
    <s v="SURFCLEANER EC90R-3（GHAC2）"/>
    <n v="110722403"/>
    <s v="300"/>
    <n v="3"/>
    <n v="900"/>
    <s v="储安"/>
    <x v="4"/>
    <m/>
  </r>
  <r>
    <x v="21"/>
    <s v="TONER 30H（GHAC2）"/>
    <n v="110721413"/>
    <s v="1000"/>
    <n v="2"/>
    <n v="2000"/>
    <s v="储安"/>
    <x v="4"/>
    <m/>
  </r>
  <r>
    <x v="21"/>
    <s v="SURFFINE GL1（GHAC2）"/>
    <n v="110622410"/>
    <s v="20"/>
    <n v="1"/>
    <n v="20"/>
    <s v="储安"/>
    <x v="4"/>
    <m/>
  </r>
  <r>
    <x v="21"/>
    <s v="SURFFINE GL1（GHAC2）"/>
    <n v="110708407"/>
    <s v="20"/>
    <n v="22"/>
    <n v="440"/>
    <s v="储安"/>
    <x v="4"/>
    <m/>
  </r>
  <r>
    <x v="21"/>
    <s v="SURFDINE SD2800HM（GHAC2）"/>
    <n v="110722404"/>
    <s v="1480"/>
    <n v="5"/>
    <n v="7400"/>
    <s v="储安"/>
    <x v="4"/>
    <m/>
  </r>
  <r>
    <x v="21"/>
    <s v="SURFDINE SD2800HM（GHAC2）"/>
    <n v="110722405"/>
    <s v="1480"/>
    <n v="1"/>
    <n v="1480"/>
    <s v="储安"/>
    <x v="4"/>
    <m/>
  </r>
  <r>
    <x v="21"/>
    <s v="SURFDINE SD2800HM（GHAC2）"/>
    <n v="110727407"/>
    <s v="1480"/>
    <n v="5"/>
    <n v="7400"/>
    <s v="储安"/>
    <x v="4"/>
    <m/>
  </r>
  <r>
    <x v="21"/>
    <s v="SURFDINE SD2800HM（GHAC2）"/>
    <n v="110727408"/>
    <s v="1480"/>
    <n v="2"/>
    <n v="2960"/>
    <s v="储安"/>
    <x v="4"/>
    <m/>
  </r>
  <r>
    <x v="21"/>
    <s v="0.1N NAOH"/>
    <n v="20110517"/>
    <s v="8瓶"/>
    <m/>
    <m/>
    <s v="储安"/>
    <x v="4"/>
    <m/>
  </r>
  <r>
    <x v="21"/>
    <s v="0.1N HCL"/>
    <n v="20110721"/>
    <s v="8瓶"/>
    <m/>
    <m/>
    <s v="储安"/>
    <x v="4"/>
    <m/>
  </r>
  <r>
    <x v="21"/>
    <s v="SURFFINE GL1"/>
    <n v="110708407"/>
    <s v="20"/>
    <n v="5"/>
    <n v="100"/>
    <s v="储安"/>
    <x v="4"/>
    <m/>
  </r>
  <r>
    <x v="21"/>
    <s v="PRIMER 40"/>
    <n v="110704411"/>
    <s v="25"/>
    <n v="4"/>
    <n v="100"/>
    <s v="储安"/>
    <x v="4"/>
    <m/>
  </r>
  <r>
    <x v="21"/>
    <s v="SURFCLEANER EC90R-3"/>
    <n v="110620406"/>
    <s v="20"/>
    <n v="4"/>
    <n v="80"/>
    <s v="储安"/>
    <x v="4"/>
    <m/>
  </r>
  <r>
    <x v="21"/>
    <s v="SURFCLEANER EC90R-3"/>
    <n v="110622402"/>
    <s v="20"/>
    <n v="10"/>
    <n v="200"/>
    <s v="储安"/>
    <x v="4"/>
    <m/>
  </r>
  <r>
    <x v="21"/>
    <s v="SURFCLEANER EC90L"/>
    <n v="110621406"/>
    <s v="20"/>
    <n v="12"/>
    <n v="240"/>
    <s v="储安"/>
    <x v="4"/>
    <m/>
  </r>
  <r>
    <x v="21"/>
    <s v="TONER 30H"/>
    <n v="110704412"/>
    <s v="25"/>
    <n v="30"/>
    <n v="750"/>
    <s v="储安"/>
    <x v="4"/>
    <m/>
  </r>
  <r>
    <x v="21"/>
    <s v="SURFDINE SD2800HM"/>
    <n v="110722405"/>
    <s v="25"/>
    <n v="50"/>
    <n v="1250"/>
    <s v="储安"/>
    <x v="4"/>
    <m/>
  </r>
  <r>
    <x v="21"/>
    <s v="SURFDINE A MAKE UP"/>
    <n v="110427410"/>
    <s v="25"/>
    <n v="4"/>
    <n v="100"/>
    <s v="储安"/>
    <x v="4"/>
    <m/>
  </r>
  <r>
    <x v="21"/>
    <s v="SURFCLEANER EC92LA-1(丰田铁工)"/>
    <n v="110719413"/>
    <n v="20"/>
    <n v="30"/>
    <n v="600"/>
    <s v="储安"/>
    <x v="0"/>
    <n v="6049"/>
  </r>
  <r>
    <x v="21"/>
    <s v="SURFCLEANER EC92M(丰田铁工)"/>
    <n v="110725406"/>
    <n v="20"/>
    <n v="10"/>
    <n v="200"/>
    <s v="储安"/>
    <x v="0"/>
    <m/>
  </r>
  <r>
    <x v="21"/>
    <s v="SURFFINE 5N-8R(丰田铁工)"/>
    <n v="110517403"/>
    <n v="20"/>
    <n v="15"/>
    <n v="300"/>
    <s v="储安"/>
    <x v="0"/>
    <m/>
  </r>
  <r>
    <x v="21"/>
    <s v="SURFDINE SD5350MAKE UP(丰田铁工)"/>
    <n v="110624405"/>
    <n v="25"/>
    <n v="16"/>
    <n v="400"/>
    <s v="储安"/>
    <x v="0"/>
    <m/>
  </r>
  <r>
    <x v="21"/>
    <s v="SURFDINE SD5350R-1(丰田铁工)"/>
    <n v="110223407"/>
    <n v="25"/>
    <n v="38"/>
    <n v="950"/>
    <s v="储安"/>
    <x v="0"/>
    <m/>
  </r>
  <r>
    <x v="21"/>
    <s v="SURFDINE SD5350R-1(丰田铁工)"/>
    <n v="110726407"/>
    <n v="25"/>
    <n v="2"/>
    <n v="50"/>
    <s v="储安"/>
    <x v="0"/>
    <m/>
  </r>
  <r>
    <x v="21"/>
    <s v="TONER SD530-1(丰田铁工)"/>
    <n v="110420409"/>
    <n v="25"/>
    <n v="1"/>
    <n v="25"/>
    <s v="储安"/>
    <x v="0"/>
    <m/>
  </r>
  <r>
    <x v="21"/>
    <s v="TONER SD530-1(丰田铁工)"/>
    <n v="110516409"/>
    <n v="25"/>
    <n v="9"/>
    <n v="225"/>
    <s v="储安"/>
    <x v="0"/>
    <m/>
  </r>
  <r>
    <x v="21"/>
    <s v="SURFCLEANER SD400A(YA)"/>
    <n v="110523403"/>
    <n v="20"/>
    <n v="34"/>
    <n v="680"/>
    <s v="储安"/>
    <x v="0"/>
    <m/>
  </r>
  <r>
    <x v="21"/>
    <s v="SURFCLEANER SD400A(YA)"/>
    <n v="110725407"/>
    <n v="20"/>
    <n v="10"/>
    <n v="200"/>
    <s v="储安"/>
    <x v="0"/>
    <m/>
  </r>
  <r>
    <x v="21"/>
    <s v="SURFCLEANER SD400B(YA)"/>
    <n v="110609408"/>
    <n v="20"/>
    <n v="39"/>
    <n v="780"/>
    <s v="储安"/>
    <x v="0"/>
    <m/>
  </r>
  <r>
    <x v="21"/>
    <s v="SURFCLEANER SD400B(YA)"/>
    <n v="110725408"/>
    <n v="20"/>
    <n v="6"/>
    <n v="120"/>
    <s v="储安"/>
    <x v="0"/>
    <m/>
  </r>
  <r>
    <x v="21"/>
    <s v="SURFDINE SD2500(YA)"/>
    <n v="110701408"/>
    <n v="25"/>
    <n v="1"/>
    <n v="25"/>
    <s v="储安"/>
    <x v="0"/>
    <m/>
  </r>
  <r>
    <x v="21"/>
    <s v="TONER 30(YA)"/>
    <n v="110719421"/>
    <n v="20"/>
    <n v="40"/>
    <n v="800"/>
    <s v="储安"/>
    <x v="0"/>
    <m/>
  </r>
  <r>
    <x v="21"/>
    <s v="TONER 30(YA)"/>
    <n v="110728407"/>
    <n v="20"/>
    <n v="20"/>
    <n v="400"/>
    <s v="储安"/>
    <x v="0"/>
    <m/>
  </r>
  <r>
    <x v="21"/>
    <s v="SURFCLENAER 53S(YA)"/>
    <n v="110722406"/>
    <n v="20"/>
    <n v="12"/>
    <n v="240"/>
    <s v="储安"/>
    <x v="0"/>
    <m/>
  </r>
  <r>
    <x v="21"/>
    <s v="SURFDINE SP2500L(YA)"/>
    <n v="110725409"/>
    <n v="25"/>
    <n v="11"/>
    <n v="275"/>
    <s v="储安"/>
    <x v="0"/>
    <m/>
  </r>
  <r>
    <x v="21"/>
    <s v="SURFDINE C MAKE UP(YA)"/>
    <n v="110725410"/>
    <n v="25"/>
    <n v="20"/>
    <n v="500"/>
    <s v="储安"/>
    <x v="0"/>
    <m/>
  </r>
  <r>
    <x v="21"/>
    <s v="NP04(YA)"/>
    <n v="110609406"/>
    <n v="50"/>
    <n v="5"/>
    <n v="250"/>
    <s v="储安"/>
    <x v="0"/>
    <m/>
  </r>
  <r>
    <x v="21"/>
    <s v="NP04(YA)"/>
    <n v="110726405"/>
    <n v="50"/>
    <n v="5"/>
    <n v="250"/>
    <s v="储安"/>
    <x v="0"/>
    <m/>
  </r>
  <r>
    <x v="21"/>
    <s v="NP05(YA)"/>
    <n v="110726406"/>
    <n v="50"/>
    <n v="10"/>
    <n v="500"/>
    <s v="储安"/>
    <x v="0"/>
    <m/>
  </r>
  <r>
    <x v="21"/>
    <s v="NP 568A(YA)"/>
    <n v="110718406"/>
    <n v="20"/>
    <n v="48"/>
    <n v="960"/>
    <s v="储安"/>
    <x v="0"/>
    <m/>
  </r>
  <r>
    <x v="21"/>
    <s v="NP 568A(YA)"/>
    <n v="110728408"/>
    <n v="20"/>
    <n v="7"/>
    <n v="140"/>
    <s v="储安"/>
    <x v="0"/>
    <m/>
  </r>
  <r>
    <x v="21"/>
    <s v="NP 568B(YA)"/>
    <n v="110624406"/>
    <n v="20"/>
    <n v="15"/>
    <n v="300"/>
    <s v="储安"/>
    <x v="0"/>
    <m/>
  </r>
  <r>
    <x v="21"/>
    <s v="NP 5000C(YA)"/>
    <n v="110719420"/>
    <n v="25"/>
    <n v="19"/>
    <n v="475"/>
    <s v="储安"/>
    <x v="0"/>
    <m/>
  </r>
  <r>
    <x v="21"/>
    <s v="SURFFINE GL1"/>
    <n v="110711411"/>
    <n v="20"/>
    <n v="1"/>
    <n v="20"/>
    <s v="储安"/>
    <x v="4"/>
    <n v="15"/>
  </r>
  <r>
    <x v="21"/>
    <s v="NP COAT RC300"/>
    <n v="110727411"/>
    <n v="25"/>
    <n v="80"/>
    <n v="2000"/>
    <s v="东盛"/>
    <x v="3"/>
    <n v="1660"/>
  </r>
  <r>
    <x v="21"/>
    <s v="SURFCLEANER S355"/>
    <n v="110713402"/>
    <n v="20"/>
    <n v="19"/>
    <n v="380"/>
    <s v="储安"/>
    <x v="3"/>
    <m/>
  </r>
  <r>
    <x v="21"/>
    <s v="SURFCLEANER S355"/>
    <n v="110713403"/>
    <n v="20"/>
    <n v="53"/>
    <n v="1060"/>
    <s v="储安"/>
    <x v="3"/>
    <m/>
  </r>
  <r>
    <x v="21"/>
    <s v="SURFCLEANER S355"/>
    <n v="110713404"/>
    <n v="20"/>
    <n v="28"/>
    <n v="560"/>
    <s v="储安"/>
    <x v="3"/>
    <m/>
  </r>
  <r>
    <x v="21"/>
    <s v="SURFPOWER 501NHM"/>
    <n v="110727410"/>
    <n v="20"/>
    <n v="25"/>
    <n v="500"/>
    <s v="储安"/>
    <x v="5"/>
    <n v="398"/>
  </r>
  <r>
    <x v="21"/>
    <s v="SURFBEST 11"/>
    <n v="110728406"/>
    <n v="20"/>
    <n v="71"/>
    <n v="1420"/>
    <s v="储安"/>
    <x v="2"/>
    <n v="677"/>
  </r>
  <r>
    <x v="22"/>
    <s v="SURFCLEANER EC90R-2（伟福）"/>
    <n v="110621402"/>
    <s v="20"/>
    <n v="10"/>
    <n v="200"/>
    <s v="储安"/>
    <x v="5"/>
    <n v="3645"/>
  </r>
  <r>
    <x v="22"/>
    <s v="SURFCLEANER EC90L（伟福）"/>
    <n v="110621406"/>
    <s v="20"/>
    <n v="10"/>
    <n v="200"/>
    <s v="储安"/>
    <x v="5"/>
    <m/>
  </r>
  <r>
    <x v="22"/>
    <s v="SURFDINE SD2500（伟福）"/>
    <n v="110728403"/>
    <s v="20"/>
    <n v="40"/>
    <n v="800"/>
    <s v="储安"/>
    <x v="5"/>
    <m/>
  </r>
  <r>
    <x v="22"/>
    <s v="0.01 EDTA"/>
    <n v="20110602"/>
    <s v="2瓶"/>
    <m/>
    <m/>
    <s v="储安"/>
    <x v="5"/>
    <m/>
  </r>
  <r>
    <x v="22"/>
    <s v="2% HCL"/>
    <n v="20110606"/>
    <s v="1瓶"/>
    <m/>
    <m/>
    <s v="储安"/>
    <x v="5"/>
    <m/>
  </r>
  <r>
    <x v="22"/>
    <s v="0.1N NAOH"/>
    <n v="20110507"/>
    <s v="1瓶"/>
    <m/>
    <m/>
    <s v="储安"/>
    <x v="5"/>
    <m/>
  </r>
  <r>
    <x v="22"/>
    <s v="NP CONDITIONER 1(伟福)"/>
    <n v="110607406"/>
    <s v="20"/>
    <n v="2"/>
    <n v="40"/>
    <s v="储安"/>
    <x v="5"/>
    <m/>
  </r>
  <r>
    <x v="22"/>
    <s v="NP CONDITIONER 19(伟福)"/>
    <n v="110607408"/>
    <s v="25"/>
    <n v="1"/>
    <n v="25"/>
    <s v="储安"/>
    <x v="5"/>
    <m/>
  </r>
  <r>
    <x v="22"/>
    <s v="SURFFINE GL1(伟福)"/>
    <n v="110708407"/>
    <s v="20"/>
    <n v="1"/>
    <n v="20"/>
    <s v="储安"/>
    <x v="5"/>
    <m/>
  </r>
  <r>
    <x v="22"/>
    <s v="NO.9(伟福)"/>
    <n v="110713408"/>
    <s v="1瓶"/>
    <m/>
    <m/>
    <s v="储安"/>
    <x v="5"/>
    <m/>
  </r>
  <r>
    <x v="22"/>
    <s v="SURFCLEANER EC90L(WDHAC)"/>
    <n v="110621406"/>
    <s v="20"/>
    <n v="60"/>
    <n v="1200"/>
    <s v="储安"/>
    <x v="5"/>
    <m/>
  </r>
  <r>
    <x v="22"/>
    <s v="SURFCLEANER EC90R-3(WDHAC)"/>
    <n v="110620406"/>
    <s v="20"/>
    <n v="12"/>
    <n v="240"/>
    <s v="储安"/>
    <x v="5"/>
    <m/>
  </r>
  <r>
    <x v="22"/>
    <s v="SURFCLEANER EC90R-3(WDHAC)"/>
    <n v="110622402"/>
    <s v="20"/>
    <n v="35"/>
    <n v="700"/>
    <s v="储安"/>
    <x v="5"/>
    <m/>
  </r>
  <r>
    <x v="22"/>
    <s v="SURFCLEANER EC90R-3(WDHAC)"/>
    <n v="110711402"/>
    <s v="20"/>
    <n v="53"/>
    <n v="1060"/>
    <s v="储安"/>
    <x v="5"/>
    <m/>
  </r>
  <r>
    <x v="22"/>
    <s v="SURFCLEANER EC90R-3(WDHAC)"/>
    <n v="110711403"/>
    <s v="20"/>
    <n v="10"/>
    <n v="200"/>
    <s v="储安"/>
    <x v="5"/>
    <m/>
  </r>
  <r>
    <x v="22"/>
    <s v="SURFDINE SD2800HM(WDHAC)"/>
    <n v="110621408"/>
    <s v="1400"/>
    <n v="2"/>
    <n v="2800"/>
    <s v="储安"/>
    <x v="5"/>
    <m/>
  </r>
  <r>
    <x v="22"/>
    <s v="TONER 30H(WDHAC)"/>
    <n v="110614409"/>
    <s v="1000"/>
    <n v="1"/>
    <n v="1000"/>
    <s v="储安"/>
    <x v="5"/>
    <m/>
  </r>
  <r>
    <x v="22"/>
    <s v="TONER 30H(WDHAC)"/>
    <n v="110620409"/>
    <s v="1000"/>
    <n v="1"/>
    <n v="1000"/>
    <s v="储安"/>
    <x v="5"/>
    <m/>
  </r>
  <r>
    <x v="22"/>
    <s v="0.1N HCL"/>
    <n v="20110707"/>
    <s v="10瓶"/>
    <m/>
    <m/>
    <s v="储安"/>
    <x v="5"/>
    <m/>
  </r>
  <r>
    <x v="22"/>
    <s v="0.1N NAOH"/>
    <n v="20110517"/>
    <s v="10瓶"/>
    <m/>
    <m/>
    <s v="储安"/>
    <x v="5"/>
    <m/>
  </r>
  <r>
    <x v="22"/>
    <s v="SURFFINE GL1(WDHAC)"/>
    <n v="110708407"/>
    <s v="20"/>
    <n v="2"/>
    <n v="40"/>
    <s v="储安"/>
    <x v="5"/>
    <m/>
  </r>
  <r>
    <x v="22"/>
    <s v="SURFFINE GL1(WDHAC)"/>
    <n v="110711411"/>
    <s v="20"/>
    <n v="18"/>
    <n v="360"/>
    <s v="储安"/>
    <x v="5"/>
    <m/>
  </r>
  <r>
    <x v="22"/>
    <s v="PRIMER 40(WDHAC)"/>
    <n v="110704411"/>
    <s v="25"/>
    <n v="7"/>
    <n v="175"/>
    <s v="储安"/>
    <x v="5"/>
    <m/>
  </r>
  <r>
    <x v="22"/>
    <s v="PRIMER 40(WDHAC)"/>
    <n v="110704413"/>
    <s v="25"/>
    <n v="5"/>
    <n v="125"/>
    <s v="储安"/>
    <x v="5"/>
    <m/>
  </r>
  <r>
    <x v="22"/>
    <s v="0.01 EDTA"/>
    <n v="20110602"/>
    <s v="5瓶"/>
    <m/>
    <m/>
    <s v="储安"/>
    <x v="5"/>
    <m/>
  </r>
  <r>
    <x v="22"/>
    <s v="NP 试剂 3"/>
    <n v="20110721"/>
    <s v="3瓶"/>
    <m/>
    <m/>
    <s v="储安"/>
    <x v="5"/>
    <m/>
  </r>
  <r>
    <x v="22"/>
    <s v="2%HCL"/>
    <n v="20110616"/>
    <s v="2瓶"/>
    <m/>
    <m/>
    <s v="储安"/>
    <x v="5"/>
    <m/>
  </r>
  <r>
    <x v="22"/>
    <s v="二甲基酚橙"/>
    <n v="20110602"/>
    <s v="2瓶"/>
    <m/>
    <m/>
    <s v="储安"/>
    <x v="5"/>
    <m/>
  </r>
  <r>
    <x v="23"/>
    <s v="SURFCLEANER HM92R-3"/>
    <n v="110705403"/>
    <n v="20"/>
    <n v="26"/>
    <n v="520"/>
    <s v="储安"/>
    <x v="0"/>
    <n v="5791"/>
  </r>
  <r>
    <x v="23"/>
    <s v="SURFCLEANER HM92R-3"/>
    <n v="110721401"/>
    <n v="20"/>
    <n v="34"/>
    <n v="680"/>
    <s v="储安"/>
    <x v="0"/>
    <m/>
  </r>
  <r>
    <x v="23"/>
    <s v="SURFCLEANER HM92L-1"/>
    <n v="110720407"/>
    <n v="20"/>
    <n v="35"/>
    <n v="700"/>
    <s v="储安"/>
    <x v="0"/>
    <m/>
  </r>
  <r>
    <x v="23"/>
    <s v="SURFDINE SD2000MZ"/>
    <n v="110721410"/>
    <n v="30"/>
    <n v="138"/>
    <n v="4140"/>
    <s v="储安"/>
    <x v="0"/>
    <m/>
  </r>
  <r>
    <x v="23"/>
    <s v="SURFDINE SD2000MZ"/>
    <n v="110728401"/>
    <n v="30"/>
    <n v="42"/>
    <n v="1260"/>
    <s v="储安"/>
    <x v="0"/>
    <m/>
  </r>
  <r>
    <x v="23"/>
    <s v="TONER 30H"/>
    <n v="110704412"/>
    <n v="25"/>
    <n v="60"/>
    <n v="1500"/>
    <s v="储安"/>
    <x v="0"/>
    <m/>
  </r>
  <r>
    <x v="23"/>
    <s v="SURFFINE GL1"/>
    <n v="110711411"/>
    <n v="20"/>
    <n v="6"/>
    <n v="120"/>
    <s v="储安"/>
    <x v="0"/>
    <m/>
  </r>
  <r>
    <x v="23"/>
    <s v="PRIMER 40"/>
    <n v="110704413"/>
    <n v="25"/>
    <n v="15"/>
    <n v="375"/>
    <s v="储安"/>
    <x v="0"/>
    <m/>
  </r>
  <r>
    <x v="23"/>
    <s v="NP 5000A(HMZZ)"/>
    <n v="110728405"/>
    <n v="20"/>
    <n v="75"/>
    <n v="1500"/>
    <s v="储安"/>
    <x v="0"/>
    <m/>
  </r>
  <r>
    <x v="23"/>
    <s v="NP 5000B"/>
    <n v="110729404"/>
    <n v="20"/>
    <n v="35"/>
    <n v="700"/>
    <s v="储安"/>
    <x v="0"/>
    <m/>
  </r>
  <r>
    <x v="23"/>
    <s v="NP 专用缓蚀剂 A"/>
    <n v="110729403"/>
    <n v="15"/>
    <n v="2"/>
    <n v="30"/>
    <s v="储安"/>
    <x v="0"/>
    <m/>
  </r>
  <r>
    <x v="23"/>
    <s v="STARTER 1"/>
    <n v="110607416"/>
    <n v="25"/>
    <n v="2"/>
    <n v="50"/>
    <s v="储安"/>
    <x v="0"/>
    <m/>
  </r>
  <r>
    <x v="24"/>
    <s v="SURFDINE C MAKE UP"/>
    <n v="110725410"/>
    <n v="25"/>
    <n v="16"/>
    <n v="400"/>
    <s v="顺康"/>
    <x v="1"/>
    <n v="360"/>
  </r>
  <r>
    <x v="24"/>
    <s v="SURFDINE SD2500"/>
    <n v="110701408"/>
    <n v="25"/>
    <n v="8"/>
    <n v="200"/>
    <s v="顺康"/>
    <x v="1"/>
    <m/>
  </r>
  <r>
    <x v="24"/>
    <s v="SURFDINE SD2500"/>
    <n v="110728403"/>
    <n v="25"/>
    <n v="2"/>
    <n v="50"/>
    <s v="顺康"/>
    <x v="1"/>
    <m/>
  </r>
  <r>
    <x v="24"/>
    <s v="PRIMER 40"/>
    <n v="110704413"/>
    <n v="25"/>
    <n v="4"/>
    <n v="100"/>
    <s v="顺康"/>
    <x v="1"/>
    <m/>
  </r>
  <r>
    <x v="24"/>
    <s v="PRIMER 40"/>
    <n v="110719420"/>
    <n v="25"/>
    <n v="6"/>
    <n v="150"/>
    <s v="顺康"/>
    <x v="1"/>
    <m/>
  </r>
  <r>
    <x v="24"/>
    <s v="TONER 30H"/>
    <n v="110704412"/>
    <n v="25"/>
    <n v="4"/>
    <n v="100"/>
    <s v="顺康"/>
    <x v="1"/>
    <m/>
  </r>
  <r>
    <x v="24"/>
    <s v="NP 5000A（NL）"/>
    <n v="110801409"/>
    <n v="20"/>
    <n v="25"/>
    <n v="500"/>
    <s v="中旺"/>
    <x v="3"/>
    <n v="925.38"/>
  </r>
  <r>
    <x v="24"/>
    <s v="NP 5000B（NL）"/>
    <n v="110729404"/>
    <n v="20"/>
    <n v="25"/>
    <n v="500"/>
    <s v="中旺"/>
    <x v="3"/>
    <m/>
  </r>
  <r>
    <x v="25"/>
    <s v="SURFCLEANER S102-C(BLG)"/>
    <n v="110802401"/>
    <n v="20"/>
    <n v="53"/>
    <n v="1060"/>
    <s v="中旺"/>
    <x v="3"/>
    <n v="1650"/>
  </r>
  <r>
    <x v="25"/>
    <s v="SURFCLEANER S102-C(BLG)"/>
    <n v="110802402"/>
    <n v="20"/>
    <n v="53"/>
    <n v="1060"/>
    <s v="中旺"/>
    <x v="3"/>
    <m/>
  </r>
  <r>
    <x v="25"/>
    <s v="SURFCLEANER S102-C(BLG)"/>
    <n v="110802403"/>
    <n v="20"/>
    <n v="44"/>
    <n v="880"/>
    <s v="中旺"/>
    <x v="3"/>
    <m/>
  </r>
  <r>
    <x v="25"/>
    <s v="NP COAT RC200"/>
    <n v="110715405"/>
    <n v="25"/>
    <n v="200"/>
    <n v="5000"/>
    <s v="储安"/>
    <x v="3"/>
    <n v="12576"/>
  </r>
  <r>
    <x v="25"/>
    <s v="NP COAT RC200"/>
    <n v="110802406"/>
    <n v="25"/>
    <n v="200"/>
    <n v="5000"/>
    <s v="储安"/>
    <x v="3"/>
    <m/>
  </r>
  <r>
    <x v="25"/>
    <s v="NP COAT RC200"/>
    <n v="110802407"/>
    <n v="25"/>
    <n v="200"/>
    <n v="5000"/>
    <s v="储安"/>
    <x v="3"/>
    <m/>
  </r>
  <r>
    <x v="25"/>
    <s v="NP COAT RC200"/>
    <n v="110803401"/>
    <n v="25"/>
    <n v="200"/>
    <n v="5000"/>
    <s v="储安"/>
    <x v="3"/>
    <m/>
  </r>
  <r>
    <x v="25"/>
    <s v="SURFCLEANER EC92M(SFTM)"/>
    <n v="110801401"/>
    <n v="20"/>
    <n v="35"/>
    <n v="700"/>
    <s v="中旺"/>
    <x v="1"/>
    <n v="1065"/>
  </r>
  <r>
    <x v="25"/>
    <s v="SURFDINE SD5350MAKE UP(SFTM)"/>
    <n v="110801412"/>
    <n v="25"/>
    <n v="8"/>
    <n v="200"/>
    <s v="中旺"/>
    <x v="1"/>
    <m/>
  </r>
  <r>
    <x v="25"/>
    <s v="SURFDINE SD5350R-5(SFTM)"/>
    <n v="110801413"/>
    <n v="25"/>
    <n v="80"/>
    <n v="2000"/>
    <s v="中旺"/>
    <x v="1"/>
    <m/>
  </r>
  <r>
    <x v="25"/>
    <s v="NP CONDITIONER 19(SFTM)"/>
    <n v="110801414"/>
    <n v="25"/>
    <n v="8"/>
    <n v="200"/>
    <s v="中旺"/>
    <x v="1"/>
    <m/>
  </r>
  <r>
    <x v="25"/>
    <s v="PRIMER 40(SFTM)"/>
    <n v="110719420"/>
    <n v="25"/>
    <n v="2"/>
    <n v="50"/>
    <s v="中旺"/>
    <x v="1"/>
    <m/>
  </r>
  <r>
    <x v="25"/>
    <s v="NP CLEANER-01(SFTM)"/>
    <n v="110801404"/>
    <n v="14"/>
    <n v="48"/>
    <n v="672"/>
    <s v="中旺"/>
    <x v="1"/>
    <m/>
  </r>
  <r>
    <x v="25"/>
    <s v="SURFFINE GL1(SFTM)"/>
    <n v="110711411"/>
    <n v="20"/>
    <n v="5"/>
    <n v="100"/>
    <s v="中旺"/>
    <x v="1"/>
    <m/>
  </r>
  <r>
    <x v="25"/>
    <s v="SURFFINE GL1(SFTM)"/>
    <n v="110712415"/>
    <n v="20"/>
    <n v="10"/>
    <n v="200"/>
    <s v="中旺"/>
    <x v="1"/>
    <m/>
  </r>
  <r>
    <x v="25"/>
    <s v="TONER SD530-1(SFTM)"/>
    <n v="110801410"/>
    <n v="25"/>
    <n v="16"/>
    <n v="400"/>
    <s v="中旺"/>
    <x v="1"/>
    <m/>
  </r>
  <r>
    <x v="25"/>
    <s v="TONER SD530-1(SFTM)"/>
    <n v="110801411"/>
    <n v="25"/>
    <n v="24"/>
    <n v="600"/>
    <s v="中旺"/>
    <x v="1"/>
    <m/>
  </r>
  <r>
    <x v="25"/>
    <s v="P.P(SFTM)"/>
    <n v="20110602"/>
    <s v="1瓶"/>
    <m/>
    <m/>
    <s v="中旺"/>
    <x v="1"/>
    <m/>
  </r>
  <r>
    <x v="25"/>
    <s v="0.1N NAOH"/>
    <n v="20110517"/>
    <s v="4瓶"/>
    <m/>
    <m/>
    <s v="中旺"/>
    <x v="1"/>
    <m/>
  </r>
  <r>
    <x v="25"/>
    <s v="0.1N HCL"/>
    <n v="20110707"/>
    <s v="8瓶"/>
    <m/>
    <m/>
    <s v="中旺"/>
    <x v="1"/>
    <m/>
  </r>
  <r>
    <x v="25"/>
    <s v="NP 专用缓蚀剂 A（SFTM）"/>
    <n v="110801405"/>
    <n v="15"/>
    <n v="2"/>
    <n v="30"/>
    <s v="中旺"/>
    <x v="1"/>
    <m/>
  </r>
  <r>
    <x v="25"/>
    <s v="SURFCLEANER SD350（SH）"/>
    <n v="110519401"/>
    <n v="20"/>
    <n v="20"/>
    <n v="400"/>
    <s v="中旺"/>
    <x v="1"/>
    <m/>
  </r>
  <r>
    <x v="25"/>
    <s v="SURFDINE SD2500MZL（SH）"/>
    <n v="110301403"/>
    <n v="25"/>
    <n v="8"/>
    <n v="200"/>
    <s v="中旺"/>
    <x v="1"/>
    <m/>
  </r>
  <r>
    <x v="25"/>
    <s v="SURFDINE SD2500MZL（SH）"/>
    <n v="110602411"/>
    <n v="25"/>
    <n v="8"/>
    <n v="200"/>
    <s v="中旺"/>
    <x v="1"/>
    <m/>
  </r>
  <r>
    <x v="25"/>
    <s v="TONER 30H（SH）"/>
    <n v="110704412"/>
    <n v="25"/>
    <n v="2"/>
    <n v="50"/>
    <s v="中旺"/>
    <x v="1"/>
    <m/>
  </r>
  <r>
    <x v="26"/>
    <s v="SURFCOAT EC2000"/>
    <n v="110509410"/>
    <n v="20"/>
    <n v="30"/>
    <n v="600"/>
    <s v="中旺"/>
    <x v="3"/>
    <n v="493.73"/>
  </r>
  <r>
    <x v="27"/>
    <s v="酚酞"/>
    <n v="20110602"/>
    <s v="1瓶"/>
    <m/>
    <m/>
    <s v="中旺"/>
    <x v="4"/>
    <n v="30"/>
  </r>
  <r>
    <x v="27"/>
    <s v="溴酚蓝"/>
    <n v="20110603"/>
    <s v="1瓶"/>
    <m/>
    <m/>
    <s v="中旺"/>
    <x v="4"/>
    <m/>
  </r>
  <r>
    <x v="27"/>
    <s v="二甲基酚橙"/>
    <n v="20110602"/>
    <s v="1瓶"/>
    <m/>
    <m/>
    <s v="中旺"/>
    <x v="4"/>
    <m/>
  </r>
  <r>
    <x v="27"/>
    <s v="0.1N HCL"/>
    <n v="20110707"/>
    <s v="5瓶"/>
    <m/>
    <m/>
    <s v="中旺"/>
    <x v="4"/>
    <m/>
  </r>
  <r>
    <x v="27"/>
    <s v="氨磺酸"/>
    <n v="110713408"/>
    <s v="2瓶"/>
    <m/>
    <m/>
    <s v="中旺"/>
    <x v="4"/>
    <m/>
  </r>
  <r>
    <x v="27"/>
    <s v="SURFFINE GL1-2"/>
    <n v="110714414"/>
    <n v="20"/>
    <n v="1"/>
    <n v="20"/>
    <s v="中旺"/>
    <x v="3"/>
    <n v="688"/>
  </r>
  <r>
    <x v="27"/>
    <s v="SURFCLEANER 53"/>
    <n v="110623402"/>
    <n v="20"/>
    <n v="15"/>
    <n v="300"/>
    <s v="中旺"/>
    <x v="3"/>
    <m/>
  </r>
  <r>
    <x v="27"/>
    <s v="SURFDINE CM6350R-2"/>
    <n v="110708406"/>
    <n v="30"/>
    <n v="6"/>
    <n v="180"/>
    <s v="中旺"/>
    <x v="3"/>
    <m/>
  </r>
  <r>
    <x v="27"/>
    <s v="PRIMER CM40"/>
    <n v="110601414"/>
    <n v="20"/>
    <n v="6"/>
    <n v="120"/>
    <s v="中旺"/>
    <x v="3"/>
    <m/>
  </r>
  <r>
    <x v="27"/>
    <s v="TONER CM530-1"/>
    <n v="110408405"/>
    <n v="25"/>
    <n v="2"/>
    <n v="50"/>
    <s v="中旺"/>
    <x v="3"/>
    <m/>
  </r>
  <r>
    <x v="27"/>
    <s v="SURFCLEANER S225L-1"/>
    <n v="110303405"/>
    <n v="20"/>
    <n v="75"/>
    <n v="1500"/>
    <s v="中旺"/>
    <x v="1"/>
    <n v="792"/>
  </r>
  <r>
    <x v="27"/>
    <s v="SURFCLEANER S225L-1"/>
    <n v="110808403"/>
    <n v="20"/>
    <n v="25"/>
    <n v="500"/>
    <s v="中旺"/>
    <x v="1"/>
    <m/>
  </r>
  <r>
    <x v="27"/>
    <s v="NP COAT RC200"/>
    <n v="110803402"/>
    <n v="25"/>
    <n v="40"/>
    <n v="1000"/>
    <s v="中旺"/>
    <x v="1"/>
    <m/>
  </r>
  <r>
    <x v="28"/>
    <s v="SURFCLEANER EC90L(WDHAC)"/>
    <n v="110802404"/>
    <s v="20"/>
    <n v="50"/>
    <n v="1000"/>
    <s v="中旺"/>
    <x v="5"/>
    <n v="7216"/>
  </r>
  <r>
    <x v="28"/>
    <s v="SURFCLEANER EC90R-3(WDHAC)"/>
    <n v="110711403"/>
    <s v="20"/>
    <n v="43"/>
    <n v="860"/>
    <s v="中旺"/>
    <x v="5"/>
    <m/>
  </r>
  <r>
    <x v="28"/>
    <s v="SURFCLEANER EC90R-3(WDHAC)"/>
    <n v="110722403"/>
    <s v="20"/>
    <n v="8"/>
    <n v="160"/>
    <s v="中旺"/>
    <x v="5"/>
    <m/>
  </r>
  <r>
    <x v="28"/>
    <s v="SURFCLEANER EC90R-3(WDHAC)"/>
    <n v="110801402"/>
    <s v="20"/>
    <n v="48"/>
    <n v="960"/>
    <s v="中旺"/>
    <x v="5"/>
    <m/>
  </r>
  <r>
    <x v="28"/>
    <s v="SURFCLEANER EC90R-3(WDHAC)"/>
    <n v="110801403"/>
    <s v="20"/>
    <n v="11"/>
    <n v="220"/>
    <s v="中旺"/>
    <x v="5"/>
    <m/>
  </r>
  <r>
    <x v="28"/>
    <s v="SURFDINE SD2800HM(WDHAC)"/>
    <n v="110621408"/>
    <s v="1400"/>
    <n v="1"/>
    <n v="1400"/>
    <s v="中旺"/>
    <x v="5"/>
    <m/>
  </r>
  <r>
    <x v="28"/>
    <s v="SURFDINE SD2800HM(WDHAC)"/>
    <n v="110801406"/>
    <s v="1400"/>
    <n v="5"/>
    <n v="7000"/>
    <s v="中旺"/>
    <x v="5"/>
    <m/>
  </r>
  <r>
    <x v="28"/>
    <s v="SURFDINE SD2800HM(WDHAC)"/>
    <n v="110801407"/>
    <s v="1400"/>
    <n v="2"/>
    <n v="2800"/>
    <s v="中旺"/>
    <x v="5"/>
    <m/>
  </r>
  <r>
    <x v="28"/>
    <s v="TONER 30H(WDHAC)"/>
    <n v="110801408"/>
    <s v="1000"/>
    <n v="1"/>
    <n v="1000"/>
    <s v="中旺"/>
    <x v="5"/>
    <m/>
  </r>
  <r>
    <x v="28"/>
    <s v="SURFCLEANER EC90L(伟福）"/>
    <n v="110621406"/>
    <s v="20"/>
    <n v="17"/>
    <n v="340"/>
    <s v="中旺"/>
    <x v="5"/>
    <m/>
  </r>
  <r>
    <x v="28"/>
    <s v="SURFCLEANER EC90L(伟福）"/>
    <n v="110802404"/>
    <s v="20"/>
    <n v="3"/>
    <n v="60"/>
    <s v="中旺"/>
    <x v="5"/>
    <m/>
  </r>
  <r>
    <x v="28"/>
    <s v="SURFCLEANER EC90R-2（伟福）"/>
    <n v="110621402"/>
    <s v="20"/>
    <n v="3"/>
    <n v="60"/>
    <s v="中旺"/>
    <x v="5"/>
    <m/>
  </r>
  <r>
    <x v="28"/>
    <s v="SURFCLEANER EC90R-2（伟福）"/>
    <n v="110711404"/>
    <s v="20"/>
    <n v="7"/>
    <n v="140"/>
    <s v="中旺"/>
    <x v="5"/>
    <m/>
  </r>
  <r>
    <x v="28"/>
    <s v="SURFDINE SD2500（伟福)"/>
    <n v="110728403"/>
    <s v="20"/>
    <n v="10"/>
    <n v="200"/>
    <s v="中旺"/>
    <x v="5"/>
    <m/>
  </r>
  <r>
    <x v="28"/>
    <s v="SURFDINE SD2500(伟福)"/>
    <n v="110728403"/>
    <s v="25"/>
    <n v="80"/>
    <n v="2000"/>
    <s v="中旺"/>
    <x v="5"/>
    <m/>
  </r>
  <r>
    <x v="28"/>
    <s v="NP CONDITIONER 1(伟福)"/>
    <n v="110607406"/>
    <s v="20"/>
    <n v="4"/>
    <n v="80"/>
    <s v="中旺"/>
    <x v="5"/>
    <m/>
  </r>
  <r>
    <x v="28"/>
    <s v="NP CONDITIONER 19(伟福)"/>
    <n v="110607408"/>
    <s v="25"/>
    <n v="1"/>
    <n v="25"/>
    <s v="中旺"/>
    <x v="5"/>
    <m/>
  </r>
  <r>
    <x v="28"/>
    <s v="SURFCLEANER EC90L(伟福）"/>
    <n v="110802404"/>
    <s v="20"/>
    <n v="40"/>
    <n v="800"/>
    <s v="中旺"/>
    <x v="5"/>
    <m/>
  </r>
  <r>
    <x v="28"/>
    <s v="SURFCLEANER EC90R-2(伟福）"/>
    <n v="110711404"/>
    <s v="20"/>
    <n v="3"/>
    <n v="60"/>
    <s v="中旺"/>
    <x v="5"/>
    <m/>
  </r>
  <r>
    <x v="28"/>
    <s v="SURFCLEANER EC90R-2(伟福）"/>
    <n v="110809401"/>
    <s v="20"/>
    <n v="37"/>
    <n v="740"/>
    <s v="中旺"/>
    <x v="5"/>
    <m/>
  </r>
  <r>
    <x v="28"/>
    <s v="TONER 30H（伟福)"/>
    <n v="110801408"/>
    <s v="25"/>
    <n v="10"/>
    <n v="250"/>
    <s v="中旺"/>
    <x v="5"/>
    <m/>
  </r>
  <r>
    <x v="28"/>
    <s v="2% HCL"/>
    <n v="20110616"/>
    <m/>
    <n v="1"/>
    <m/>
    <s v="中旺"/>
    <x v="5"/>
    <m/>
  </r>
  <r>
    <x v="28"/>
    <s v="SURFCLEANER EC92R-2"/>
    <n v="110721406"/>
    <s v="20"/>
    <n v="9"/>
    <n v="180"/>
    <s v="中旺"/>
    <x v="4"/>
    <n v="10035"/>
  </r>
  <r>
    <x v="28"/>
    <s v="SURFCLEANER EC92R-2"/>
    <n v="110727404"/>
    <s v="20"/>
    <n v="11"/>
    <n v="220"/>
    <s v="中旺"/>
    <x v="4"/>
    <m/>
  </r>
  <r>
    <x v="28"/>
    <s v="SURFCLEANER EC92LB-3"/>
    <n v="110726409"/>
    <s v="20"/>
    <n v="20"/>
    <n v="400"/>
    <s v="中旺"/>
    <x v="4"/>
    <m/>
  </r>
  <r>
    <x v="28"/>
    <s v="SURFFINE GL1"/>
    <n v="110712415"/>
    <s v="20"/>
    <n v="5"/>
    <n v="100"/>
    <s v="中旺"/>
    <x v="4"/>
    <m/>
  </r>
  <r>
    <x v="28"/>
    <s v="SURFFINE GL1"/>
    <n v="110715406"/>
    <s v="20"/>
    <n v="15"/>
    <n v="300"/>
    <s v="中旺"/>
    <x v="4"/>
    <m/>
  </r>
  <r>
    <x v="28"/>
    <s v="PRIMER 40"/>
    <n v="110719420"/>
    <s v="25"/>
    <n v="10"/>
    <n v="250"/>
    <s v="中旺"/>
    <x v="4"/>
    <m/>
  </r>
  <r>
    <x v="28"/>
    <s v="SURFDINE SD5350R-3"/>
    <n v="110810405"/>
    <s v="1450"/>
    <n v="1"/>
    <n v="1450"/>
    <s v="中旺"/>
    <x v="4"/>
    <m/>
  </r>
  <r>
    <x v="28"/>
    <s v="TONER SD530-1"/>
    <n v="110808402"/>
    <s v="1000"/>
    <n v="1"/>
    <n v="1000"/>
    <s v="中旺"/>
    <x v="4"/>
    <m/>
  </r>
  <r>
    <x v="28"/>
    <s v="SURFCLEANER EC92R-2"/>
    <n v="110727404"/>
    <s v="20"/>
    <n v="42"/>
    <n v="840"/>
    <s v="中旺"/>
    <x v="4"/>
    <m/>
  </r>
  <r>
    <x v="28"/>
    <s v="SURFCLEANER EC92R-2"/>
    <n v="110721415"/>
    <s v="20"/>
    <n v="28"/>
    <n v="560"/>
    <s v="中旺"/>
    <x v="4"/>
    <m/>
  </r>
  <r>
    <x v="28"/>
    <s v="SURFCLEANER EC92LB-3"/>
    <n v="110726409"/>
    <s v="20"/>
    <n v="70"/>
    <n v="1400"/>
    <s v="中旺"/>
    <x v="4"/>
    <m/>
  </r>
  <r>
    <x v="28"/>
    <s v="SURFDINE SD5350R-3"/>
    <n v="110727405"/>
    <s v="1450"/>
    <n v="5"/>
    <n v="7250"/>
    <s v="中旺"/>
    <x v="4"/>
    <m/>
  </r>
  <r>
    <x v="28"/>
    <s v="SURFDINE SD5350R-3"/>
    <n v="110727406"/>
    <s v="25"/>
    <n v="20"/>
    <n v="500"/>
    <s v="中旺"/>
    <x v="4"/>
    <m/>
  </r>
  <r>
    <x v="28"/>
    <s v="SURFCLEANER S102-C"/>
    <n v="110706409"/>
    <s v="20"/>
    <n v="11"/>
    <n v="220"/>
    <s v="中旺"/>
    <x v="4"/>
    <m/>
  </r>
  <r>
    <x v="28"/>
    <s v="SURFCLEANER S102-C"/>
    <n v="110706410"/>
    <s v="20"/>
    <n v="53"/>
    <n v="1060"/>
    <s v="中旺"/>
    <x v="4"/>
    <m/>
  </r>
  <r>
    <x v="28"/>
    <s v="SURFCLEANER S102-C"/>
    <n v="110715402"/>
    <s v="20"/>
    <n v="36"/>
    <n v="720"/>
    <s v="中旺"/>
    <x v="4"/>
    <m/>
  </r>
  <r>
    <x v="28"/>
    <s v="SURFTEX 210B"/>
    <n v="110704403"/>
    <s v="20"/>
    <n v="7"/>
    <n v="140"/>
    <s v="中旺"/>
    <x v="4"/>
    <m/>
  </r>
  <r>
    <x v="28"/>
    <s v="SURFTEX 210B"/>
    <n v="110704404"/>
    <s v="20"/>
    <n v="53"/>
    <n v="1060"/>
    <s v="中旺"/>
    <x v="4"/>
    <m/>
  </r>
  <r>
    <x v="28"/>
    <s v="SURFTEX 210B"/>
    <n v="110704405"/>
    <s v="20"/>
    <n v="40"/>
    <n v="800"/>
    <s v="中旺"/>
    <x v="4"/>
    <m/>
  </r>
  <r>
    <x v="28"/>
    <s v="SURFCLEANER EC90L-1（KGL）"/>
    <n v="110712410"/>
    <n v="20"/>
    <n v="4"/>
    <n v="80"/>
    <s v="中旺"/>
    <x v="7"/>
    <n v="1430"/>
  </r>
  <r>
    <x v="28"/>
    <s v="SURFCLEANER 53S"/>
    <n v="110722406"/>
    <n v="20"/>
    <n v="10"/>
    <n v="200"/>
    <s v="中旺"/>
    <x v="7"/>
    <m/>
  </r>
  <r>
    <x v="28"/>
    <s v="SURFFINE 5N-10"/>
    <n v="110622414"/>
    <n v="20"/>
    <n v="3"/>
    <n v="60"/>
    <s v="中旺"/>
    <x v="7"/>
    <m/>
  </r>
  <r>
    <x v="28"/>
    <s v="TONER 30"/>
    <n v="110728407"/>
    <n v="20"/>
    <n v="4"/>
    <n v="80"/>
    <s v="中旺"/>
    <x v="7"/>
    <m/>
  </r>
  <r>
    <x v="28"/>
    <s v="SURFDINE SP2500L"/>
    <n v="110810404"/>
    <n v="25"/>
    <n v="20"/>
    <n v="500"/>
    <s v="中旺"/>
    <x v="7"/>
    <m/>
  </r>
  <r>
    <x v="29"/>
    <s v="SURFCLEANER S6006"/>
    <n v="110719406"/>
    <n v="20"/>
    <n v="14"/>
    <n v="280"/>
    <s v="储安"/>
    <x v="3"/>
    <n v="9072"/>
  </r>
  <r>
    <x v="29"/>
    <s v="SURFCLEANER S6006"/>
    <n v="110719407"/>
    <n v="20"/>
    <n v="53"/>
    <n v="1060"/>
    <s v="储安"/>
    <x v="3"/>
    <m/>
  </r>
  <r>
    <x v="29"/>
    <s v="SURFCLEANER S6006"/>
    <n v="110720401"/>
    <n v="20"/>
    <n v="53"/>
    <n v="1060"/>
    <s v="储安"/>
    <x v="3"/>
    <m/>
  </r>
  <r>
    <x v="29"/>
    <s v="SURFCLEANER S6006"/>
    <n v="110810408"/>
    <n v="20"/>
    <n v="53"/>
    <n v="1060"/>
    <s v="储安"/>
    <x v="3"/>
    <m/>
  </r>
  <r>
    <x v="29"/>
    <s v="SURFCLEANER S6006"/>
    <n v="110810409"/>
    <n v="20"/>
    <n v="53"/>
    <n v="1060"/>
    <s v="储安"/>
    <x v="3"/>
    <m/>
  </r>
  <r>
    <x v="29"/>
    <s v="SURFCLEANER S6006"/>
    <n v="110810410"/>
    <n v="20"/>
    <n v="53"/>
    <n v="1060"/>
    <s v="储安"/>
    <x v="3"/>
    <m/>
  </r>
  <r>
    <x v="29"/>
    <s v="SURFCLEANER S6006"/>
    <n v="110810411"/>
    <n v="20"/>
    <n v="53"/>
    <n v="1060"/>
    <s v="储安"/>
    <x v="3"/>
    <m/>
  </r>
  <r>
    <x v="29"/>
    <s v="SURFCLEANER S6006"/>
    <n v="110811401"/>
    <n v="20"/>
    <n v="53"/>
    <n v="1060"/>
    <s v="储安"/>
    <x v="3"/>
    <m/>
  </r>
  <r>
    <x v="29"/>
    <s v="SURFCLEANER S6006"/>
    <n v="110811402"/>
    <n v="20"/>
    <n v="53"/>
    <n v="1060"/>
    <s v="储安"/>
    <x v="3"/>
    <m/>
  </r>
  <r>
    <x v="29"/>
    <s v="SURFCLEANER S6006"/>
    <n v="110811403"/>
    <n v="20"/>
    <n v="53"/>
    <n v="1060"/>
    <s v="储安"/>
    <x v="3"/>
    <m/>
  </r>
  <r>
    <x v="29"/>
    <s v="SURFCLEANER S6006"/>
    <n v="110811404"/>
    <n v="20"/>
    <n v="53"/>
    <n v="1060"/>
    <s v="储安"/>
    <x v="3"/>
    <m/>
  </r>
  <r>
    <x v="29"/>
    <s v="SURFCLEANER S6006"/>
    <n v="110811405"/>
    <n v="20"/>
    <n v="53"/>
    <n v="1060"/>
    <s v="储安"/>
    <x v="3"/>
    <m/>
  </r>
  <r>
    <x v="29"/>
    <s v="SURFCLEANER S6006"/>
    <n v="110811406"/>
    <n v="20"/>
    <n v="53"/>
    <n v="1060"/>
    <s v="储安"/>
    <x v="3"/>
    <m/>
  </r>
  <r>
    <x v="29"/>
    <s v="SURFCLEANER S6006"/>
    <n v="110811407"/>
    <n v="20"/>
    <n v="53"/>
    <n v="1060"/>
    <s v="储安"/>
    <x v="3"/>
    <m/>
  </r>
  <r>
    <x v="29"/>
    <s v="SURFCLEANER S6006"/>
    <n v="110811408"/>
    <n v="20"/>
    <n v="53"/>
    <n v="1060"/>
    <s v="储安"/>
    <x v="3"/>
    <m/>
  </r>
  <r>
    <x v="29"/>
    <s v="SURFCLEANER SD280MZ"/>
    <n v="110705402"/>
    <n v="20"/>
    <n v="9"/>
    <n v="180"/>
    <s v="中旺"/>
    <x v="4"/>
    <n v="12700"/>
  </r>
  <r>
    <x v="29"/>
    <s v="SURFCLEANER SD280MZ"/>
    <n v="110727401"/>
    <n v="20"/>
    <n v="53"/>
    <n v="1060"/>
    <s v="中旺"/>
    <x v="4"/>
    <m/>
  </r>
  <r>
    <x v="29"/>
    <s v="SURFCLEANER SD280MZ"/>
    <n v="110727402"/>
    <n v="20"/>
    <n v="53"/>
    <n v="1060"/>
    <s v="中旺"/>
    <x v="4"/>
    <m/>
  </r>
  <r>
    <x v="29"/>
    <s v="SURFCLEANER SD280MZ"/>
    <n v="110727403"/>
    <n v="20"/>
    <n v="15"/>
    <n v="300"/>
    <s v="中旺"/>
    <x v="4"/>
    <m/>
  </r>
  <r>
    <x v="29"/>
    <s v="SURFFINE GL1"/>
    <n v="110712415"/>
    <n v="20"/>
    <n v="15"/>
    <n v="300"/>
    <s v="中旺"/>
    <x v="4"/>
    <m/>
  </r>
  <r>
    <x v="29"/>
    <s v="TONER 30H"/>
    <n v="110704412"/>
    <n v="25"/>
    <n v="6"/>
    <n v="150"/>
    <s v="中旺"/>
    <x v="4"/>
    <m/>
  </r>
  <r>
    <x v="29"/>
    <s v="TONER 30H"/>
    <n v="110705412"/>
    <n v="25"/>
    <n v="41"/>
    <n v="1025"/>
    <s v="中旺"/>
    <x v="4"/>
    <m/>
  </r>
  <r>
    <x v="29"/>
    <s v="TONER 30H"/>
    <n v="110801408"/>
    <n v="25"/>
    <n v="18"/>
    <n v="450"/>
    <s v="中旺"/>
    <x v="4"/>
    <m/>
  </r>
  <r>
    <x v="29"/>
    <s v="NP ANTIFOAM 9"/>
    <n v="110530416"/>
    <n v="2.5"/>
    <n v="4"/>
    <n v="10"/>
    <s v="中旺"/>
    <x v="4"/>
    <m/>
  </r>
  <r>
    <x v="29"/>
    <s v="PRIMER 40"/>
    <n v="110719420"/>
    <n v="25"/>
    <n v="20"/>
    <n v="500"/>
    <s v="中旺"/>
    <x v="4"/>
    <m/>
  </r>
  <r>
    <x v="29"/>
    <s v="SURFDINE SD2000MZ"/>
    <n v="110728401"/>
    <n v="30"/>
    <n v="195"/>
    <n v="5850"/>
    <s v="中旺"/>
    <x v="4"/>
    <m/>
  </r>
  <r>
    <x v="29"/>
    <s v="SURFDINE SD2000MZ"/>
    <n v="110728402"/>
    <n v="30"/>
    <n v="35"/>
    <n v="1050"/>
    <s v="中旺"/>
    <x v="4"/>
    <m/>
  </r>
  <r>
    <x v="30"/>
    <s v="NP 5000A"/>
    <n v="110815411"/>
    <n v="20"/>
    <n v="8"/>
    <n v="160"/>
    <s v="圆通"/>
    <x v="0"/>
    <n v="954"/>
  </r>
  <r>
    <x v="30"/>
    <s v="NP 5000B"/>
    <n v="110810416"/>
    <n v="20"/>
    <n v="4"/>
    <n v="80"/>
    <s v="圆通"/>
    <x v="0"/>
    <m/>
  </r>
  <r>
    <x v="30"/>
    <s v="NP 5000C"/>
    <n v="110719420"/>
    <n v="25"/>
    <n v="1"/>
    <n v="25"/>
    <s v="圆通"/>
    <x v="0"/>
    <m/>
  </r>
  <r>
    <x v="31"/>
    <s v="SURFFINE GL1"/>
    <n v="110715406"/>
    <n v="20"/>
    <n v="6"/>
    <n v="120"/>
    <s v="中旺"/>
    <x v="3"/>
    <n v="144.16"/>
  </r>
  <r>
    <x v="31"/>
    <s v="SURFFINE GL1"/>
    <n v="110810407"/>
    <n v="20"/>
    <n v="4"/>
    <n v="80"/>
    <s v="中旺"/>
    <x v="3"/>
    <m/>
  </r>
  <r>
    <x v="31"/>
    <s v="SURFCLEANER 53S(世纪车轮）"/>
    <n v="110810401"/>
    <n v="20"/>
    <n v="53"/>
    <n v="1060"/>
    <s v="中旺"/>
    <x v="3"/>
    <n v="3054"/>
  </r>
  <r>
    <x v="31"/>
    <s v="SURFCLEANER 53S(世纪车轮）"/>
    <n v="110810402"/>
    <n v="20"/>
    <n v="47"/>
    <n v="940"/>
    <s v="中旺"/>
    <x v="3"/>
    <m/>
  </r>
  <r>
    <x v="31"/>
    <s v="SURFDINE SD2500（世纪车轮）"/>
    <n v="110809406"/>
    <n v="25"/>
    <n v="40"/>
    <n v="1000"/>
    <s v="中旺"/>
    <x v="3"/>
    <m/>
  </r>
  <r>
    <x v="31"/>
    <s v="TONER 30（世纪车轮)"/>
    <n v="110809409"/>
    <n v="20"/>
    <n v="50"/>
    <n v="1000"/>
    <s v="中旺"/>
    <x v="3"/>
    <m/>
  </r>
  <r>
    <x v="31"/>
    <s v="SURFTEX 210B"/>
    <n v="110704405"/>
    <n v="20"/>
    <n v="13"/>
    <n v="260"/>
    <s v="中旺"/>
    <x v="3"/>
    <m/>
  </r>
  <r>
    <x v="31"/>
    <s v="SURFTEX 210B"/>
    <n v="110704406"/>
    <n v="20"/>
    <n v="37"/>
    <n v="740"/>
    <s v="中旺"/>
    <x v="3"/>
    <m/>
  </r>
  <r>
    <x v="31"/>
    <s v="SURFCLEANER 53S"/>
    <n v="110722406"/>
    <n v="20"/>
    <n v="25"/>
    <n v="500"/>
    <s v="中旺"/>
    <x v="3"/>
    <m/>
  </r>
  <r>
    <x v="31"/>
    <s v="SURFCLEANER 53S"/>
    <n v="110725405"/>
    <n v="20"/>
    <n v="25"/>
    <n v="500"/>
    <s v="中旺"/>
    <x v="3"/>
    <m/>
  </r>
  <r>
    <x v="31"/>
    <s v="SURFCLEANER 53S(YA)"/>
    <n v="110725405"/>
    <n v="20"/>
    <n v="19"/>
    <n v="380"/>
    <s v="中旺"/>
    <x v="0"/>
    <n v="958"/>
  </r>
  <r>
    <x v="31"/>
    <s v="SURFCLEANER 53S(YA)"/>
    <n v="110810402"/>
    <n v="20"/>
    <n v="6"/>
    <n v="120"/>
    <s v="中旺"/>
    <x v="0"/>
    <m/>
  </r>
  <r>
    <x v="31"/>
    <s v="NP 5000C(YA)"/>
    <n v="110719420"/>
    <n v="25"/>
    <n v="21"/>
    <n v="525"/>
    <s v="中旺"/>
    <x v="0"/>
    <m/>
  </r>
  <r>
    <x v="31"/>
    <s v="SURFDINE SD5350-1(丰田铁工)"/>
    <n v="110726407"/>
    <n v="25"/>
    <n v="10"/>
    <n v="250"/>
    <s v="中旺"/>
    <x v="0"/>
    <m/>
  </r>
  <r>
    <x v="32"/>
    <s v="NP CONDITIONER 19"/>
    <n v="110607408"/>
    <n v="25"/>
    <n v="1"/>
    <n v="25"/>
    <s v="中旺"/>
    <x v="0"/>
    <n v="985.6"/>
  </r>
  <r>
    <x v="31"/>
    <s v="SURFCLEANER 53NF"/>
    <n v="110602416"/>
    <n v="20"/>
    <n v="26"/>
    <n v="520"/>
    <s v="中旺"/>
    <x v="0"/>
    <m/>
  </r>
  <r>
    <x v="31"/>
    <s v="SURFCLEANER 53NF"/>
    <n v="110815410"/>
    <n v="20"/>
    <n v="14"/>
    <n v="280"/>
    <s v="中旺"/>
    <x v="0"/>
    <m/>
  </r>
  <r>
    <x v="31"/>
    <s v="SURFDINE EC1000R-5"/>
    <n v="110627407"/>
    <n v="25"/>
    <n v="10"/>
    <n v="250"/>
    <s v="中旺"/>
    <x v="0"/>
    <m/>
  </r>
  <r>
    <x v="31"/>
    <s v="TONER 30H（ZY）"/>
    <n v="110801408"/>
    <n v="25"/>
    <n v="10"/>
    <n v="250"/>
    <s v="中旺"/>
    <x v="0"/>
    <m/>
  </r>
  <r>
    <x v="31"/>
    <s v="SURFDINE SP2500"/>
    <n v="110712412"/>
    <n v="25"/>
    <n v="16"/>
    <n v="400"/>
    <s v="中旺"/>
    <x v="3"/>
    <n v="650"/>
  </r>
  <r>
    <x v="31"/>
    <s v="SURFCLEANER 53SNF"/>
    <n v="110531419"/>
    <n v="20"/>
    <n v="10"/>
    <n v="200"/>
    <s v="中旺"/>
    <x v="3"/>
    <m/>
  </r>
  <r>
    <x v="31"/>
    <s v="SURFCLEANER S6006"/>
    <n v="110812401"/>
    <n v="20"/>
    <n v="53"/>
    <n v="1060"/>
    <s v="储安"/>
    <x v="3"/>
    <n v="10812"/>
  </r>
  <r>
    <x v="31"/>
    <s v="SURFCLEANER S6006"/>
    <n v="110812402"/>
    <n v="20"/>
    <n v="53"/>
    <n v="1060"/>
    <s v="储安"/>
    <x v="3"/>
    <m/>
  </r>
  <r>
    <x v="31"/>
    <s v="SURFCLEANER S6006"/>
    <n v="110812403"/>
    <n v="20"/>
    <n v="53"/>
    <n v="1060"/>
    <s v="储安"/>
    <x v="3"/>
    <m/>
  </r>
  <r>
    <x v="31"/>
    <s v="SURFCLEANER S6006"/>
    <n v="110812404"/>
    <n v="20"/>
    <n v="53"/>
    <n v="1060"/>
    <s v="储安"/>
    <x v="3"/>
    <m/>
  </r>
  <r>
    <x v="31"/>
    <s v="SURFCLEANER S6006"/>
    <n v="110815405"/>
    <n v="20"/>
    <n v="53"/>
    <n v="1060"/>
    <s v="储安"/>
    <x v="3"/>
    <m/>
  </r>
  <r>
    <x v="31"/>
    <s v="SURFCLEANER S6006"/>
    <n v="110815406"/>
    <n v="20"/>
    <n v="53"/>
    <n v="1060"/>
    <s v="储安"/>
    <x v="3"/>
    <m/>
  </r>
  <r>
    <x v="31"/>
    <s v="SURFCLEANER S6006"/>
    <n v="110815407"/>
    <n v="20"/>
    <n v="53"/>
    <n v="1060"/>
    <s v="储安"/>
    <x v="3"/>
    <m/>
  </r>
  <r>
    <x v="31"/>
    <s v="SURFCLEANER S6006"/>
    <n v="110815408"/>
    <n v="20"/>
    <n v="53"/>
    <n v="1060"/>
    <s v="储安"/>
    <x v="3"/>
    <m/>
  </r>
  <r>
    <x v="31"/>
    <s v="SURFCLEANER S6006"/>
    <n v="110816401"/>
    <n v="20"/>
    <n v="53"/>
    <n v="1060"/>
    <s v="储安"/>
    <x v="3"/>
    <m/>
  </r>
  <r>
    <x v="31"/>
    <s v="SURFCLEANER S6006"/>
    <n v="110816402"/>
    <n v="20"/>
    <n v="53"/>
    <n v="1060"/>
    <s v="储安"/>
    <x v="3"/>
    <m/>
  </r>
  <r>
    <x v="31"/>
    <s v="SURFCLEANER S6006"/>
    <n v="110816403"/>
    <n v="20"/>
    <n v="53"/>
    <n v="1060"/>
    <s v="储安"/>
    <x v="3"/>
    <m/>
  </r>
  <r>
    <x v="31"/>
    <s v="SURFCLEANER S6006"/>
    <n v="110816404"/>
    <n v="20"/>
    <n v="53"/>
    <n v="1060"/>
    <s v="储安"/>
    <x v="3"/>
    <m/>
  </r>
  <r>
    <x v="31"/>
    <s v="NP COAT 1100Z(WJ)"/>
    <n v="110817418"/>
    <n v="20"/>
    <n v="250"/>
    <n v="5000"/>
    <s v="储安"/>
    <x v="3"/>
    <m/>
  </r>
  <r>
    <x v="32"/>
    <s v="SURFCLEANER EC95R(CFMA)"/>
    <n v="110712404"/>
    <n v="20"/>
    <n v="7"/>
    <n v="140"/>
    <s v="中旺"/>
    <x v="3"/>
    <n v="4334"/>
  </r>
  <r>
    <x v="32"/>
    <s v="SURFCLEANER EC95R(CFMA)"/>
    <n v="110815401"/>
    <n v="20"/>
    <n v="53"/>
    <n v="1060"/>
    <s v="中旺"/>
    <x v="3"/>
    <m/>
  </r>
  <r>
    <x v="32"/>
    <s v="SURFCLEANER EC95R(CFMA)"/>
    <n v="110815402"/>
    <n v="20"/>
    <n v="53"/>
    <n v="1060"/>
    <s v="中旺"/>
    <x v="3"/>
    <m/>
  </r>
  <r>
    <x v="32"/>
    <s v="SURFCLEANER EC95R(CFMA)"/>
    <n v="110815403"/>
    <n v="20"/>
    <n v="53"/>
    <n v="1060"/>
    <s v="中旺"/>
    <x v="3"/>
    <m/>
  </r>
  <r>
    <x v="32"/>
    <s v="SURFCLEANER EC95R(CFMA)"/>
    <n v="110815404"/>
    <n v="20"/>
    <n v="53"/>
    <n v="1060"/>
    <s v="中旺"/>
    <x v="3"/>
    <m/>
  </r>
  <r>
    <x v="32"/>
    <s v="SURFCLEANER EC95L-4(CFMA)"/>
    <n v="110711409"/>
    <n v="20"/>
    <n v="79"/>
    <n v="1580"/>
    <s v="中旺"/>
    <x v="3"/>
    <m/>
  </r>
  <r>
    <x v="32"/>
    <s v="PRIMER 40(CFMA)"/>
    <n v="110719420"/>
    <n v="25"/>
    <n v="8"/>
    <n v="200"/>
    <s v="中旺"/>
    <x v="3"/>
    <m/>
  </r>
  <r>
    <x v="32"/>
    <s v="SURFFINE GL1(CFMA)"/>
    <n v="110715406"/>
    <n v="20"/>
    <n v="3"/>
    <n v="60"/>
    <s v="中旺"/>
    <x v="3"/>
    <m/>
  </r>
  <r>
    <x v="32"/>
    <s v="SURFFINE GL1(CFMA)"/>
    <n v="110811409"/>
    <n v="20"/>
    <n v="26"/>
    <n v="520"/>
    <s v="中旺"/>
    <x v="3"/>
    <m/>
  </r>
  <r>
    <x v="33"/>
    <s v="SURFFINE 5N-8R"/>
    <n v="110630414"/>
    <n v="20"/>
    <n v="3"/>
    <n v="60"/>
    <s v="中旺"/>
    <x v="3"/>
    <n v="1479"/>
  </r>
  <r>
    <x v="33"/>
    <s v="SURFFINE 5N-8R"/>
    <n v="110817423"/>
    <n v="20"/>
    <n v="3"/>
    <n v="60"/>
    <s v="中旺"/>
    <x v="3"/>
    <m/>
  </r>
  <r>
    <x v="33"/>
    <s v="SURFFINE 5N-10"/>
    <n v="110714401"/>
    <n v="20"/>
    <n v="17"/>
    <n v="340"/>
    <s v="中旺"/>
    <x v="3"/>
    <m/>
  </r>
  <r>
    <x v="33"/>
    <s v="SURFFINE 5N-10"/>
    <n v="110714415"/>
    <n v="20"/>
    <n v="18"/>
    <n v="360"/>
    <s v="中旺"/>
    <x v="3"/>
    <m/>
  </r>
  <r>
    <x v="33"/>
    <s v="SURFFINE 5N-10"/>
    <n v="110819401"/>
    <n v="20"/>
    <n v="53"/>
    <n v="1060"/>
    <s v="中旺"/>
    <x v="3"/>
    <m/>
  </r>
  <r>
    <x v="33"/>
    <s v="SURFFINE 5N-10"/>
    <n v="110819402"/>
    <n v="20"/>
    <n v="13"/>
    <n v="260"/>
    <s v="中旺"/>
    <x v="3"/>
    <m/>
  </r>
  <r>
    <x v="33"/>
    <s v="SURFFINE GL1"/>
    <n v="110810407"/>
    <n v="20"/>
    <n v="15"/>
    <n v="300"/>
    <s v="中旺"/>
    <x v="3"/>
    <m/>
  </r>
  <r>
    <x v="33"/>
    <s v="SURFFINE 7"/>
    <n v="110402401"/>
    <n v="20"/>
    <n v="2"/>
    <n v="40"/>
    <s v="中旺"/>
    <x v="3"/>
    <m/>
  </r>
  <r>
    <x v="33"/>
    <s v="SURFFINE 7"/>
    <n v="110517402"/>
    <n v="20"/>
    <n v="3"/>
    <n v="60"/>
    <s v="中旺"/>
    <x v="3"/>
    <m/>
  </r>
  <r>
    <x v="33"/>
    <s v="SURFFINE 7"/>
    <n v="110701401"/>
    <n v="20"/>
    <n v="20"/>
    <n v="400"/>
    <s v="中旺"/>
    <x v="3"/>
    <m/>
  </r>
  <r>
    <x v="33"/>
    <s v="SURFTEX 210B"/>
    <n v="110704406"/>
    <n v="20"/>
    <n v="15"/>
    <n v="300"/>
    <s v="中旺"/>
    <x v="3"/>
    <n v="4744"/>
  </r>
  <r>
    <x v="33"/>
    <s v="SURFTEX 210B"/>
    <n v="110818401"/>
    <n v="20"/>
    <n v="53"/>
    <n v="1060"/>
    <s v="中旺"/>
    <x v="3"/>
    <m/>
  </r>
  <r>
    <x v="33"/>
    <s v="SURFTEX 210B"/>
    <n v="110818402"/>
    <n v="20"/>
    <n v="32"/>
    <n v="640"/>
    <s v="中旺"/>
    <x v="3"/>
    <m/>
  </r>
  <r>
    <x v="33"/>
    <s v="SURFCLEANER EC90R-3"/>
    <n v="110801403"/>
    <n v="20"/>
    <n v="4"/>
    <n v="80"/>
    <s v="中旺"/>
    <x v="3"/>
    <m/>
  </r>
  <r>
    <x v="33"/>
    <s v="SURFDINE SP2500"/>
    <n v="110712412"/>
    <n v="25"/>
    <n v="26"/>
    <n v="650"/>
    <s v="中旺"/>
    <x v="3"/>
    <m/>
  </r>
  <r>
    <x v="33"/>
    <s v="SURFDINE SP2500"/>
    <n v="110810403"/>
    <n v="25"/>
    <n v="14"/>
    <n v="350"/>
    <s v="中旺"/>
    <x v="3"/>
    <m/>
  </r>
  <r>
    <x v="33"/>
    <s v="SURFDINE SD5350MZR-1(CFMA)"/>
    <n v="110705410"/>
    <n v="1500"/>
    <n v="3"/>
    <n v="4500"/>
    <s v="中旺"/>
    <x v="3"/>
    <m/>
  </r>
  <r>
    <x v="33"/>
    <s v="SURFDINE SD5350MZR-1(CFMA)"/>
    <n v="110815409"/>
    <n v="1500"/>
    <n v="1"/>
    <n v="1500"/>
    <s v="中旺"/>
    <x v="3"/>
    <m/>
  </r>
  <r>
    <x v="33"/>
    <s v="SURFCLEANER S6180 "/>
    <n v="110720403"/>
    <n v="20"/>
    <n v="7"/>
    <n v="140"/>
    <s v="中旺"/>
    <x v="6"/>
    <n v="650"/>
  </r>
  <r>
    <x v="33"/>
    <s v="SURFCLEANER S6180 "/>
    <n v="110720404"/>
    <n v="20"/>
    <n v="53"/>
    <n v="1060"/>
    <s v="中旺"/>
    <x v="6"/>
    <m/>
  </r>
  <r>
    <x v="33"/>
    <s v="SURFCLEANER S6180 "/>
    <n v="110720405"/>
    <n v="20"/>
    <n v="53"/>
    <n v="1060"/>
    <s v="中旺"/>
    <x v="6"/>
    <m/>
  </r>
  <r>
    <x v="33"/>
    <s v="SURFCLEANER S6180 "/>
    <n v="110721407"/>
    <n v="20"/>
    <n v="53"/>
    <n v="1060"/>
    <s v="中旺"/>
    <x v="6"/>
    <m/>
  </r>
  <r>
    <x v="33"/>
    <s v="SURFCLEANER S6180 "/>
    <n v="110721408"/>
    <n v="20"/>
    <n v="53"/>
    <n v="1060"/>
    <s v="中旺"/>
    <x v="6"/>
    <m/>
  </r>
  <r>
    <x v="33"/>
    <s v="SURFCLEANER S6180 "/>
    <n v="110725401"/>
    <n v="20"/>
    <n v="31"/>
    <n v="620"/>
    <s v="中旺"/>
    <x v="6"/>
    <m/>
  </r>
  <r>
    <x v="33"/>
    <s v="SURFFINE 7（YZC881-0033）"/>
    <n v="110701401"/>
    <n v="20"/>
    <n v="20"/>
    <n v="400"/>
    <s v="中旺"/>
    <x v="0"/>
    <n v="4776"/>
  </r>
  <r>
    <x v="33"/>
    <s v="SURFDINE SD5350MAKE UP(YZC881-0148)"/>
    <n v="110624405"/>
    <n v="20"/>
    <n v="10"/>
    <n v="200"/>
    <s v="中旺"/>
    <x v="0"/>
    <m/>
  </r>
  <r>
    <x v="33"/>
    <s v="SURFDINE SD5350R-3（YZC881-0032）"/>
    <n v="110719412"/>
    <n v="20"/>
    <n v="51"/>
    <n v="1020"/>
    <s v="中旺"/>
    <x v="0"/>
    <m/>
  </r>
  <r>
    <x v="33"/>
    <s v="SURFDINE SD5350R-3（YZC881-0032）"/>
    <n v="110721411"/>
    <n v="20"/>
    <n v="29"/>
    <n v="580"/>
    <s v="中旺"/>
    <x v="0"/>
    <m/>
  </r>
  <r>
    <x v="33"/>
    <s v="SURFDINE SD5350R-3（YZC881-0032）"/>
    <n v="110819403"/>
    <n v="20"/>
    <n v="270"/>
    <n v="5400"/>
    <s v="中旺"/>
    <x v="0"/>
    <m/>
  </r>
  <r>
    <x v="33"/>
    <s v="SURFDINE SD5350R-1(丰田铁工）"/>
    <n v="110726407"/>
    <n v="25"/>
    <n v="20"/>
    <n v="500"/>
    <s v="中旺"/>
    <x v="0"/>
    <n v="2473"/>
  </r>
  <r>
    <x v="33"/>
    <s v="SURFFINE 5N-10（YA）"/>
    <n v="110622414"/>
    <n v="20"/>
    <n v="8"/>
    <n v="160"/>
    <s v="中旺"/>
    <x v="0"/>
    <m/>
  </r>
  <r>
    <x v="33"/>
    <s v="SURFFINE 5N-10（YA）"/>
    <n v="110622415"/>
    <n v="20"/>
    <n v="11"/>
    <n v="220"/>
    <s v="中旺"/>
    <x v="0"/>
    <m/>
  </r>
  <r>
    <x v="33"/>
    <s v="SURFDINE C MAKE UP（YA）"/>
    <n v="110725410"/>
    <n v="25"/>
    <n v="20"/>
    <n v="500"/>
    <s v="中旺"/>
    <x v="0"/>
    <m/>
  </r>
  <r>
    <x v="33"/>
    <s v="SURFDINE SD2500（YA）"/>
    <n v="110728403"/>
    <n v="25"/>
    <n v="20"/>
    <n v="500"/>
    <s v="中旺"/>
    <x v="0"/>
    <m/>
  </r>
  <r>
    <x v="33"/>
    <s v="TONER 30（YA）"/>
    <n v="110728407"/>
    <n v="20"/>
    <n v="15"/>
    <n v="300"/>
    <s v="中旺"/>
    <x v="0"/>
    <m/>
  </r>
  <r>
    <x v="33"/>
    <s v="SURFDINE SP2500L（YA）"/>
    <n v="110818413"/>
    <n v="25"/>
    <n v="12"/>
    <n v="300"/>
    <s v="中旺"/>
    <x v="0"/>
    <m/>
  </r>
  <r>
    <x v="33"/>
    <s v="NP 568A（YA）"/>
    <n v="110728408"/>
    <n v="20"/>
    <n v="1"/>
    <n v="20"/>
    <s v="中旺"/>
    <x v="0"/>
    <m/>
  </r>
  <r>
    <x v="33"/>
    <s v="NP 568A（YA）"/>
    <n v="110729404"/>
    <n v="20"/>
    <n v="19"/>
    <n v="380"/>
    <s v="中旺"/>
    <x v="0"/>
    <m/>
  </r>
  <r>
    <x v="33"/>
    <s v="NP 5000C（YA）"/>
    <n v="110817422"/>
    <n v="25"/>
    <n v="20"/>
    <n v="500"/>
    <s v="中旺"/>
    <x v="0"/>
    <m/>
  </r>
  <r>
    <x v="33"/>
    <s v="SURFFINE CM7"/>
    <n v="110622415"/>
    <n v="20"/>
    <n v="42"/>
    <n v="840"/>
    <s v="中旺"/>
    <x v="0"/>
    <n v="1500"/>
  </r>
  <r>
    <x v="33"/>
    <s v="SURFFINE CM7"/>
    <n v="110622416"/>
    <n v="20"/>
    <n v="53"/>
    <n v="1060"/>
    <s v="中旺"/>
    <x v="0"/>
    <m/>
  </r>
  <r>
    <x v="33"/>
    <s v="SURFFINE CM7"/>
    <n v="110623401"/>
    <n v="20"/>
    <n v="5"/>
    <n v="100"/>
    <s v="中旺"/>
    <x v="0"/>
    <m/>
  </r>
  <r>
    <x v="34"/>
    <s v="ALSURF 900"/>
    <n v="110707408"/>
    <n v="20"/>
    <n v="2"/>
    <n v="40"/>
    <s v="中旺"/>
    <x v="0"/>
    <n v="187"/>
  </r>
  <r>
    <x v="34"/>
    <s v="SURFALCOAT 1100AU-2"/>
    <n v="110607405"/>
    <n v="20"/>
    <n v="9"/>
    <n v="180"/>
    <s v="中旺"/>
    <x v="0"/>
    <m/>
  </r>
  <r>
    <x v="34"/>
    <s v="TONER 30(YA)"/>
    <n v="110728407"/>
    <n v="20"/>
    <n v="26"/>
    <n v="520"/>
    <s v="中旺"/>
    <x v="0"/>
    <n v="1231"/>
  </r>
  <r>
    <x v="34"/>
    <s v="TONER 30(YA)"/>
    <n v="110809409"/>
    <n v="20"/>
    <n v="14"/>
    <n v="280"/>
    <s v="中旺"/>
    <x v="0"/>
    <m/>
  </r>
  <r>
    <x v="34"/>
    <s v="SURFDINE SP2500L（YA）"/>
    <n v="110819406"/>
    <n v="25"/>
    <n v="32"/>
    <n v="800"/>
    <s v="中旺"/>
    <x v="0"/>
    <m/>
  </r>
  <r>
    <x v="34"/>
    <s v="NP 5000A"/>
    <n v="110815411"/>
    <n v="20"/>
    <n v="7"/>
    <n v="140"/>
    <s v="中旺"/>
    <x v="0"/>
    <n v="148"/>
  </r>
  <r>
    <x v="34"/>
    <s v="NP 5000B"/>
    <n v="110810416"/>
    <n v="20"/>
    <n v="3"/>
    <n v="60"/>
    <s v="中旺"/>
    <x v="0"/>
    <m/>
  </r>
  <r>
    <x v="34"/>
    <s v="SURFCLEANER S6170"/>
    <n v="110630413"/>
    <n v="1500"/>
    <n v="1"/>
    <n v="1500"/>
    <s v="中旺"/>
    <x v="1"/>
    <n v="6946.78"/>
  </r>
  <r>
    <x v="34"/>
    <s v="SURFCLEANER S6170"/>
    <n v="110713405"/>
    <n v="1500"/>
    <n v="5"/>
    <n v="7500"/>
    <s v="中旺"/>
    <x v="1"/>
    <m/>
  </r>
  <r>
    <x v="34"/>
    <s v="SURFCLEANER S6170"/>
    <n v="110713406"/>
    <n v="1500"/>
    <n v="2"/>
    <n v="3000"/>
    <s v="中旺"/>
    <x v="1"/>
    <m/>
  </r>
  <r>
    <x v="34"/>
    <s v="SURFCLEANER S6170"/>
    <n v="110713411"/>
    <n v="1500"/>
    <n v="2"/>
    <n v="3000"/>
    <s v="中旺"/>
    <x v="1"/>
    <m/>
  </r>
  <r>
    <x v="34"/>
    <s v="SURFCLEANER 53S(YA)"/>
    <n v="110817416"/>
    <n v="20"/>
    <n v="50"/>
    <n v="1000"/>
    <s v="中旺"/>
    <x v="0"/>
    <n v="730"/>
  </r>
  <r>
    <x v="35"/>
    <s v="SURFCLEANER EC90L(WDHAC)"/>
    <n v="110802404"/>
    <s v="20"/>
    <n v="58"/>
    <n v="1160"/>
    <s v="中旺"/>
    <x v="5"/>
    <n v="6082.6"/>
  </r>
  <r>
    <x v="35"/>
    <s v="SURFCLEANER EC90L(WDHAC)"/>
    <n v="110817410"/>
    <s v="20"/>
    <n v="2"/>
    <n v="40"/>
    <s v="中旺"/>
    <x v="5"/>
    <m/>
  </r>
  <r>
    <x v="35"/>
    <s v="SURFCLEANER EC90R-3(WDHAC)"/>
    <n v="110801403"/>
    <s v="20"/>
    <n v="38"/>
    <n v="760"/>
    <s v="中旺"/>
    <x v="5"/>
    <m/>
  </r>
  <r>
    <x v="35"/>
    <s v="SURFCLEANER EC90R-3(WDHAC)"/>
    <n v="110817408"/>
    <s v="20"/>
    <n v="53"/>
    <n v="1060"/>
    <s v="中旺"/>
    <x v="5"/>
    <m/>
  </r>
  <r>
    <x v="35"/>
    <s v="SURFCLEANER EC90R-3(WDHAC)"/>
    <n v="110817409"/>
    <s v="20"/>
    <n v="19"/>
    <n v="380"/>
    <s v="中旺"/>
    <x v="5"/>
    <m/>
  </r>
  <r>
    <x v="35"/>
    <s v="SURFDINE SD2800HM(WDHAC)"/>
    <n v="110801407"/>
    <s v="1400"/>
    <n v="1"/>
    <n v="1400"/>
    <s v="中旺"/>
    <x v="5"/>
    <m/>
  </r>
  <r>
    <x v="35"/>
    <s v="SURFDINE SD2800HM(WDHAC)"/>
    <n v="110817414"/>
    <s v="1400"/>
    <n v="5"/>
    <n v="7000"/>
    <s v="中旺"/>
    <x v="5"/>
    <m/>
  </r>
  <r>
    <x v="35"/>
    <s v="SURFDINE SD2800HM(WDHAC)"/>
    <n v="110817415"/>
    <s v="1400"/>
    <n v="2"/>
    <n v="2800"/>
    <s v="中旺"/>
    <x v="5"/>
    <m/>
  </r>
  <r>
    <x v="35"/>
    <s v="TONER 30H(WDHAC)"/>
    <n v="110816418"/>
    <s v="1000"/>
    <n v="2"/>
    <n v="2000"/>
    <s v="中旺"/>
    <x v="5"/>
    <m/>
  </r>
  <r>
    <x v="35"/>
    <s v="0.1N HCL"/>
    <n v="20110707"/>
    <m/>
    <n v="4"/>
    <n v="0"/>
    <s v="中旺"/>
    <x v="5"/>
    <m/>
  </r>
  <r>
    <x v="35"/>
    <s v="0.1N HCL"/>
    <n v="20110712"/>
    <m/>
    <n v="6"/>
    <n v="0"/>
    <s v="中旺"/>
    <x v="5"/>
    <m/>
  </r>
  <r>
    <x v="35"/>
    <s v="0.1N NAOH"/>
    <n v="20110708"/>
    <m/>
    <n v="10"/>
    <n v="0"/>
    <s v="中旺"/>
    <x v="5"/>
    <m/>
  </r>
  <r>
    <x v="35"/>
    <s v="SURFFINE GL1(WDHAC)"/>
    <n v="110810407"/>
    <s v="20"/>
    <n v="11"/>
    <n v="220"/>
    <s v="中旺"/>
    <x v="5"/>
    <m/>
  </r>
  <r>
    <x v="35"/>
    <s v="SURFFINE GL1(WDHAC)"/>
    <n v="110816412"/>
    <s v="20"/>
    <n v="4"/>
    <n v="80"/>
    <s v="中旺"/>
    <x v="5"/>
    <m/>
  </r>
  <r>
    <x v="35"/>
    <s v="0.01 EDTA "/>
    <n v="20110602"/>
    <m/>
    <n v="5"/>
    <n v="0"/>
    <s v="中旺"/>
    <x v="5"/>
    <m/>
  </r>
  <r>
    <x v="35"/>
    <s v="NP 试剂 3"/>
    <n v="20110721"/>
    <m/>
    <n v="3"/>
    <n v="0"/>
    <s v="中旺"/>
    <x v="5"/>
    <m/>
  </r>
  <r>
    <x v="35"/>
    <s v="2%HCL"/>
    <n v="20110616"/>
    <m/>
    <n v="2"/>
    <n v="0"/>
    <s v="中旺"/>
    <x v="5"/>
    <m/>
  </r>
  <r>
    <x v="35"/>
    <s v="二甲酚橙"/>
    <n v="20110802"/>
    <m/>
    <n v="2"/>
    <n v="0"/>
    <s v="中旺"/>
    <x v="5"/>
    <m/>
  </r>
  <r>
    <x v="21"/>
    <s v="NP COAT RC300"/>
    <m/>
    <m/>
    <m/>
    <n v="2000"/>
    <s v="东盛"/>
    <x v="3"/>
    <n v="1240"/>
  </r>
  <r>
    <x v="35"/>
    <s v="S6170"/>
    <m/>
    <m/>
    <m/>
    <n v="10000"/>
    <s v="福缘"/>
    <x v="4"/>
    <n v="1600"/>
  </r>
  <r>
    <x v="18"/>
    <m/>
    <m/>
    <m/>
    <m/>
    <n v="2750"/>
    <s v="袁师傅"/>
    <x v="6"/>
    <n v="325"/>
  </r>
  <r>
    <x v="18"/>
    <m/>
    <m/>
    <m/>
    <m/>
    <n v="4265"/>
    <s v="袁师傅"/>
    <x v="6"/>
    <n v="355.3"/>
  </r>
  <r>
    <x v="36"/>
    <m/>
    <m/>
    <m/>
    <m/>
    <n v="4010"/>
    <s v="袁师傅"/>
    <x v="6"/>
    <n v="350.2"/>
  </r>
  <r>
    <x v="27"/>
    <m/>
    <m/>
    <m/>
    <m/>
    <n v="4150"/>
    <s v="袁师傅"/>
    <x v="6"/>
    <n v="313"/>
  </r>
  <r>
    <x v="29"/>
    <m/>
    <m/>
    <m/>
    <m/>
    <n v="6980"/>
    <s v="袁师傅"/>
    <x v="6"/>
    <n v="649.1"/>
  </r>
  <r>
    <x v="29"/>
    <m/>
    <m/>
    <m/>
    <m/>
    <n v="4150"/>
    <s v="袁师傅"/>
    <x v="6"/>
    <n v="413"/>
  </r>
  <r>
    <x v="37"/>
    <m/>
    <m/>
    <m/>
    <m/>
    <n v="4950"/>
    <s v="袁师傅"/>
    <x v="6"/>
    <n v="459"/>
  </r>
  <r>
    <x v="34"/>
    <m/>
    <m/>
    <m/>
    <m/>
    <n v="4050"/>
    <s v="袁师傅"/>
    <x v="6"/>
    <n v="411"/>
  </r>
  <r>
    <x v="38"/>
    <s v="SURFCLEANER S355"/>
    <n v="110808404"/>
    <n v="20"/>
    <n v="45"/>
    <n v="900"/>
    <s v="中旺"/>
    <x v="3"/>
    <n v="929.6"/>
  </r>
  <r>
    <x v="38"/>
    <s v="SURFCLEANER S355"/>
    <n v="110808406"/>
    <n v="20"/>
    <n v="11"/>
    <n v="220"/>
    <s v="中旺"/>
    <x v="3"/>
    <m/>
  </r>
  <r>
    <x v="39"/>
    <s v="SURFDINE SD2500-2"/>
    <n v="110829416"/>
    <n v="20"/>
    <n v="100"/>
    <n v="2000"/>
    <s v="中旺"/>
    <x v="3"/>
    <n v="2968"/>
  </r>
  <r>
    <x v="39"/>
    <s v="TONER 30"/>
    <n v="110829415"/>
    <n v="20"/>
    <n v="100"/>
    <n v="2000"/>
    <s v="中旺"/>
    <x v="3"/>
    <m/>
  </r>
  <r>
    <x v="39"/>
    <s v="SURFCLEANER S6170"/>
    <n v="110719409"/>
    <n v="25"/>
    <n v="36"/>
    <n v="900"/>
    <s v="中旺"/>
    <x v="4"/>
    <n v="9997.92"/>
  </r>
  <r>
    <x v="39"/>
    <s v="SURFCLEANER S6170"/>
    <n v="110829410"/>
    <n v="25"/>
    <n v="287"/>
    <n v="7175"/>
    <s v="中旺"/>
    <x v="4"/>
    <m/>
  </r>
  <r>
    <x v="39"/>
    <s v="SURFCLEANER S6170"/>
    <n v="110829411"/>
    <n v="25"/>
    <n v="277"/>
    <n v="6925"/>
    <s v="中旺"/>
    <x v="4"/>
    <m/>
  </r>
  <r>
    <x v="39"/>
    <s v="NP COAT RC300(WJ)"/>
    <n v="110714416"/>
    <n v="25"/>
    <n v="120"/>
    <n v="3000"/>
    <s v="中旺"/>
    <x v="4"/>
    <m/>
  </r>
  <r>
    <x v="39"/>
    <s v="SURFCLEANER EC92R-2"/>
    <n v="110825401"/>
    <s v="20"/>
    <n v="53"/>
    <n v="1060"/>
    <s v="中旺"/>
    <x v="4"/>
    <n v="11577.2"/>
  </r>
  <r>
    <x v="39"/>
    <s v="SURFCLEANER EC92R-2"/>
    <n v="110825402"/>
    <s v="20"/>
    <n v="53"/>
    <n v="1060"/>
    <s v="中旺"/>
    <x v="4"/>
    <m/>
  </r>
  <r>
    <x v="39"/>
    <s v="SURFCLEANER EC92R-2"/>
    <n v="110825403"/>
    <s v="20"/>
    <n v="53"/>
    <n v="1060"/>
    <s v="中旺"/>
    <x v="4"/>
    <m/>
  </r>
  <r>
    <x v="39"/>
    <s v="SURFCLEANER EC92R-2"/>
    <n v="110825404"/>
    <s v="20"/>
    <n v="41"/>
    <n v="820"/>
    <s v="中旺"/>
    <x v="4"/>
    <m/>
  </r>
  <r>
    <x v="39"/>
    <s v="SURFCLEANER EC92LB-3"/>
    <n v="110726409"/>
    <s v="20"/>
    <n v="60"/>
    <n v="1200"/>
    <s v="中旺"/>
    <x v="4"/>
    <m/>
  </r>
  <r>
    <x v="39"/>
    <s v="SURFCLEANER EC92LB-3"/>
    <n v="110825406"/>
    <s v="20"/>
    <n v="42"/>
    <n v="840"/>
    <s v="中旺"/>
    <x v="4"/>
    <m/>
  </r>
  <r>
    <x v="39"/>
    <s v="SURFFINE GL1"/>
    <n v="110816412"/>
    <s v="20"/>
    <n v="25"/>
    <n v="500"/>
    <s v="中旺"/>
    <x v="4"/>
    <m/>
  </r>
  <r>
    <x v="39"/>
    <s v="PRIMER 40"/>
    <n v="110719420"/>
    <s v="25"/>
    <n v="10"/>
    <n v="250"/>
    <s v="中旺"/>
    <x v="4"/>
    <m/>
  </r>
  <r>
    <x v="39"/>
    <s v="SURFDINE SD5350R-3"/>
    <n v="110825405"/>
    <s v="1450"/>
    <n v="4"/>
    <n v="5800"/>
    <s v="中旺"/>
    <x v="4"/>
    <m/>
  </r>
  <r>
    <x v="39"/>
    <s v="SURFDINE SD5350R-3"/>
    <n v="110825409"/>
    <s v="1450"/>
    <n v="4"/>
    <n v="5800"/>
    <s v="中旺"/>
    <x v="4"/>
    <m/>
  </r>
  <r>
    <x v="39"/>
    <s v="TONER SD530-1"/>
    <n v="110815413"/>
    <s v="1000"/>
    <n v="1"/>
    <n v="1000"/>
    <s v="中旺"/>
    <x v="4"/>
    <m/>
  </r>
  <r>
    <x v="39"/>
    <s v="TONER SD530-1"/>
    <n v="110825407"/>
    <s v="1000"/>
    <n v="1"/>
    <n v="1000"/>
    <s v="中旺"/>
    <x v="4"/>
    <m/>
  </r>
  <r>
    <x v="39"/>
    <s v="NP CONDITIONER 19"/>
    <n v="110607408"/>
    <s v="25"/>
    <n v="12"/>
    <n v="300"/>
    <s v="中旺"/>
    <x v="4"/>
    <m/>
  </r>
  <r>
    <x v="39"/>
    <s v="NP 专用缓蚀剂 A "/>
    <n v="110829409"/>
    <s v="15"/>
    <n v="5"/>
    <n v="75"/>
    <s v="中旺"/>
    <x v="4"/>
    <m/>
  </r>
  <r>
    <x v="40"/>
    <s v="SURFFINE GL1-2"/>
    <n v="110714414"/>
    <n v="20"/>
    <n v="3"/>
    <n v="60"/>
    <s v="中旺"/>
    <x v="3"/>
    <n v="1825"/>
  </r>
  <r>
    <x v="40"/>
    <s v="SURFFINE GL1-2"/>
    <n v="110829402"/>
    <n v="20"/>
    <n v="5"/>
    <n v="100"/>
    <s v="中旺"/>
    <x v="3"/>
    <m/>
  </r>
  <r>
    <x v="40"/>
    <s v="SURFCLEANER 53"/>
    <n v="110623402"/>
    <n v="20"/>
    <n v="22"/>
    <n v="440"/>
    <s v="中旺"/>
    <x v="3"/>
    <m/>
  </r>
  <r>
    <x v="40"/>
    <s v="SURFCLEANER 53"/>
    <n v="110715404"/>
    <n v="20"/>
    <n v="8"/>
    <n v="160"/>
    <s v="中旺"/>
    <x v="3"/>
    <m/>
  </r>
  <r>
    <x v="40"/>
    <s v="SURFDINE CM6350R-2"/>
    <n v="110812405"/>
    <n v="30"/>
    <n v="20"/>
    <n v="600"/>
    <s v="中旺"/>
    <x v="3"/>
    <m/>
  </r>
  <r>
    <x v="40"/>
    <s v="PRIMER CM40"/>
    <n v="110601414"/>
    <n v="20"/>
    <n v="15"/>
    <n v="300"/>
    <s v="中旺"/>
    <x v="3"/>
    <m/>
  </r>
  <r>
    <x v="40"/>
    <s v="TONER CM530-1"/>
    <n v="110408405"/>
    <n v="25"/>
    <n v="8"/>
    <n v="200"/>
    <s v="中旺"/>
    <x v="3"/>
    <m/>
  </r>
  <r>
    <x v="41"/>
    <s v="TONER 30"/>
    <n v="110809409"/>
    <n v="20"/>
    <n v="1"/>
    <n v="20"/>
    <s v="中旺"/>
    <x v="4"/>
    <n v="415.52"/>
  </r>
  <r>
    <x v="41"/>
    <s v="TONER 30"/>
    <n v="110829415"/>
    <n v="20"/>
    <n v="4"/>
    <n v="80"/>
    <s v="中旺"/>
    <x v="4"/>
    <m/>
  </r>
  <r>
    <x v="41"/>
    <s v="SURFCLEANER  HM92M"/>
    <n v="101230406"/>
    <n v="20"/>
    <n v="8"/>
    <n v="160"/>
    <s v="中旺"/>
    <x v="4"/>
    <m/>
  </r>
  <r>
    <x v="41"/>
    <s v="SURFCLEANER  HM92L-1"/>
    <n v="110829408"/>
    <n v="20"/>
    <n v="5"/>
    <n v="100"/>
    <s v="中旺"/>
    <x v="4"/>
    <m/>
  </r>
  <r>
    <x v="41"/>
    <s v="0.1N NaOH"/>
    <n v="20110708"/>
    <m/>
    <n v="3"/>
    <n v="0"/>
    <s v="中旺"/>
    <x v="4"/>
    <m/>
  </r>
  <r>
    <x v="41"/>
    <s v="0.1N NaOH"/>
    <n v="20110816"/>
    <m/>
    <n v="2"/>
    <n v="0"/>
    <s v="中旺"/>
    <x v="4"/>
    <m/>
  </r>
  <r>
    <x v="41"/>
    <s v="0.1N HCL"/>
    <n v="20110815"/>
    <m/>
    <n v="4"/>
    <n v="0"/>
    <s v="中旺"/>
    <x v="4"/>
    <m/>
  </r>
  <r>
    <x v="41"/>
    <s v="NP 试剂3"/>
    <n v="20110721"/>
    <m/>
    <n v="1"/>
    <n v="0"/>
    <s v="中旺"/>
    <x v="4"/>
    <m/>
  </r>
  <r>
    <x v="41"/>
    <s v="0.01EDTA标准溶液"/>
    <n v="20110811"/>
    <m/>
    <n v="1"/>
    <n v="0"/>
    <s v="中旺"/>
    <x v="4"/>
    <m/>
  </r>
  <r>
    <x v="41"/>
    <s v="NP TITRATION COMPOUND NO.9"/>
    <n v="110713408"/>
    <m/>
    <n v="5"/>
    <n v="0"/>
    <s v="中旺"/>
    <x v="4"/>
    <m/>
  </r>
  <r>
    <x v="41"/>
    <s v="TONER 30"/>
    <n v="110829415"/>
    <n v="20"/>
    <n v="5"/>
    <n v="100"/>
    <s v="中旺"/>
    <x v="4"/>
    <m/>
  </r>
  <r>
    <x v="41"/>
    <s v="SURFCLEANER  HM92R-3"/>
    <n v="110829403"/>
    <n v="20"/>
    <n v="10"/>
    <n v="200"/>
    <s v="中旺"/>
    <x v="4"/>
    <m/>
  </r>
  <r>
    <x v="41"/>
    <s v="SURFCLEANER  HM92L-1"/>
    <n v="110712411"/>
    <n v="20"/>
    <n v="5"/>
    <n v="100"/>
    <s v="中旺"/>
    <x v="4"/>
    <m/>
  </r>
  <r>
    <x v="41"/>
    <s v="SURFCLEANER  53S"/>
    <n v="110725405"/>
    <n v="20"/>
    <n v="9"/>
    <n v="180"/>
    <s v="中旺"/>
    <x v="4"/>
    <n v="1325"/>
  </r>
  <r>
    <x v="41"/>
    <s v="SURFCLEANER  53S"/>
    <n v="110817411"/>
    <n v="20"/>
    <n v="3"/>
    <n v="60"/>
    <s v="中旺"/>
    <x v="4"/>
    <m/>
  </r>
  <r>
    <x v="41"/>
    <s v="SURFCLEANER  53S"/>
    <n v="110817417"/>
    <n v="20"/>
    <n v="28"/>
    <n v="560"/>
    <s v="中旺"/>
    <x v="4"/>
    <m/>
  </r>
  <r>
    <x v="41"/>
    <s v="SURFDINE  SD2500"/>
    <n v="110728403"/>
    <n v="25"/>
    <n v="20"/>
    <n v="500"/>
    <s v="中旺"/>
    <x v="4"/>
    <m/>
  </r>
  <r>
    <x v="41"/>
    <s v="SURFFINE GL1"/>
    <n v="110829414"/>
    <n v="20"/>
    <n v="3"/>
    <n v="60"/>
    <s v="中旺"/>
    <x v="4"/>
    <m/>
  </r>
  <r>
    <x v="41"/>
    <s v="PEIMER 40"/>
    <n v="110817422"/>
    <n v="25"/>
    <n v="2"/>
    <n v="50"/>
    <s v="中旺"/>
    <x v="4"/>
    <m/>
  </r>
  <r>
    <x v="41"/>
    <s v="TONER 30"/>
    <n v="110829415"/>
    <n v="20"/>
    <n v="41"/>
    <n v="820"/>
    <s v="中旺"/>
    <x v="4"/>
    <m/>
  </r>
  <r>
    <x v="41"/>
    <s v="TONER 30"/>
    <n v="110901401"/>
    <n v="20"/>
    <n v="9"/>
    <n v="180"/>
    <s v="中旺"/>
    <x v="4"/>
    <m/>
  </r>
  <r>
    <x v="41"/>
    <s v="SURFCLEANER HM92R-3"/>
    <n v="110721401"/>
    <n v="20"/>
    <n v="16"/>
    <n v="320"/>
    <s v="中旺"/>
    <x v="0"/>
    <n v="5011"/>
  </r>
  <r>
    <x v="41"/>
    <s v="SURFCLEANER HM92R-3"/>
    <n v="110829403"/>
    <n v="20"/>
    <n v="19"/>
    <n v="380"/>
    <s v="中旺"/>
    <x v="0"/>
    <m/>
  </r>
  <r>
    <x v="41"/>
    <s v="SURFCLEANER HM92L-1"/>
    <n v="110829408"/>
    <n v="20"/>
    <n v="15"/>
    <n v="300"/>
    <s v="中旺"/>
    <x v="0"/>
    <m/>
  </r>
  <r>
    <x v="41"/>
    <s v="SURFDINE SD2000MZ"/>
    <n v="110818411"/>
    <n v="30"/>
    <n v="132"/>
    <n v="3960"/>
    <s v="中旺"/>
    <x v="0"/>
    <m/>
  </r>
  <r>
    <x v="41"/>
    <s v="SURFDINE SD2000MZ"/>
    <n v="110831401"/>
    <n v="30"/>
    <n v="38"/>
    <n v="1140"/>
    <s v="中旺"/>
    <x v="0"/>
    <m/>
  </r>
  <r>
    <x v="41"/>
    <s v="TONER 30H"/>
    <n v="110801408"/>
    <n v="25"/>
    <n v="22"/>
    <n v="550"/>
    <s v="中旺"/>
    <x v="0"/>
    <m/>
  </r>
  <r>
    <x v="41"/>
    <s v="TONER 30H"/>
    <n v="110815413"/>
    <n v="25"/>
    <n v="58"/>
    <n v="1450"/>
    <s v="中旺"/>
    <x v="0"/>
    <m/>
  </r>
  <r>
    <x v="41"/>
    <s v="SURFFINE GL1"/>
    <n v="110816412"/>
    <n v="20"/>
    <n v="1"/>
    <n v="20"/>
    <s v="中旺"/>
    <x v="0"/>
    <m/>
  </r>
  <r>
    <x v="41"/>
    <s v="SURFFINE GL1"/>
    <n v="110816413"/>
    <n v="20"/>
    <n v="2"/>
    <n v="40"/>
    <s v="中旺"/>
    <x v="0"/>
    <m/>
  </r>
  <r>
    <x v="41"/>
    <s v="PRIMER 40"/>
    <n v="110719420"/>
    <n v="25"/>
    <n v="1"/>
    <n v="25"/>
    <s v="中旺"/>
    <x v="0"/>
    <m/>
  </r>
  <r>
    <x v="41"/>
    <s v="PRIMER 40"/>
    <n v="110817422"/>
    <n v="25"/>
    <n v="9"/>
    <n v="225"/>
    <s v="中旺"/>
    <x v="0"/>
    <m/>
  </r>
  <r>
    <x v="41"/>
    <s v="NP 5000A(HMZZ)"/>
    <n v="110815411"/>
    <n v="20"/>
    <n v="35"/>
    <n v="700"/>
    <s v="中旺"/>
    <x v="0"/>
    <m/>
  </r>
  <r>
    <x v="41"/>
    <s v="NP 5000A(HMZZ)"/>
    <n v="110829407"/>
    <n v="20"/>
    <n v="5"/>
    <n v="100"/>
    <s v="中旺"/>
    <x v="0"/>
    <m/>
  </r>
  <r>
    <x v="41"/>
    <s v="NP 5000B"/>
    <n v="110729404"/>
    <n v="20"/>
    <n v="20"/>
    <n v="400"/>
    <s v="中旺"/>
    <x v="0"/>
    <m/>
  </r>
  <r>
    <x v="41"/>
    <s v="NP 5000B"/>
    <n v="110810416"/>
    <n v="20"/>
    <n v="20"/>
    <n v="400"/>
    <s v="中旺"/>
    <x v="0"/>
    <m/>
  </r>
  <r>
    <x v="41"/>
    <s v="SURFCLEANER EC90R-3(GHAC2)"/>
    <n v="110817419"/>
    <s v="300"/>
    <n v="3"/>
    <n v="900"/>
    <s v="中旺"/>
    <x v="4"/>
    <n v="16066"/>
  </r>
  <r>
    <x v="41"/>
    <s v="SURFCLEANER EC90R-3(GHAC2)"/>
    <n v="110817420"/>
    <s v="300"/>
    <n v="1"/>
    <n v="300"/>
    <s v="中旺"/>
    <x v="4"/>
    <m/>
  </r>
  <r>
    <x v="41"/>
    <s v="TONER 30H(GHAC2)"/>
    <n v="110815413"/>
    <s v="1000"/>
    <n v="2"/>
    <n v="2000"/>
    <s v="中旺"/>
    <x v="4"/>
    <m/>
  </r>
  <r>
    <x v="41"/>
    <s v="TONER 30H(GHAC2)"/>
    <n v="110829413"/>
    <s v="1000"/>
    <n v="1"/>
    <n v="1000"/>
    <s v="中旺"/>
    <x v="4"/>
    <m/>
  </r>
  <r>
    <x v="41"/>
    <s v="SURFFINE GL1(GHAC2)"/>
    <n v="110816413"/>
    <s v="20"/>
    <n v="18"/>
    <n v="360"/>
    <s v="中旺"/>
    <x v="4"/>
    <m/>
  </r>
  <r>
    <x v="41"/>
    <s v="SURFFINE GL1(GHAC2)"/>
    <n v="110829401"/>
    <s v="20"/>
    <n v="7"/>
    <n v="140"/>
    <s v="中旺"/>
    <x v="4"/>
    <m/>
  </r>
  <r>
    <x v="41"/>
    <s v="SURFCLEANER EC90L-8(GHAC2)"/>
    <n v="110622405"/>
    <s v="1000"/>
    <n v="2"/>
    <n v="2000"/>
    <s v="中旺"/>
    <x v="4"/>
    <m/>
  </r>
  <r>
    <x v="41"/>
    <s v="SURFDINE SD2800HM(GHAC2)"/>
    <n v="110727408"/>
    <s v="1480"/>
    <n v="1"/>
    <n v="1480"/>
    <s v="中旺"/>
    <x v="4"/>
    <m/>
  </r>
  <r>
    <x v="41"/>
    <s v="SURFDINE SD2800HM(GHAC2)"/>
    <n v="110817415"/>
    <s v="1480"/>
    <n v="1"/>
    <n v="1480"/>
    <s v="中旺"/>
    <x v="4"/>
    <m/>
  </r>
  <r>
    <x v="41"/>
    <s v="SURFDINE SD2800HM(GHAC2)"/>
    <n v="110818410"/>
    <s v="1480"/>
    <n v="5"/>
    <n v="7400"/>
    <s v="中旺"/>
    <x v="4"/>
    <m/>
  </r>
  <r>
    <x v="41"/>
    <s v="SURFDINE SD2800HM(GHAC2)"/>
    <n v="110819404"/>
    <s v="1480"/>
    <n v="1"/>
    <n v="1480"/>
    <s v="中旺"/>
    <x v="4"/>
    <m/>
  </r>
  <r>
    <x v="41"/>
    <s v="SURFDINE SD2800HM(GHAC2)"/>
    <n v="110831402"/>
    <s v="1480"/>
    <n v="1"/>
    <n v="1480"/>
    <s v="中旺"/>
    <x v="4"/>
    <m/>
  </r>
  <r>
    <x v="41"/>
    <s v="NP ANTIFOAM 9(GHAC2)"/>
    <n v="110530416"/>
    <s v="2.5"/>
    <n v="1"/>
    <n v="2.5"/>
    <s v="中旺"/>
    <x v="4"/>
    <m/>
  </r>
  <r>
    <x v="41"/>
    <s v="NP试剂3"/>
    <n v="20110721"/>
    <m/>
    <n v="3"/>
    <n v="0"/>
    <s v="中旺"/>
    <x v="4"/>
    <m/>
  </r>
  <r>
    <x v="41"/>
    <s v="0.01N EDTA"/>
    <n v="20110811"/>
    <m/>
    <n v="2"/>
    <n v="0"/>
    <s v="中旺"/>
    <x v="4"/>
    <m/>
  </r>
  <r>
    <x v="41"/>
    <s v="2%HCL"/>
    <n v="20110616"/>
    <m/>
    <n v="3"/>
    <n v="0"/>
    <s v="中旺"/>
    <x v="4"/>
    <m/>
  </r>
  <r>
    <x v="41"/>
    <s v="二甲酚橙"/>
    <n v="20110802"/>
    <m/>
    <n v="1"/>
    <n v="0"/>
    <s v="中旺"/>
    <x v="4"/>
    <m/>
  </r>
  <r>
    <x v="41"/>
    <s v="1%酚酞"/>
    <n v="20110802"/>
    <m/>
    <n v="1"/>
    <n v="0"/>
    <s v="中旺"/>
    <x v="4"/>
    <m/>
  </r>
  <r>
    <x v="41"/>
    <s v="0.1%溴酚蓝"/>
    <n v="20110831"/>
    <m/>
    <n v="1"/>
    <n v="0"/>
    <s v="中旺"/>
    <x v="4"/>
    <m/>
  </r>
  <r>
    <x v="41"/>
    <s v="0.01N EDTA "/>
    <n v="20110811"/>
    <m/>
    <n v="2"/>
    <n v="0"/>
    <s v="中旺"/>
    <x v="4"/>
    <m/>
  </r>
  <r>
    <x v="41"/>
    <s v="0.1N NAOH"/>
    <n v="20110708"/>
    <m/>
    <n v="10"/>
    <n v="0"/>
    <s v="中旺"/>
    <x v="4"/>
    <m/>
  </r>
  <r>
    <x v="41"/>
    <s v="0.1N HCL"/>
    <n v="20110721"/>
    <m/>
    <n v="2"/>
    <n v="0"/>
    <s v="中旺"/>
    <x v="4"/>
    <m/>
  </r>
  <r>
    <x v="41"/>
    <s v="0.1N HCL"/>
    <n v="20110815"/>
    <m/>
    <n v="8"/>
    <n v="0"/>
    <s v="中旺"/>
    <x v="4"/>
    <m/>
  </r>
  <r>
    <x v="41"/>
    <s v="2%HCL"/>
    <n v="20110616"/>
    <m/>
    <n v="2"/>
    <n v="0"/>
    <s v="中旺"/>
    <x v="4"/>
    <m/>
  </r>
  <r>
    <x v="41"/>
    <s v="二甲基酚橙"/>
    <n v="20110802"/>
    <m/>
    <n v="2"/>
    <n v="0"/>
    <s v="中旺"/>
    <x v="4"/>
    <m/>
  </r>
  <r>
    <x v="41"/>
    <s v="NP 试剂 3"/>
    <n v="20110721"/>
    <m/>
    <n v="1"/>
    <n v="0"/>
    <s v="中旺"/>
    <x v="4"/>
    <m/>
  </r>
  <r>
    <x v="41"/>
    <s v="SURFFINE GL1"/>
    <n v="110816413"/>
    <s v="20"/>
    <n v="3"/>
    <n v="60"/>
    <s v="中旺"/>
    <x v="4"/>
    <m/>
  </r>
  <r>
    <x v="41"/>
    <s v="PRIMER 40"/>
    <n v="110817422"/>
    <s v="25"/>
    <n v="2"/>
    <n v="50"/>
    <s v="中旺"/>
    <x v="4"/>
    <m/>
  </r>
  <r>
    <x v="41"/>
    <s v="SURFCLEANER EC90R-3"/>
    <n v="110817420"/>
    <s v="20"/>
    <n v="23"/>
    <n v="460"/>
    <s v="中旺"/>
    <x v="4"/>
    <m/>
  </r>
  <r>
    <x v="41"/>
    <s v="SURFCLEANER EC90L"/>
    <n v="110817410"/>
    <s v="20"/>
    <n v="12"/>
    <n v="240"/>
    <s v="中旺"/>
    <x v="4"/>
    <m/>
  </r>
  <r>
    <x v="41"/>
    <s v="TONER 30H"/>
    <n v="110815413"/>
    <s v="25"/>
    <n v="21"/>
    <n v="525"/>
    <s v="中旺"/>
    <x v="4"/>
    <m/>
  </r>
  <r>
    <x v="41"/>
    <s v="TONER 30H"/>
    <n v="110829413"/>
    <s v="25"/>
    <n v="15"/>
    <n v="375"/>
    <s v="中旺"/>
    <x v="4"/>
    <m/>
  </r>
  <r>
    <x v="41"/>
    <s v="SURFDINE SD2800HM"/>
    <n v="110817415"/>
    <s v="25"/>
    <n v="84"/>
    <n v="2100"/>
    <s v="中旺"/>
    <x v="4"/>
    <m/>
  </r>
  <r>
    <x v="41"/>
    <s v="SURFDINE A MAKE UP"/>
    <n v="110427410"/>
    <s v="25"/>
    <n v="1"/>
    <n v="25"/>
    <s v="中旺"/>
    <x v="4"/>
    <m/>
  </r>
  <r>
    <x v="41"/>
    <s v="SURFCLEANER S102-C"/>
    <n v="110715402"/>
    <s v="20"/>
    <n v="17"/>
    <n v="340"/>
    <s v="中旺"/>
    <x v="4"/>
    <m/>
  </r>
  <r>
    <x v="41"/>
    <s v="SURFCLEANER S102-C"/>
    <n v="110802403"/>
    <s v="20"/>
    <n v="9"/>
    <n v="180"/>
    <s v="中旺"/>
    <x v="4"/>
    <m/>
  </r>
  <r>
    <x v="41"/>
    <s v="SURFCLEANER S102-C"/>
    <n v="110809403"/>
    <s v="20"/>
    <n v="53"/>
    <n v="1060"/>
    <s v="中旺"/>
    <x v="4"/>
    <m/>
  </r>
  <r>
    <x v="41"/>
    <s v="SURFCLEANER S102-C"/>
    <n v="110809404"/>
    <s v="20"/>
    <n v="21"/>
    <n v="420"/>
    <s v="中旺"/>
    <x v="4"/>
    <m/>
  </r>
  <r>
    <x v="41"/>
    <s v="SURFTEX 210B"/>
    <n v="110818402"/>
    <s v="20"/>
    <n v="21"/>
    <n v="420"/>
    <s v="中旺"/>
    <x v="4"/>
    <m/>
  </r>
  <r>
    <x v="41"/>
    <s v="SURFTEX 210B"/>
    <n v="110818403"/>
    <s v="20"/>
    <n v="53"/>
    <n v="1060"/>
    <s v="中旺"/>
    <x v="4"/>
    <m/>
  </r>
  <r>
    <x v="41"/>
    <s v="SURFTEX 210B"/>
    <n v="110818404"/>
    <s v="20"/>
    <n v="53"/>
    <n v="1060"/>
    <s v="中旺"/>
    <x v="4"/>
    <m/>
  </r>
  <r>
    <x v="41"/>
    <s v="SURFTEX 210B"/>
    <n v="110818405"/>
    <s v="20"/>
    <n v="23"/>
    <n v="460"/>
    <s v="中旺"/>
    <x v="4"/>
    <m/>
  </r>
  <r>
    <x v="41"/>
    <s v="另附20L桶外盖50个、内盖20个"/>
    <m/>
    <m/>
    <m/>
    <n v="0"/>
    <s v="中旺"/>
    <x v="4"/>
    <m/>
  </r>
  <r>
    <x v="42"/>
    <s v="SURFCLEANER 53"/>
    <n v="110715404"/>
    <n v="20"/>
    <n v="25"/>
    <n v="500"/>
    <s v="中旺"/>
    <x v="5"/>
    <n v="375"/>
  </r>
  <r>
    <x v="42"/>
    <s v="SURFCLEANER EC90L（WDHAC）"/>
    <n v="110817410"/>
    <s v="20"/>
    <n v="50"/>
    <n v="1000"/>
    <s v="中旺"/>
    <x v="5"/>
    <n v="6442.66"/>
  </r>
  <r>
    <x v="42"/>
    <s v="SURFCLEANER EC90R-3（WDHAC）"/>
    <n v="110817409"/>
    <s v="20"/>
    <n v="34"/>
    <n v="680"/>
    <s v="中旺"/>
    <x v="5"/>
    <m/>
  </r>
  <r>
    <x v="42"/>
    <s v="SURFCLEANER EC90R-3（WDHAC）"/>
    <n v="110817420"/>
    <s v="20"/>
    <n v="23"/>
    <n v="460"/>
    <s v="中旺"/>
    <x v="5"/>
    <m/>
  </r>
  <r>
    <x v="42"/>
    <s v="SURFCLEANER EC90R-3（WDHAC）"/>
    <n v="110905401"/>
    <s v="20"/>
    <n v="53"/>
    <n v="1060"/>
    <s v="中旺"/>
    <x v="5"/>
    <m/>
  </r>
  <r>
    <x v="42"/>
    <s v="SURFDINE SD2800HM（WDHAC）"/>
    <n v="110817415"/>
    <s v="1400"/>
    <n v="1"/>
    <n v="1400"/>
    <s v="中旺"/>
    <x v="5"/>
    <m/>
  </r>
  <r>
    <x v="42"/>
    <s v="SURFDINE SD2800HM（WDHAC）"/>
    <n v="110819404"/>
    <s v="1400"/>
    <n v="1"/>
    <n v="1400"/>
    <s v="中旺"/>
    <x v="5"/>
    <m/>
  </r>
  <r>
    <x v="42"/>
    <s v="SURFDINE SD2800HM（WDHAC）"/>
    <n v="110905407"/>
    <s v="1400"/>
    <n v="5"/>
    <n v="7000"/>
    <s v="中旺"/>
    <x v="5"/>
    <m/>
  </r>
  <r>
    <x v="42"/>
    <s v="SURFDINE SD2800HM（WDHAC）"/>
    <n v="110905408"/>
    <s v="1400"/>
    <n v="1"/>
    <n v="1400"/>
    <s v="中旺"/>
    <x v="5"/>
    <m/>
  </r>
  <r>
    <x v="42"/>
    <s v="TONER 30H（伟福）"/>
    <n v="110829413"/>
    <s v="25"/>
    <n v="10"/>
    <n v="250"/>
    <s v="中旺"/>
    <x v="5"/>
    <m/>
  </r>
  <r>
    <x v="42"/>
    <s v="SURFDINE SD2500（伟福）"/>
    <n v="110728403"/>
    <s v="25"/>
    <n v="6"/>
    <n v="150"/>
    <s v="中旺"/>
    <x v="5"/>
    <m/>
  </r>
  <r>
    <x v="42"/>
    <s v="SURFDINE SD2500（伟福）"/>
    <n v="110809406"/>
    <s v="25"/>
    <n v="39"/>
    <n v="975"/>
    <s v="中旺"/>
    <x v="5"/>
    <m/>
  </r>
  <r>
    <x v="42"/>
    <s v="SURFCLEANER EC90L（伟福）"/>
    <n v="110817410"/>
    <s v="20"/>
    <n v="50"/>
    <n v="1000"/>
    <s v="中旺"/>
    <x v="5"/>
    <m/>
  </r>
  <r>
    <x v="42"/>
    <s v="SURFCLEANER EC90R-2（伟福）"/>
    <n v="110809401"/>
    <s v="20"/>
    <n v="16"/>
    <n v="320"/>
    <s v="中旺"/>
    <x v="5"/>
    <m/>
  </r>
  <r>
    <x v="42"/>
    <s v="SURFCLEANER EC90R-2（伟福）"/>
    <n v="110905403"/>
    <s v="20"/>
    <n v="29"/>
    <n v="580"/>
    <s v="中旺"/>
    <x v="5"/>
    <m/>
  </r>
  <r>
    <x v="42"/>
    <s v="NP CONDITIONER 1（伟福）"/>
    <n v="110607406"/>
    <s v="20"/>
    <n v="2"/>
    <n v="40"/>
    <s v="中旺"/>
    <x v="5"/>
    <m/>
  </r>
  <r>
    <x v="42"/>
    <s v="NP CONDITIONER 19（伟福）"/>
    <n v="110607408"/>
    <s v="25"/>
    <n v="1"/>
    <n v="25"/>
    <s v="中旺"/>
    <x v="5"/>
    <m/>
  </r>
  <r>
    <x v="42"/>
    <s v="SURFFINE GL1（伟福）"/>
    <n v="110829414"/>
    <s v="20"/>
    <n v="3"/>
    <n v="60"/>
    <s v="中旺"/>
    <x v="5"/>
    <m/>
  </r>
  <r>
    <x v="42"/>
    <s v="PRIMER 40（伟福）"/>
    <n v="110817422"/>
    <s v="25"/>
    <n v="3"/>
    <n v="75"/>
    <s v="中旺"/>
    <x v="5"/>
    <m/>
  </r>
  <r>
    <x v="42"/>
    <s v="NP 试剂 3"/>
    <n v="20110721"/>
    <m/>
    <s v="2瓶"/>
    <m/>
    <s v="中旺"/>
    <x v="5"/>
    <m/>
  </r>
  <r>
    <x v="42"/>
    <s v="0.01 EDTA"/>
    <n v="20110811"/>
    <m/>
    <s v="1瓶"/>
    <m/>
    <s v="中旺"/>
    <x v="5"/>
    <m/>
  </r>
  <r>
    <x v="42"/>
    <s v="二甲酚橙"/>
    <n v="20110802"/>
    <m/>
    <s v="1瓶"/>
    <m/>
    <s v="中旺"/>
    <x v="5"/>
    <m/>
  </r>
  <r>
    <x v="42"/>
    <s v="SURFDINE SD2500（MT）"/>
    <n v="110728403"/>
    <s v="25"/>
    <n v="2"/>
    <n v="50"/>
    <s v="中旺"/>
    <x v="5"/>
    <m/>
  </r>
  <r>
    <x v="42"/>
    <s v="TONER 30H（MT）"/>
    <n v="110829413"/>
    <s v="25"/>
    <n v="2"/>
    <n v="50"/>
    <s v="中旺"/>
    <x v="5"/>
    <m/>
  </r>
  <r>
    <x v="42"/>
    <s v="PRIMER 40（MT）"/>
    <n v="110817422"/>
    <s v="25"/>
    <n v="2"/>
    <n v="50"/>
    <s v="中旺"/>
    <x v="5"/>
    <m/>
  </r>
  <r>
    <x v="43"/>
    <s v="SURFCLEANER EC92R-2(SFTM)"/>
    <n v="110825416"/>
    <n v="20"/>
    <n v="15"/>
    <n v="300"/>
    <s v="中旺"/>
    <x v="1"/>
    <n v="1687.14"/>
  </r>
  <r>
    <x v="43"/>
    <s v="SURFCLEANER EC92R-2(SFTM)"/>
    <n v="110825404"/>
    <n v="20"/>
    <n v="12"/>
    <n v="240"/>
    <s v="中旺"/>
    <x v="1"/>
    <m/>
  </r>
  <r>
    <x v="43"/>
    <s v="SURFCLEANER EC92R-2(SFTM)"/>
    <n v="110905403"/>
    <n v="20"/>
    <n v="23"/>
    <n v="460"/>
    <s v="中旺"/>
    <x v="1"/>
    <m/>
  </r>
  <r>
    <x v="43"/>
    <s v="SURFCLEANER EC92LA-1(SFTM)"/>
    <n v="110905405"/>
    <n v="20"/>
    <n v="50"/>
    <n v="1000"/>
    <s v="中旺"/>
    <x v="1"/>
    <m/>
  </r>
  <r>
    <x v="43"/>
    <s v="SURFCLEANER EC92M(SFTM)"/>
    <n v="110825417"/>
    <n v="20"/>
    <n v="43"/>
    <n v="860"/>
    <s v="中旺"/>
    <x v="1"/>
    <m/>
  </r>
  <r>
    <x v="43"/>
    <s v="SURFCLEANER EC92M(SFTM)"/>
    <n v="110825418"/>
    <n v="20"/>
    <n v="18"/>
    <n v="360"/>
    <s v="中旺"/>
    <x v="1"/>
    <m/>
  </r>
  <r>
    <x v="43"/>
    <s v="SURFCLEANER EC92M(SFTM)"/>
    <n v="110905404"/>
    <n v="20"/>
    <n v="14"/>
    <n v="280"/>
    <s v="中旺"/>
    <x v="1"/>
    <m/>
  </r>
  <r>
    <x v="43"/>
    <s v="SURFDINE SD5350R-3(SFTM)"/>
    <n v="110825419"/>
    <n v="25"/>
    <n v="96"/>
    <n v="2400"/>
    <s v="中旺"/>
    <x v="1"/>
    <m/>
  </r>
  <r>
    <x v="43"/>
    <s v="SURFDINE SD5350MAKE UP(SFTM)"/>
    <n v="110907410"/>
    <n v="25"/>
    <n v="8"/>
    <n v="200"/>
    <s v="中旺"/>
    <x v="1"/>
    <m/>
  </r>
  <r>
    <x v="43"/>
    <s v="SURFDINE SD5350R-5(SFTM)"/>
    <n v="110830404"/>
    <n v="25"/>
    <n v="12"/>
    <n v="300"/>
    <s v="中旺"/>
    <x v="1"/>
    <m/>
  </r>
  <r>
    <x v="43"/>
    <s v="SURFDINE SD5350R-5(SFTM)"/>
    <n v="110831403"/>
    <n v="25"/>
    <n v="88"/>
    <n v="2200"/>
    <s v="中旺"/>
    <x v="1"/>
    <m/>
  </r>
  <r>
    <x v="43"/>
    <s v="NP CONDITIONER 19(SFTM)"/>
    <n v="110825420"/>
    <n v="25"/>
    <n v="2"/>
    <n v="50"/>
    <s v="中旺"/>
    <x v="1"/>
    <m/>
  </r>
  <r>
    <x v="43"/>
    <s v="PRIMER 40(SFTM)"/>
    <n v="110817422"/>
    <n v="25"/>
    <n v="6"/>
    <n v="150"/>
    <s v="中旺"/>
    <x v="1"/>
    <m/>
  </r>
  <r>
    <x v="43"/>
    <s v="NP CLEANER-01(SFTM)"/>
    <n v="110907402"/>
    <n v="14"/>
    <n v="48"/>
    <n v="672"/>
    <s v="中旺"/>
    <x v="1"/>
    <m/>
  </r>
  <r>
    <x v="43"/>
    <s v="TONER SD530-1(SFTM)"/>
    <n v="110825415"/>
    <n v="25"/>
    <n v="2"/>
    <n v="50"/>
    <s v="中旺"/>
    <x v="1"/>
    <m/>
  </r>
  <r>
    <x v="43"/>
    <s v="TONER SD530-1(SFTM)"/>
    <n v="110907409"/>
    <n v="25"/>
    <n v="50"/>
    <n v="1250"/>
    <s v="中旺"/>
    <x v="1"/>
    <m/>
  </r>
  <r>
    <x v="43"/>
    <s v="0.1%二甲酚橙"/>
    <n v="20110802"/>
    <s v="1瓶"/>
    <m/>
    <m/>
    <s v="中旺"/>
    <x v="1"/>
    <m/>
  </r>
  <r>
    <x v="43"/>
    <s v="0.1N NAOH"/>
    <n v="20110708"/>
    <s v="8瓶"/>
    <m/>
    <m/>
    <s v="中旺"/>
    <x v="1"/>
    <m/>
  </r>
  <r>
    <x v="43"/>
    <s v="0.1N HCL"/>
    <n v="20110815"/>
    <s v="4瓶"/>
    <m/>
    <m/>
    <s v="中旺"/>
    <x v="1"/>
    <m/>
  </r>
  <r>
    <x v="43"/>
    <s v="NO.9(YZC881-0018)"/>
    <n v="110825414"/>
    <s v="4瓶"/>
    <m/>
    <m/>
    <s v="中旺"/>
    <x v="1"/>
    <m/>
  </r>
  <r>
    <x v="43"/>
    <s v="NP 专用缓蚀剂 (SFTM)"/>
    <n v="110829409"/>
    <n v="15"/>
    <n v="1"/>
    <n v="15"/>
    <s v="中旺"/>
    <x v="1"/>
    <m/>
  </r>
  <r>
    <x v="43"/>
    <s v="TONER 30H(SH)"/>
    <n v="110815413"/>
    <n v="25"/>
    <n v="1"/>
    <n v="25"/>
    <s v="中旺"/>
    <x v="1"/>
    <m/>
  </r>
  <r>
    <x v="43"/>
    <s v="氨磺酸"/>
    <n v="110713408"/>
    <m/>
    <s v="2瓶"/>
    <m/>
    <s v="中旺"/>
    <x v="0"/>
    <n v="1512.56"/>
  </r>
  <r>
    <x v="43"/>
    <s v="0.1%溴酚蓝"/>
    <n v="20110831"/>
    <m/>
    <s v="2瓶"/>
    <m/>
    <s v="中旺"/>
    <x v="0"/>
    <m/>
  </r>
  <r>
    <x v="43"/>
    <s v="0.1%二甲酚橙"/>
    <n v="20110802"/>
    <m/>
    <s v="2瓶"/>
    <m/>
    <s v="中旺"/>
    <x v="0"/>
    <m/>
  </r>
  <r>
    <x v="43"/>
    <s v="1%酚酞"/>
    <n v="20110802"/>
    <m/>
    <s v="2瓶"/>
    <m/>
    <s v="中旺"/>
    <x v="0"/>
    <m/>
  </r>
  <r>
    <x v="43"/>
    <s v="NP试剂3"/>
    <n v="20110721"/>
    <m/>
    <s v="1瓶"/>
    <m/>
    <s v="中旺"/>
    <x v="0"/>
    <m/>
  </r>
  <r>
    <x v="43"/>
    <s v="0.01 EDTA"/>
    <n v="20110811"/>
    <m/>
    <s v="4瓶"/>
    <m/>
    <s v="中旺"/>
    <x v="0"/>
    <m/>
  </r>
  <r>
    <x v="43"/>
    <s v="0.1N HCL"/>
    <n v="20110815"/>
    <m/>
    <s v="4瓶"/>
    <m/>
    <s v="中旺"/>
    <x v="0"/>
    <m/>
  </r>
  <r>
    <x v="43"/>
    <s v="0.1N NAOH"/>
    <n v="20110816"/>
    <m/>
    <s v="2瓶"/>
    <m/>
    <s v="中旺"/>
    <x v="0"/>
    <m/>
  </r>
  <r>
    <x v="43"/>
    <s v="SURFTEX 210B"/>
    <n v="110818405"/>
    <n v="20"/>
    <n v="2"/>
    <n v="40"/>
    <s v="中旺"/>
    <x v="0"/>
    <m/>
  </r>
  <r>
    <x v="43"/>
    <s v="SURFDINE SELECT 2000R"/>
    <n v="110615412"/>
    <n v="25"/>
    <n v="16"/>
    <n v="400"/>
    <s v="中旺"/>
    <x v="0"/>
    <m/>
  </r>
  <r>
    <x v="43"/>
    <s v="SURFDINE C MAKE UP"/>
    <n v="110725410"/>
    <n v="25"/>
    <n v="12"/>
    <n v="300"/>
    <s v="中旺"/>
    <x v="0"/>
    <m/>
  </r>
  <r>
    <x v="43"/>
    <s v="SURFCLEANER SD550"/>
    <n v="110406403"/>
    <n v="20"/>
    <n v="6"/>
    <n v="120"/>
    <s v="中旺"/>
    <x v="0"/>
    <m/>
  </r>
  <r>
    <x v="43"/>
    <s v="NP CONDITIONER 17"/>
    <n v="110830402"/>
    <n v="25"/>
    <n v="1"/>
    <n v="25"/>
    <s v="中旺"/>
    <x v="0"/>
    <m/>
  </r>
  <r>
    <x v="43"/>
    <s v="SURFFINE 5N-10"/>
    <n v="110623401"/>
    <n v="20"/>
    <n v="2"/>
    <n v="40"/>
    <s v="中旺"/>
    <x v="0"/>
    <m/>
  </r>
  <r>
    <x v="43"/>
    <s v="SURFCLEANER 53(重庆)"/>
    <n v="110715404"/>
    <n v="20"/>
    <n v="15"/>
    <n v="300"/>
    <s v="中旺"/>
    <x v="0"/>
    <m/>
  </r>
  <r>
    <x v="43"/>
    <s v="STARTER 1"/>
    <n v="110608405"/>
    <n v="25"/>
    <n v="1"/>
    <n v="25"/>
    <s v="中旺"/>
    <x v="0"/>
    <m/>
  </r>
  <r>
    <x v="43"/>
    <s v="SURFDINE EC1000R-5"/>
    <n v="110831403"/>
    <n v="25"/>
    <n v="20"/>
    <n v="500"/>
    <s v="中旺"/>
    <x v="0"/>
    <m/>
  </r>
  <r>
    <x v="43"/>
    <s v="TONER 30H(ZY)"/>
    <n v="110829413"/>
    <n v="25"/>
    <n v="10"/>
    <n v="250"/>
    <s v="中旺"/>
    <x v="0"/>
    <m/>
  </r>
  <r>
    <x v="43"/>
    <s v="NP TITRATION COMPOUND NO.9"/>
    <n v="110713408"/>
    <m/>
    <s v="20瓶"/>
    <m/>
    <s v="中旺"/>
    <x v="0"/>
    <m/>
  </r>
  <r>
    <x v="43"/>
    <s v="NP TITRATION COMPOUND NO.9"/>
    <n v="110907408"/>
    <m/>
    <s v="4瓶"/>
    <m/>
    <s v="中旺"/>
    <x v="0"/>
    <m/>
  </r>
  <r>
    <x v="43"/>
    <s v="SURFCLEANER EC92LB-3"/>
    <n v="110905410"/>
    <s v="20"/>
    <n v="78"/>
    <n v="1560"/>
    <s v="储安"/>
    <x v="4"/>
    <n v="7406"/>
  </r>
  <r>
    <x v="43"/>
    <s v="SURFDINE SD5350R-3"/>
    <n v="110825409"/>
    <s v="1450"/>
    <n v="1"/>
    <n v="1450"/>
    <s v="储安"/>
    <x v="4"/>
    <m/>
  </r>
  <r>
    <x v="43"/>
    <s v="SURFDINE SD5350R-3"/>
    <n v="110907403"/>
    <s v="1450"/>
    <n v="5"/>
    <n v="7250"/>
    <s v="储安"/>
    <x v="4"/>
    <m/>
  </r>
  <r>
    <x v="43"/>
    <s v="SURFDINE SD5350R-3"/>
    <n v="110907404"/>
    <s v="1450"/>
    <n v="2"/>
    <n v="2900"/>
    <s v="储安"/>
    <x v="4"/>
    <m/>
  </r>
  <r>
    <x v="43"/>
    <s v="SURFCLEANER S6170"/>
    <n v="110713411"/>
    <n v="1500"/>
    <n v="2"/>
    <n v="3000"/>
    <s v="储安"/>
    <x v="1"/>
    <n v="7921.2"/>
  </r>
  <r>
    <x v="43"/>
    <s v="SURFCLEANER S6170"/>
    <n v="110714408"/>
    <n v="1500"/>
    <n v="6"/>
    <n v="9000"/>
    <s v="储安"/>
    <x v="1"/>
    <m/>
  </r>
  <r>
    <x v="43"/>
    <s v="SURFCLEANER S6170"/>
    <n v="110908409"/>
    <n v="1500"/>
    <n v="4"/>
    <n v="6000"/>
    <s v="储安"/>
    <x v="1"/>
    <m/>
  </r>
  <r>
    <x v="44"/>
    <s v="SURFFINE GL1"/>
    <n v="110829401"/>
    <n v="20"/>
    <n v="13"/>
    <n v="260"/>
    <s v="储安"/>
    <x v="3"/>
    <n v="1463.92"/>
  </r>
  <r>
    <x v="44"/>
    <s v="SURFFINE GL1"/>
    <n v="110829414"/>
    <n v="20"/>
    <n v="7"/>
    <n v="140"/>
    <s v="储安"/>
    <x v="3"/>
    <m/>
  </r>
  <r>
    <x v="44"/>
    <s v="SURFFINE 5N-10"/>
    <n v="110819402"/>
    <n v="20"/>
    <n v="37"/>
    <n v="740"/>
    <s v="储安"/>
    <x v="3"/>
    <m/>
  </r>
  <r>
    <x v="44"/>
    <s v="SURFFINE 5N-10"/>
    <n v="110909401"/>
    <n v="20"/>
    <n v="55"/>
    <n v="1100"/>
    <s v="储安"/>
    <x v="3"/>
    <m/>
  </r>
  <r>
    <x v="44"/>
    <s v="SURFFINE 5N-10"/>
    <n v="110909402"/>
    <n v="20"/>
    <n v="8"/>
    <n v="160"/>
    <s v="储安"/>
    <x v="3"/>
    <m/>
  </r>
  <r>
    <x v="44"/>
    <s v="SURFFINE 5N-8R"/>
    <n v="110907401"/>
    <n v="20"/>
    <n v="5"/>
    <n v="100"/>
    <s v="储安"/>
    <x v="3"/>
    <m/>
  </r>
  <r>
    <x v="44"/>
    <s v="SURFCLEANER S102-C"/>
    <n v="110809404"/>
    <n v="20"/>
    <n v="20"/>
    <n v="400"/>
    <s v="储安"/>
    <x v="3"/>
    <n v="1304"/>
  </r>
  <r>
    <x v="44"/>
    <s v="SURFDINE SP2500"/>
    <n v="110810403"/>
    <n v="25"/>
    <n v="24"/>
    <n v="600"/>
    <s v="储安"/>
    <x v="3"/>
    <m/>
  </r>
  <r>
    <x v="44"/>
    <s v="SURFFINE 5N-10"/>
    <n v="110623401"/>
    <n v="20"/>
    <n v="8"/>
    <n v="160"/>
    <s v="储安"/>
    <x v="3"/>
    <m/>
  </r>
  <r>
    <x v="44"/>
    <s v="SURFDERUST 500(世纪车轮）"/>
    <n v="110908411"/>
    <n v="20"/>
    <n v="50"/>
    <n v="1000"/>
    <s v="储安"/>
    <x v="3"/>
    <m/>
  </r>
  <r>
    <x v="44"/>
    <s v="SURFBEST 11"/>
    <n v="110909404"/>
    <n v="20"/>
    <n v="109"/>
    <n v="2180"/>
    <s v="储安"/>
    <x v="2"/>
    <n v="1039"/>
  </r>
  <r>
    <x v="45"/>
    <s v="NP 5000A（NL）"/>
    <n v="110914409"/>
    <n v="20"/>
    <n v="50"/>
    <n v="1000"/>
    <s v="中旺"/>
    <x v="3"/>
    <n v="1908"/>
  </r>
  <r>
    <x v="45"/>
    <s v="NP 5000B（NL）"/>
    <n v="110914410"/>
    <n v="20"/>
    <n v="50"/>
    <n v="1000"/>
    <s v="中旺"/>
    <x v="3"/>
    <m/>
  </r>
  <r>
    <x v="46"/>
    <s v="SURFCLEANER S6180 "/>
    <n v="110725401"/>
    <n v="20"/>
    <n v="22"/>
    <n v="440"/>
    <s v="中旺"/>
    <x v="6"/>
    <n v="650"/>
  </r>
  <r>
    <x v="46"/>
    <s v="SURFCLEANER S6180 "/>
    <n v="110725402"/>
    <n v="20"/>
    <n v="53"/>
    <n v="1060"/>
    <s v="中旺"/>
    <x v="6"/>
    <m/>
  </r>
  <r>
    <x v="46"/>
    <s v="SURFCLEANER S6180 "/>
    <n v="110725403"/>
    <n v="20"/>
    <n v="53"/>
    <n v="1060"/>
    <s v="中旺"/>
    <x v="6"/>
    <m/>
  </r>
  <r>
    <x v="46"/>
    <s v="SURFCLEANER S6180 "/>
    <n v="110725404"/>
    <n v="20"/>
    <n v="53"/>
    <n v="1060"/>
    <s v="中旺"/>
    <x v="6"/>
    <m/>
  </r>
  <r>
    <x v="46"/>
    <s v="SURFCLEANER S6180 "/>
    <n v="110907405"/>
    <n v="20"/>
    <n v="53"/>
    <n v="1060"/>
    <s v="中旺"/>
    <x v="6"/>
    <m/>
  </r>
  <r>
    <x v="46"/>
    <s v="SURFCLEANER S6180 "/>
    <n v="110907406"/>
    <n v="20"/>
    <n v="16"/>
    <n v="320"/>
    <s v="中旺"/>
    <x v="6"/>
    <m/>
  </r>
  <r>
    <x v="47"/>
    <s v="NP COAT RC200"/>
    <n v="110803402"/>
    <n v="25"/>
    <n v="160"/>
    <n v="4000"/>
    <s v="储安"/>
    <x v="3"/>
    <n v="10443.280000000001"/>
  </r>
  <r>
    <x v="47"/>
    <s v="NP COAT RC200"/>
    <n v="110915410"/>
    <n v="25"/>
    <n v="199"/>
    <n v="4975"/>
    <s v="储安"/>
    <x v="3"/>
    <m/>
  </r>
  <r>
    <x v="47"/>
    <s v="NP COAT RC200"/>
    <n v="110916401"/>
    <n v="25"/>
    <n v="1"/>
    <n v="25"/>
    <s v="储安"/>
    <x v="3"/>
    <m/>
  </r>
  <r>
    <x v="47"/>
    <s v="SURFCLEANER S6006"/>
    <n v="110915401"/>
    <n v="20"/>
    <n v="53"/>
    <n v="1060"/>
    <s v="储安"/>
    <x v="3"/>
    <m/>
  </r>
  <r>
    <x v="47"/>
    <s v="SURFCLEANER S6006"/>
    <n v="110915402"/>
    <n v="20"/>
    <n v="53"/>
    <n v="1060"/>
    <s v="储安"/>
    <x v="3"/>
    <m/>
  </r>
  <r>
    <x v="47"/>
    <s v="SURFCLEANER S6006"/>
    <n v="110915403"/>
    <n v="20"/>
    <n v="53"/>
    <n v="1060"/>
    <s v="储安"/>
    <x v="3"/>
    <m/>
  </r>
  <r>
    <x v="47"/>
    <s v="SURFCLEANER S6006"/>
    <n v="110915404"/>
    <n v="20"/>
    <n v="53"/>
    <n v="1060"/>
    <s v="储安"/>
    <x v="3"/>
    <m/>
  </r>
  <r>
    <x v="47"/>
    <s v="SURFCLEANER S6006"/>
    <n v="110915412"/>
    <n v="20"/>
    <n v="53"/>
    <n v="1060"/>
    <s v="储安"/>
    <x v="3"/>
    <m/>
  </r>
  <r>
    <x v="47"/>
    <s v="SURFCLEANER S6006"/>
    <n v="110915413"/>
    <n v="20"/>
    <n v="53"/>
    <n v="1060"/>
    <s v="储安"/>
    <x v="3"/>
    <m/>
  </r>
  <r>
    <x v="47"/>
    <s v="SURFCLEANER S6006"/>
    <n v="110915414"/>
    <n v="20"/>
    <n v="53"/>
    <n v="1060"/>
    <s v="储安"/>
    <x v="3"/>
    <m/>
  </r>
  <r>
    <x v="47"/>
    <s v="SURFCLEANER S6006"/>
    <n v="110915415"/>
    <n v="20"/>
    <n v="29"/>
    <n v="580"/>
    <s v="储安"/>
    <x v="3"/>
    <m/>
  </r>
  <r>
    <x v="47"/>
    <s v="硫代硫酸钠"/>
    <m/>
    <s v="10瓶"/>
    <m/>
    <m/>
    <s v="储安"/>
    <x v="3"/>
    <m/>
  </r>
  <r>
    <x v="47"/>
    <s v="SURFCLEANER S355"/>
    <n v="110808406"/>
    <n v="20"/>
    <n v="42"/>
    <n v="840"/>
    <s v="储安"/>
    <x v="3"/>
    <n v="1000"/>
  </r>
  <r>
    <x v="47"/>
    <s v="SURFCLEANER S355"/>
    <n v="110808407"/>
    <n v="20"/>
    <n v="33"/>
    <n v="660"/>
    <s v="储安"/>
    <x v="3"/>
    <m/>
  </r>
  <r>
    <x v="47"/>
    <s v="NP COAT RC300"/>
    <n v="110915419"/>
    <n v="25"/>
    <n v="80"/>
    <n v="2000"/>
    <s v="东盛"/>
    <x v="3"/>
    <n v="1240"/>
  </r>
  <r>
    <x v="47"/>
    <s v="SURFDINE SD2500-1"/>
    <n v="110915416"/>
    <n v="25"/>
    <n v="6"/>
    <n v="150"/>
    <s v="中旺"/>
    <x v="1"/>
    <n v="49.52"/>
  </r>
  <r>
    <x v="47"/>
    <s v="PRIMER 40"/>
    <n v="110818412"/>
    <n v="25"/>
    <n v="1"/>
    <n v="25"/>
    <s v="中旺"/>
    <x v="1"/>
    <m/>
  </r>
  <r>
    <x v="47"/>
    <s v="SURFCLEANER S355"/>
    <n v="110808407"/>
    <s v="20"/>
    <n v="20"/>
    <n v="400"/>
    <s v="中旺"/>
    <x v="5"/>
    <n v="1082"/>
  </r>
  <r>
    <x v="47"/>
    <s v="SURFCLEANER S355"/>
    <n v="110829404"/>
    <s v="20"/>
    <n v="30"/>
    <n v="600"/>
    <s v="中旺"/>
    <x v="5"/>
    <m/>
  </r>
  <r>
    <x v="47"/>
    <s v="NP COAT RC200"/>
    <n v="110916410"/>
    <s v="25"/>
    <n v="20"/>
    <n v="500"/>
    <s v="中旺"/>
    <x v="5"/>
    <m/>
  </r>
  <r>
    <x v="47"/>
    <s v="2%HCL"/>
    <m/>
    <m/>
    <n v="2"/>
    <n v="0"/>
    <s v="中旺"/>
    <x v="0"/>
    <n v="546"/>
  </r>
  <r>
    <x v="47"/>
    <s v="NP 试剂 3"/>
    <m/>
    <m/>
    <n v="1"/>
    <n v="0"/>
    <s v="中旺"/>
    <x v="0"/>
    <m/>
  </r>
  <r>
    <x v="47"/>
    <s v="SURFCLEANER 53NF"/>
    <n v="110815410"/>
    <n v="20"/>
    <n v="39"/>
    <n v="780"/>
    <s v="中旺"/>
    <x v="0"/>
    <m/>
  </r>
  <r>
    <x v="47"/>
    <s v="NP TITRATION COMPOUND NO.9(YZC881-0018)"/>
    <n v="110907408"/>
    <m/>
    <n v="1"/>
    <n v="0"/>
    <s v="中旺"/>
    <x v="0"/>
    <n v="3743.18"/>
  </r>
  <r>
    <x v="47"/>
    <s v="SURFDINE SD2000AS"/>
    <n v="110831401"/>
    <n v="30"/>
    <n v="20"/>
    <n v="600"/>
    <s v="中旺"/>
    <x v="0"/>
    <m/>
  </r>
  <r>
    <x v="47"/>
    <s v="SURFFINE 5N-8R(丰田铁工）"/>
    <n v="110517403"/>
    <n v="20"/>
    <n v="9"/>
    <n v="180"/>
    <s v="中旺"/>
    <x v="0"/>
    <m/>
  </r>
  <r>
    <x v="47"/>
    <s v="SURFFINE 5N-8R(丰田铁工）"/>
    <n v="110914411"/>
    <n v="20"/>
    <n v="6"/>
    <n v="120"/>
    <s v="中旺"/>
    <x v="0"/>
    <m/>
  </r>
  <r>
    <x v="47"/>
    <s v="SURFDINE SD5350R-1（丰田铁工）"/>
    <n v="110726407"/>
    <n v="25"/>
    <n v="30"/>
    <n v="750"/>
    <s v="中旺"/>
    <x v="0"/>
    <m/>
  </r>
  <r>
    <x v="47"/>
    <s v="SURFCLEANER SD400B（YA）"/>
    <n v="110914418"/>
    <n v="20"/>
    <n v="45"/>
    <n v="900"/>
    <s v="中旺"/>
    <x v="0"/>
    <m/>
  </r>
  <r>
    <x v="47"/>
    <s v="SURFDINE SD2500（YA）"/>
    <n v="110809406"/>
    <n v="25"/>
    <n v="22"/>
    <n v="550"/>
    <s v="中旺"/>
    <x v="0"/>
    <m/>
  </r>
  <r>
    <x v="47"/>
    <s v="SURFCLEANER SD400A（YA）"/>
    <n v="110725407"/>
    <n v="20"/>
    <n v="41"/>
    <n v="820"/>
    <s v="中旺"/>
    <x v="0"/>
    <m/>
  </r>
  <r>
    <x v="47"/>
    <s v="TONER 30（YA）"/>
    <n v="110914415"/>
    <n v="20"/>
    <n v="57"/>
    <n v="1140"/>
    <s v="中旺"/>
    <x v="0"/>
    <m/>
  </r>
  <r>
    <x v="47"/>
    <s v="PRIMER 40（YA）"/>
    <n v="110818412"/>
    <n v="25"/>
    <n v="3"/>
    <n v="75"/>
    <s v="中旺"/>
    <x v="0"/>
    <m/>
  </r>
  <r>
    <x v="48"/>
    <s v="SURFCLEANER EC95R(CFMA)"/>
    <n v="110915405"/>
    <n v="20"/>
    <n v="53"/>
    <n v="1060"/>
    <s v="中旺"/>
    <x v="3"/>
    <n v="3898.94"/>
  </r>
  <r>
    <x v="48"/>
    <s v="SURFCLEANER EC95R(CFMA)"/>
    <n v="110915406"/>
    <n v="20"/>
    <n v="53"/>
    <n v="1060"/>
    <s v="中旺"/>
    <x v="3"/>
    <m/>
  </r>
  <r>
    <x v="48"/>
    <s v="SURFCLEANER EC95R(CFMA)"/>
    <n v="110915407"/>
    <n v="20"/>
    <n v="53"/>
    <n v="1060"/>
    <s v="中旺"/>
    <x v="3"/>
    <m/>
  </r>
  <r>
    <x v="48"/>
    <s v="SURFCLEANER EC95R(CFMA)"/>
    <n v="110915408"/>
    <n v="20"/>
    <n v="43"/>
    <n v="860"/>
    <s v="中旺"/>
    <x v="3"/>
    <m/>
  </r>
  <r>
    <x v="48"/>
    <s v="SURFCLEANER EC95L-4(CFMA)"/>
    <n v="110914417"/>
    <n v="20"/>
    <n v="83"/>
    <n v="1660"/>
    <s v="中旺"/>
    <x v="3"/>
    <m/>
  </r>
  <r>
    <x v="48"/>
    <s v="PRIMER 40(CFMA)"/>
    <n v="110818412"/>
    <n v="25"/>
    <n v="10"/>
    <n v="250"/>
    <s v="中旺"/>
    <x v="3"/>
    <m/>
  </r>
  <r>
    <x v="48"/>
    <s v="SURFFINE GL1(CFMA)"/>
    <n v="110916402"/>
    <n v="20"/>
    <n v="6"/>
    <n v="120"/>
    <s v="中旺"/>
    <x v="3"/>
    <m/>
  </r>
  <r>
    <x v="48"/>
    <s v="SURFDINE SD5350MZR-1(CFMA)"/>
    <n v="110914414"/>
    <n v="1500"/>
    <n v="4"/>
    <n v="6000"/>
    <s v="中旺"/>
    <x v="3"/>
    <n v="4270"/>
  </r>
  <r>
    <x v="48"/>
    <s v="TONER 30H（CFMA）"/>
    <n v="110915411"/>
    <n v="1000"/>
    <n v="2"/>
    <n v="2000"/>
    <s v="中旺"/>
    <x v="3"/>
    <m/>
  </r>
  <r>
    <x v="49"/>
    <s v="SURFFINE 5N-10"/>
    <n v="110909402"/>
    <n v="20"/>
    <n v="42"/>
    <n v="840"/>
    <s v="储安"/>
    <x v="3"/>
    <n v="877"/>
  </r>
  <r>
    <x v="49"/>
    <s v="SURFFINE 5N-10"/>
    <n v="110919401"/>
    <n v="20"/>
    <n v="8"/>
    <n v="160"/>
    <s v="储安"/>
    <x v="3"/>
    <m/>
  </r>
  <r>
    <x v="49"/>
    <s v="SURFFINE 7"/>
    <n v="110914413"/>
    <n v="20"/>
    <n v="15"/>
    <n v="300"/>
    <s v="储安"/>
    <x v="3"/>
    <m/>
  </r>
  <r>
    <x v="49"/>
    <s v="SURFFINE GL1"/>
    <n v="110829414"/>
    <n v="20"/>
    <n v="10"/>
    <n v="200"/>
    <s v="储安"/>
    <x v="3"/>
    <m/>
  </r>
  <r>
    <x v="49"/>
    <s v="SURFCLEANER 53S"/>
    <n v="110817417"/>
    <n v="20"/>
    <n v="25"/>
    <n v="500"/>
    <s v="中旺"/>
    <x v="4"/>
    <n v="1786.4"/>
  </r>
  <r>
    <x v="49"/>
    <s v="SURFCLEANER 53S"/>
    <n v="110919406"/>
    <n v="20"/>
    <n v="53"/>
    <n v="1060"/>
    <s v="中旺"/>
    <x v="4"/>
    <m/>
  </r>
  <r>
    <x v="49"/>
    <s v="SURFCLEANER 53S"/>
    <n v="110919407"/>
    <n v="20"/>
    <n v="22"/>
    <n v="440"/>
    <s v="中旺"/>
    <x v="4"/>
    <m/>
  </r>
  <r>
    <x v="49"/>
    <s v="SURFDINE SD2500"/>
    <n v="110809406"/>
    <n v="25"/>
    <n v="35"/>
    <n v="875"/>
    <s v="中旺"/>
    <x v="4"/>
    <m/>
  </r>
  <r>
    <x v="49"/>
    <s v="SURFDINE SD2500"/>
    <n v="110913408"/>
    <n v="25"/>
    <n v="5"/>
    <n v="125"/>
    <s v="中旺"/>
    <x v="4"/>
    <m/>
  </r>
  <r>
    <x v="49"/>
    <s v="SURFFINE 5N-10"/>
    <n v="110623401"/>
    <n v="20"/>
    <n v="10"/>
    <n v="200"/>
    <s v="中旺"/>
    <x v="4"/>
    <m/>
  </r>
  <r>
    <x v="49"/>
    <s v="SURFCLEANER SD280MZ"/>
    <n v="110727403"/>
    <n v="20"/>
    <n v="38"/>
    <n v="760"/>
    <s v="中旺"/>
    <x v="4"/>
    <n v="8942.85"/>
  </r>
  <r>
    <x v="49"/>
    <s v="SURFCLEANER SD280MZ"/>
    <n v="110913406"/>
    <n v="20"/>
    <n v="42"/>
    <n v="840"/>
    <s v="中旺"/>
    <x v="4"/>
    <m/>
  </r>
  <r>
    <x v="49"/>
    <s v="SURFFINE GL1"/>
    <n v="110829414"/>
    <n v="20"/>
    <n v="7"/>
    <n v="140"/>
    <s v="中旺"/>
    <x v="4"/>
    <m/>
  </r>
  <r>
    <x v="49"/>
    <s v="SURFFINE GL1"/>
    <n v="110909405"/>
    <n v="20"/>
    <n v="3"/>
    <n v="60"/>
    <s v="中旺"/>
    <x v="4"/>
    <m/>
  </r>
  <r>
    <x v="49"/>
    <s v="TONER 30H"/>
    <n v="110829413"/>
    <n v="25"/>
    <n v="43"/>
    <n v="1075"/>
    <s v="中旺"/>
    <x v="4"/>
    <m/>
  </r>
  <r>
    <x v="49"/>
    <s v="TONER 30H"/>
    <n v="110830401"/>
    <n v="25"/>
    <n v="2"/>
    <n v="50"/>
    <s v="中旺"/>
    <x v="4"/>
    <m/>
  </r>
  <r>
    <x v="49"/>
    <s v="NP ANTIFOAM 9"/>
    <n v="110920415"/>
    <n v="2.5"/>
    <n v="3"/>
    <n v="7.5"/>
    <s v="中旺"/>
    <x v="4"/>
    <m/>
  </r>
  <r>
    <x v="49"/>
    <s v="NP ANTIFOAM 9"/>
    <n v="110530416"/>
    <n v="2.5"/>
    <n v="1"/>
    <n v="2.5"/>
    <s v="中旺"/>
    <x v="4"/>
    <m/>
  </r>
  <r>
    <x v="49"/>
    <s v="PRIMER 40"/>
    <n v="110908413"/>
    <n v="25"/>
    <n v="20"/>
    <n v="500"/>
    <s v="中旺"/>
    <x v="4"/>
    <m/>
  </r>
  <r>
    <x v="49"/>
    <s v="SURFDINE SD2000MZ"/>
    <n v="110831401"/>
    <n v="30"/>
    <n v="160"/>
    <n v="4800"/>
    <s v="中旺"/>
    <x v="4"/>
    <m/>
  </r>
  <r>
    <x v="50"/>
    <s v="SURFCLEANER SD400B（YA）"/>
    <n v="110920419"/>
    <n v="20"/>
    <n v="1"/>
    <n v="20"/>
    <s v="中旺"/>
    <x v="0"/>
    <n v="0"/>
  </r>
  <r>
    <x v="50"/>
    <s v="2% HCL"/>
    <n v="20110916"/>
    <m/>
    <s v="1瓶"/>
    <m/>
    <s v="中旺"/>
    <x v="5"/>
    <n v="8302.94"/>
  </r>
  <r>
    <x v="50"/>
    <s v="TONER 30H（伟福）"/>
    <n v="110830401"/>
    <s v="25"/>
    <n v="7"/>
    <n v="175"/>
    <s v="中旺"/>
    <x v="5"/>
    <m/>
  </r>
  <r>
    <x v="50"/>
    <s v="NO.9(伟福)"/>
    <n v="110907408"/>
    <m/>
    <s v="2瓶"/>
    <m/>
    <s v="中旺"/>
    <x v="5"/>
    <m/>
  </r>
  <r>
    <x v="50"/>
    <s v="NP 专用缓蚀剂 A(伟福)"/>
    <n v="110920412"/>
    <s v="15"/>
    <n v="1"/>
    <n v="15"/>
    <s v="中旺"/>
    <x v="5"/>
    <m/>
  </r>
  <r>
    <x v="50"/>
    <s v="NP试剂3"/>
    <n v="20110906"/>
    <m/>
    <s v="2瓶"/>
    <m/>
    <s v="中旺"/>
    <x v="5"/>
    <m/>
  </r>
  <r>
    <x v="50"/>
    <s v="二甲酚橙"/>
    <n v="20110909"/>
    <m/>
    <s v="1瓶"/>
    <m/>
    <s v="中旺"/>
    <x v="5"/>
    <m/>
  </r>
  <r>
    <x v="50"/>
    <s v="SURFCLEANER EC90L(WDHAC)"/>
    <n v="110817410"/>
    <s v="20"/>
    <n v="36"/>
    <n v="720"/>
    <s v="中旺"/>
    <x v="5"/>
    <m/>
  </r>
  <r>
    <x v="50"/>
    <s v="SURFCLEANER EC90L(WDHAC)"/>
    <n v="110908407"/>
    <s v="20"/>
    <n v="24"/>
    <n v="480"/>
    <s v="中旺"/>
    <x v="5"/>
    <m/>
  </r>
  <r>
    <x v="50"/>
    <s v="SURFCLEANER EC90R-3(WDHAC)"/>
    <n v="110905402"/>
    <s v="20"/>
    <n v="53"/>
    <n v="1060"/>
    <s v="中旺"/>
    <x v="5"/>
    <m/>
  </r>
  <r>
    <x v="50"/>
    <s v="SURFCLEANER EC90R-3(WDHAC)"/>
    <n v="110919404"/>
    <s v="20"/>
    <n v="53"/>
    <n v="1060"/>
    <s v="中旺"/>
    <x v="5"/>
    <m/>
  </r>
  <r>
    <x v="50"/>
    <s v="SURFCLEANER EC90R-3(WDHAC)"/>
    <n v="110919405"/>
    <s v="20"/>
    <n v="4"/>
    <n v="80"/>
    <s v="中旺"/>
    <x v="5"/>
    <m/>
  </r>
  <r>
    <x v="50"/>
    <s v="SURFDINE SD2800HM(WDHAC)"/>
    <n v="110919409"/>
    <s v="1400"/>
    <n v="5"/>
    <n v="7000"/>
    <s v="中旺"/>
    <x v="5"/>
    <m/>
  </r>
  <r>
    <x v="50"/>
    <s v="SURFDINE SD2800HM(WDHAC)"/>
    <n v="110919410"/>
    <s v="1400"/>
    <n v="2"/>
    <n v="2800"/>
    <s v="中旺"/>
    <x v="5"/>
    <m/>
  </r>
  <r>
    <x v="50"/>
    <s v="TONER 30H(WDHAC)"/>
    <n v="110919408"/>
    <s v="1000"/>
    <n v="2"/>
    <n v="2000"/>
    <s v="中旺"/>
    <x v="5"/>
    <m/>
  </r>
  <r>
    <x v="50"/>
    <s v="SURFFINE GL1(WDHAC)"/>
    <n v="110909405"/>
    <s v="20"/>
    <n v="15"/>
    <n v="300"/>
    <s v="中旺"/>
    <x v="5"/>
    <m/>
  </r>
  <r>
    <x v="50"/>
    <s v="0.01 EDTA"/>
    <n v="20110811"/>
    <m/>
    <s v="5瓶"/>
    <m/>
    <s v="中旺"/>
    <x v="5"/>
    <m/>
  </r>
  <r>
    <x v="50"/>
    <s v="NP 试剂 3"/>
    <n v="20110906"/>
    <m/>
    <s v="3瓶"/>
    <m/>
    <s v="中旺"/>
    <x v="5"/>
    <m/>
  </r>
  <r>
    <x v="50"/>
    <s v="2% HCL"/>
    <n v="20110906"/>
    <m/>
    <s v="2瓶"/>
    <m/>
    <s v="中旺"/>
    <x v="5"/>
    <m/>
  </r>
  <r>
    <x v="50"/>
    <s v="二甲酚橙"/>
    <n v="20110909"/>
    <m/>
    <s v="2瓶"/>
    <m/>
    <s v="中旺"/>
    <x v="5"/>
    <m/>
  </r>
  <r>
    <x v="50"/>
    <s v="SURFCLEANER EC90L(WDHAC)"/>
    <n v="110908407"/>
    <s v="20"/>
    <n v="110"/>
    <n v="2200"/>
    <s v="中旺"/>
    <x v="5"/>
    <m/>
  </r>
  <r>
    <x v="50"/>
    <s v="SURFCLEANER EC90M(WDHAC)"/>
    <n v="110913416"/>
    <s v="20"/>
    <n v="8"/>
    <n v="160"/>
    <s v="中旺"/>
    <x v="5"/>
    <m/>
  </r>
  <r>
    <x v="50"/>
    <s v="SURFCLEANER EC90M(WDHAC)"/>
    <n v="110913417"/>
    <s v="20"/>
    <n v="20"/>
    <n v="400"/>
    <s v="中旺"/>
    <x v="5"/>
    <m/>
  </r>
  <r>
    <x v="50"/>
    <s v="SURFCLEANER EC90M(WDHAC)"/>
    <n v="110913418"/>
    <s v="20"/>
    <n v="43"/>
    <n v="860"/>
    <s v="中旺"/>
    <x v="5"/>
    <m/>
  </r>
  <r>
    <x v="50"/>
    <s v="SURFCLEANER EC90M(WDHAC)"/>
    <n v="110913419"/>
    <s v="20"/>
    <n v="50"/>
    <n v="1000"/>
    <s v="中旺"/>
    <x v="5"/>
    <m/>
  </r>
  <r>
    <x v="50"/>
    <s v="SURFCLEANER EC90M(WDHAC)"/>
    <n v="110913420"/>
    <s v="20"/>
    <n v="50"/>
    <n v="1000"/>
    <s v="中旺"/>
    <x v="5"/>
    <m/>
  </r>
  <r>
    <x v="50"/>
    <s v="SURFCLEANER EC90M(WDHAC)"/>
    <n v="110913421"/>
    <s v="20"/>
    <n v="49"/>
    <n v="980"/>
    <s v="中旺"/>
    <x v="5"/>
    <m/>
  </r>
  <r>
    <x v="50"/>
    <s v="SURFCLEANER EC92R-3(YZC881-0031)"/>
    <n v="110719416"/>
    <n v="20"/>
    <n v="5"/>
    <n v="100"/>
    <s v="中旺"/>
    <x v="0"/>
    <n v="11751.48"/>
  </r>
  <r>
    <x v="50"/>
    <s v="SURFCLEANER EC92R-3(YZC881-0031)"/>
    <n v="110916401"/>
    <n v="20"/>
    <n v="53"/>
    <n v="1060"/>
    <s v="中旺"/>
    <x v="0"/>
    <m/>
  </r>
  <r>
    <x v="50"/>
    <s v="SURFCLEANER EC92R-3(YZC881-0031)"/>
    <n v="110916405"/>
    <n v="20"/>
    <n v="32"/>
    <n v="640"/>
    <s v="中旺"/>
    <x v="0"/>
    <m/>
  </r>
  <r>
    <x v="50"/>
    <s v="SURFCLEANER EC92LA-1(YZC881-0030)"/>
    <n v="110719413"/>
    <n v="20"/>
    <n v="23"/>
    <n v="460"/>
    <s v="中旺"/>
    <x v="0"/>
    <m/>
  </r>
  <r>
    <x v="50"/>
    <s v="SURFCLEANER EC92LA-1(YZC881-0030)"/>
    <n v="110920410"/>
    <n v="20"/>
    <n v="17"/>
    <n v="340"/>
    <s v="中旺"/>
    <x v="0"/>
    <m/>
  </r>
  <r>
    <x v="50"/>
    <s v="SURFFINE 7(YZC881-0033)"/>
    <n v="110701401"/>
    <n v="20"/>
    <n v="12"/>
    <n v="240"/>
    <s v="中旺"/>
    <x v="0"/>
    <m/>
  </r>
  <r>
    <x v="50"/>
    <s v="SURFFINE 7(YZC881-0033)"/>
    <n v="110914413"/>
    <n v="20"/>
    <n v="12"/>
    <n v="240"/>
    <s v="中旺"/>
    <x v="0"/>
    <m/>
  </r>
  <r>
    <x v="50"/>
    <s v="SURFFINE 7(YZC881-0033)"/>
    <n v="110919411"/>
    <n v="20"/>
    <n v="16"/>
    <n v="320"/>
    <s v="中旺"/>
    <x v="0"/>
    <m/>
  </r>
  <r>
    <x v="50"/>
    <s v="SURFDINE SD5350MAKE UP(YZC881-0148)"/>
    <n v="110624405"/>
    <n v="20"/>
    <n v="20"/>
    <n v="400"/>
    <s v="中旺"/>
    <x v="0"/>
    <m/>
  </r>
  <r>
    <x v="50"/>
    <s v="SURFDINE SD5350R-3(YZC881-0032)"/>
    <n v="110819403"/>
    <n v="20"/>
    <n v="77"/>
    <n v="1540"/>
    <s v="中旺"/>
    <x v="0"/>
    <m/>
  </r>
  <r>
    <x v="50"/>
    <s v="SURFDINE SD5350R-3(YZC881-0032)"/>
    <n v="110907404"/>
    <n v="20"/>
    <n v="53"/>
    <n v="1060"/>
    <s v="中旺"/>
    <x v="0"/>
    <m/>
  </r>
  <r>
    <x v="50"/>
    <s v="SURFDINE SD5350R-3(YZC881-0032)"/>
    <n v="110916406"/>
    <n v="20"/>
    <n v="351"/>
    <n v="7020"/>
    <s v="中旺"/>
    <x v="0"/>
    <m/>
  </r>
  <r>
    <x v="50"/>
    <s v="SURFDINE SD5350R-3(YZC881-0032)"/>
    <n v="110916407"/>
    <n v="20"/>
    <n v="169"/>
    <n v="3380"/>
    <s v="中旺"/>
    <x v="0"/>
    <m/>
  </r>
  <r>
    <x v="50"/>
    <s v="TONER SD530-1(YZC881-0034)"/>
    <n v="110718401"/>
    <n v="20"/>
    <n v="3"/>
    <n v="60"/>
    <s v="中旺"/>
    <x v="0"/>
    <m/>
  </r>
  <r>
    <x v="50"/>
    <s v="TONER SD530-1(YZC881-0034)"/>
    <n v="110916409"/>
    <n v="20"/>
    <n v="150"/>
    <n v="3000"/>
    <s v="中旺"/>
    <x v="0"/>
    <m/>
  </r>
  <r>
    <x v="50"/>
    <s v="TONER SD530-1(YZC881-0034)"/>
    <n v="110919408"/>
    <n v="20"/>
    <n v="37"/>
    <n v="740"/>
    <s v="中旺"/>
    <x v="0"/>
    <m/>
  </r>
  <r>
    <x v="50"/>
    <s v="NP CONDITIONER 19(YZC881-0246)"/>
    <n v="110607408"/>
    <n v="20"/>
    <n v="10"/>
    <n v="200"/>
    <s v="中旺"/>
    <x v="0"/>
    <m/>
  </r>
  <r>
    <x v="50"/>
    <s v="NP TITRATION COMPOUND NO.9(YZC881-0018)"/>
    <n v="110907408"/>
    <m/>
    <s v="1瓶"/>
    <m/>
    <s v="中旺"/>
    <x v="0"/>
    <m/>
  </r>
  <r>
    <x v="51"/>
    <s v="NP COAT RC200"/>
    <n v="110916410"/>
    <n v="25"/>
    <n v="41"/>
    <n v="1025"/>
    <s v="储安"/>
    <x v="3"/>
    <n v="8385"/>
  </r>
  <r>
    <x v="51"/>
    <s v="SURFCLEANER S6006"/>
    <n v="110915415"/>
    <n v="20"/>
    <n v="25"/>
    <n v="500"/>
    <s v="储安"/>
    <x v="3"/>
    <m/>
  </r>
  <r>
    <x v="51"/>
    <s v="SURFCLEANER S6006"/>
    <n v="110920402"/>
    <n v="20"/>
    <n v="53"/>
    <n v="1060"/>
    <s v="储安"/>
    <x v="3"/>
    <m/>
  </r>
  <r>
    <x v="51"/>
    <s v="SURFCLEANER S6006"/>
    <n v="110920403"/>
    <n v="20"/>
    <n v="53"/>
    <n v="1060"/>
    <s v="储安"/>
    <x v="3"/>
    <m/>
  </r>
  <r>
    <x v="51"/>
    <s v="SURFCLEANER S6006"/>
    <n v="110920404"/>
    <n v="20"/>
    <n v="53"/>
    <n v="1060"/>
    <s v="储安"/>
    <x v="3"/>
    <m/>
  </r>
  <r>
    <x v="51"/>
    <s v="SURFCLEANER S6006"/>
    <n v="110920405"/>
    <n v="20"/>
    <n v="53"/>
    <n v="1060"/>
    <s v="储安"/>
    <x v="3"/>
    <m/>
  </r>
  <r>
    <x v="51"/>
    <s v="SURFCLEANER S6006"/>
    <n v="110921401"/>
    <n v="20"/>
    <n v="53"/>
    <n v="1060"/>
    <s v="储安"/>
    <x v="3"/>
    <m/>
  </r>
  <r>
    <x v="51"/>
    <s v="SURFCLEANER S6006"/>
    <n v="110921402"/>
    <n v="20"/>
    <n v="53"/>
    <n v="1060"/>
    <s v="储安"/>
    <x v="3"/>
    <m/>
  </r>
  <r>
    <x v="51"/>
    <s v="SURFCLEANER S6006"/>
    <n v="110921403"/>
    <n v="20"/>
    <n v="53"/>
    <n v="1060"/>
    <s v="储安"/>
    <x v="3"/>
    <m/>
  </r>
  <r>
    <x v="51"/>
    <s v="SURFCLEANER S6006"/>
    <n v="110921404"/>
    <n v="20"/>
    <n v="53"/>
    <n v="1060"/>
    <s v="储安"/>
    <x v="3"/>
    <m/>
  </r>
  <r>
    <x v="51"/>
    <s v="SURFCLEANER S6006"/>
    <n v="110921405"/>
    <n v="20"/>
    <n v="53"/>
    <n v="1060"/>
    <s v="储安"/>
    <x v="3"/>
    <m/>
  </r>
  <r>
    <x v="51"/>
    <s v="SURFCLEANER S6006"/>
    <n v="110921406"/>
    <n v="20"/>
    <n v="53"/>
    <n v="1060"/>
    <s v="储安"/>
    <x v="3"/>
    <m/>
  </r>
  <r>
    <x v="51"/>
    <s v="SURFCLEANER S6006"/>
    <n v="110921407"/>
    <n v="20"/>
    <n v="46"/>
    <n v="920"/>
    <s v="储安"/>
    <x v="3"/>
    <m/>
  </r>
  <r>
    <x v="51"/>
    <s v="SURFCLEANER S355"/>
    <n v="110829404"/>
    <n v="20"/>
    <n v="23"/>
    <n v="460"/>
    <s v="储安"/>
    <x v="3"/>
    <m/>
  </r>
  <r>
    <x v="51"/>
    <s v="SURFCLEANER S355"/>
    <n v="110829405"/>
    <n v="20"/>
    <n v="21"/>
    <n v="420"/>
    <s v="储安"/>
    <x v="3"/>
    <m/>
  </r>
  <r>
    <x v="51"/>
    <s v="SURFCLEANER 53S"/>
    <n v="110919407"/>
    <n v="20"/>
    <n v="31"/>
    <n v="620"/>
    <s v="中旺"/>
    <x v="3"/>
    <n v="1880.2"/>
  </r>
  <r>
    <x v="51"/>
    <s v="SURFCLEANER 53S"/>
    <n v="110922402"/>
    <n v="20"/>
    <n v="53"/>
    <n v="1060"/>
    <s v="中旺"/>
    <x v="3"/>
    <m/>
  </r>
  <r>
    <x v="51"/>
    <s v="SURFCLEANER 53S"/>
    <n v="110922403"/>
    <n v="20"/>
    <n v="16"/>
    <n v="320"/>
    <s v="中旺"/>
    <x v="3"/>
    <m/>
  </r>
  <r>
    <x v="51"/>
    <s v="SURFPOWER 501Z-3"/>
    <n v="110922412"/>
    <n v="20"/>
    <n v="10"/>
    <n v="200"/>
    <s v="中旺"/>
    <x v="3"/>
    <m/>
  </r>
  <r>
    <x v="51"/>
    <s v="1%酚酞"/>
    <m/>
    <m/>
    <s v="1瓶"/>
    <s v="之前快递已发请补签单"/>
    <s v="中旺"/>
    <x v="3"/>
    <m/>
  </r>
  <r>
    <x v="51"/>
    <s v="0.1%溴酚蓝"/>
    <m/>
    <m/>
    <s v="1瓶"/>
    <m/>
    <s v="中旺"/>
    <x v="3"/>
    <m/>
  </r>
  <r>
    <x v="51"/>
    <s v="SURFFINE GL1-2"/>
    <n v="110829402"/>
    <n v="20"/>
    <n v="5"/>
    <n v="100"/>
    <s v="中旺"/>
    <x v="3"/>
    <n v="962.54"/>
  </r>
  <r>
    <x v="51"/>
    <s v="SURFCLEANER 53"/>
    <n v="110715404"/>
    <n v="20"/>
    <n v="5"/>
    <n v="100"/>
    <s v="中旺"/>
    <x v="3"/>
    <m/>
  </r>
  <r>
    <x v="51"/>
    <s v="SURFCLEANER 53"/>
    <n v="110922401"/>
    <n v="20"/>
    <n v="15"/>
    <n v="300"/>
    <s v="中旺"/>
    <x v="3"/>
    <m/>
  </r>
  <r>
    <x v="51"/>
    <s v="SURFDINE CM6350R-2"/>
    <n v="110921413"/>
    <n v="30"/>
    <n v="16"/>
    <n v="480"/>
    <s v="中旺"/>
    <x v="3"/>
    <m/>
  </r>
  <r>
    <x v="51"/>
    <s v="PRIMER CM40"/>
    <n v="110601415"/>
    <n v="20"/>
    <n v="6"/>
    <n v="120"/>
    <s v="中旺"/>
    <x v="3"/>
    <m/>
  </r>
  <r>
    <x v="52"/>
    <s v="SURFCLEANER S225L-1"/>
    <n v="110922410"/>
    <n v="20"/>
    <n v="50"/>
    <n v="1000"/>
    <s v="中旺"/>
    <x v="1"/>
    <n v="636"/>
  </r>
  <r>
    <x v="52"/>
    <s v="SURFCLEANER S225L-1"/>
    <n v="110922411"/>
    <n v="20"/>
    <n v="50"/>
    <n v="1000"/>
    <s v="中旺"/>
    <x v="1"/>
    <m/>
  </r>
  <r>
    <x v="52"/>
    <s v="另附溴酚蓝一瓶"/>
    <m/>
    <m/>
    <m/>
    <m/>
    <s v="中旺"/>
    <x v="1"/>
    <m/>
  </r>
  <r>
    <x v="52"/>
    <s v="ALSURF 900（昭和)"/>
    <n v="110922413"/>
    <n v="20"/>
    <n v="150"/>
    <n v="3000"/>
    <s v="中旺"/>
    <x v="7"/>
    <n v="2703"/>
  </r>
  <r>
    <x v="52"/>
    <s v="TONER 30（YA）"/>
    <n v="110914415"/>
    <n v="20"/>
    <n v="15"/>
    <n v="300"/>
    <s v="中旺"/>
    <x v="0"/>
    <n v="1362"/>
  </r>
  <r>
    <x v="52"/>
    <s v="SURFDINE SP2500L（YA）"/>
    <n v="110923405"/>
    <n v="25"/>
    <n v="40"/>
    <n v="1000"/>
    <s v="中旺"/>
    <x v="0"/>
    <m/>
  </r>
  <r>
    <x v="52"/>
    <s v="SURFCLEANER 53S（YA）"/>
    <n v="110922403"/>
    <n v="20"/>
    <n v="25"/>
    <n v="500"/>
    <s v="中旺"/>
    <x v="0"/>
    <m/>
  </r>
  <r>
    <x v="52"/>
    <s v="SURFDINE SD2500MZL(SH)"/>
    <n v="110602411"/>
    <n v="25"/>
    <n v="20"/>
    <n v="500"/>
    <s v="中旺"/>
    <x v="1"/>
    <n v="1494"/>
  </r>
  <r>
    <x v="52"/>
    <s v="SURFCLEANER SD350(SH)"/>
    <n v="110519401"/>
    <n v="20"/>
    <n v="5"/>
    <n v="100"/>
    <s v="中旺"/>
    <x v="1"/>
    <m/>
  </r>
  <r>
    <x v="52"/>
    <s v="SURFCLEANER SD350(SH)"/>
    <n v="110920401"/>
    <n v="20"/>
    <n v="10"/>
    <n v="200"/>
    <s v="中旺"/>
    <x v="1"/>
    <m/>
  </r>
  <r>
    <x v="52"/>
    <s v="PRIMER 40(SH)"/>
    <n v="110818412"/>
    <n v="25"/>
    <n v="2"/>
    <n v="50"/>
    <s v="中旺"/>
    <x v="1"/>
    <m/>
  </r>
  <r>
    <x v="52"/>
    <s v="0.1N HCL"/>
    <n v="20110906"/>
    <s v="1瓶"/>
    <m/>
    <m/>
    <s v="中旺"/>
    <x v="1"/>
    <m/>
  </r>
  <r>
    <x v="52"/>
    <s v="0.1N NAOH"/>
    <n v="20110816"/>
    <s v="1瓶"/>
    <m/>
    <m/>
    <s v="中旺"/>
    <x v="1"/>
    <m/>
  </r>
  <r>
    <x v="52"/>
    <s v="SURFCLEANER EC92R-2（SFTM）"/>
    <n v="110905403"/>
    <n v="20"/>
    <n v="1"/>
    <n v="20"/>
    <s v="中旺"/>
    <x v="1"/>
    <m/>
  </r>
  <r>
    <x v="52"/>
    <s v="SURFCLEANER EC92R-2（SFTM）"/>
    <n v="110922404"/>
    <n v="20"/>
    <n v="49"/>
    <n v="980"/>
    <s v="中旺"/>
    <x v="1"/>
    <m/>
  </r>
  <r>
    <x v="52"/>
    <s v="SURFCLEANER EC92LA-1(SFTM)"/>
    <n v="110922409"/>
    <n v="20"/>
    <n v="55"/>
    <n v="1100"/>
    <s v="中旺"/>
    <x v="1"/>
    <m/>
  </r>
  <r>
    <x v="52"/>
    <s v="SURFCLEANER EC92M(SFTM)"/>
    <n v="110905404"/>
    <n v="20"/>
    <n v="39"/>
    <n v="780"/>
    <s v="中旺"/>
    <x v="1"/>
    <m/>
  </r>
  <r>
    <x v="52"/>
    <s v="SURFCLEANER EC92M(SFTM)"/>
    <n v="110920420"/>
    <n v="20"/>
    <n v="2"/>
    <n v="40"/>
    <s v="中旺"/>
    <x v="1"/>
    <m/>
  </r>
  <r>
    <x v="52"/>
    <s v="SURFCLEANER EC92M(SFTM)"/>
    <n v="110913403"/>
    <n v="20"/>
    <n v="9"/>
    <n v="180"/>
    <s v="中旺"/>
    <x v="1"/>
    <m/>
  </r>
  <r>
    <x v="52"/>
    <s v="SURFDINE SD5350R-3(SFTM)"/>
    <n v="110921410"/>
    <n v="25"/>
    <n v="56"/>
    <n v="1400"/>
    <s v="中旺"/>
    <x v="1"/>
    <m/>
  </r>
  <r>
    <x v="52"/>
    <s v="SURFDINE SD5350MAKE UP(SFTM)"/>
    <n v="110920416"/>
    <n v="25"/>
    <n v="12"/>
    <n v="300"/>
    <s v="中旺"/>
    <x v="1"/>
    <m/>
  </r>
  <r>
    <x v="52"/>
    <s v="SURFDINE SD5350R-5(SFTM)"/>
    <n v="110831403"/>
    <n v="25"/>
    <n v="55"/>
    <n v="1375"/>
    <s v="中旺"/>
    <x v="1"/>
    <m/>
  </r>
  <r>
    <x v="52"/>
    <s v="SURFDINE SD5350R-5(SFTM)"/>
    <n v="110921412"/>
    <n v="25"/>
    <n v="5"/>
    <n v="125"/>
    <s v="中旺"/>
    <x v="1"/>
    <m/>
  </r>
  <r>
    <x v="52"/>
    <s v="NP CONDITIONER 19(SFTM)"/>
    <n v="110920417"/>
    <n v="25"/>
    <n v="2"/>
    <n v="50"/>
    <s v="中旺"/>
    <x v="1"/>
    <m/>
  </r>
  <r>
    <x v="52"/>
    <s v="PRIMER 40(SFTM)"/>
    <n v="110920418"/>
    <n v="25"/>
    <n v="14"/>
    <n v="350"/>
    <s v="中旺"/>
    <x v="1"/>
    <m/>
  </r>
  <r>
    <x v="52"/>
    <s v="NP CLEANER-01(SFTM)"/>
    <n v="110921409"/>
    <n v="14"/>
    <n v="60"/>
    <n v="840"/>
    <s v="中旺"/>
    <x v="1"/>
    <m/>
  </r>
  <r>
    <x v="52"/>
    <s v="SURFFINE GL1(SFTM)"/>
    <n v="110909405"/>
    <n v="20"/>
    <n v="10"/>
    <n v="200"/>
    <s v="中旺"/>
    <x v="1"/>
    <m/>
  </r>
  <r>
    <x v="52"/>
    <s v="SURFFINE GL1(SFTM)"/>
    <n v="110916412"/>
    <n v="20"/>
    <n v="3"/>
    <n v="60"/>
    <s v="中旺"/>
    <x v="1"/>
    <m/>
  </r>
  <r>
    <x v="52"/>
    <s v="TONER SD530-1(SFTM)"/>
    <n v="110920414"/>
    <n v="25"/>
    <n v="36"/>
    <n v="900"/>
    <s v="中旺"/>
    <x v="1"/>
    <m/>
  </r>
  <r>
    <x v="52"/>
    <s v="0.1N NAOH"/>
    <n v="20110816"/>
    <s v="8瓶"/>
    <m/>
    <m/>
    <s v="中旺"/>
    <x v="1"/>
    <m/>
  </r>
  <r>
    <x v="52"/>
    <s v="0.1N HCL"/>
    <n v="20110906"/>
    <s v="8瓶"/>
    <m/>
    <m/>
    <s v="中旺"/>
    <x v="1"/>
    <m/>
  </r>
  <r>
    <x v="53"/>
    <s v="0.1N HCL"/>
    <n v="20110906"/>
    <s v="瓶"/>
    <n v="13"/>
    <m/>
    <s v="中旺"/>
    <x v="3"/>
    <n v="30"/>
  </r>
  <r>
    <x v="53"/>
    <s v="0.1N HCL"/>
    <n v="20110914"/>
    <s v="瓶"/>
    <n v="7"/>
    <m/>
    <s v="中旺"/>
    <x v="3"/>
    <m/>
  </r>
  <r>
    <x v="53"/>
    <s v="0.1N NaOH"/>
    <n v="20110908"/>
    <s v="瓶"/>
    <n v="10"/>
    <m/>
    <s v="中旺"/>
    <x v="3"/>
    <m/>
  </r>
  <r>
    <x v="53"/>
    <s v="0.01M EDTA"/>
    <n v="20110811"/>
    <s v="瓶"/>
    <n v="5"/>
    <m/>
    <s v="中旺"/>
    <x v="3"/>
    <m/>
  </r>
  <r>
    <x v="53"/>
    <s v="1%酚酞指示剂"/>
    <n v="20110802"/>
    <s v="瓶"/>
    <n v="4"/>
    <m/>
    <s v="中旺"/>
    <x v="3"/>
    <m/>
  </r>
  <r>
    <x v="53"/>
    <s v="2%盐酸"/>
    <n v="20110916"/>
    <s v="瓶"/>
    <n v="3"/>
    <m/>
    <s v="中旺"/>
    <x v="3"/>
    <m/>
  </r>
  <r>
    <x v="53"/>
    <s v="2%盐酸"/>
    <n v="20110921"/>
    <s v="瓶"/>
    <n v="1"/>
    <m/>
    <s v="中旺"/>
    <x v="3"/>
    <m/>
  </r>
  <r>
    <x v="53"/>
    <s v="NP 试剂3"/>
    <n v="20110906"/>
    <s v="瓶"/>
    <n v="3"/>
    <m/>
    <s v="中旺"/>
    <x v="3"/>
    <m/>
  </r>
  <r>
    <x v="53"/>
    <s v="SURFCLEANER 53S"/>
    <n v="110922403"/>
    <n v="20"/>
    <n v="12"/>
    <n v="240"/>
    <s v="中旺"/>
    <x v="3"/>
    <n v="2884"/>
  </r>
  <r>
    <x v="53"/>
    <s v="SURFCLEANER 53S"/>
    <n v="110926405"/>
    <n v="20"/>
    <n v="53"/>
    <n v="1060"/>
    <s v="中旺"/>
    <x v="3"/>
    <m/>
  </r>
  <r>
    <x v="53"/>
    <s v="SURFCLEANER 53S"/>
    <n v="110926406"/>
    <n v="20"/>
    <n v="35"/>
    <n v="700"/>
    <s v="中旺"/>
    <x v="3"/>
    <m/>
  </r>
  <r>
    <x v="53"/>
    <s v="SURFDINE SD2500-2"/>
    <n v="110923408"/>
    <n v="20"/>
    <n v="100"/>
    <n v="2000"/>
    <s v="中旺"/>
    <x v="3"/>
    <m/>
  </r>
  <r>
    <x v="38"/>
    <m/>
    <m/>
    <m/>
    <m/>
    <n v="3000"/>
    <s v="福缘"/>
    <x v="4"/>
    <n v="900"/>
  </r>
  <r>
    <x v="54"/>
    <m/>
    <m/>
    <m/>
    <m/>
    <n v="1000"/>
    <s v="东盛"/>
    <x v="3"/>
    <n v="620"/>
  </r>
  <r>
    <x v="50"/>
    <m/>
    <m/>
    <m/>
    <m/>
    <n v="2000"/>
    <s v="东盛"/>
    <x v="3"/>
    <n v="1240"/>
  </r>
  <r>
    <x v="52"/>
    <m/>
    <m/>
    <m/>
    <m/>
    <n v="16000"/>
    <s v="福缘"/>
    <x v="4"/>
    <n v="2200"/>
  </r>
  <r>
    <x v="35"/>
    <m/>
    <m/>
    <m/>
    <m/>
    <n v="4250"/>
    <s v="袁师傅"/>
    <x v="6"/>
    <n v="415"/>
  </r>
  <r>
    <x v="55"/>
    <m/>
    <m/>
    <m/>
    <m/>
    <n v="4675"/>
    <s v="袁师傅"/>
    <x v="6"/>
    <n v="443.5"/>
  </r>
  <r>
    <x v="39"/>
    <m/>
    <m/>
    <m/>
    <m/>
    <n v="4200"/>
    <s v="袁师傅"/>
    <x v="6"/>
    <n v="314"/>
  </r>
  <r>
    <x v="49"/>
    <m/>
    <m/>
    <m/>
    <m/>
    <n v="4100"/>
    <s v="袁师傅"/>
    <x v="6"/>
    <n v="352"/>
  </r>
  <r>
    <x v="52"/>
    <m/>
    <m/>
    <m/>
    <m/>
    <n v="3000"/>
    <s v="袁师傅"/>
    <x v="6"/>
    <n v="290"/>
  </r>
  <r>
    <x v="38"/>
    <s v="NP COAT RC300"/>
    <m/>
    <m/>
    <m/>
    <n v="1000"/>
    <s v="东盛"/>
    <x v="3"/>
    <n v="62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17" applyNumberFormats="0" applyBorderFormats="0" applyFontFormats="0" applyPatternFormats="0" applyAlignmentFormats="0" applyWidthHeightFormats="1" dataCaption="值" showError="1" updatedVersion="4" minRefreshableVersion="3" useAutoFormatting="1" colGrandTotals="0" itemPrintTitles="1" mergeItem="1" createdVersion="4" indent="0" compact="0" compactData="0" multipleFieldFilters="0" chartFormat="2">
  <location ref="A3:G14" firstHeaderRow="1" firstDataRow="3" firstDataCol="1"/>
  <pivotFields count="11">
    <pivotField compact="0" numFmtId="14" outline="0" showAll="0">
      <items count="57">
        <item x="0"/>
        <item x="1"/>
        <item x="2"/>
        <item x="3"/>
        <item x="4"/>
        <item x="5"/>
        <item x="6"/>
        <item x="7"/>
        <item x="8"/>
        <item x="9"/>
        <item x="10"/>
        <item x="16"/>
        <item x="11"/>
        <item x="17"/>
        <item x="12"/>
        <item x="13"/>
        <item x="15"/>
        <item x="14"/>
        <item x="18"/>
        <item x="19"/>
        <item x="20"/>
        <item x="21"/>
        <item x="22"/>
        <item x="23"/>
        <item x="24"/>
        <item x="25"/>
        <item x="26"/>
        <item x="36"/>
        <item x="27"/>
        <item x="28"/>
        <item x="29"/>
        <item x="37"/>
        <item x="30"/>
        <item x="31"/>
        <item x="32"/>
        <item x="33"/>
        <item x="34"/>
        <item x="35"/>
        <item x="55"/>
        <item x="38"/>
        <item x="39"/>
        <item x="40"/>
        <item x="41"/>
        <item x="54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dataField="1" compact="0" outline="0" showAll="0"/>
    <pivotField compact="0" outline="0" showAll="0"/>
    <pivotField axis="axisRow" compact="0" outline="0" showAll="0">
      <items count="9">
        <item x="7"/>
        <item x="0"/>
        <item x="3"/>
        <item x="4"/>
        <item x="5"/>
        <item x="2"/>
        <item x="1"/>
        <item x="6"/>
        <item t="default"/>
      </items>
    </pivotField>
    <pivotField compact="0" outline="0" showAll="0"/>
    <pivotField name="月份" axis="axisCol" compact="0" outline="0" showAll="0" defaultSubtotal="0">
      <items count="3">
        <item n="7月" x="0"/>
        <item n="8月" x="1"/>
        <item n="9月" x="2"/>
      </items>
    </pivotField>
    <pivotField dataField="1" compact="0" outline="0" dragToRow="0" dragToCol="0" dragToPage="0" showAll="0" defaultSubtotal="0"/>
  </pivotFields>
  <rowFields count="1">
    <field x="7"/>
  </rowFields>
  <rowItems count="9">
    <i>
      <x/>
    </i>
    <i>
      <x v="1"/>
    </i>
    <i>
      <x v="2"/>
    </i>
    <i>
      <x v="3"/>
    </i>
    <i>
      <x v="4"/>
    </i>
    <i>
      <x v="5"/>
    </i>
    <i>
      <x v="6"/>
    </i>
    <i>
      <x v="7"/>
    </i>
    <i t="grand">
      <x/>
    </i>
  </rowItems>
  <colFields count="2">
    <field x="9"/>
    <field x="-2"/>
  </colFields>
  <colItems count="6">
    <i>
      <x/>
      <x/>
    </i>
    <i r="1" i="1">
      <x v="1"/>
    </i>
    <i>
      <x v="1"/>
      <x/>
    </i>
    <i r="1" i="1">
      <x v="1"/>
    </i>
    <i>
      <x v="2"/>
      <x/>
    </i>
    <i r="1" i="1">
      <x v="1"/>
    </i>
  </colItems>
  <dataFields count="2">
    <dataField name="运输次数" fld="5" subtotal="count" baseField="0" baseItem="0"/>
    <dataField name=" 单吨运费" fld="10" baseField="0" baseItem="0"/>
  </dataFields>
  <formats count="8">
    <format dxfId="0">
      <pivotArea type="all" dataOnly="0" outline="0" fieldPosition="0"/>
    </format>
    <format dxfId="1">
      <pivotArea type="all" dataOnly="0" outline="0" fieldPosition="0"/>
    </format>
    <format dxfId="2">
      <pivotArea type="all" dataOnly="0" outline="0" fieldPosition="0"/>
    </format>
    <format dxfId="3">
      <pivotArea outline="0" collapsedLevelsAreSubtotals="1" fieldPosition="0">
        <references count="3">
          <reference field="4294967294" count="1" selected="0">
            <x v="0"/>
          </reference>
          <reference field="7" count="1" selected="0">
            <x v="0"/>
          </reference>
          <reference field="9" count="1" selected="0">
            <x v="1"/>
          </reference>
        </references>
      </pivotArea>
    </format>
    <format dxfId="4">
      <pivotArea dataOnly="0" outline="0" fieldPosition="0">
        <references count="1">
          <reference field="4294967294" count="1">
            <x v="1"/>
          </reference>
        </references>
      </pivotArea>
    </format>
    <format dxfId="5">
      <pivotArea outline="0" collapsedLevelsAreSubtotals="1" fieldPosition="0">
        <references count="3">
          <reference field="4294967294" count="2" selected="0">
            <x v="0"/>
            <x v="1"/>
          </reference>
          <reference field="7" count="1" selected="0">
            <x v="0"/>
          </reference>
          <reference field="9" count="1" selected="0">
            <x v="1"/>
          </reference>
        </references>
      </pivotArea>
    </format>
    <format dxfId="6">
      <pivotArea outline="0" collapsedLevelsAreSubtotals="1" fieldPosition="0">
        <references count="3">
          <reference field="4294967294" count="2" selected="0">
            <x v="0"/>
            <x v="1"/>
          </reference>
          <reference field="7" count="1" selected="0">
            <x v="0"/>
          </reference>
          <reference field="9" count="1" selected="0">
            <x v="1"/>
          </reference>
        </references>
      </pivotArea>
    </format>
    <format dxfId="7">
      <pivotArea outline="0" collapsedLevelsAreSubtotals="1" fieldPosition="0">
        <references count="3">
          <reference field="4294967294" count="2" selected="0">
            <x v="0"/>
            <x v="1"/>
          </reference>
          <reference field="7" count="1" selected="0">
            <x v="0"/>
          </reference>
          <reference field="9" count="1" selected="0">
            <x v="1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14"/>
  <sheetViews>
    <sheetView showGridLines="0" tabSelected="1" topLeftCell="B1" workbookViewId="0">
      <selection activeCell="I18" sqref="I18"/>
    </sheetView>
  </sheetViews>
  <sheetFormatPr defaultRowHeight="13.5" x14ac:dyDescent="0.15"/>
  <cols>
    <col min="1" max="1" width="10" bestFit="1" customWidth="1"/>
    <col min="2" max="7" width="12.375" bestFit="1" customWidth="1"/>
    <col min="8" max="10" width="14" customWidth="1"/>
    <col min="11" max="11" width="10.875" customWidth="1"/>
    <col min="12" max="12" width="12" customWidth="1"/>
    <col min="13" max="13" width="15.375" customWidth="1"/>
  </cols>
  <sheetData>
    <row r="3" spans="1:7" ht="17.25" hidden="1" x14ac:dyDescent="0.15">
      <c r="A3" s="47"/>
      <c r="B3" s="46" t="s">
        <v>414</v>
      </c>
      <c r="C3" s="46" t="s">
        <v>424</v>
      </c>
      <c r="D3" s="47"/>
      <c r="E3" s="47"/>
      <c r="F3" s="47"/>
      <c r="G3" s="47"/>
    </row>
    <row r="4" spans="1:7" ht="17.25" x14ac:dyDescent="0.15">
      <c r="A4" s="47"/>
      <c r="B4" s="49" t="s">
        <v>411</v>
      </c>
      <c r="C4" s="50"/>
      <c r="D4" s="49" t="s">
        <v>412</v>
      </c>
      <c r="E4" s="50"/>
      <c r="F4" s="49" t="s">
        <v>413</v>
      </c>
      <c r="G4" s="50"/>
    </row>
    <row r="5" spans="1:7" ht="17.25" x14ac:dyDescent="0.15">
      <c r="A5" s="46" t="s">
        <v>415</v>
      </c>
      <c r="B5" s="48" t="s">
        <v>425</v>
      </c>
      <c r="C5" s="52" t="s">
        <v>426</v>
      </c>
      <c r="D5" s="48" t="s">
        <v>425</v>
      </c>
      <c r="E5" s="52" t="s">
        <v>426</v>
      </c>
      <c r="F5" s="48" t="s">
        <v>425</v>
      </c>
      <c r="G5" s="52" t="s">
        <v>426</v>
      </c>
    </row>
    <row r="6" spans="1:7" ht="17.25" x14ac:dyDescent="0.15">
      <c r="A6" s="48" t="s">
        <v>416</v>
      </c>
      <c r="B6" s="45"/>
      <c r="C6" s="53"/>
      <c r="D6" s="54">
        <v>5</v>
      </c>
      <c r="E6" s="55">
        <v>1.5543478260869565</v>
      </c>
      <c r="F6" s="45">
        <v>1</v>
      </c>
      <c r="G6" s="53">
        <v>0.90100000000000002</v>
      </c>
    </row>
    <row r="7" spans="1:7" ht="17.25" x14ac:dyDescent="0.15">
      <c r="A7" s="48" t="s">
        <v>417</v>
      </c>
      <c r="B7" s="45">
        <v>86</v>
      </c>
      <c r="C7" s="53">
        <v>0.58107815113273531</v>
      </c>
      <c r="D7" s="45">
        <v>75</v>
      </c>
      <c r="E7" s="53">
        <v>0.64319820381688908</v>
      </c>
      <c r="F7" s="45">
        <v>59</v>
      </c>
      <c r="G7" s="53">
        <v>0.59011518066346036</v>
      </c>
    </row>
    <row r="8" spans="1:7" ht="17.25" x14ac:dyDescent="0.15">
      <c r="A8" s="48" t="s">
        <v>418</v>
      </c>
      <c r="B8" s="45">
        <v>77</v>
      </c>
      <c r="C8" s="53">
        <v>0.59170037234430894</v>
      </c>
      <c r="D8" s="45">
        <v>91</v>
      </c>
      <c r="E8" s="53">
        <v>0.5921215637085816</v>
      </c>
      <c r="F8" s="45">
        <v>82</v>
      </c>
      <c r="G8" s="53">
        <v>0.65055688263161415</v>
      </c>
    </row>
    <row r="9" spans="1:7" ht="17.25" x14ac:dyDescent="0.15">
      <c r="A9" s="48" t="s">
        <v>419</v>
      </c>
      <c r="B9" s="45">
        <v>56</v>
      </c>
      <c r="C9" s="53">
        <v>0.66742553191489362</v>
      </c>
      <c r="D9" s="45">
        <v>62</v>
      </c>
      <c r="E9" s="53">
        <v>0.57963228957196211</v>
      </c>
      <c r="F9" s="45">
        <v>104</v>
      </c>
      <c r="G9" s="53">
        <v>0.52992582231450114</v>
      </c>
    </row>
    <row r="10" spans="1:7" ht="17.25" x14ac:dyDescent="0.15">
      <c r="A10" s="48" t="s">
        <v>420</v>
      </c>
      <c r="B10" s="45">
        <v>6</v>
      </c>
      <c r="C10" s="53">
        <v>0.6</v>
      </c>
      <c r="D10" s="45">
        <v>58</v>
      </c>
      <c r="E10" s="53">
        <v>0.36325094260578128</v>
      </c>
      <c r="F10" s="45">
        <v>43</v>
      </c>
      <c r="G10" s="53">
        <v>0.38290440742053644</v>
      </c>
    </row>
    <row r="11" spans="1:7" ht="17.25" x14ac:dyDescent="0.15">
      <c r="A11" s="48" t="s">
        <v>421</v>
      </c>
      <c r="B11" s="45">
        <v>9</v>
      </c>
      <c r="C11" s="53">
        <v>0.47790618626784498</v>
      </c>
      <c r="D11" s="45">
        <v>1</v>
      </c>
      <c r="E11" s="53">
        <v>0.47676056338028167</v>
      </c>
      <c r="F11" s="45">
        <v>1</v>
      </c>
      <c r="G11" s="53">
        <v>0.47660550458715595</v>
      </c>
    </row>
    <row r="12" spans="1:7" ht="17.25" x14ac:dyDescent="0.15">
      <c r="A12" s="48" t="s">
        <v>422</v>
      </c>
      <c r="B12" s="45">
        <v>44</v>
      </c>
      <c r="C12" s="53">
        <v>0.32110757788078037</v>
      </c>
      <c r="D12" s="45">
        <v>29</v>
      </c>
      <c r="E12" s="53">
        <v>0.3664424227914771</v>
      </c>
      <c r="F12" s="45">
        <v>45</v>
      </c>
      <c r="G12" s="53">
        <v>0.29079260922120531</v>
      </c>
    </row>
    <row r="13" spans="1:7" ht="17.25" x14ac:dyDescent="0.15">
      <c r="A13" s="48" t="s">
        <v>423</v>
      </c>
      <c r="B13" s="45">
        <v>5</v>
      </c>
      <c r="C13" s="53">
        <v>8.0978695073235671E-2</v>
      </c>
      <c r="D13" s="45">
        <v>20</v>
      </c>
      <c r="E13" s="53">
        <v>0.1007083039047523</v>
      </c>
      <c r="F13" s="45">
        <v>10</v>
      </c>
      <c r="G13" s="53">
        <v>9.771156138259833E-2</v>
      </c>
    </row>
    <row r="14" spans="1:7" ht="17.25" x14ac:dyDescent="0.15">
      <c r="A14" s="48" t="s">
        <v>410</v>
      </c>
      <c r="B14" s="45">
        <v>283</v>
      </c>
      <c r="C14" s="53">
        <v>0.5180772951020598</v>
      </c>
      <c r="D14" s="45">
        <v>341</v>
      </c>
      <c r="E14" s="53">
        <v>0.47915790109848999</v>
      </c>
      <c r="F14" s="45">
        <v>345</v>
      </c>
      <c r="G14" s="53">
        <v>0.49302780232800048</v>
      </c>
    </row>
  </sheetData>
  <mergeCells count="3">
    <mergeCell ref="F4:G4"/>
    <mergeCell ref="B4:C4"/>
    <mergeCell ref="D4:E4"/>
  </mergeCells>
  <phoneticPr fontId="1" type="noConversion"/>
  <pageMargins left="0.7" right="0.7" top="0.75" bottom="0.75" header="0.3" footer="0.3"/>
  <pageSetup paperSize="9" orientation="portrait" horizontalDpi="1200" verticalDpi="120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58"/>
  <sheetViews>
    <sheetView showGridLines="0" workbookViewId="0"/>
  </sheetViews>
  <sheetFormatPr defaultRowHeight="13.5" x14ac:dyDescent="0.15"/>
  <cols>
    <col min="1" max="1" width="10.875" style="3" bestFit="1" customWidth="1"/>
    <col min="2" max="2" width="35" style="3" customWidth="1"/>
    <col min="3" max="3" width="11.75" style="3" customWidth="1"/>
    <col min="4" max="4" width="11.75" style="3" bestFit="1" customWidth="1"/>
    <col min="5" max="5" width="8" style="3" bestFit="1" customWidth="1"/>
    <col min="6" max="6" width="8.625" style="3" customWidth="1"/>
    <col min="7" max="7" width="11.75" style="3" bestFit="1" customWidth="1"/>
    <col min="8" max="8" width="9.75" style="3" bestFit="1" customWidth="1"/>
    <col min="9" max="9" width="10.75" style="3" bestFit="1" customWidth="1"/>
    <col min="10" max="16384" width="9" style="3"/>
  </cols>
  <sheetData>
    <row r="1" spans="1:10" s="2" customFormat="1" ht="17.25" x14ac:dyDescent="0.15">
      <c r="A1" s="4" t="s">
        <v>289</v>
      </c>
      <c r="B1" s="5" t="s">
        <v>290</v>
      </c>
      <c r="C1" s="6" t="s">
        <v>291</v>
      </c>
      <c r="D1" s="6" t="s">
        <v>292</v>
      </c>
      <c r="E1" s="6" t="s">
        <v>293</v>
      </c>
      <c r="F1" s="5" t="s">
        <v>294</v>
      </c>
      <c r="G1" s="5" t="s">
        <v>295</v>
      </c>
      <c r="H1" s="5" t="s">
        <v>387</v>
      </c>
      <c r="I1" s="7" t="s">
        <v>296</v>
      </c>
      <c r="J1" s="1"/>
    </row>
    <row r="2" spans="1:10" s="1" customFormat="1" ht="17.25" x14ac:dyDescent="0.3">
      <c r="A2" s="8">
        <v>40722</v>
      </c>
      <c r="B2" s="15" t="s">
        <v>264</v>
      </c>
      <c r="C2" s="35">
        <v>11621401</v>
      </c>
      <c r="D2" s="11">
        <v>20</v>
      </c>
      <c r="E2" s="11">
        <v>51</v>
      </c>
      <c r="F2" s="11">
        <f>D2*E2</f>
        <v>1020</v>
      </c>
      <c r="G2" s="9" t="s">
        <v>2</v>
      </c>
      <c r="H2" s="9" t="s">
        <v>388</v>
      </c>
      <c r="I2" s="9">
        <v>1600</v>
      </c>
    </row>
    <row r="3" spans="1:10" s="1" customFormat="1" ht="17.25" x14ac:dyDescent="0.3">
      <c r="A3" s="8">
        <f t="shared" ref="A3:A24" si="0">A2</f>
        <v>40722</v>
      </c>
      <c r="B3" s="15" t="str">
        <f>B2</f>
        <v>SURFCLEANER S355</v>
      </c>
      <c r="C3" s="35">
        <v>110627410</v>
      </c>
      <c r="D3" s="11">
        <v>20</v>
      </c>
      <c r="E3" s="11">
        <v>49</v>
      </c>
      <c r="F3" s="11">
        <f>D3*E3</f>
        <v>980</v>
      </c>
      <c r="G3" s="9" t="s">
        <v>2</v>
      </c>
      <c r="H3" s="9" t="s">
        <v>388</v>
      </c>
      <c r="I3" s="9"/>
    </row>
    <row r="4" spans="1:10" s="1" customFormat="1" ht="17.25" x14ac:dyDescent="0.3">
      <c r="A4" s="8">
        <f t="shared" si="0"/>
        <v>40722</v>
      </c>
      <c r="B4" s="10" t="s">
        <v>254</v>
      </c>
      <c r="C4" s="11">
        <v>110530401</v>
      </c>
      <c r="D4" s="9">
        <v>20</v>
      </c>
      <c r="E4" s="11">
        <v>2</v>
      </c>
      <c r="F4" s="11">
        <f t="shared" ref="F4:F20" si="1">E4*D4</f>
        <v>40</v>
      </c>
      <c r="G4" s="9" t="s">
        <v>2</v>
      </c>
      <c r="H4" s="9" t="s">
        <v>389</v>
      </c>
      <c r="I4" s="9">
        <v>1611.79</v>
      </c>
    </row>
    <row r="5" spans="1:10" s="1" customFormat="1" ht="17.25" x14ac:dyDescent="0.3">
      <c r="A5" s="8">
        <f t="shared" si="0"/>
        <v>40722</v>
      </c>
      <c r="B5" s="12" t="str">
        <f>B4</f>
        <v>SURFCLEANER EC92R-2(SFTM)</v>
      </c>
      <c r="C5" s="11">
        <v>110624401</v>
      </c>
      <c r="D5" s="9">
        <v>20</v>
      </c>
      <c r="E5" s="11">
        <v>48</v>
      </c>
      <c r="F5" s="11">
        <f t="shared" si="1"/>
        <v>960</v>
      </c>
      <c r="G5" s="9" t="s">
        <v>2</v>
      </c>
      <c r="H5" s="9" t="s">
        <v>389</v>
      </c>
      <c r="I5" s="9"/>
    </row>
    <row r="6" spans="1:10" s="1" customFormat="1" ht="17.25" x14ac:dyDescent="0.3">
      <c r="A6" s="8">
        <f t="shared" si="0"/>
        <v>40722</v>
      </c>
      <c r="B6" s="10" t="s">
        <v>255</v>
      </c>
      <c r="C6" s="11">
        <v>110628410</v>
      </c>
      <c r="D6" s="9">
        <v>20</v>
      </c>
      <c r="E6" s="11">
        <v>75</v>
      </c>
      <c r="F6" s="11">
        <f t="shared" si="1"/>
        <v>1500</v>
      </c>
      <c r="G6" s="9" t="s">
        <v>2</v>
      </c>
      <c r="H6" s="9" t="s">
        <v>389</v>
      </c>
      <c r="I6" s="9"/>
    </row>
    <row r="7" spans="1:10" s="1" customFormat="1" ht="17.25" x14ac:dyDescent="0.3">
      <c r="A7" s="8">
        <f t="shared" si="0"/>
        <v>40722</v>
      </c>
      <c r="B7" s="10" t="s">
        <v>155</v>
      </c>
      <c r="C7" s="11">
        <v>110622403</v>
      </c>
      <c r="D7" s="9">
        <v>20</v>
      </c>
      <c r="E7" s="11">
        <v>47</v>
      </c>
      <c r="F7" s="11">
        <f t="shared" si="1"/>
        <v>940</v>
      </c>
      <c r="G7" s="9" t="s">
        <v>2</v>
      </c>
      <c r="H7" s="9" t="s">
        <v>389</v>
      </c>
      <c r="I7" s="9"/>
    </row>
    <row r="8" spans="1:10" s="1" customFormat="1" ht="17.25" x14ac:dyDescent="0.3">
      <c r="A8" s="8">
        <f t="shared" si="0"/>
        <v>40722</v>
      </c>
      <c r="B8" s="12" t="str">
        <f>B7</f>
        <v>SURFCLEANER EC92M(SFTM)</v>
      </c>
      <c r="C8" s="11">
        <v>110624402</v>
      </c>
      <c r="D8" s="9">
        <v>20</v>
      </c>
      <c r="E8" s="11">
        <v>53</v>
      </c>
      <c r="F8" s="11">
        <f t="shared" si="1"/>
        <v>1060</v>
      </c>
      <c r="G8" s="9" t="s">
        <v>2</v>
      </c>
      <c r="H8" s="9" t="s">
        <v>389</v>
      </c>
      <c r="I8" s="9"/>
    </row>
    <row r="9" spans="1:10" s="1" customFormat="1" ht="17.25" x14ac:dyDescent="0.3">
      <c r="A9" s="8">
        <f t="shared" si="0"/>
        <v>40722</v>
      </c>
      <c r="B9" s="10" t="s">
        <v>65</v>
      </c>
      <c r="C9" s="11">
        <v>110413405</v>
      </c>
      <c r="D9" s="9">
        <v>25</v>
      </c>
      <c r="E9" s="11">
        <v>60</v>
      </c>
      <c r="F9" s="11">
        <f t="shared" si="1"/>
        <v>1500</v>
      </c>
      <c r="G9" s="9" t="s">
        <v>2</v>
      </c>
      <c r="H9" s="9" t="s">
        <v>389</v>
      </c>
      <c r="I9" s="9"/>
    </row>
    <row r="10" spans="1:10" s="1" customFormat="1" ht="17.25" x14ac:dyDescent="0.3">
      <c r="A10" s="8">
        <f t="shared" si="0"/>
        <v>40722</v>
      </c>
      <c r="B10" s="10" t="s">
        <v>156</v>
      </c>
      <c r="C10" s="11">
        <v>110531412</v>
      </c>
      <c r="D10" s="9">
        <v>25</v>
      </c>
      <c r="E10" s="11">
        <v>12</v>
      </c>
      <c r="F10" s="11">
        <f t="shared" si="1"/>
        <v>300</v>
      </c>
      <c r="G10" s="9" t="s">
        <v>2</v>
      </c>
      <c r="H10" s="9" t="s">
        <v>389</v>
      </c>
      <c r="I10" s="9"/>
    </row>
    <row r="11" spans="1:10" s="1" customFormat="1" ht="17.25" x14ac:dyDescent="0.3">
      <c r="A11" s="8">
        <f t="shared" si="0"/>
        <v>40722</v>
      </c>
      <c r="B11" s="12" t="str">
        <f>B10</f>
        <v>SURFDINE SD5350MAKE UP(SFTM)</v>
      </c>
      <c r="C11" s="11">
        <v>110624405</v>
      </c>
      <c r="D11" s="9">
        <v>25</v>
      </c>
      <c r="E11" s="11">
        <v>44</v>
      </c>
      <c r="F11" s="11">
        <f t="shared" si="1"/>
        <v>1100</v>
      </c>
      <c r="G11" s="9" t="s">
        <v>2</v>
      </c>
      <c r="H11" s="9" t="s">
        <v>389</v>
      </c>
      <c r="I11" s="9"/>
    </row>
    <row r="12" spans="1:10" s="1" customFormat="1" ht="17.25" x14ac:dyDescent="0.3">
      <c r="A12" s="8">
        <f t="shared" si="0"/>
        <v>40722</v>
      </c>
      <c r="B12" s="10" t="s">
        <v>157</v>
      </c>
      <c r="C12" s="11">
        <v>110323404</v>
      </c>
      <c r="D12" s="9">
        <v>25</v>
      </c>
      <c r="E12" s="11">
        <v>17</v>
      </c>
      <c r="F12" s="11">
        <f t="shared" si="1"/>
        <v>425</v>
      </c>
      <c r="G12" s="9" t="s">
        <v>2</v>
      </c>
      <c r="H12" s="9" t="s">
        <v>389</v>
      </c>
      <c r="I12" s="9"/>
    </row>
    <row r="13" spans="1:10" s="1" customFormat="1" ht="17.25" x14ac:dyDescent="0.3">
      <c r="A13" s="8">
        <f t="shared" si="0"/>
        <v>40722</v>
      </c>
      <c r="B13" s="12" t="str">
        <f>B12</f>
        <v>SURFDINE SD5350R-5(SFTM)</v>
      </c>
      <c r="C13" s="11">
        <v>110627407</v>
      </c>
      <c r="D13" s="9">
        <v>25</v>
      </c>
      <c r="E13" s="11">
        <v>63</v>
      </c>
      <c r="F13" s="11">
        <f t="shared" si="1"/>
        <v>1575</v>
      </c>
      <c r="G13" s="9" t="s">
        <v>2</v>
      </c>
      <c r="H13" s="9" t="s">
        <v>389</v>
      </c>
      <c r="I13" s="9"/>
    </row>
    <row r="14" spans="1:10" s="1" customFormat="1" ht="17.25" x14ac:dyDescent="0.3">
      <c r="A14" s="8">
        <f t="shared" si="0"/>
        <v>40722</v>
      </c>
      <c r="B14" s="10" t="s">
        <v>158</v>
      </c>
      <c r="C14" s="11">
        <v>110407418</v>
      </c>
      <c r="D14" s="9">
        <v>25</v>
      </c>
      <c r="E14" s="11">
        <v>2</v>
      </c>
      <c r="F14" s="11">
        <f t="shared" si="1"/>
        <v>50</v>
      </c>
      <c r="G14" s="9" t="s">
        <v>2</v>
      </c>
      <c r="H14" s="9" t="s">
        <v>389</v>
      </c>
      <c r="I14" s="9"/>
    </row>
    <row r="15" spans="1:10" s="1" customFormat="1" ht="17.25" x14ac:dyDescent="0.3">
      <c r="A15" s="8">
        <f t="shared" si="0"/>
        <v>40722</v>
      </c>
      <c r="B15" s="10" t="s">
        <v>159</v>
      </c>
      <c r="C15" s="11">
        <v>110620410</v>
      </c>
      <c r="D15" s="9">
        <v>25</v>
      </c>
      <c r="E15" s="11">
        <v>16</v>
      </c>
      <c r="F15" s="11">
        <f t="shared" si="1"/>
        <v>400</v>
      </c>
      <c r="G15" s="9" t="s">
        <v>2</v>
      </c>
      <c r="H15" s="9" t="s">
        <v>389</v>
      </c>
      <c r="I15" s="9"/>
    </row>
    <row r="16" spans="1:10" s="1" customFormat="1" ht="17.25" x14ac:dyDescent="0.3">
      <c r="A16" s="8">
        <f t="shared" si="0"/>
        <v>40722</v>
      </c>
      <c r="B16" s="10" t="s">
        <v>160</v>
      </c>
      <c r="C16" s="11">
        <v>110627406</v>
      </c>
      <c r="D16" s="9">
        <v>14</v>
      </c>
      <c r="E16" s="11">
        <v>48</v>
      </c>
      <c r="F16" s="11">
        <f t="shared" si="1"/>
        <v>672</v>
      </c>
      <c r="G16" s="9" t="s">
        <v>2</v>
      </c>
      <c r="H16" s="9" t="s">
        <v>389</v>
      </c>
      <c r="I16" s="9"/>
    </row>
    <row r="17" spans="1:9" s="1" customFormat="1" ht="17.25" x14ac:dyDescent="0.3">
      <c r="A17" s="8">
        <f t="shared" si="0"/>
        <v>40722</v>
      </c>
      <c r="B17" s="10" t="s">
        <v>161</v>
      </c>
      <c r="C17" s="11">
        <v>110608410</v>
      </c>
      <c r="D17" s="9">
        <v>20</v>
      </c>
      <c r="E17" s="11">
        <v>1</v>
      </c>
      <c r="F17" s="11">
        <f t="shared" si="1"/>
        <v>20</v>
      </c>
      <c r="G17" s="9" t="s">
        <v>2</v>
      </c>
      <c r="H17" s="9" t="s">
        <v>389</v>
      </c>
      <c r="I17" s="9"/>
    </row>
    <row r="18" spans="1:9" s="1" customFormat="1" ht="17.25" x14ac:dyDescent="0.3">
      <c r="A18" s="8">
        <f t="shared" si="0"/>
        <v>40722</v>
      </c>
      <c r="B18" s="12" t="str">
        <f>B17</f>
        <v>SURFFINE GL1(SFTM)</v>
      </c>
      <c r="C18" s="11">
        <v>110609416</v>
      </c>
      <c r="D18" s="9">
        <v>20</v>
      </c>
      <c r="E18" s="11">
        <v>12</v>
      </c>
      <c r="F18" s="11">
        <f t="shared" si="1"/>
        <v>240</v>
      </c>
      <c r="G18" s="9" t="s">
        <v>2</v>
      </c>
      <c r="H18" s="9" t="s">
        <v>389</v>
      </c>
      <c r="I18" s="9"/>
    </row>
    <row r="19" spans="1:9" s="1" customFormat="1" ht="17.25" x14ac:dyDescent="0.3">
      <c r="A19" s="8">
        <f t="shared" si="0"/>
        <v>40722</v>
      </c>
      <c r="B19" s="12" t="str">
        <f>B18</f>
        <v>SURFFINE GL1(SFTM)</v>
      </c>
      <c r="C19" s="11">
        <v>110620411</v>
      </c>
      <c r="D19" s="9">
        <v>20</v>
      </c>
      <c r="E19" s="11">
        <v>2</v>
      </c>
      <c r="F19" s="11">
        <f t="shared" si="1"/>
        <v>40</v>
      </c>
      <c r="G19" s="9" t="s">
        <v>2</v>
      </c>
      <c r="H19" s="9" t="s">
        <v>389</v>
      </c>
      <c r="I19" s="9"/>
    </row>
    <row r="20" spans="1:9" s="1" customFormat="1" ht="17.25" x14ac:dyDescent="0.3">
      <c r="A20" s="8">
        <f t="shared" si="0"/>
        <v>40722</v>
      </c>
      <c r="B20" s="10" t="s">
        <v>162</v>
      </c>
      <c r="C20" s="11">
        <v>110420409</v>
      </c>
      <c r="D20" s="9">
        <v>25</v>
      </c>
      <c r="E20" s="11">
        <v>40</v>
      </c>
      <c r="F20" s="11">
        <f t="shared" si="1"/>
        <v>1000</v>
      </c>
      <c r="G20" s="9" t="s">
        <v>2</v>
      </c>
      <c r="H20" s="9" t="s">
        <v>389</v>
      </c>
      <c r="I20" s="9"/>
    </row>
    <row r="21" spans="1:9" s="1" customFormat="1" ht="17.25" x14ac:dyDescent="0.3">
      <c r="A21" s="8">
        <f t="shared" si="0"/>
        <v>40722</v>
      </c>
      <c r="B21" s="10" t="s">
        <v>297</v>
      </c>
      <c r="C21" s="11">
        <v>20110602</v>
      </c>
      <c r="D21" s="9"/>
      <c r="E21" s="9" t="s">
        <v>9</v>
      </c>
      <c r="F21" s="11"/>
      <c r="G21" s="9" t="s">
        <v>1</v>
      </c>
      <c r="H21" s="9" t="s">
        <v>389</v>
      </c>
      <c r="I21" s="9"/>
    </row>
    <row r="22" spans="1:9" s="1" customFormat="1" ht="17.25" x14ac:dyDescent="0.3">
      <c r="A22" s="8">
        <f t="shared" si="0"/>
        <v>40722</v>
      </c>
      <c r="B22" s="10" t="s">
        <v>126</v>
      </c>
      <c r="C22" s="11">
        <v>20110516</v>
      </c>
      <c r="D22" s="9"/>
      <c r="E22" s="9" t="s">
        <v>11</v>
      </c>
      <c r="F22" s="11"/>
      <c r="G22" s="9" t="s">
        <v>1</v>
      </c>
      <c r="H22" s="9" t="s">
        <v>389</v>
      </c>
      <c r="I22" s="9"/>
    </row>
    <row r="23" spans="1:9" s="1" customFormat="1" ht="17.25" x14ac:dyDescent="0.3">
      <c r="A23" s="8">
        <f t="shared" si="0"/>
        <v>40722</v>
      </c>
      <c r="B23" s="10" t="s">
        <v>98</v>
      </c>
      <c r="C23" s="11">
        <v>20110414</v>
      </c>
      <c r="D23" s="9"/>
      <c r="E23" s="9" t="s">
        <v>13</v>
      </c>
      <c r="F23" s="11"/>
      <c r="G23" s="9" t="s">
        <v>2</v>
      </c>
      <c r="H23" s="9" t="s">
        <v>389</v>
      </c>
      <c r="I23" s="9"/>
    </row>
    <row r="24" spans="1:9" s="1" customFormat="1" ht="17.25" x14ac:dyDescent="0.3">
      <c r="A24" s="8">
        <f t="shared" si="0"/>
        <v>40722</v>
      </c>
      <c r="B24" s="10" t="s">
        <v>298</v>
      </c>
      <c r="C24" s="11">
        <v>110607406</v>
      </c>
      <c r="D24" s="9">
        <v>20</v>
      </c>
      <c r="E24" s="11">
        <v>5</v>
      </c>
      <c r="F24" s="11">
        <f>E24*D24</f>
        <v>100</v>
      </c>
      <c r="G24" s="9" t="s">
        <v>2</v>
      </c>
      <c r="H24" s="9" t="s">
        <v>389</v>
      </c>
      <c r="I24" s="9"/>
    </row>
    <row r="25" spans="1:9" s="1" customFormat="1" ht="17.25" x14ac:dyDescent="0.3">
      <c r="A25" s="8">
        <v>40724</v>
      </c>
      <c r="B25" s="13" t="s">
        <v>186</v>
      </c>
      <c r="C25" s="43">
        <v>110602401</v>
      </c>
      <c r="D25" s="11">
        <v>20</v>
      </c>
      <c r="E25" s="11">
        <v>53</v>
      </c>
      <c r="F25" s="11">
        <f t="shared" ref="F25:F45" si="2">D25*E25</f>
        <v>1060</v>
      </c>
      <c r="G25" s="11" t="s">
        <v>16</v>
      </c>
      <c r="H25" s="9" t="s">
        <v>388</v>
      </c>
      <c r="I25" s="9">
        <v>12528</v>
      </c>
    </row>
    <row r="26" spans="1:9" s="1" customFormat="1" ht="17.25" x14ac:dyDescent="0.3">
      <c r="A26" s="8">
        <f t="shared" ref="A26:B41" si="3">A25</f>
        <v>40724</v>
      </c>
      <c r="B26" s="14" t="str">
        <f t="shared" si="3"/>
        <v>SURFCLEANER S6006</v>
      </c>
      <c r="C26" s="43">
        <v>110602402</v>
      </c>
      <c r="D26" s="11">
        <v>20</v>
      </c>
      <c r="E26" s="11">
        <v>53</v>
      </c>
      <c r="F26" s="11">
        <f t="shared" si="2"/>
        <v>1060</v>
      </c>
      <c r="G26" s="11" t="s">
        <v>15</v>
      </c>
      <c r="H26" s="9" t="s">
        <v>388</v>
      </c>
      <c r="I26" s="9"/>
    </row>
    <row r="27" spans="1:9" s="1" customFormat="1" ht="17.25" x14ac:dyDescent="0.3">
      <c r="A27" s="8">
        <f t="shared" si="3"/>
        <v>40724</v>
      </c>
      <c r="B27" s="15" t="str">
        <f t="shared" si="3"/>
        <v>SURFCLEANER S6006</v>
      </c>
      <c r="C27" s="43">
        <v>110602403</v>
      </c>
      <c r="D27" s="11">
        <v>20</v>
      </c>
      <c r="E27" s="11">
        <v>53</v>
      </c>
      <c r="F27" s="11">
        <f t="shared" si="2"/>
        <v>1060</v>
      </c>
      <c r="G27" s="11" t="s">
        <v>15</v>
      </c>
      <c r="H27" s="9" t="s">
        <v>388</v>
      </c>
      <c r="I27" s="9"/>
    </row>
    <row r="28" spans="1:9" s="1" customFormat="1" ht="17.25" x14ac:dyDescent="0.3">
      <c r="A28" s="8">
        <f t="shared" si="3"/>
        <v>40724</v>
      </c>
      <c r="B28" s="15" t="str">
        <f t="shared" si="3"/>
        <v>SURFCLEANER S6006</v>
      </c>
      <c r="C28" s="43">
        <v>110602404</v>
      </c>
      <c r="D28" s="11">
        <v>20</v>
      </c>
      <c r="E28" s="11">
        <v>53</v>
      </c>
      <c r="F28" s="11">
        <f t="shared" si="2"/>
        <v>1060</v>
      </c>
      <c r="G28" s="11" t="s">
        <v>15</v>
      </c>
      <c r="H28" s="9" t="s">
        <v>388</v>
      </c>
      <c r="I28" s="9"/>
    </row>
    <row r="29" spans="1:9" s="1" customFormat="1" ht="17.25" x14ac:dyDescent="0.3">
      <c r="A29" s="8">
        <f t="shared" si="3"/>
        <v>40724</v>
      </c>
      <c r="B29" s="16" t="str">
        <f t="shared" si="3"/>
        <v>SURFCLEANER S6006</v>
      </c>
      <c r="C29" s="43">
        <v>110602405</v>
      </c>
      <c r="D29" s="11">
        <v>20</v>
      </c>
      <c r="E29" s="11">
        <v>53</v>
      </c>
      <c r="F29" s="11">
        <f t="shared" si="2"/>
        <v>1060</v>
      </c>
      <c r="G29" s="11" t="s">
        <v>16</v>
      </c>
      <c r="H29" s="9" t="s">
        <v>388</v>
      </c>
      <c r="I29" s="9"/>
    </row>
    <row r="30" spans="1:9" s="1" customFormat="1" ht="17.25" x14ac:dyDescent="0.3">
      <c r="A30" s="8">
        <f t="shared" si="3"/>
        <v>40724</v>
      </c>
      <c r="B30" s="17" t="str">
        <f t="shared" si="3"/>
        <v>SURFCLEANER S6006</v>
      </c>
      <c r="C30" s="43">
        <v>110602406</v>
      </c>
      <c r="D30" s="11">
        <v>20</v>
      </c>
      <c r="E30" s="11">
        <v>53</v>
      </c>
      <c r="F30" s="11">
        <f t="shared" si="2"/>
        <v>1060</v>
      </c>
      <c r="G30" s="11" t="s">
        <v>15</v>
      </c>
      <c r="H30" s="9" t="s">
        <v>388</v>
      </c>
      <c r="I30" s="9"/>
    </row>
    <row r="31" spans="1:9" s="1" customFormat="1" ht="17.25" x14ac:dyDescent="0.3">
      <c r="A31" s="8">
        <f t="shared" si="3"/>
        <v>40724</v>
      </c>
      <c r="B31" s="18" t="str">
        <f t="shared" si="3"/>
        <v>SURFCLEANER S6006</v>
      </c>
      <c r="C31" s="43">
        <v>110602407</v>
      </c>
      <c r="D31" s="11">
        <v>20</v>
      </c>
      <c r="E31" s="11">
        <v>53</v>
      </c>
      <c r="F31" s="11">
        <f t="shared" si="2"/>
        <v>1060</v>
      </c>
      <c r="G31" s="11" t="s">
        <v>16</v>
      </c>
      <c r="H31" s="9" t="s">
        <v>388</v>
      </c>
      <c r="I31" s="9"/>
    </row>
    <row r="32" spans="1:9" s="1" customFormat="1" ht="17.25" x14ac:dyDescent="0.3">
      <c r="A32" s="8">
        <f t="shared" si="3"/>
        <v>40724</v>
      </c>
      <c r="B32" s="17" t="str">
        <f t="shared" si="3"/>
        <v>SURFCLEANER S6006</v>
      </c>
      <c r="C32" s="43">
        <v>110602408</v>
      </c>
      <c r="D32" s="11">
        <v>20</v>
      </c>
      <c r="E32" s="11">
        <v>53</v>
      </c>
      <c r="F32" s="11">
        <f t="shared" si="2"/>
        <v>1060</v>
      </c>
      <c r="G32" s="11" t="s">
        <v>15</v>
      </c>
      <c r="H32" s="9" t="s">
        <v>388</v>
      </c>
      <c r="I32" s="9"/>
    </row>
    <row r="33" spans="1:9" s="1" customFormat="1" ht="17.25" x14ac:dyDescent="0.3">
      <c r="A33" s="8">
        <f t="shared" si="3"/>
        <v>40724</v>
      </c>
      <c r="B33" s="18" t="str">
        <f t="shared" si="3"/>
        <v>SURFCLEANER S6006</v>
      </c>
      <c r="C33" s="43">
        <v>110627401</v>
      </c>
      <c r="D33" s="11">
        <v>20</v>
      </c>
      <c r="E33" s="11">
        <v>53</v>
      </c>
      <c r="F33" s="11">
        <f t="shared" si="2"/>
        <v>1060</v>
      </c>
      <c r="G33" s="11" t="s">
        <v>16</v>
      </c>
      <c r="H33" s="9" t="s">
        <v>388</v>
      </c>
      <c r="I33" s="9"/>
    </row>
    <row r="34" spans="1:9" s="1" customFormat="1" ht="17.25" x14ac:dyDescent="0.3">
      <c r="A34" s="8">
        <f t="shared" si="3"/>
        <v>40724</v>
      </c>
      <c r="B34" s="18" t="str">
        <f t="shared" si="3"/>
        <v>SURFCLEANER S6006</v>
      </c>
      <c r="C34" s="43">
        <v>110627402</v>
      </c>
      <c r="D34" s="11">
        <v>20</v>
      </c>
      <c r="E34" s="11">
        <v>53</v>
      </c>
      <c r="F34" s="11">
        <f t="shared" si="2"/>
        <v>1060</v>
      </c>
      <c r="G34" s="11" t="s">
        <v>15</v>
      </c>
      <c r="H34" s="9" t="s">
        <v>388</v>
      </c>
      <c r="I34" s="9"/>
    </row>
    <row r="35" spans="1:9" s="1" customFormat="1" ht="17.25" x14ac:dyDescent="0.3">
      <c r="A35" s="8">
        <f t="shared" si="3"/>
        <v>40724</v>
      </c>
      <c r="B35" s="18" t="str">
        <f t="shared" si="3"/>
        <v>SURFCLEANER S6006</v>
      </c>
      <c r="C35" s="43">
        <v>110627403</v>
      </c>
      <c r="D35" s="11">
        <v>20</v>
      </c>
      <c r="E35" s="11">
        <v>53</v>
      </c>
      <c r="F35" s="11">
        <f t="shared" si="2"/>
        <v>1060</v>
      </c>
      <c r="G35" s="11" t="s">
        <v>15</v>
      </c>
      <c r="H35" s="9" t="s">
        <v>388</v>
      </c>
      <c r="I35" s="9"/>
    </row>
    <row r="36" spans="1:9" s="1" customFormat="1" ht="17.25" x14ac:dyDescent="0.3">
      <c r="A36" s="8">
        <f t="shared" si="3"/>
        <v>40724</v>
      </c>
      <c r="B36" s="17" t="str">
        <f t="shared" si="3"/>
        <v>SURFCLEANER S6006</v>
      </c>
      <c r="C36" s="43">
        <v>110627404</v>
      </c>
      <c r="D36" s="11">
        <v>20</v>
      </c>
      <c r="E36" s="11">
        <v>53</v>
      </c>
      <c r="F36" s="11">
        <f t="shared" si="2"/>
        <v>1060</v>
      </c>
      <c r="G36" s="11" t="s">
        <v>15</v>
      </c>
      <c r="H36" s="9" t="s">
        <v>388</v>
      </c>
      <c r="I36" s="9"/>
    </row>
    <row r="37" spans="1:9" s="1" customFormat="1" ht="17.25" x14ac:dyDescent="0.3">
      <c r="A37" s="8">
        <f t="shared" si="3"/>
        <v>40724</v>
      </c>
      <c r="B37" s="18" t="str">
        <f t="shared" si="3"/>
        <v>SURFCLEANER S6006</v>
      </c>
      <c r="C37" s="43">
        <v>110627405</v>
      </c>
      <c r="D37" s="11">
        <v>20</v>
      </c>
      <c r="E37" s="11">
        <v>53</v>
      </c>
      <c r="F37" s="11">
        <f t="shared" si="2"/>
        <v>1060</v>
      </c>
      <c r="G37" s="11" t="s">
        <v>15</v>
      </c>
      <c r="H37" s="9" t="s">
        <v>388</v>
      </c>
      <c r="I37" s="9"/>
    </row>
    <row r="38" spans="1:9" s="1" customFormat="1" ht="17.25" x14ac:dyDescent="0.3">
      <c r="A38" s="8">
        <f t="shared" si="3"/>
        <v>40724</v>
      </c>
      <c r="B38" s="18" t="str">
        <f t="shared" si="3"/>
        <v>SURFCLEANER S6006</v>
      </c>
      <c r="C38" s="43">
        <v>110628401</v>
      </c>
      <c r="D38" s="11">
        <v>20</v>
      </c>
      <c r="E38" s="11">
        <v>53</v>
      </c>
      <c r="F38" s="11">
        <f t="shared" si="2"/>
        <v>1060</v>
      </c>
      <c r="G38" s="11" t="s">
        <v>15</v>
      </c>
      <c r="H38" s="9" t="s">
        <v>388</v>
      </c>
      <c r="I38" s="9"/>
    </row>
    <row r="39" spans="1:9" s="1" customFormat="1" ht="17.25" x14ac:dyDescent="0.3">
      <c r="A39" s="8">
        <f t="shared" si="3"/>
        <v>40724</v>
      </c>
      <c r="B39" s="18" t="str">
        <f t="shared" si="3"/>
        <v>SURFCLEANER S6006</v>
      </c>
      <c r="C39" s="43">
        <v>110628402</v>
      </c>
      <c r="D39" s="11">
        <v>20</v>
      </c>
      <c r="E39" s="11">
        <v>53</v>
      </c>
      <c r="F39" s="11">
        <f t="shared" si="2"/>
        <v>1060</v>
      </c>
      <c r="G39" s="11" t="s">
        <v>16</v>
      </c>
      <c r="H39" s="9" t="s">
        <v>388</v>
      </c>
      <c r="I39" s="9"/>
    </row>
    <row r="40" spans="1:9" s="1" customFormat="1" ht="17.25" x14ac:dyDescent="0.3">
      <c r="A40" s="8">
        <f t="shared" si="3"/>
        <v>40724</v>
      </c>
      <c r="B40" s="18" t="str">
        <f t="shared" si="3"/>
        <v>SURFCLEANER S6006</v>
      </c>
      <c r="C40" s="43">
        <v>110628403</v>
      </c>
      <c r="D40" s="11">
        <v>20</v>
      </c>
      <c r="E40" s="11">
        <v>53</v>
      </c>
      <c r="F40" s="11">
        <f t="shared" si="2"/>
        <v>1060</v>
      </c>
      <c r="G40" s="11" t="s">
        <v>15</v>
      </c>
      <c r="H40" s="9" t="s">
        <v>388</v>
      </c>
      <c r="I40" s="9"/>
    </row>
    <row r="41" spans="1:9" s="1" customFormat="1" ht="17.25" x14ac:dyDescent="0.3">
      <c r="A41" s="8">
        <f t="shared" si="3"/>
        <v>40724</v>
      </c>
      <c r="B41" s="18" t="str">
        <f t="shared" si="3"/>
        <v>SURFCLEANER S6006</v>
      </c>
      <c r="C41" s="43">
        <v>110628404</v>
      </c>
      <c r="D41" s="11">
        <v>20</v>
      </c>
      <c r="E41" s="11">
        <v>53</v>
      </c>
      <c r="F41" s="11">
        <f t="shared" si="2"/>
        <v>1060</v>
      </c>
      <c r="G41" s="11" t="s">
        <v>16</v>
      </c>
      <c r="H41" s="9" t="s">
        <v>388</v>
      </c>
      <c r="I41" s="9"/>
    </row>
    <row r="42" spans="1:9" s="1" customFormat="1" ht="17.25" x14ac:dyDescent="0.3">
      <c r="A42" s="8">
        <f t="shared" ref="A42:B45" si="4">A41</f>
        <v>40724</v>
      </c>
      <c r="B42" s="18" t="str">
        <f t="shared" si="4"/>
        <v>SURFCLEANER S6006</v>
      </c>
      <c r="C42" s="43">
        <v>110628405</v>
      </c>
      <c r="D42" s="11">
        <v>20</v>
      </c>
      <c r="E42" s="11">
        <v>53</v>
      </c>
      <c r="F42" s="11">
        <f t="shared" si="2"/>
        <v>1060</v>
      </c>
      <c r="G42" s="11" t="s">
        <v>15</v>
      </c>
      <c r="H42" s="9" t="s">
        <v>388</v>
      </c>
      <c r="I42" s="9"/>
    </row>
    <row r="43" spans="1:9" s="1" customFormat="1" ht="17.25" x14ac:dyDescent="0.3">
      <c r="A43" s="8">
        <f t="shared" si="4"/>
        <v>40724</v>
      </c>
      <c r="B43" s="18" t="str">
        <f t="shared" si="4"/>
        <v>SURFCLEANER S6006</v>
      </c>
      <c r="C43" s="43">
        <v>110628406</v>
      </c>
      <c r="D43" s="11">
        <v>20</v>
      </c>
      <c r="E43" s="11">
        <v>46</v>
      </c>
      <c r="F43" s="11">
        <f t="shared" si="2"/>
        <v>920</v>
      </c>
      <c r="G43" s="11" t="s">
        <v>16</v>
      </c>
      <c r="H43" s="9" t="s">
        <v>388</v>
      </c>
      <c r="I43" s="9"/>
    </row>
    <row r="44" spans="1:9" s="1" customFormat="1" ht="17.25" x14ac:dyDescent="0.3">
      <c r="A44" s="8">
        <f t="shared" si="4"/>
        <v>40724</v>
      </c>
      <c r="B44" s="17" t="s">
        <v>264</v>
      </c>
      <c r="C44" s="43">
        <v>110627410</v>
      </c>
      <c r="D44" s="11">
        <v>20</v>
      </c>
      <c r="E44" s="11">
        <v>4</v>
      </c>
      <c r="F44" s="11">
        <f t="shared" si="2"/>
        <v>80</v>
      </c>
      <c r="G44" s="11" t="s">
        <v>15</v>
      </c>
      <c r="H44" s="9" t="s">
        <v>388</v>
      </c>
      <c r="I44" s="9"/>
    </row>
    <row r="45" spans="1:9" s="1" customFormat="1" ht="17.25" x14ac:dyDescent="0.3">
      <c r="A45" s="8">
        <f t="shared" si="4"/>
        <v>40724</v>
      </c>
      <c r="B45" s="18" t="str">
        <f>B44</f>
        <v>SURFCLEANER S355</v>
      </c>
      <c r="C45" s="43">
        <v>110628407</v>
      </c>
      <c r="D45" s="11">
        <v>20</v>
      </c>
      <c r="E45" s="11">
        <v>40</v>
      </c>
      <c r="F45" s="11">
        <f t="shared" si="2"/>
        <v>800</v>
      </c>
      <c r="G45" s="11" t="s">
        <v>15</v>
      </c>
      <c r="H45" s="9" t="s">
        <v>388</v>
      </c>
      <c r="I45" s="9"/>
    </row>
    <row r="46" spans="1:9" s="1" customFormat="1" ht="17.25" x14ac:dyDescent="0.3">
      <c r="A46" s="8">
        <v>40724</v>
      </c>
      <c r="B46" s="22" t="s">
        <v>17</v>
      </c>
      <c r="C46" s="35">
        <v>110629412</v>
      </c>
      <c r="D46" s="11">
        <v>20</v>
      </c>
      <c r="E46" s="11">
        <v>162</v>
      </c>
      <c r="F46" s="11">
        <f>E46*D46</f>
        <v>3240</v>
      </c>
      <c r="G46" s="11" t="s">
        <v>15</v>
      </c>
      <c r="H46" s="9" t="s">
        <v>393</v>
      </c>
      <c r="I46" s="9">
        <v>1614</v>
      </c>
    </row>
    <row r="47" spans="1:9" s="1" customFormat="1" ht="17.25" x14ac:dyDescent="0.3">
      <c r="A47" s="8">
        <f>A46</f>
        <v>40724</v>
      </c>
      <c r="B47" s="22" t="s">
        <v>299</v>
      </c>
      <c r="C47" s="35">
        <v>110516405</v>
      </c>
      <c r="D47" s="11">
        <v>20</v>
      </c>
      <c r="E47" s="11">
        <v>30</v>
      </c>
      <c r="F47" s="11">
        <f>E47*D47</f>
        <v>600</v>
      </c>
      <c r="G47" s="11" t="s">
        <v>15</v>
      </c>
      <c r="H47" s="9" t="s">
        <v>393</v>
      </c>
      <c r="I47" s="9"/>
    </row>
    <row r="48" spans="1:9" s="1" customFormat="1" ht="17.25" x14ac:dyDescent="0.3">
      <c r="A48" s="8">
        <v>40724</v>
      </c>
      <c r="B48" s="11" t="s">
        <v>183</v>
      </c>
      <c r="C48" s="35">
        <v>110516404</v>
      </c>
      <c r="D48" s="11">
        <v>20</v>
      </c>
      <c r="E48" s="11">
        <v>32</v>
      </c>
      <c r="F48" s="11">
        <f>E48*D48</f>
        <v>640</v>
      </c>
      <c r="G48" s="11" t="s">
        <v>16</v>
      </c>
      <c r="H48" s="9" t="s">
        <v>393</v>
      </c>
      <c r="I48" s="9">
        <v>500</v>
      </c>
    </row>
    <row r="49" spans="1:9" s="1" customFormat="1" ht="17.25" x14ac:dyDescent="0.3">
      <c r="A49" s="8">
        <f>A48</f>
        <v>40724</v>
      </c>
      <c r="B49" s="18" t="str">
        <f>B48</f>
        <v>SURFTEX 210B</v>
      </c>
      <c r="C49" s="35">
        <v>110616405</v>
      </c>
      <c r="D49" s="11">
        <v>20</v>
      </c>
      <c r="E49" s="11">
        <v>18</v>
      </c>
      <c r="F49" s="11">
        <f>E49*D49</f>
        <v>360</v>
      </c>
      <c r="G49" s="11" t="s">
        <v>16</v>
      </c>
      <c r="H49" s="9" t="s">
        <v>393</v>
      </c>
      <c r="I49" s="9"/>
    </row>
    <row r="50" spans="1:9" s="1" customFormat="1" ht="17.25" x14ac:dyDescent="0.3">
      <c r="A50" s="8">
        <v>40724</v>
      </c>
      <c r="B50" s="19" t="s">
        <v>85</v>
      </c>
      <c r="C50" s="20">
        <v>110429403</v>
      </c>
      <c r="D50" s="20">
        <v>20</v>
      </c>
      <c r="E50" s="20">
        <v>18</v>
      </c>
      <c r="F50" s="11">
        <f>D50*E50</f>
        <v>360</v>
      </c>
      <c r="G50" s="11" t="s">
        <v>15</v>
      </c>
      <c r="H50" s="9" t="s">
        <v>390</v>
      </c>
      <c r="I50" s="9">
        <v>1330</v>
      </c>
    </row>
    <row r="51" spans="1:9" s="1" customFormat="1" ht="17.25" x14ac:dyDescent="0.3">
      <c r="A51" s="8">
        <f>A50</f>
        <v>40724</v>
      </c>
      <c r="B51" s="21" t="str">
        <f>B50</f>
        <v>SURFFINE 5N-10</v>
      </c>
      <c r="C51" s="43">
        <v>110622413</v>
      </c>
      <c r="D51" s="11">
        <v>20</v>
      </c>
      <c r="E51" s="11">
        <v>12</v>
      </c>
      <c r="F51" s="11">
        <f>D51*E51</f>
        <v>240</v>
      </c>
      <c r="G51" s="11" t="s">
        <v>16</v>
      </c>
      <c r="H51" s="9" t="s">
        <v>390</v>
      </c>
      <c r="I51" s="9"/>
    </row>
    <row r="52" spans="1:9" s="1" customFormat="1" ht="17.25" x14ac:dyDescent="0.3">
      <c r="A52" s="8">
        <f>A51</f>
        <v>40724</v>
      </c>
      <c r="B52" s="19" t="s">
        <v>182</v>
      </c>
      <c r="C52" s="43">
        <v>110617402</v>
      </c>
      <c r="D52" s="11">
        <v>20</v>
      </c>
      <c r="E52" s="11">
        <v>45</v>
      </c>
      <c r="F52" s="11">
        <f>D52*E52</f>
        <v>900</v>
      </c>
      <c r="G52" s="11" t="s">
        <v>15</v>
      </c>
      <c r="H52" s="9" t="s">
        <v>390</v>
      </c>
      <c r="I52" s="9"/>
    </row>
    <row r="53" spans="1:9" s="1" customFormat="1" ht="17.25" x14ac:dyDescent="0.3">
      <c r="A53" s="8">
        <f>A52</f>
        <v>40724</v>
      </c>
      <c r="B53" s="21" t="str">
        <f>B52</f>
        <v>SURFCLEANER S102-C</v>
      </c>
      <c r="C53" s="43">
        <v>110629401</v>
      </c>
      <c r="D53" s="11">
        <v>20</v>
      </c>
      <c r="E53" s="11">
        <v>31</v>
      </c>
      <c r="F53" s="11">
        <f>D53*E53</f>
        <v>620</v>
      </c>
      <c r="G53" s="11" t="s">
        <v>16</v>
      </c>
      <c r="H53" s="9" t="s">
        <v>390</v>
      </c>
      <c r="I53" s="9"/>
    </row>
    <row r="54" spans="1:9" s="1" customFormat="1" ht="17.25" x14ac:dyDescent="0.3">
      <c r="A54" s="8">
        <v>40724</v>
      </c>
      <c r="B54" s="22" t="s">
        <v>239</v>
      </c>
      <c r="C54" s="35">
        <v>110512401</v>
      </c>
      <c r="D54" s="43">
        <v>300</v>
      </c>
      <c r="E54" s="23">
        <v>1</v>
      </c>
      <c r="F54" s="23">
        <f t="shared" ref="F54:F72" si="5">D54*E54</f>
        <v>300</v>
      </c>
      <c r="G54" s="9" t="s">
        <v>2</v>
      </c>
      <c r="H54" s="9" t="s">
        <v>391</v>
      </c>
      <c r="I54" s="9">
        <v>7435</v>
      </c>
    </row>
    <row r="55" spans="1:9" s="1" customFormat="1" ht="17.25" x14ac:dyDescent="0.3">
      <c r="A55" s="8">
        <f t="shared" ref="A55:A61" si="6">A54</f>
        <v>40724</v>
      </c>
      <c r="B55" s="14" t="str">
        <f>B54</f>
        <v>SURFCLEANER EC90R-3(GHAC2)</v>
      </c>
      <c r="C55" s="35">
        <v>110622401</v>
      </c>
      <c r="D55" s="43">
        <v>300</v>
      </c>
      <c r="E55" s="23">
        <v>3</v>
      </c>
      <c r="F55" s="23">
        <f t="shared" si="5"/>
        <v>900</v>
      </c>
      <c r="G55" s="9" t="s">
        <v>2</v>
      </c>
      <c r="H55" s="9" t="s">
        <v>391</v>
      </c>
      <c r="I55" s="9"/>
    </row>
    <row r="56" spans="1:9" s="1" customFormat="1" ht="17.25" x14ac:dyDescent="0.3">
      <c r="A56" s="8">
        <f t="shared" si="6"/>
        <v>40724</v>
      </c>
      <c r="B56" s="14" t="str">
        <f>B55</f>
        <v>SURFCLEANER EC90R-3(GHAC2)</v>
      </c>
      <c r="C56" s="35">
        <v>110622402</v>
      </c>
      <c r="D56" s="43">
        <v>300</v>
      </c>
      <c r="E56" s="23">
        <v>1</v>
      </c>
      <c r="F56" s="23">
        <f t="shared" si="5"/>
        <v>300</v>
      </c>
      <c r="G56" s="9" t="s">
        <v>2</v>
      </c>
      <c r="H56" s="9" t="s">
        <v>391</v>
      </c>
      <c r="I56" s="9"/>
    </row>
    <row r="57" spans="1:9" s="1" customFormat="1" ht="17.25" x14ac:dyDescent="0.3">
      <c r="A57" s="8">
        <f t="shared" si="6"/>
        <v>40724</v>
      </c>
      <c r="B57" s="22" t="s">
        <v>240</v>
      </c>
      <c r="C57" s="35">
        <v>110620409</v>
      </c>
      <c r="D57" s="43">
        <v>1000</v>
      </c>
      <c r="E57" s="23">
        <v>2</v>
      </c>
      <c r="F57" s="23">
        <f t="shared" si="5"/>
        <v>2000</v>
      </c>
      <c r="G57" s="9" t="s">
        <v>2</v>
      </c>
      <c r="H57" s="9" t="s">
        <v>391</v>
      </c>
      <c r="I57" s="9"/>
    </row>
    <row r="58" spans="1:9" s="1" customFormat="1" ht="17.25" x14ac:dyDescent="0.3">
      <c r="A58" s="8">
        <f t="shared" si="6"/>
        <v>40724</v>
      </c>
      <c r="B58" s="22" t="s">
        <v>241</v>
      </c>
      <c r="C58" s="35">
        <v>110609416</v>
      </c>
      <c r="D58" s="43">
        <v>20</v>
      </c>
      <c r="E58" s="23">
        <v>15</v>
      </c>
      <c r="F58" s="23">
        <f t="shared" si="5"/>
        <v>300</v>
      </c>
      <c r="G58" s="9" t="s">
        <v>2</v>
      </c>
      <c r="H58" s="9" t="s">
        <v>391</v>
      </c>
      <c r="I58" s="9"/>
    </row>
    <row r="59" spans="1:9" s="1" customFormat="1" ht="17.25" x14ac:dyDescent="0.3">
      <c r="A59" s="8">
        <f t="shared" si="6"/>
        <v>40724</v>
      </c>
      <c r="B59" s="22" t="s">
        <v>242</v>
      </c>
      <c r="C59" s="35">
        <v>110510408</v>
      </c>
      <c r="D59" s="43">
        <v>1000</v>
      </c>
      <c r="E59" s="23">
        <v>2</v>
      </c>
      <c r="F59" s="23">
        <f t="shared" si="5"/>
        <v>2000</v>
      </c>
      <c r="G59" s="9" t="s">
        <v>2</v>
      </c>
      <c r="H59" s="9" t="s">
        <v>391</v>
      </c>
      <c r="I59" s="9"/>
    </row>
    <row r="60" spans="1:9" s="1" customFormat="1" ht="17.25" x14ac:dyDescent="0.3">
      <c r="A60" s="8">
        <f t="shared" si="6"/>
        <v>40724</v>
      </c>
      <c r="B60" s="22" t="s">
        <v>22</v>
      </c>
      <c r="C60" s="35">
        <v>110530405</v>
      </c>
      <c r="D60" s="43">
        <v>1480</v>
      </c>
      <c r="E60" s="23">
        <v>3</v>
      </c>
      <c r="F60" s="23">
        <f t="shared" si="5"/>
        <v>4440</v>
      </c>
      <c r="G60" s="9" t="s">
        <v>2</v>
      </c>
      <c r="H60" s="9" t="s">
        <v>391</v>
      </c>
      <c r="I60" s="9"/>
    </row>
    <row r="61" spans="1:9" s="1" customFormat="1" ht="17.25" x14ac:dyDescent="0.3">
      <c r="A61" s="8">
        <f t="shared" si="6"/>
        <v>40724</v>
      </c>
      <c r="B61" s="14" t="str">
        <f>B60</f>
        <v>SURFDINE SD2800HM(GHAC2)</v>
      </c>
      <c r="C61" s="35">
        <v>110621408</v>
      </c>
      <c r="D61" s="43">
        <v>1480</v>
      </c>
      <c r="E61" s="23">
        <v>2</v>
      </c>
      <c r="F61" s="23">
        <f t="shared" si="5"/>
        <v>2960</v>
      </c>
      <c r="G61" s="9" t="s">
        <v>2</v>
      </c>
      <c r="H61" s="9" t="s">
        <v>391</v>
      </c>
      <c r="I61" s="9"/>
    </row>
    <row r="62" spans="1:9" s="1" customFormat="1" ht="17.25" x14ac:dyDescent="0.3">
      <c r="A62" s="8">
        <v>40725</v>
      </c>
      <c r="B62" s="9" t="s">
        <v>85</v>
      </c>
      <c r="C62" s="35">
        <v>110616411</v>
      </c>
      <c r="D62" s="11">
        <v>20</v>
      </c>
      <c r="E62" s="11">
        <v>17</v>
      </c>
      <c r="F62" s="11">
        <f t="shared" si="5"/>
        <v>340</v>
      </c>
      <c r="G62" s="9" t="s">
        <v>2</v>
      </c>
      <c r="H62" s="11" t="s">
        <v>390</v>
      </c>
      <c r="I62" s="9">
        <v>1229.5999999999999</v>
      </c>
    </row>
    <row r="63" spans="1:9" s="1" customFormat="1" ht="17.25" x14ac:dyDescent="0.3">
      <c r="A63" s="8">
        <f t="shared" ref="A63:B65" si="7">A62</f>
        <v>40725</v>
      </c>
      <c r="B63" s="18" t="str">
        <f t="shared" si="7"/>
        <v>SURFFINE 5N-10</v>
      </c>
      <c r="C63" s="35">
        <v>110622412</v>
      </c>
      <c r="D63" s="11">
        <v>20</v>
      </c>
      <c r="E63" s="11">
        <v>30</v>
      </c>
      <c r="F63" s="11">
        <f t="shared" si="5"/>
        <v>600</v>
      </c>
      <c r="G63" s="9" t="s">
        <v>2</v>
      </c>
      <c r="H63" s="11" t="s">
        <v>390</v>
      </c>
      <c r="I63" s="9"/>
    </row>
    <row r="64" spans="1:9" s="1" customFormat="1" ht="17.25" x14ac:dyDescent="0.3">
      <c r="A64" s="8">
        <f t="shared" si="7"/>
        <v>40725</v>
      </c>
      <c r="B64" s="18" t="str">
        <f t="shared" si="7"/>
        <v>SURFFINE 5N-10</v>
      </c>
      <c r="C64" s="35">
        <v>110623401</v>
      </c>
      <c r="D64" s="11">
        <v>20</v>
      </c>
      <c r="E64" s="11">
        <v>30</v>
      </c>
      <c r="F64" s="11">
        <f t="shared" si="5"/>
        <v>600</v>
      </c>
      <c r="G64" s="9" t="s">
        <v>2</v>
      </c>
      <c r="H64" s="11" t="s">
        <v>390</v>
      </c>
      <c r="I64" s="9"/>
    </row>
    <row r="65" spans="1:9" s="1" customFormat="1" ht="17.25" x14ac:dyDescent="0.3">
      <c r="A65" s="8">
        <f t="shared" si="7"/>
        <v>40725</v>
      </c>
      <c r="B65" s="17" t="str">
        <f t="shared" si="7"/>
        <v>SURFFINE 5N-10</v>
      </c>
      <c r="C65" s="35">
        <v>110630401</v>
      </c>
      <c r="D65" s="11">
        <v>20</v>
      </c>
      <c r="E65" s="11">
        <v>23</v>
      </c>
      <c r="F65" s="11">
        <f t="shared" si="5"/>
        <v>460</v>
      </c>
      <c r="G65" s="9" t="s">
        <v>2</v>
      </c>
      <c r="H65" s="11" t="s">
        <v>390</v>
      </c>
      <c r="I65" s="9"/>
    </row>
    <row r="66" spans="1:9" s="1" customFormat="1" ht="17.25" x14ac:dyDescent="0.3">
      <c r="A66" s="8">
        <f>A65</f>
        <v>40725</v>
      </c>
      <c r="B66" s="11" t="s">
        <v>207</v>
      </c>
      <c r="C66" s="35">
        <v>110630414</v>
      </c>
      <c r="D66" s="11">
        <v>20</v>
      </c>
      <c r="E66" s="11">
        <v>6</v>
      </c>
      <c r="F66" s="11">
        <f t="shared" si="5"/>
        <v>120</v>
      </c>
      <c r="G66" s="9" t="s">
        <v>2</v>
      </c>
      <c r="H66" s="11" t="s">
        <v>390</v>
      </c>
      <c r="I66" s="9"/>
    </row>
    <row r="67" spans="1:9" s="1" customFormat="1" ht="17.25" x14ac:dyDescent="0.3">
      <c r="A67" s="8">
        <v>40725</v>
      </c>
      <c r="B67" s="11" t="s">
        <v>224</v>
      </c>
      <c r="C67" s="35">
        <v>110304407</v>
      </c>
      <c r="D67" s="11">
        <v>1500</v>
      </c>
      <c r="E67" s="11">
        <v>2</v>
      </c>
      <c r="F67" s="11">
        <f t="shared" si="5"/>
        <v>3000</v>
      </c>
      <c r="G67" s="9" t="s">
        <v>23</v>
      </c>
      <c r="H67" s="11" t="s">
        <v>389</v>
      </c>
      <c r="I67" s="9">
        <v>13202</v>
      </c>
    </row>
    <row r="68" spans="1:9" s="1" customFormat="1" ht="17.25" x14ac:dyDescent="0.3">
      <c r="A68" s="8">
        <f t="shared" ref="A68:B72" si="8">A67</f>
        <v>40725</v>
      </c>
      <c r="B68" s="18" t="str">
        <f t="shared" si="8"/>
        <v>SURFCLEANER S6170</v>
      </c>
      <c r="C68" s="35">
        <v>110304408</v>
      </c>
      <c r="D68" s="11">
        <v>1500</v>
      </c>
      <c r="E68" s="11">
        <v>4</v>
      </c>
      <c r="F68" s="11">
        <f t="shared" si="5"/>
        <v>6000</v>
      </c>
      <c r="G68" s="9" t="s">
        <v>24</v>
      </c>
      <c r="H68" s="11" t="s">
        <v>389</v>
      </c>
      <c r="I68" s="9"/>
    </row>
    <row r="69" spans="1:9" s="1" customFormat="1" ht="17.25" x14ac:dyDescent="0.3">
      <c r="A69" s="8">
        <f t="shared" si="8"/>
        <v>40725</v>
      </c>
      <c r="B69" s="18" t="str">
        <f t="shared" si="8"/>
        <v>SURFCLEANER S6170</v>
      </c>
      <c r="C69" s="35">
        <v>110304409</v>
      </c>
      <c r="D69" s="11">
        <v>1500</v>
      </c>
      <c r="E69" s="11">
        <v>2</v>
      </c>
      <c r="F69" s="11">
        <f t="shared" si="5"/>
        <v>3000</v>
      </c>
      <c r="G69" s="9" t="s">
        <v>23</v>
      </c>
      <c r="H69" s="11" t="s">
        <v>389</v>
      </c>
      <c r="I69" s="9"/>
    </row>
    <row r="70" spans="1:9" s="1" customFormat="1" ht="17.25" x14ac:dyDescent="0.3">
      <c r="A70" s="8">
        <f t="shared" si="8"/>
        <v>40725</v>
      </c>
      <c r="B70" s="18" t="str">
        <f t="shared" si="8"/>
        <v>SURFCLEANER S6170</v>
      </c>
      <c r="C70" s="35">
        <v>110630411</v>
      </c>
      <c r="D70" s="11">
        <v>1500</v>
      </c>
      <c r="E70" s="11">
        <v>4</v>
      </c>
      <c r="F70" s="11">
        <f t="shared" si="5"/>
        <v>6000</v>
      </c>
      <c r="G70" s="9" t="s">
        <v>24</v>
      </c>
      <c r="H70" s="11" t="s">
        <v>389</v>
      </c>
      <c r="I70" s="9"/>
    </row>
    <row r="71" spans="1:9" s="1" customFormat="1" ht="17.25" x14ac:dyDescent="0.3">
      <c r="A71" s="8">
        <f t="shared" si="8"/>
        <v>40725</v>
      </c>
      <c r="B71" s="18" t="str">
        <f t="shared" si="8"/>
        <v>SURFCLEANER S6170</v>
      </c>
      <c r="C71" s="35">
        <v>110630412</v>
      </c>
      <c r="D71" s="11">
        <v>1500</v>
      </c>
      <c r="E71" s="11">
        <v>4</v>
      </c>
      <c r="F71" s="11">
        <f t="shared" si="5"/>
        <v>6000</v>
      </c>
      <c r="G71" s="9" t="s">
        <v>23</v>
      </c>
      <c r="H71" s="11" t="s">
        <v>389</v>
      </c>
      <c r="I71" s="9"/>
    </row>
    <row r="72" spans="1:9" s="1" customFormat="1" ht="17.25" x14ac:dyDescent="0.3">
      <c r="A72" s="8">
        <f t="shared" si="8"/>
        <v>40725</v>
      </c>
      <c r="B72" s="18" t="str">
        <f t="shared" si="8"/>
        <v>SURFCLEANER S6170</v>
      </c>
      <c r="C72" s="35">
        <v>110630413</v>
      </c>
      <c r="D72" s="11">
        <v>1500</v>
      </c>
      <c r="E72" s="11">
        <v>4</v>
      </c>
      <c r="F72" s="11">
        <f t="shared" si="5"/>
        <v>6000</v>
      </c>
      <c r="G72" s="9" t="s">
        <v>23</v>
      </c>
      <c r="H72" s="11" t="s">
        <v>389</v>
      </c>
      <c r="I72" s="9"/>
    </row>
    <row r="73" spans="1:9" s="1" customFormat="1" ht="17.25" x14ac:dyDescent="0.3">
      <c r="A73" s="8">
        <v>40725</v>
      </c>
      <c r="B73" s="9" t="s">
        <v>300</v>
      </c>
      <c r="C73" s="43">
        <v>110607412</v>
      </c>
      <c r="D73" s="11">
        <v>20</v>
      </c>
      <c r="E73" s="11">
        <v>7</v>
      </c>
      <c r="F73" s="11">
        <f>E73*D73</f>
        <v>140</v>
      </c>
      <c r="G73" s="9" t="s">
        <v>1</v>
      </c>
      <c r="H73" s="11" t="s">
        <v>389</v>
      </c>
      <c r="I73" s="9">
        <v>162</v>
      </c>
    </row>
    <row r="74" spans="1:9" s="1" customFormat="1" ht="17.25" x14ac:dyDescent="0.3">
      <c r="A74" s="8">
        <f>A73</f>
        <v>40725</v>
      </c>
      <c r="B74" s="9" t="s">
        <v>301</v>
      </c>
      <c r="C74" s="43">
        <v>110701405</v>
      </c>
      <c r="D74" s="11">
        <v>20</v>
      </c>
      <c r="E74" s="11">
        <v>10</v>
      </c>
      <c r="F74" s="11">
        <f>E74*D74</f>
        <v>200</v>
      </c>
      <c r="G74" s="9" t="s">
        <v>1</v>
      </c>
      <c r="H74" s="11" t="s">
        <v>389</v>
      </c>
      <c r="I74" s="9"/>
    </row>
    <row r="75" spans="1:9" s="1" customFormat="1" ht="17.25" x14ac:dyDescent="0.3">
      <c r="A75" s="8">
        <f>A74</f>
        <v>40725</v>
      </c>
      <c r="B75" s="9" t="s">
        <v>302</v>
      </c>
      <c r="C75" s="13"/>
      <c r="D75" s="11">
        <v>25</v>
      </c>
      <c r="E75" s="11">
        <v>3</v>
      </c>
      <c r="F75" s="11">
        <v>75</v>
      </c>
      <c r="G75" s="9" t="s">
        <v>1</v>
      </c>
      <c r="H75" s="11" t="s">
        <v>389</v>
      </c>
      <c r="I75" s="9"/>
    </row>
    <row r="76" spans="1:9" s="1" customFormat="1" ht="17.25" x14ac:dyDescent="0.3">
      <c r="A76" s="8">
        <v>40725</v>
      </c>
      <c r="B76" s="22" t="s">
        <v>72</v>
      </c>
      <c r="C76" s="35">
        <v>110518401</v>
      </c>
      <c r="D76" s="43">
        <v>20</v>
      </c>
      <c r="E76" s="23">
        <v>6</v>
      </c>
      <c r="F76" s="23">
        <f t="shared" ref="F76:F87" si="9">D76*E76</f>
        <v>120</v>
      </c>
      <c r="G76" s="9" t="s">
        <v>2</v>
      </c>
      <c r="H76" s="9" t="s">
        <v>392</v>
      </c>
      <c r="I76" s="9">
        <v>8593</v>
      </c>
    </row>
    <row r="77" spans="1:9" s="1" customFormat="1" ht="17.25" x14ac:dyDescent="0.3">
      <c r="A77" s="8">
        <f t="shared" ref="A77:A87" si="10">A76</f>
        <v>40725</v>
      </c>
      <c r="B77" s="14" t="str">
        <f>B76</f>
        <v>SURFCLEANER EC92R-2</v>
      </c>
      <c r="C77" s="35">
        <v>110624401</v>
      </c>
      <c r="D77" s="43">
        <v>20</v>
      </c>
      <c r="E77" s="23">
        <v>5</v>
      </c>
      <c r="F77" s="23">
        <f t="shared" si="9"/>
        <v>100</v>
      </c>
      <c r="G77" s="9" t="s">
        <v>2</v>
      </c>
      <c r="H77" s="9" t="s">
        <v>392</v>
      </c>
      <c r="I77" s="9"/>
    </row>
    <row r="78" spans="1:9" s="1" customFormat="1" ht="17.25" x14ac:dyDescent="0.3">
      <c r="A78" s="8">
        <f t="shared" si="10"/>
        <v>40725</v>
      </c>
      <c r="B78" s="14" t="str">
        <f>B77</f>
        <v>SURFCLEANER EC92R-2</v>
      </c>
      <c r="C78" s="35">
        <v>110701402</v>
      </c>
      <c r="D78" s="43">
        <v>20</v>
      </c>
      <c r="E78" s="23">
        <v>53</v>
      </c>
      <c r="F78" s="23">
        <f t="shared" si="9"/>
        <v>1060</v>
      </c>
      <c r="G78" s="9" t="s">
        <v>2</v>
      </c>
      <c r="H78" s="9" t="s">
        <v>392</v>
      </c>
      <c r="I78" s="9"/>
    </row>
    <row r="79" spans="1:9" s="1" customFormat="1" ht="17.25" x14ac:dyDescent="0.3">
      <c r="A79" s="8">
        <f t="shared" si="10"/>
        <v>40725</v>
      </c>
      <c r="B79" s="14" t="str">
        <f>B78</f>
        <v>SURFCLEANER EC92R-2</v>
      </c>
      <c r="C79" s="35">
        <v>110701403</v>
      </c>
      <c r="D79" s="43">
        <v>20</v>
      </c>
      <c r="E79" s="23">
        <v>46</v>
      </c>
      <c r="F79" s="23">
        <f t="shared" si="9"/>
        <v>920</v>
      </c>
      <c r="G79" s="9" t="s">
        <v>2</v>
      </c>
      <c r="H79" s="9" t="s">
        <v>392</v>
      </c>
      <c r="I79" s="9"/>
    </row>
    <row r="80" spans="1:9" s="1" customFormat="1" ht="17.25" x14ac:dyDescent="0.3">
      <c r="A80" s="8">
        <f t="shared" si="10"/>
        <v>40725</v>
      </c>
      <c r="B80" s="22" t="s">
        <v>73</v>
      </c>
      <c r="C80" s="35">
        <v>110425402</v>
      </c>
      <c r="D80" s="43">
        <v>20</v>
      </c>
      <c r="E80" s="23">
        <v>21</v>
      </c>
      <c r="F80" s="23">
        <f t="shared" si="9"/>
        <v>420</v>
      </c>
      <c r="G80" s="9" t="s">
        <v>2</v>
      </c>
      <c r="H80" s="9" t="s">
        <v>392</v>
      </c>
      <c r="I80" s="9"/>
    </row>
    <row r="81" spans="1:9" s="1" customFormat="1" ht="17.25" x14ac:dyDescent="0.3">
      <c r="A81" s="8">
        <f t="shared" si="10"/>
        <v>40725</v>
      </c>
      <c r="B81" s="14" t="str">
        <f>B80</f>
        <v>SURFCLEANER EC92LB-3</v>
      </c>
      <c r="C81" s="35">
        <v>110621405</v>
      </c>
      <c r="D81" s="43">
        <v>20</v>
      </c>
      <c r="E81" s="23">
        <v>99</v>
      </c>
      <c r="F81" s="23">
        <f t="shared" si="9"/>
        <v>1980</v>
      </c>
      <c r="G81" s="9" t="s">
        <v>2</v>
      </c>
      <c r="H81" s="9" t="s">
        <v>392</v>
      </c>
      <c r="I81" s="9"/>
    </row>
    <row r="82" spans="1:9" s="1" customFormat="1" ht="17.25" x14ac:dyDescent="0.3">
      <c r="A82" s="8">
        <f t="shared" si="10"/>
        <v>40725</v>
      </c>
      <c r="B82" s="22" t="s">
        <v>117</v>
      </c>
      <c r="C82" s="35">
        <v>110620411</v>
      </c>
      <c r="D82" s="43">
        <v>20</v>
      </c>
      <c r="E82" s="23">
        <v>10</v>
      </c>
      <c r="F82" s="23">
        <f t="shared" si="9"/>
        <v>200</v>
      </c>
      <c r="G82" s="9" t="s">
        <v>2</v>
      </c>
      <c r="H82" s="9" t="s">
        <v>392</v>
      </c>
      <c r="I82" s="9"/>
    </row>
    <row r="83" spans="1:9" s="1" customFormat="1" ht="17.25" x14ac:dyDescent="0.3">
      <c r="A83" s="8">
        <f t="shared" si="10"/>
        <v>40725</v>
      </c>
      <c r="B83" s="22" t="s">
        <v>181</v>
      </c>
      <c r="C83" s="35">
        <v>110620407</v>
      </c>
      <c r="D83" s="43">
        <v>1450</v>
      </c>
      <c r="E83" s="23">
        <v>5</v>
      </c>
      <c r="F83" s="23">
        <f t="shared" si="9"/>
        <v>7250</v>
      </c>
      <c r="G83" s="9" t="s">
        <v>2</v>
      </c>
      <c r="H83" s="9" t="s">
        <v>392</v>
      </c>
      <c r="I83" s="9"/>
    </row>
    <row r="84" spans="1:9" s="1" customFormat="1" ht="17.25" x14ac:dyDescent="0.3">
      <c r="A84" s="8">
        <f t="shared" si="10"/>
        <v>40725</v>
      </c>
      <c r="B84" s="14" t="str">
        <f>B83</f>
        <v>SURFDINE SD5350R-3</v>
      </c>
      <c r="C84" s="35">
        <v>110610410</v>
      </c>
      <c r="D84" s="43">
        <v>1450</v>
      </c>
      <c r="E84" s="23">
        <v>1</v>
      </c>
      <c r="F84" s="23">
        <f t="shared" si="9"/>
        <v>1450</v>
      </c>
      <c r="G84" s="9" t="s">
        <v>346</v>
      </c>
      <c r="H84" s="9" t="s">
        <v>392</v>
      </c>
      <c r="I84" s="9"/>
    </row>
    <row r="85" spans="1:9" s="1" customFormat="1" ht="17.25" x14ac:dyDescent="0.3">
      <c r="A85" s="8">
        <f t="shared" si="10"/>
        <v>40725</v>
      </c>
      <c r="B85" s="22" t="s">
        <v>77</v>
      </c>
      <c r="C85" s="35">
        <v>110620409</v>
      </c>
      <c r="D85" s="43">
        <v>1000</v>
      </c>
      <c r="E85" s="23">
        <v>1</v>
      </c>
      <c r="F85" s="23">
        <f t="shared" si="9"/>
        <v>1000</v>
      </c>
      <c r="G85" s="9" t="s">
        <v>2</v>
      </c>
      <c r="H85" s="9" t="s">
        <v>392</v>
      </c>
      <c r="I85" s="9"/>
    </row>
    <row r="86" spans="1:9" s="1" customFormat="1" ht="17.25" x14ac:dyDescent="0.3">
      <c r="A86" s="8">
        <f t="shared" si="10"/>
        <v>40725</v>
      </c>
      <c r="B86" s="14" t="str">
        <f>B85</f>
        <v>TONER SD530-1</v>
      </c>
      <c r="C86" s="35">
        <v>110629413</v>
      </c>
      <c r="D86" s="43">
        <v>1000</v>
      </c>
      <c r="E86" s="23">
        <v>1</v>
      </c>
      <c r="F86" s="23">
        <f t="shared" si="9"/>
        <v>1000</v>
      </c>
      <c r="G86" s="9" t="s">
        <v>2</v>
      </c>
      <c r="H86" s="9" t="s">
        <v>392</v>
      </c>
      <c r="I86" s="9"/>
    </row>
    <row r="87" spans="1:9" s="1" customFormat="1" ht="17.25" x14ac:dyDescent="0.3">
      <c r="A87" s="8">
        <f t="shared" si="10"/>
        <v>40725</v>
      </c>
      <c r="B87" s="22" t="s">
        <v>77</v>
      </c>
      <c r="C87" s="35">
        <v>110420409</v>
      </c>
      <c r="D87" s="43">
        <v>25</v>
      </c>
      <c r="E87" s="23">
        <v>1</v>
      </c>
      <c r="F87" s="23">
        <f t="shared" si="9"/>
        <v>25</v>
      </c>
      <c r="G87" s="9" t="s">
        <v>2</v>
      </c>
      <c r="H87" s="9" t="s">
        <v>392</v>
      </c>
      <c r="I87" s="9"/>
    </row>
    <row r="88" spans="1:9" s="1" customFormat="1" ht="17.25" x14ac:dyDescent="0.3">
      <c r="A88" s="8">
        <v>40726</v>
      </c>
      <c r="B88" s="9" t="s">
        <v>303</v>
      </c>
      <c r="C88" s="9">
        <v>110628412</v>
      </c>
      <c r="D88" s="9">
        <v>25</v>
      </c>
      <c r="E88" s="9">
        <v>14</v>
      </c>
      <c r="F88" s="9">
        <v>350</v>
      </c>
      <c r="G88" s="9" t="s">
        <v>2</v>
      </c>
      <c r="H88" s="11" t="s">
        <v>389</v>
      </c>
      <c r="I88" s="9">
        <v>52.5</v>
      </c>
    </row>
    <row r="89" spans="1:9" s="1" customFormat="1" ht="17.25" x14ac:dyDescent="0.3">
      <c r="A89" s="8">
        <v>40729</v>
      </c>
      <c r="B89" s="11" t="s">
        <v>224</v>
      </c>
      <c r="C89" s="35">
        <v>110704409</v>
      </c>
      <c r="D89" s="11">
        <v>25</v>
      </c>
      <c r="E89" s="11">
        <v>288</v>
      </c>
      <c r="F89" s="11">
        <f t="shared" ref="F89:F94" si="11">D89*E89</f>
        <v>7200</v>
      </c>
      <c r="G89" s="9" t="s">
        <v>2</v>
      </c>
      <c r="H89" s="9" t="s">
        <v>391</v>
      </c>
      <c r="I89" s="9">
        <v>7776.16</v>
      </c>
    </row>
    <row r="90" spans="1:9" s="1" customFormat="1" ht="17.25" x14ac:dyDescent="0.3">
      <c r="A90" s="8">
        <f>A89</f>
        <v>40729</v>
      </c>
      <c r="B90" s="18" t="str">
        <f>B89</f>
        <v>SURFCLEANER S6170</v>
      </c>
      <c r="C90" s="35">
        <v>110714410</v>
      </c>
      <c r="D90" s="11">
        <v>25</v>
      </c>
      <c r="E90" s="11">
        <v>272</v>
      </c>
      <c r="F90" s="11">
        <f t="shared" si="11"/>
        <v>6800</v>
      </c>
      <c r="G90" s="9" t="s">
        <v>2</v>
      </c>
      <c r="H90" s="9" t="s">
        <v>391</v>
      </c>
      <c r="I90" s="9"/>
    </row>
    <row r="91" spans="1:9" s="1" customFormat="1" ht="17.25" x14ac:dyDescent="0.3">
      <c r="A91" s="8">
        <v>40731</v>
      </c>
      <c r="B91" s="22" t="s">
        <v>101</v>
      </c>
      <c r="C91" s="35">
        <v>110620409</v>
      </c>
      <c r="D91" s="11">
        <v>25</v>
      </c>
      <c r="E91" s="11">
        <v>12</v>
      </c>
      <c r="F91" s="11">
        <f t="shared" si="11"/>
        <v>300</v>
      </c>
      <c r="G91" s="9" t="s">
        <v>16</v>
      </c>
      <c r="H91" s="9" t="s">
        <v>390</v>
      </c>
      <c r="I91" s="9">
        <v>1242</v>
      </c>
    </row>
    <row r="92" spans="1:9" s="1" customFormat="1" ht="17.25" x14ac:dyDescent="0.3">
      <c r="A92" s="8">
        <f>A91</f>
        <v>40731</v>
      </c>
      <c r="B92" s="11" t="s">
        <v>202</v>
      </c>
      <c r="C92" s="35">
        <v>110211405</v>
      </c>
      <c r="D92" s="11">
        <v>25</v>
      </c>
      <c r="E92" s="11">
        <v>9</v>
      </c>
      <c r="F92" s="11">
        <f t="shared" si="11"/>
        <v>225</v>
      </c>
      <c r="G92" s="9" t="s">
        <v>15</v>
      </c>
      <c r="H92" s="9" t="s">
        <v>390</v>
      </c>
      <c r="I92" s="9"/>
    </row>
    <row r="93" spans="1:9" s="1" customFormat="1" ht="17.25" x14ac:dyDescent="0.3">
      <c r="A93" s="8">
        <f>A92</f>
        <v>40731</v>
      </c>
      <c r="B93" s="14" t="str">
        <f>B92</f>
        <v>SURFDINE SP2500</v>
      </c>
      <c r="C93" s="35">
        <v>110701407</v>
      </c>
      <c r="D93" s="11">
        <v>25</v>
      </c>
      <c r="E93" s="11">
        <v>15</v>
      </c>
      <c r="F93" s="11">
        <f t="shared" si="11"/>
        <v>375</v>
      </c>
      <c r="G93" s="9" t="s">
        <v>15</v>
      </c>
      <c r="H93" s="9" t="s">
        <v>390</v>
      </c>
      <c r="I93" s="9"/>
    </row>
    <row r="94" spans="1:9" s="1" customFormat="1" ht="17.25" x14ac:dyDescent="0.3">
      <c r="A94" s="8">
        <f>A93</f>
        <v>40731</v>
      </c>
      <c r="B94" s="22" t="s">
        <v>32</v>
      </c>
      <c r="C94" s="35">
        <v>110531419</v>
      </c>
      <c r="D94" s="11">
        <v>20</v>
      </c>
      <c r="E94" s="11">
        <v>20</v>
      </c>
      <c r="F94" s="11">
        <f t="shared" si="11"/>
        <v>400</v>
      </c>
      <c r="G94" s="9" t="s">
        <v>15</v>
      </c>
      <c r="H94" s="9" t="s">
        <v>390</v>
      </c>
      <c r="I94" s="9"/>
    </row>
    <row r="95" spans="1:9" s="1" customFormat="1" ht="17.25" x14ac:dyDescent="0.3">
      <c r="A95" s="8">
        <v>40731</v>
      </c>
      <c r="B95" s="26" t="s">
        <v>187</v>
      </c>
      <c r="C95" s="35">
        <v>110512407</v>
      </c>
      <c r="D95" s="11">
        <v>20</v>
      </c>
      <c r="E95" s="11">
        <v>10</v>
      </c>
      <c r="F95" s="11">
        <f>E95*D95</f>
        <v>200</v>
      </c>
      <c r="G95" s="9" t="s">
        <v>347</v>
      </c>
      <c r="H95" s="11" t="s">
        <v>391</v>
      </c>
      <c r="I95" s="9">
        <v>11049</v>
      </c>
    </row>
    <row r="96" spans="1:9" s="1" customFormat="1" ht="17.25" x14ac:dyDescent="0.3">
      <c r="A96" s="8">
        <f t="shared" ref="A96:A104" si="12">A95</f>
        <v>40731</v>
      </c>
      <c r="B96" s="14" t="str">
        <f>B95</f>
        <v>SURFCLEANER SD280MZ</v>
      </c>
      <c r="C96" s="35">
        <v>110617403</v>
      </c>
      <c r="D96" s="11">
        <v>20</v>
      </c>
      <c r="E96" s="11">
        <v>53</v>
      </c>
      <c r="F96" s="11">
        <f t="shared" ref="F96:F104" si="13">E96*D96</f>
        <v>1060</v>
      </c>
      <c r="G96" s="9" t="s">
        <v>15</v>
      </c>
      <c r="H96" s="11" t="s">
        <v>391</v>
      </c>
      <c r="I96" s="9"/>
    </row>
    <row r="97" spans="1:9" s="1" customFormat="1" ht="17.25" x14ac:dyDescent="0.3">
      <c r="A97" s="8">
        <f t="shared" si="12"/>
        <v>40731</v>
      </c>
      <c r="B97" s="14" t="str">
        <f>B96</f>
        <v>SURFCLEANER SD280MZ</v>
      </c>
      <c r="C97" s="35">
        <v>110705401</v>
      </c>
      <c r="D97" s="11">
        <v>20</v>
      </c>
      <c r="E97" s="11">
        <v>47</v>
      </c>
      <c r="F97" s="11">
        <f t="shared" si="13"/>
        <v>940</v>
      </c>
      <c r="G97" s="9" t="s">
        <v>15</v>
      </c>
      <c r="H97" s="11" t="s">
        <v>391</v>
      </c>
      <c r="I97" s="9"/>
    </row>
    <row r="98" spans="1:9" s="1" customFormat="1" ht="17.25" x14ac:dyDescent="0.3">
      <c r="A98" s="8">
        <f t="shared" si="12"/>
        <v>40731</v>
      </c>
      <c r="B98" s="22" t="s">
        <v>117</v>
      </c>
      <c r="C98" s="35">
        <v>110620411</v>
      </c>
      <c r="D98" s="11">
        <v>20</v>
      </c>
      <c r="E98" s="11">
        <v>10</v>
      </c>
      <c r="F98" s="11">
        <f t="shared" si="13"/>
        <v>200</v>
      </c>
      <c r="G98" s="9" t="s">
        <v>15</v>
      </c>
      <c r="H98" s="11" t="s">
        <v>391</v>
      </c>
      <c r="I98" s="9"/>
    </row>
    <row r="99" spans="1:9" s="1" customFormat="1" ht="17.25" x14ac:dyDescent="0.3">
      <c r="A99" s="8">
        <f t="shared" si="12"/>
        <v>40731</v>
      </c>
      <c r="B99" s="22" t="s">
        <v>31</v>
      </c>
      <c r="C99" s="35">
        <v>110629413</v>
      </c>
      <c r="D99" s="11">
        <v>25</v>
      </c>
      <c r="E99" s="11">
        <v>55</v>
      </c>
      <c r="F99" s="11">
        <f t="shared" si="13"/>
        <v>1375</v>
      </c>
      <c r="G99" s="9" t="s">
        <v>16</v>
      </c>
      <c r="H99" s="11" t="s">
        <v>391</v>
      </c>
      <c r="I99" s="9"/>
    </row>
    <row r="100" spans="1:9" s="1" customFormat="1" ht="17.25" x14ac:dyDescent="0.3">
      <c r="A100" s="8">
        <f t="shared" si="12"/>
        <v>40731</v>
      </c>
      <c r="B100" s="11" t="s">
        <v>188</v>
      </c>
      <c r="C100" s="35">
        <v>110530416</v>
      </c>
      <c r="D100" s="11">
        <v>2.5</v>
      </c>
      <c r="E100" s="11">
        <v>4</v>
      </c>
      <c r="F100" s="11">
        <f t="shared" si="13"/>
        <v>10</v>
      </c>
      <c r="G100" s="9" t="s">
        <v>15</v>
      </c>
      <c r="H100" s="11" t="s">
        <v>391</v>
      </c>
      <c r="I100" s="9"/>
    </row>
    <row r="101" spans="1:9" s="1" customFormat="1" ht="17.25" x14ac:dyDescent="0.3">
      <c r="A101" s="8">
        <f t="shared" si="12"/>
        <v>40731</v>
      </c>
      <c r="B101" s="11" t="s">
        <v>302</v>
      </c>
      <c r="C101" s="16"/>
      <c r="D101" s="11">
        <v>25</v>
      </c>
      <c r="E101" s="11">
        <v>4</v>
      </c>
      <c r="F101" s="11">
        <f t="shared" si="13"/>
        <v>100</v>
      </c>
      <c r="G101" s="9" t="s">
        <v>15</v>
      </c>
      <c r="H101" s="11" t="s">
        <v>391</v>
      </c>
      <c r="I101" s="9"/>
    </row>
    <row r="102" spans="1:9" s="1" customFormat="1" ht="17.25" x14ac:dyDescent="0.3">
      <c r="A102" s="8">
        <f t="shared" si="12"/>
        <v>40731</v>
      </c>
      <c r="B102" s="41" t="s">
        <v>45</v>
      </c>
      <c r="C102" s="35">
        <v>110704413</v>
      </c>
      <c r="D102" s="11">
        <v>25</v>
      </c>
      <c r="E102" s="11">
        <v>20</v>
      </c>
      <c r="F102" s="11">
        <f t="shared" si="13"/>
        <v>500</v>
      </c>
      <c r="G102" s="9" t="s">
        <v>16</v>
      </c>
      <c r="H102" s="11" t="s">
        <v>391</v>
      </c>
      <c r="I102" s="9"/>
    </row>
    <row r="103" spans="1:9" s="1" customFormat="1" ht="17.25" x14ac:dyDescent="0.3">
      <c r="A103" s="8">
        <f t="shared" si="12"/>
        <v>40731</v>
      </c>
      <c r="B103" s="26" t="s">
        <v>145</v>
      </c>
      <c r="C103" s="35">
        <v>110617407</v>
      </c>
      <c r="D103" s="11">
        <v>30</v>
      </c>
      <c r="E103" s="11">
        <v>75</v>
      </c>
      <c r="F103" s="11">
        <f t="shared" si="13"/>
        <v>2250</v>
      </c>
      <c r="G103" s="9" t="s">
        <v>15</v>
      </c>
      <c r="H103" s="11" t="s">
        <v>391</v>
      </c>
      <c r="I103" s="9"/>
    </row>
    <row r="104" spans="1:9" s="1" customFormat="1" ht="17.25" x14ac:dyDescent="0.3">
      <c r="A104" s="8">
        <f t="shared" si="12"/>
        <v>40731</v>
      </c>
      <c r="B104" s="15" t="str">
        <f>B103</f>
        <v>SURFDINE SD2000MZ</v>
      </c>
      <c r="C104" s="35">
        <v>110701409</v>
      </c>
      <c r="D104" s="11">
        <v>30</v>
      </c>
      <c r="E104" s="11">
        <v>125</v>
      </c>
      <c r="F104" s="11">
        <f t="shared" si="13"/>
        <v>3750</v>
      </c>
      <c r="G104" s="9" t="s">
        <v>15</v>
      </c>
      <c r="H104" s="11" t="s">
        <v>391</v>
      </c>
      <c r="I104" s="9"/>
    </row>
    <row r="105" spans="1:9" s="1" customFormat="1" ht="17.25" x14ac:dyDescent="0.3">
      <c r="A105" s="8">
        <v>40731</v>
      </c>
      <c r="B105" s="9" t="s">
        <v>187</v>
      </c>
      <c r="C105" s="9">
        <v>110705401</v>
      </c>
      <c r="D105" s="9">
        <v>20</v>
      </c>
      <c r="E105" s="9">
        <v>6</v>
      </c>
      <c r="F105" s="23">
        <f>D105*E105</f>
        <v>120</v>
      </c>
      <c r="G105" s="9" t="s">
        <v>2</v>
      </c>
      <c r="H105" s="11" t="s">
        <v>388</v>
      </c>
      <c r="I105" s="9">
        <f>5043.57-20</f>
        <v>5023.57</v>
      </c>
    </row>
    <row r="106" spans="1:9" s="1" customFormat="1" ht="17.25" x14ac:dyDescent="0.3">
      <c r="A106" s="8">
        <f t="shared" ref="A106:A127" si="14">A105</f>
        <v>40731</v>
      </c>
      <c r="B106" s="17" t="str">
        <f>B105</f>
        <v>SURFCLEANER SD280MZ</v>
      </c>
      <c r="C106" s="9">
        <v>110705402</v>
      </c>
      <c r="D106" s="9">
        <v>20</v>
      </c>
      <c r="E106" s="9">
        <v>44</v>
      </c>
      <c r="F106" s="23">
        <f>D106*E106</f>
        <v>880</v>
      </c>
      <c r="G106" s="9" t="s">
        <v>2</v>
      </c>
      <c r="H106" s="11" t="s">
        <v>388</v>
      </c>
      <c r="I106" s="9"/>
    </row>
    <row r="107" spans="1:9" s="1" customFormat="1" ht="17.25" x14ac:dyDescent="0.3">
      <c r="A107" s="8">
        <f t="shared" si="14"/>
        <v>40731</v>
      </c>
      <c r="B107" s="24" t="s">
        <v>143</v>
      </c>
      <c r="C107" s="9">
        <v>110617404</v>
      </c>
      <c r="D107" s="9">
        <v>20</v>
      </c>
      <c r="E107" s="9">
        <v>28</v>
      </c>
      <c r="F107" s="23">
        <f t="shared" ref="F107:F119" si="15">D107*E107</f>
        <v>560</v>
      </c>
      <c r="G107" s="9" t="s">
        <v>2</v>
      </c>
      <c r="H107" s="11" t="s">
        <v>388</v>
      </c>
      <c r="I107" s="9"/>
    </row>
    <row r="108" spans="1:9" s="1" customFormat="1" ht="17.25" x14ac:dyDescent="0.3">
      <c r="A108" s="8">
        <f t="shared" si="14"/>
        <v>40731</v>
      </c>
      <c r="B108" s="25" t="str">
        <f>B107</f>
        <v>SURFCLEANER HM92R-3</v>
      </c>
      <c r="C108" s="9">
        <v>110705403</v>
      </c>
      <c r="D108" s="9">
        <v>20</v>
      </c>
      <c r="E108" s="9">
        <v>12</v>
      </c>
      <c r="F108" s="23">
        <f t="shared" si="15"/>
        <v>240</v>
      </c>
      <c r="G108" s="9" t="s">
        <v>2</v>
      </c>
      <c r="H108" s="11" t="s">
        <v>388</v>
      </c>
      <c r="I108" s="9"/>
    </row>
    <row r="109" spans="1:9" s="1" customFormat="1" ht="17.25" x14ac:dyDescent="0.3">
      <c r="A109" s="8">
        <f t="shared" si="14"/>
        <v>40731</v>
      </c>
      <c r="B109" s="26" t="s">
        <v>144</v>
      </c>
      <c r="C109" s="9">
        <v>110704407</v>
      </c>
      <c r="D109" s="9">
        <v>20</v>
      </c>
      <c r="E109" s="9">
        <v>20</v>
      </c>
      <c r="F109" s="23">
        <f t="shared" si="15"/>
        <v>400</v>
      </c>
      <c r="G109" s="9" t="s">
        <v>2</v>
      </c>
      <c r="H109" s="11" t="s">
        <v>388</v>
      </c>
      <c r="I109" s="9"/>
    </row>
    <row r="110" spans="1:9" s="1" customFormat="1" ht="17.25" x14ac:dyDescent="0.3">
      <c r="A110" s="8">
        <f t="shared" si="14"/>
        <v>40731</v>
      </c>
      <c r="B110" s="24" t="s">
        <v>145</v>
      </c>
      <c r="C110" s="9">
        <v>110701409</v>
      </c>
      <c r="D110" s="9">
        <v>30</v>
      </c>
      <c r="E110" s="9">
        <v>62</v>
      </c>
      <c r="F110" s="23">
        <f t="shared" si="15"/>
        <v>1860</v>
      </c>
      <c r="G110" s="9" t="s">
        <v>2</v>
      </c>
      <c r="H110" s="11" t="s">
        <v>388</v>
      </c>
      <c r="I110" s="9"/>
    </row>
    <row r="111" spans="1:9" s="1" customFormat="1" ht="17.25" x14ac:dyDescent="0.3">
      <c r="A111" s="8">
        <f t="shared" si="14"/>
        <v>40731</v>
      </c>
      <c r="B111" s="15" t="str">
        <f>B110</f>
        <v>SURFDINE SD2000MZ</v>
      </c>
      <c r="C111" s="9">
        <v>110705411</v>
      </c>
      <c r="D111" s="9">
        <v>30</v>
      </c>
      <c r="E111" s="9">
        <v>88</v>
      </c>
      <c r="F111" s="23">
        <f t="shared" si="15"/>
        <v>2640</v>
      </c>
      <c r="G111" s="9" t="s">
        <v>2</v>
      </c>
      <c r="H111" s="11" t="s">
        <v>388</v>
      </c>
      <c r="I111" s="9"/>
    </row>
    <row r="112" spans="1:9" s="1" customFormat="1" ht="17.25" x14ac:dyDescent="0.3">
      <c r="A112" s="8">
        <f t="shared" si="14"/>
        <v>40731</v>
      </c>
      <c r="B112" s="24" t="s">
        <v>101</v>
      </c>
      <c r="C112" s="9">
        <v>110621409</v>
      </c>
      <c r="D112" s="9">
        <v>25</v>
      </c>
      <c r="E112" s="9">
        <v>45</v>
      </c>
      <c r="F112" s="23">
        <f t="shared" si="15"/>
        <v>1125</v>
      </c>
      <c r="G112" s="9" t="s">
        <v>2</v>
      </c>
      <c r="H112" s="11" t="s">
        <v>388</v>
      </c>
      <c r="I112" s="9"/>
    </row>
    <row r="113" spans="1:9" s="1" customFormat="1" ht="17.25" x14ac:dyDescent="0.3">
      <c r="A113" s="8">
        <f t="shared" si="14"/>
        <v>40731</v>
      </c>
      <c r="B113" s="18" t="str">
        <f>B112</f>
        <v>TONER 30H</v>
      </c>
      <c r="C113" s="9">
        <v>110704412</v>
      </c>
      <c r="D113" s="9">
        <v>25</v>
      </c>
      <c r="E113" s="9">
        <v>5</v>
      </c>
      <c r="F113" s="23">
        <f t="shared" si="15"/>
        <v>125</v>
      </c>
      <c r="G113" s="9" t="s">
        <v>2</v>
      </c>
      <c r="H113" s="11" t="s">
        <v>388</v>
      </c>
      <c r="I113" s="9"/>
    </row>
    <row r="114" spans="1:9" s="1" customFormat="1" ht="17.25" x14ac:dyDescent="0.3">
      <c r="A114" s="8">
        <f t="shared" si="14"/>
        <v>40731</v>
      </c>
      <c r="B114" s="24" t="s">
        <v>117</v>
      </c>
      <c r="C114" s="9">
        <v>110620411</v>
      </c>
      <c r="D114" s="9">
        <v>20</v>
      </c>
      <c r="E114" s="9">
        <v>1</v>
      </c>
      <c r="F114" s="23">
        <f t="shared" si="15"/>
        <v>20</v>
      </c>
      <c r="G114" s="9" t="s">
        <v>2</v>
      </c>
      <c r="H114" s="11" t="s">
        <v>388</v>
      </c>
      <c r="I114" s="9"/>
    </row>
    <row r="115" spans="1:9" s="1" customFormat="1" ht="17.25" x14ac:dyDescent="0.3">
      <c r="A115" s="8">
        <f t="shared" si="14"/>
        <v>40731</v>
      </c>
      <c r="B115" s="25" t="str">
        <f>B114</f>
        <v>SURFFINE GL1</v>
      </c>
      <c r="C115" s="9">
        <v>110622410</v>
      </c>
      <c r="D115" s="9">
        <v>20</v>
      </c>
      <c r="E115" s="9">
        <v>1</v>
      </c>
      <c r="F115" s="23">
        <f t="shared" si="15"/>
        <v>20</v>
      </c>
      <c r="G115" s="9" t="s">
        <v>2</v>
      </c>
      <c r="H115" s="11" t="s">
        <v>388</v>
      </c>
      <c r="I115" s="9"/>
    </row>
    <row r="116" spans="1:9" s="1" customFormat="1" ht="17.25" x14ac:dyDescent="0.3">
      <c r="A116" s="8">
        <f t="shared" si="14"/>
        <v>40731</v>
      </c>
      <c r="B116" s="24" t="s">
        <v>45</v>
      </c>
      <c r="C116" s="9">
        <v>110704411</v>
      </c>
      <c r="D116" s="9">
        <v>25</v>
      </c>
      <c r="E116" s="9">
        <v>20</v>
      </c>
      <c r="F116" s="23">
        <f t="shared" si="15"/>
        <v>500</v>
      </c>
      <c r="G116" s="9" t="s">
        <v>2</v>
      </c>
      <c r="H116" s="11" t="s">
        <v>388</v>
      </c>
      <c r="I116" s="9"/>
    </row>
    <row r="117" spans="1:9" s="1" customFormat="1" ht="17.25" x14ac:dyDescent="0.3">
      <c r="A117" s="8">
        <f t="shared" si="14"/>
        <v>40731</v>
      </c>
      <c r="B117" s="26" t="s">
        <v>146</v>
      </c>
      <c r="C117" s="9">
        <v>110707405</v>
      </c>
      <c r="D117" s="9">
        <v>20</v>
      </c>
      <c r="E117" s="9">
        <v>55</v>
      </c>
      <c r="F117" s="23">
        <f t="shared" si="15"/>
        <v>1100</v>
      </c>
      <c r="G117" s="9" t="s">
        <v>2</v>
      </c>
      <c r="H117" s="11" t="s">
        <v>388</v>
      </c>
      <c r="I117" s="9"/>
    </row>
    <row r="118" spans="1:9" s="1" customFormat="1" ht="17.25" x14ac:dyDescent="0.3">
      <c r="A118" s="8">
        <f t="shared" si="14"/>
        <v>40731</v>
      </c>
      <c r="B118" s="24" t="s">
        <v>147</v>
      </c>
      <c r="C118" s="9">
        <v>110425412</v>
      </c>
      <c r="D118" s="9">
        <v>20</v>
      </c>
      <c r="E118" s="9">
        <v>25</v>
      </c>
      <c r="F118" s="23">
        <f t="shared" si="15"/>
        <v>500</v>
      </c>
      <c r="G118" s="9" t="s">
        <v>2</v>
      </c>
      <c r="H118" s="11" t="s">
        <v>388</v>
      </c>
      <c r="I118" s="9"/>
    </row>
    <row r="119" spans="1:9" s="1" customFormat="1" ht="17.25" x14ac:dyDescent="0.3">
      <c r="A119" s="8">
        <f t="shared" si="14"/>
        <v>40731</v>
      </c>
      <c r="B119" s="26" t="s">
        <v>148</v>
      </c>
      <c r="C119" s="9">
        <v>110707406</v>
      </c>
      <c r="D119" s="9">
        <v>15</v>
      </c>
      <c r="E119" s="9">
        <v>2</v>
      </c>
      <c r="F119" s="23">
        <f t="shared" si="15"/>
        <v>30</v>
      </c>
      <c r="G119" s="9" t="s">
        <v>2</v>
      </c>
      <c r="H119" s="11" t="s">
        <v>388</v>
      </c>
      <c r="I119" s="9"/>
    </row>
    <row r="120" spans="1:9" s="1" customFormat="1" ht="17.25" x14ac:dyDescent="0.3">
      <c r="A120" s="8">
        <f t="shared" si="14"/>
        <v>40731</v>
      </c>
      <c r="B120" s="26" t="s">
        <v>304</v>
      </c>
      <c r="C120" s="11">
        <v>20110602</v>
      </c>
      <c r="D120" s="11" t="s">
        <v>9</v>
      </c>
      <c r="E120" s="9"/>
      <c r="F120" s="23"/>
      <c r="G120" s="9" t="s">
        <v>2</v>
      </c>
      <c r="H120" s="11" t="s">
        <v>388</v>
      </c>
      <c r="I120" s="9"/>
    </row>
    <row r="121" spans="1:9" s="1" customFormat="1" ht="17.25" x14ac:dyDescent="0.3">
      <c r="A121" s="8">
        <f t="shared" si="14"/>
        <v>40731</v>
      </c>
      <c r="B121" s="26" t="s">
        <v>305</v>
      </c>
      <c r="C121" s="11" t="s">
        <v>36</v>
      </c>
      <c r="D121" s="11" t="s">
        <v>348</v>
      </c>
      <c r="E121" s="9"/>
      <c r="F121" s="23"/>
      <c r="G121" s="9" t="s">
        <v>2</v>
      </c>
      <c r="H121" s="11" t="s">
        <v>388</v>
      </c>
      <c r="I121" s="9"/>
    </row>
    <row r="122" spans="1:9" s="1" customFormat="1" ht="17.25" x14ac:dyDescent="0.3">
      <c r="A122" s="8">
        <f t="shared" si="14"/>
        <v>40731</v>
      </c>
      <c r="B122" s="26" t="s">
        <v>306</v>
      </c>
      <c r="C122" s="11">
        <v>20110516</v>
      </c>
      <c r="D122" s="11" t="s">
        <v>37</v>
      </c>
      <c r="E122" s="9"/>
      <c r="F122" s="23"/>
      <c r="G122" s="9" t="s">
        <v>1</v>
      </c>
      <c r="H122" s="11" t="s">
        <v>388</v>
      </c>
      <c r="I122" s="9"/>
    </row>
    <row r="123" spans="1:9" s="1" customFormat="1" ht="17.25" x14ac:dyDescent="0.3">
      <c r="A123" s="8">
        <f t="shared" si="14"/>
        <v>40731</v>
      </c>
      <c r="B123" s="26" t="s">
        <v>245</v>
      </c>
      <c r="C123" s="11">
        <v>20110425</v>
      </c>
      <c r="D123" s="11" t="s">
        <v>35</v>
      </c>
      <c r="E123" s="9"/>
      <c r="F123" s="23"/>
      <c r="G123" s="9" t="s">
        <v>2</v>
      </c>
      <c r="H123" s="11" t="s">
        <v>388</v>
      </c>
      <c r="I123" s="9"/>
    </row>
    <row r="124" spans="1:9" s="1" customFormat="1" ht="17.25" x14ac:dyDescent="0.3">
      <c r="A124" s="8">
        <f t="shared" si="14"/>
        <v>40731</v>
      </c>
      <c r="B124" s="26" t="s">
        <v>169</v>
      </c>
      <c r="C124" s="11">
        <v>20110602</v>
      </c>
      <c r="D124" s="11" t="s">
        <v>9</v>
      </c>
      <c r="E124" s="9"/>
      <c r="F124" s="23"/>
      <c r="G124" s="9" t="s">
        <v>2</v>
      </c>
      <c r="H124" s="11" t="s">
        <v>388</v>
      </c>
      <c r="I124" s="9"/>
    </row>
    <row r="125" spans="1:9" s="1" customFormat="1" ht="17.25" x14ac:dyDescent="0.3">
      <c r="A125" s="8">
        <f t="shared" si="14"/>
        <v>40731</v>
      </c>
      <c r="B125" s="26" t="s">
        <v>141</v>
      </c>
      <c r="C125" s="11" t="s">
        <v>349</v>
      </c>
      <c r="D125" s="11" t="s">
        <v>9</v>
      </c>
      <c r="E125" s="9"/>
      <c r="F125" s="23"/>
      <c r="G125" s="9" t="s">
        <v>2</v>
      </c>
      <c r="H125" s="11" t="s">
        <v>388</v>
      </c>
      <c r="I125" s="9"/>
    </row>
    <row r="126" spans="1:9" s="1" customFormat="1" ht="17.25" x14ac:dyDescent="0.3">
      <c r="A126" s="8">
        <f t="shared" si="14"/>
        <v>40731</v>
      </c>
      <c r="B126" s="11" t="s">
        <v>170</v>
      </c>
      <c r="C126" s="11">
        <v>20110602</v>
      </c>
      <c r="D126" s="11" t="s">
        <v>9</v>
      </c>
      <c r="E126" s="9"/>
      <c r="F126" s="23"/>
      <c r="G126" s="9" t="s">
        <v>2</v>
      </c>
      <c r="H126" s="11" t="s">
        <v>388</v>
      </c>
      <c r="I126" s="9"/>
    </row>
    <row r="127" spans="1:9" s="1" customFormat="1" ht="17.25" x14ac:dyDescent="0.3">
      <c r="A127" s="8">
        <f t="shared" si="14"/>
        <v>40731</v>
      </c>
      <c r="B127" s="26" t="s">
        <v>226</v>
      </c>
      <c r="C127" s="11">
        <v>20110602</v>
      </c>
      <c r="D127" s="11" t="s">
        <v>9</v>
      </c>
      <c r="E127" s="9"/>
      <c r="F127" s="23"/>
      <c r="G127" s="9" t="s">
        <v>1</v>
      </c>
      <c r="H127" s="11" t="s">
        <v>388</v>
      </c>
      <c r="I127" s="9"/>
    </row>
    <row r="128" spans="1:9" s="1" customFormat="1" ht="17.25" x14ac:dyDescent="0.3">
      <c r="A128" s="8">
        <v>40731</v>
      </c>
      <c r="B128" s="9" t="s">
        <v>300</v>
      </c>
      <c r="C128" s="43">
        <v>110707407</v>
      </c>
      <c r="D128" s="11">
        <v>20</v>
      </c>
      <c r="E128" s="11">
        <v>30</v>
      </c>
      <c r="F128" s="11">
        <f>E128*D128</f>
        <v>600</v>
      </c>
      <c r="G128" s="9" t="s">
        <v>2</v>
      </c>
      <c r="H128" s="9" t="s">
        <v>389</v>
      </c>
      <c r="I128" s="9">
        <v>195.4</v>
      </c>
    </row>
    <row r="129" spans="1:9" s="1" customFormat="1" ht="17.25" x14ac:dyDescent="0.3">
      <c r="A129" s="8">
        <v>40732</v>
      </c>
      <c r="B129" s="27" t="s">
        <v>307</v>
      </c>
      <c r="C129" s="35">
        <v>110622404</v>
      </c>
      <c r="D129" s="11">
        <v>20</v>
      </c>
      <c r="E129" s="11">
        <v>20</v>
      </c>
      <c r="F129" s="11">
        <f>E129*D129</f>
        <v>400</v>
      </c>
      <c r="G129" s="9" t="s">
        <v>16</v>
      </c>
      <c r="H129" s="9" t="s">
        <v>388</v>
      </c>
      <c r="I129" s="9">
        <v>694</v>
      </c>
    </row>
    <row r="130" spans="1:9" s="1" customFormat="1" ht="17.25" x14ac:dyDescent="0.3">
      <c r="A130" s="8">
        <f>A129</f>
        <v>40732</v>
      </c>
      <c r="B130" s="22" t="s">
        <v>308</v>
      </c>
      <c r="C130" s="35">
        <v>110706410</v>
      </c>
      <c r="D130" s="11">
        <v>20</v>
      </c>
      <c r="E130" s="11">
        <v>5</v>
      </c>
      <c r="F130" s="11">
        <f>E130*D130</f>
        <v>100</v>
      </c>
      <c r="G130" s="9" t="s">
        <v>16</v>
      </c>
      <c r="H130" s="9" t="s">
        <v>388</v>
      </c>
      <c r="I130" s="9"/>
    </row>
    <row r="131" spans="1:9" s="1" customFormat="1" ht="17.25" x14ac:dyDescent="0.3">
      <c r="A131" s="8">
        <f>A130</f>
        <v>40732</v>
      </c>
      <c r="B131" s="27" t="s">
        <v>222</v>
      </c>
      <c r="C131" s="43">
        <v>110707408</v>
      </c>
      <c r="D131" s="11">
        <v>20</v>
      </c>
      <c r="E131" s="11">
        <v>15</v>
      </c>
      <c r="F131" s="11">
        <f>E131*D131</f>
        <v>300</v>
      </c>
      <c r="G131" s="9" t="s">
        <v>15</v>
      </c>
      <c r="H131" s="9" t="s">
        <v>388</v>
      </c>
      <c r="I131" s="9"/>
    </row>
    <row r="132" spans="1:9" s="1" customFormat="1" ht="17.25" x14ac:dyDescent="0.3">
      <c r="A132" s="8">
        <v>40732</v>
      </c>
      <c r="B132" s="19" t="s">
        <v>309</v>
      </c>
      <c r="C132" s="20">
        <v>110706407</v>
      </c>
      <c r="D132" s="20">
        <v>20</v>
      </c>
      <c r="E132" s="20">
        <v>53</v>
      </c>
      <c r="F132" s="11">
        <f>D132*E132</f>
        <v>1060</v>
      </c>
      <c r="G132" s="9" t="s">
        <v>15</v>
      </c>
      <c r="H132" s="9" t="s">
        <v>390</v>
      </c>
      <c r="I132" s="9">
        <v>1394</v>
      </c>
    </row>
    <row r="133" spans="1:9" s="1" customFormat="1" ht="17.25" x14ac:dyDescent="0.3">
      <c r="A133" s="8">
        <f>A132</f>
        <v>40732</v>
      </c>
      <c r="B133" s="21" t="str">
        <f>B132</f>
        <v>SURFCLEANER S102-C（BLG）</v>
      </c>
      <c r="C133" s="43">
        <v>110706408</v>
      </c>
      <c r="D133" s="11">
        <v>20</v>
      </c>
      <c r="E133" s="11">
        <v>47</v>
      </c>
      <c r="F133" s="11">
        <f>D133*E133</f>
        <v>940</v>
      </c>
      <c r="G133" s="9" t="s">
        <v>16</v>
      </c>
      <c r="H133" s="9" t="s">
        <v>390</v>
      </c>
      <c r="I133" s="9"/>
    </row>
    <row r="134" spans="1:9" s="1" customFormat="1" ht="17.25" x14ac:dyDescent="0.3">
      <c r="A134" s="8">
        <f>A133</f>
        <v>40732</v>
      </c>
      <c r="B134" s="19" t="s">
        <v>202</v>
      </c>
      <c r="C134" s="43">
        <v>110701407</v>
      </c>
      <c r="D134" s="11">
        <v>25</v>
      </c>
      <c r="E134" s="11">
        <v>5</v>
      </c>
      <c r="F134" s="11">
        <f>D134*E134</f>
        <v>125</v>
      </c>
      <c r="G134" s="9" t="s">
        <v>15</v>
      </c>
      <c r="H134" s="9" t="s">
        <v>390</v>
      </c>
      <c r="I134" s="9"/>
    </row>
    <row r="135" spans="1:9" s="1" customFormat="1" ht="17.25" x14ac:dyDescent="0.3">
      <c r="A135" s="8">
        <f>A134</f>
        <v>40732</v>
      </c>
      <c r="B135" s="19" t="s">
        <v>85</v>
      </c>
      <c r="C135" s="43">
        <v>110622413</v>
      </c>
      <c r="D135" s="11">
        <v>20</v>
      </c>
      <c r="E135" s="11">
        <v>5</v>
      </c>
      <c r="F135" s="11">
        <f>D135*E135</f>
        <v>100</v>
      </c>
      <c r="G135" s="9" t="s">
        <v>15</v>
      </c>
      <c r="H135" s="9" t="s">
        <v>390</v>
      </c>
      <c r="I135" s="9"/>
    </row>
    <row r="136" spans="1:9" s="1" customFormat="1" ht="17.25" x14ac:dyDescent="0.3">
      <c r="A136" s="8">
        <v>40732</v>
      </c>
      <c r="B136" s="22" t="s">
        <v>17</v>
      </c>
      <c r="C136" s="35">
        <v>110707404</v>
      </c>
      <c r="D136" s="11">
        <v>20</v>
      </c>
      <c r="E136" s="11">
        <v>90</v>
      </c>
      <c r="F136" s="11">
        <f>E136*D136</f>
        <v>1800</v>
      </c>
      <c r="G136" s="9" t="s">
        <v>15</v>
      </c>
      <c r="H136" s="9" t="s">
        <v>394</v>
      </c>
      <c r="I136" s="9">
        <v>1229</v>
      </c>
    </row>
    <row r="137" spans="1:9" s="1" customFormat="1" ht="17.25" x14ac:dyDescent="0.3">
      <c r="A137" s="8">
        <f>A136</f>
        <v>40732</v>
      </c>
      <c r="B137" s="22" t="s">
        <v>299</v>
      </c>
      <c r="C137" s="35">
        <v>110516405</v>
      </c>
      <c r="D137" s="11">
        <v>20</v>
      </c>
      <c r="E137" s="11">
        <v>5</v>
      </c>
      <c r="F137" s="11">
        <f>E137*D137</f>
        <v>100</v>
      </c>
      <c r="G137" s="9" t="s">
        <v>15</v>
      </c>
      <c r="H137" s="9" t="s">
        <v>394</v>
      </c>
      <c r="I137" s="9"/>
    </row>
    <row r="138" spans="1:9" s="1" customFormat="1" ht="17.25" x14ac:dyDescent="0.3">
      <c r="A138" s="8">
        <f>A137</f>
        <v>40732</v>
      </c>
      <c r="B138" s="14" t="str">
        <f>B137</f>
        <v>SURFTEX210B</v>
      </c>
      <c r="C138" s="35">
        <v>110516406</v>
      </c>
      <c r="D138" s="11">
        <v>20</v>
      </c>
      <c r="E138" s="11">
        <v>25</v>
      </c>
      <c r="F138" s="11">
        <f>E138*D138</f>
        <v>500</v>
      </c>
      <c r="G138" s="9" t="s">
        <v>15</v>
      </c>
      <c r="H138" s="9" t="s">
        <v>394</v>
      </c>
      <c r="I138" s="9"/>
    </row>
    <row r="139" spans="1:9" s="1" customFormat="1" ht="17.25" x14ac:dyDescent="0.3">
      <c r="A139" s="8">
        <v>40736</v>
      </c>
      <c r="B139" s="13" t="s">
        <v>186</v>
      </c>
      <c r="C139" s="43">
        <v>110628406</v>
      </c>
      <c r="D139" s="11">
        <v>20</v>
      </c>
      <c r="E139" s="11">
        <v>7</v>
      </c>
      <c r="F139" s="11">
        <f>D139*E139</f>
        <v>140</v>
      </c>
      <c r="G139" s="9" t="s">
        <v>16</v>
      </c>
      <c r="H139" s="9" t="s">
        <v>390</v>
      </c>
      <c r="I139" s="9">
        <v>9668</v>
      </c>
    </row>
    <row r="140" spans="1:9" s="1" customFormat="1" ht="17.25" x14ac:dyDescent="0.3">
      <c r="A140" s="8">
        <f t="shared" ref="A140:B147" si="16">A139</f>
        <v>40736</v>
      </c>
      <c r="B140" s="14" t="str">
        <f t="shared" si="16"/>
        <v>SURFCLEANER S6006</v>
      </c>
      <c r="C140" s="43">
        <v>110705404</v>
      </c>
      <c r="D140" s="11">
        <v>20</v>
      </c>
      <c r="E140" s="11">
        <v>53</v>
      </c>
      <c r="F140" s="11">
        <f t="shared" ref="F140:F155" si="17">D140*E140</f>
        <v>1060</v>
      </c>
      <c r="G140" s="9" t="s">
        <v>15</v>
      </c>
      <c r="H140" s="9" t="s">
        <v>390</v>
      </c>
      <c r="I140" s="9"/>
    </row>
    <row r="141" spans="1:9" s="1" customFormat="1" ht="17.25" x14ac:dyDescent="0.3">
      <c r="A141" s="8">
        <f t="shared" si="16"/>
        <v>40736</v>
      </c>
      <c r="B141" s="15" t="str">
        <f t="shared" si="16"/>
        <v>SURFCLEANER S6006</v>
      </c>
      <c r="C141" s="43">
        <v>110705405</v>
      </c>
      <c r="D141" s="11">
        <v>20</v>
      </c>
      <c r="E141" s="11">
        <v>53</v>
      </c>
      <c r="F141" s="11">
        <f t="shared" si="17"/>
        <v>1060</v>
      </c>
      <c r="G141" s="9" t="s">
        <v>15</v>
      </c>
      <c r="H141" s="9" t="s">
        <v>390</v>
      </c>
      <c r="I141" s="9"/>
    </row>
    <row r="142" spans="1:9" s="1" customFormat="1" ht="17.25" x14ac:dyDescent="0.3">
      <c r="A142" s="8">
        <f t="shared" si="16"/>
        <v>40736</v>
      </c>
      <c r="B142" s="15" t="str">
        <f t="shared" si="16"/>
        <v>SURFCLEANER S6006</v>
      </c>
      <c r="C142" s="43">
        <v>110705406</v>
      </c>
      <c r="D142" s="11">
        <v>20</v>
      </c>
      <c r="E142" s="11">
        <v>53</v>
      </c>
      <c r="F142" s="11">
        <f t="shared" si="17"/>
        <v>1060</v>
      </c>
      <c r="G142" s="9" t="s">
        <v>16</v>
      </c>
      <c r="H142" s="9" t="s">
        <v>390</v>
      </c>
      <c r="I142" s="9"/>
    </row>
    <row r="143" spans="1:9" s="1" customFormat="1" ht="17.25" x14ac:dyDescent="0.3">
      <c r="A143" s="8">
        <f t="shared" si="16"/>
        <v>40736</v>
      </c>
      <c r="B143" s="16" t="str">
        <f t="shared" si="16"/>
        <v>SURFCLEANER S6006</v>
      </c>
      <c r="C143" s="43">
        <v>110705407</v>
      </c>
      <c r="D143" s="11">
        <v>20</v>
      </c>
      <c r="E143" s="11">
        <v>53</v>
      </c>
      <c r="F143" s="11">
        <f t="shared" si="17"/>
        <v>1060</v>
      </c>
      <c r="G143" s="9" t="s">
        <v>15</v>
      </c>
      <c r="H143" s="9" t="s">
        <v>390</v>
      </c>
      <c r="I143" s="9"/>
    </row>
    <row r="144" spans="1:9" s="1" customFormat="1" ht="17.25" x14ac:dyDescent="0.3">
      <c r="A144" s="8">
        <f t="shared" si="16"/>
        <v>40736</v>
      </c>
      <c r="B144" s="17" t="str">
        <f t="shared" si="16"/>
        <v>SURFCLEANER S6006</v>
      </c>
      <c r="C144" s="43">
        <v>110705408</v>
      </c>
      <c r="D144" s="11">
        <v>20</v>
      </c>
      <c r="E144" s="11">
        <v>53</v>
      </c>
      <c r="F144" s="11">
        <f t="shared" si="17"/>
        <v>1060</v>
      </c>
      <c r="G144" s="9" t="s">
        <v>15</v>
      </c>
      <c r="H144" s="9" t="s">
        <v>390</v>
      </c>
      <c r="I144" s="9"/>
    </row>
    <row r="145" spans="1:9" s="1" customFormat="1" ht="17.25" x14ac:dyDescent="0.3">
      <c r="A145" s="8">
        <f t="shared" si="16"/>
        <v>40736</v>
      </c>
      <c r="B145" s="18" t="str">
        <f t="shared" si="16"/>
        <v>SURFCLEANER S6006</v>
      </c>
      <c r="C145" s="43">
        <v>110706401</v>
      </c>
      <c r="D145" s="11">
        <v>20</v>
      </c>
      <c r="E145" s="11">
        <v>28</v>
      </c>
      <c r="F145" s="11">
        <f t="shared" si="17"/>
        <v>560</v>
      </c>
      <c r="G145" s="9" t="s">
        <v>15</v>
      </c>
      <c r="H145" s="9" t="s">
        <v>390</v>
      </c>
      <c r="I145" s="9"/>
    </row>
    <row r="146" spans="1:9" s="1" customFormat="1" ht="17.25" x14ac:dyDescent="0.3">
      <c r="A146" s="8">
        <f t="shared" si="16"/>
        <v>40736</v>
      </c>
      <c r="B146" s="17" t="s">
        <v>154</v>
      </c>
      <c r="C146" s="43">
        <v>110628412</v>
      </c>
      <c r="D146" s="11">
        <v>25</v>
      </c>
      <c r="E146" s="11">
        <v>186</v>
      </c>
      <c r="F146" s="11">
        <f t="shared" si="17"/>
        <v>4650</v>
      </c>
      <c r="G146" s="9" t="s">
        <v>16</v>
      </c>
      <c r="H146" s="9" t="s">
        <v>390</v>
      </c>
      <c r="I146" s="9"/>
    </row>
    <row r="147" spans="1:9" s="1" customFormat="1" ht="17.25" x14ac:dyDescent="0.3">
      <c r="A147" s="8">
        <f t="shared" si="16"/>
        <v>40736</v>
      </c>
      <c r="B147" s="18" t="str">
        <f>B146</f>
        <v>NP COAT RC200</v>
      </c>
      <c r="C147" s="43">
        <v>110628413</v>
      </c>
      <c r="D147" s="11">
        <v>25</v>
      </c>
      <c r="E147" s="11">
        <v>200</v>
      </c>
      <c r="F147" s="11">
        <f t="shared" si="17"/>
        <v>5000</v>
      </c>
      <c r="G147" s="9" t="s">
        <v>16</v>
      </c>
      <c r="H147" s="9" t="s">
        <v>390</v>
      </c>
      <c r="I147" s="9"/>
    </row>
    <row r="148" spans="1:9" s="1" customFormat="1" ht="17.25" x14ac:dyDescent="0.3">
      <c r="A148" s="8">
        <v>40737</v>
      </c>
      <c r="B148" s="11" t="s">
        <v>217</v>
      </c>
      <c r="C148" s="43">
        <v>110623407</v>
      </c>
      <c r="D148" s="11">
        <v>20</v>
      </c>
      <c r="E148" s="11">
        <v>1</v>
      </c>
      <c r="F148" s="11">
        <f t="shared" si="17"/>
        <v>20</v>
      </c>
      <c r="G148" s="9" t="s">
        <v>15</v>
      </c>
      <c r="H148" s="9" t="s">
        <v>388</v>
      </c>
      <c r="I148" s="9">
        <v>1442</v>
      </c>
    </row>
    <row r="149" spans="1:9" s="1" customFormat="1" ht="17.25" x14ac:dyDescent="0.3">
      <c r="A149" s="8">
        <f t="shared" ref="A149:A155" si="18">A148</f>
        <v>40737</v>
      </c>
      <c r="B149" s="11" t="s">
        <v>310</v>
      </c>
      <c r="C149" s="43">
        <v>110608406</v>
      </c>
      <c r="D149" s="11">
        <v>25</v>
      </c>
      <c r="E149" s="11">
        <v>4</v>
      </c>
      <c r="F149" s="11">
        <f t="shared" si="17"/>
        <v>100</v>
      </c>
      <c r="G149" s="9" t="s">
        <v>16</v>
      </c>
      <c r="H149" s="9" t="s">
        <v>388</v>
      </c>
      <c r="I149" s="9"/>
    </row>
    <row r="150" spans="1:9" s="1" customFormat="1" ht="17.25" x14ac:dyDescent="0.3">
      <c r="A150" s="8">
        <f t="shared" si="18"/>
        <v>40737</v>
      </c>
      <c r="B150" s="11" t="s">
        <v>217</v>
      </c>
      <c r="C150" s="43">
        <v>110623407</v>
      </c>
      <c r="D150" s="11">
        <v>20</v>
      </c>
      <c r="E150" s="11">
        <v>6</v>
      </c>
      <c r="F150" s="11">
        <f t="shared" si="17"/>
        <v>120</v>
      </c>
      <c r="G150" s="9" t="s">
        <v>15</v>
      </c>
      <c r="H150" s="9" t="s">
        <v>388</v>
      </c>
      <c r="I150" s="9"/>
    </row>
    <row r="151" spans="1:9" s="1" customFormat="1" ht="17.25" x14ac:dyDescent="0.3">
      <c r="A151" s="8">
        <f t="shared" si="18"/>
        <v>40737</v>
      </c>
      <c r="B151" s="11" t="s">
        <v>310</v>
      </c>
      <c r="C151" s="43">
        <v>110608406</v>
      </c>
      <c r="D151" s="11">
        <v>25</v>
      </c>
      <c r="E151" s="11">
        <v>8</v>
      </c>
      <c r="F151" s="11">
        <f t="shared" si="17"/>
        <v>200</v>
      </c>
      <c r="G151" s="9" t="s">
        <v>16</v>
      </c>
      <c r="H151" s="9" t="s">
        <v>388</v>
      </c>
      <c r="I151" s="9"/>
    </row>
    <row r="152" spans="1:9" s="1" customFormat="1" ht="17.25" x14ac:dyDescent="0.3">
      <c r="A152" s="8">
        <f t="shared" si="18"/>
        <v>40737</v>
      </c>
      <c r="B152" s="11" t="s">
        <v>266</v>
      </c>
      <c r="C152" s="43">
        <v>110617407</v>
      </c>
      <c r="D152" s="11">
        <v>30</v>
      </c>
      <c r="E152" s="11">
        <v>20</v>
      </c>
      <c r="F152" s="11">
        <f t="shared" si="17"/>
        <v>600</v>
      </c>
      <c r="G152" s="9" t="s">
        <v>15</v>
      </c>
      <c r="H152" s="9" t="s">
        <v>388</v>
      </c>
      <c r="I152" s="9"/>
    </row>
    <row r="153" spans="1:9" s="1" customFormat="1" ht="17.25" x14ac:dyDescent="0.3">
      <c r="A153" s="8">
        <f t="shared" si="18"/>
        <v>40737</v>
      </c>
      <c r="B153" s="11" t="s">
        <v>101</v>
      </c>
      <c r="C153" s="43">
        <v>110620409</v>
      </c>
      <c r="D153" s="11">
        <v>25</v>
      </c>
      <c r="E153" s="11">
        <v>15</v>
      </c>
      <c r="F153" s="11">
        <f t="shared" si="17"/>
        <v>375</v>
      </c>
      <c r="G153" s="9" t="s">
        <v>15</v>
      </c>
      <c r="H153" s="9" t="s">
        <v>388</v>
      </c>
      <c r="I153" s="9"/>
    </row>
    <row r="154" spans="1:9" s="1" customFormat="1" ht="17.25" x14ac:dyDescent="0.3">
      <c r="A154" s="8">
        <f t="shared" si="18"/>
        <v>40737</v>
      </c>
      <c r="B154" s="11" t="s">
        <v>45</v>
      </c>
      <c r="C154" s="43">
        <v>110620410</v>
      </c>
      <c r="D154" s="11">
        <v>25</v>
      </c>
      <c r="E154" s="11">
        <v>4</v>
      </c>
      <c r="F154" s="11">
        <f t="shared" si="17"/>
        <v>100</v>
      </c>
      <c r="G154" s="9" t="s">
        <v>15</v>
      </c>
      <c r="H154" s="9" t="s">
        <v>388</v>
      </c>
      <c r="I154" s="9"/>
    </row>
    <row r="155" spans="1:9" s="1" customFormat="1" ht="17.25" x14ac:dyDescent="0.3">
      <c r="A155" s="8">
        <f t="shared" si="18"/>
        <v>40737</v>
      </c>
      <c r="B155" s="11" t="s">
        <v>311</v>
      </c>
      <c r="C155" s="43">
        <v>110620404</v>
      </c>
      <c r="D155" s="11">
        <v>20</v>
      </c>
      <c r="E155" s="11">
        <v>24</v>
      </c>
      <c r="F155" s="11">
        <f t="shared" si="17"/>
        <v>480</v>
      </c>
      <c r="G155" s="9" t="s">
        <v>15</v>
      </c>
      <c r="H155" s="9" t="s">
        <v>388</v>
      </c>
      <c r="I155" s="9"/>
    </row>
    <row r="156" spans="1:9" s="1" customFormat="1" ht="17.25" x14ac:dyDescent="0.3">
      <c r="A156" s="8">
        <v>40737</v>
      </c>
      <c r="B156" s="22" t="s">
        <v>111</v>
      </c>
      <c r="C156" s="31">
        <v>110620403</v>
      </c>
      <c r="D156" s="20">
        <v>20</v>
      </c>
      <c r="E156" s="20">
        <v>2</v>
      </c>
      <c r="F156" s="11">
        <f>D156*E156</f>
        <v>40</v>
      </c>
      <c r="G156" s="9" t="s">
        <v>15</v>
      </c>
      <c r="H156" s="9" t="s">
        <v>388</v>
      </c>
      <c r="I156" s="9">
        <v>2149</v>
      </c>
    </row>
    <row r="157" spans="1:9" s="1" customFormat="1" ht="17.25" x14ac:dyDescent="0.3">
      <c r="A157" s="8">
        <f t="shared" ref="A157:A166" si="19">A156</f>
        <v>40737</v>
      </c>
      <c r="B157" s="22" t="s">
        <v>312</v>
      </c>
      <c r="C157" s="35">
        <v>110622413</v>
      </c>
      <c r="D157" s="11">
        <v>20</v>
      </c>
      <c r="E157" s="11">
        <v>1</v>
      </c>
      <c r="F157" s="11">
        <f t="shared" ref="F157:F166" si="20">D157*E157</f>
        <v>20</v>
      </c>
      <c r="G157" s="9" t="s">
        <v>15</v>
      </c>
      <c r="H157" s="9" t="s">
        <v>388</v>
      </c>
      <c r="I157" s="9"/>
    </row>
    <row r="158" spans="1:9" s="1" customFormat="1" ht="17.25" x14ac:dyDescent="0.3">
      <c r="A158" s="8">
        <f t="shared" si="19"/>
        <v>40737</v>
      </c>
      <c r="B158" s="22" t="s">
        <v>313</v>
      </c>
      <c r="C158" s="35">
        <v>110608406</v>
      </c>
      <c r="D158" s="11">
        <v>25</v>
      </c>
      <c r="E158" s="11">
        <v>4</v>
      </c>
      <c r="F158" s="11">
        <f t="shared" si="20"/>
        <v>100</v>
      </c>
      <c r="G158" s="9" t="s">
        <v>15</v>
      </c>
      <c r="H158" s="9" t="s">
        <v>388</v>
      </c>
      <c r="I158" s="9"/>
    </row>
    <row r="159" spans="1:9" s="1" customFormat="1" ht="17.25" x14ac:dyDescent="0.3">
      <c r="A159" s="8">
        <f t="shared" si="19"/>
        <v>40737</v>
      </c>
      <c r="B159" s="22" t="s">
        <v>314</v>
      </c>
      <c r="C159" s="35">
        <v>110712417</v>
      </c>
      <c r="D159" s="11">
        <v>20</v>
      </c>
      <c r="E159" s="11">
        <v>1</v>
      </c>
      <c r="F159" s="11">
        <f t="shared" si="20"/>
        <v>20</v>
      </c>
      <c r="G159" s="9" t="s">
        <v>15</v>
      </c>
      <c r="H159" s="9" t="s">
        <v>388</v>
      </c>
      <c r="I159" s="9"/>
    </row>
    <row r="160" spans="1:9" s="1" customFormat="1" ht="17.25" x14ac:dyDescent="0.3">
      <c r="A160" s="8">
        <f t="shared" si="19"/>
        <v>40737</v>
      </c>
      <c r="B160" s="22" t="s">
        <v>315</v>
      </c>
      <c r="C160" s="35">
        <v>110620410</v>
      </c>
      <c r="D160" s="11">
        <v>25</v>
      </c>
      <c r="E160" s="11">
        <v>2</v>
      </c>
      <c r="F160" s="11">
        <f t="shared" si="20"/>
        <v>50</v>
      </c>
      <c r="G160" s="9" t="s">
        <v>15</v>
      </c>
      <c r="H160" s="9" t="s">
        <v>388</v>
      </c>
      <c r="I160" s="9"/>
    </row>
    <row r="161" spans="1:10" s="1" customFormat="1" ht="17.25" x14ac:dyDescent="0.3">
      <c r="A161" s="8">
        <f t="shared" si="19"/>
        <v>40737</v>
      </c>
      <c r="B161" s="22" t="s">
        <v>110</v>
      </c>
      <c r="C161" s="35">
        <v>110623407</v>
      </c>
      <c r="D161" s="11">
        <v>20</v>
      </c>
      <c r="E161" s="11">
        <v>1</v>
      </c>
      <c r="F161" s="11">
        <f t="shared" si="20"/>
        <v>20</v>
      </c>
      <c r="G161" s="9" t="s">
        <v>16</v>
      </c>
      <c r="H161" s="9" t="s">
        <v>388</v>
      </c>
      <c r="I161" s="9"/>
    </row>
    <row r="162" spans="1:10" s="1" customFormat="1" ht="17.25" x14ac:dyDescent="0.3">
      <c r="A162" s="8">
        <f t="shared" si="19"/>
        <v>40737</v>
      </c>
      <c r="B162" s="22" t="s">
        <v>196</v>
      </c>
      <c r="C162" s="35">
        <v>110620403</v>
      </c>
      <c r="D162" s="11">
        <v>20</v>
      </c>
      <c r="E162" s="11">
        <v>2</v>
      </c>
      <c r="F162" s="11">
        <f t="shared" si="20"/>
        <v>40</v>
      </c>
      <c r="G162" s="9" t="s">
        <v>347</v>
      </c>
      <c r="H162" s="9" t="s">
        <v>388</v>
      </c>
      <c r="I162" s="9"/>
    </row>
    <row r="163" spans="1:10" s="1" customFormat="1" ht="17.25" x14ac:dyDescent="0.3">
      <c r="A163" s="8">
        <f t="shared" si="19"/>
        <v>40737</v>
      </c>
      <c r="B163" s="14" t="str">
        <f>B162</f>
        <v>SURFCLEANER 53S(YA)</v>
      </c>
      <c r="C163" s="35">
        <v>110623403</v>
      </c>
      <c r="D163" s="11">
        <v>20</v>
      </c>
      <c r="E163" s="11">
        <v>48</v>
      </c>
      <c r="F163" s="11">
        <f t="shared" si="20"/>
        <v>960</v>
      </c>
      <c r="G163" s="9" t="s">
        <v>15</v>
      </c>
      <c r="H163" s="9" t="s">
        <v>388</v>
      </c>
      <c r="I163" s="9"/>
    </row>
    <row r="164" spans="1:10" s="1" customFormat="1" ht="17.25" x14ac:dyDescent="0.3">
      <c r="A164" s="8">
        <f t="shared" si="19"/>
        <v>40737</v>
      </c>
      <c r="B164" s="11" t="s">
        <v>312</v>
      </c>
      <c r="C164" s="35">
        <v>110622413</v>
      </c>
      <c r="D164" s="11">
        <v>20</v>
      </c>
      <c r="E164" s="11">
        <v>35</v>
      </c>
      <c r="F164" s="11">
        <f t="shared" si="20"/>
        <v>700</v>
      </c>
      <c r="G164" s="9" t="s">
        <v>15</v>
      </c>
      <c r="H164" s="9" t="s">
        <v>388</v>
      </c>
      <c r="I164" s="9"/>
    </row>
    <row r="165" spans="1:10" s="1" customFormat="1" ht="17.25" x14ac:dyDescent="0.3">
      <c r="A165" s="8">
        <f t="shared" si="19"/>
        <v>40737</v>
      </c>
      <c r="B165" s="18" t="str">
        <f>B164</f>
        <v>SURFFINE 5N-10(YA)</v>
      </c>
      <c r="C165" s="35">
        <v>110622414</v>
      </c>
      <c r="D165" s="11">
        <v>20</v>
      </c>
      <c r="E165" s="11">
        <v>15</v>
      </c>
      <c r="F165" s="11">
        <f t="shared" si="20"/>
        <v>300</v>
      </c>
      <c r="G165" s="9" t="s">
        <v>15</v>
      </c>
      <c r="H165" s="9" t="s">
        <v>388</v>
      </c>
      <c r="I165" s="9"/>
    </row>
    <row r="166" spans="1:10" s="1" customFormat="1" ht="17.25" x14ac:dyDescent="0.3">
      <c r="A166" s="8">
        <f t="shared" si="19"/>
        <v>40737</v>
      </c>
      <c r="B166" s="11" t="s">
        <v>112</v>
      </c>
      <c r="C166" s="35">
        <v>110712416</v>
      </c>
      <c r="D166" s="11">
        <v>25</v>
      </c>
      <c r="E166" s="11">
        <v>40</v>
      </c>
      <c r="F166" s="11">
        <f t="shared" si="20"/>
        <v>1000</v>
      </c>
      <c r="G166" s="9" t="s">
        <v>16</v>
      </c>
      <c r="H166" s="9" t="s">
        <v>388</v>
      </c>
      <c r="I166" s="9"/>
    </row>
    <row r="167" spans="1:10" s="1" customFormat="1" ht="17.25" x14ac:dyDescent="0.3">
      <c r="A167" s="8">
        <v>40737</v>
      </c>
      <c r="B167" s="22" t="s">
        <v>247</v>
      </c>
      <c r="C167" s="35">
        <v>20110602</v>
      </c>
      <c r="D167" s="11"/>
      <c r="E167" s="11">
        <v>2</v>
      </c>
      <c r="F167" s="9"/>
      <c r="G167" s="9" t="s">
        <v>16</v>
      </c>
      <c r="H167" s="11" t="s">
        <v>390</v>
      </c>
      <c r="I167" s="9">
        <v>30</v>
      </c>
      <c r="J167" s="2"/>
    </row>
    <row r="168" spans="1:10" s="1" customFormat="1" ht="17.25" x14ac:dyDescent="0.3">
      <c r="A168" s="8">
        <f t="shared" ref="A168:A176" si="21">A167</f>
        <v>40737</v>
      </c>
      <c r="B168" s="22" t="s">
        <v>246</v>
      </c>
      <c r="C168" s="35">
        <v>20110602</v>
      </c>
      <c r="D168" s="11"/>
      <c r="E168" s="11">
        <v>2</v>
      </c>
      <c r="F168" s="9"/>
      <c r="G168" s="9" t="s">
        <v>16</v>
      </c>
      <c r="H168" s="11" t="s">
        <v>390</v>
      </c>
      <c r="I168" s="9"/>
    </row>
    <row r="169" spans="1:10" s="1" customFormat="1" ht="17.25" x14ac:dyDescent="0.3">
      <c r="A169" s="8">
        <f t="shared" si="21"/>
        <v>40737</v>
      </c>
      <c r="B169" s="22" t="s">
        <v>98</v>
      </c>
      <c r="C169" s="35">
        <v>20110418</v>
      </c>
      <c r="D169" s="11"/>
      <c r="E169" s="11">
        <v>6</v>
      </c>
      <c r="F169" s="9"/>
      <c r="G169" s="9" t="s">
        <v>15</v>
      </c>
      <c r="H169" s="11" t="s">
        <v>390</v>
      </c>
      <c r="I169" s="9"/>
    </row>
    <row r="170" spans="1:10" s="1" customFormat="1" ht="17.25" x14ac:dyDescent="0.3">
      <c r="A170" s="8">
        <f t="shared" si="21"/>
        <v>40737</v>
      </c>
      <c r="B170" s="22" t="s">
        <v>126</v>
      </c>
      <c r="C170" s="35">
        <v>20110517</v>
      </c>
      <c r="D170" s="11"/>
      <c r="E170" s="11">
        <v>5</v>
      </c>
      <c r="F170" s="9"/>
      <c r="G170" s="9" t="s">
        <v>15</v>
      </c>
      <c r="H170" s="11" t="s">
        <v>390</v>
      </c>
      <c r="I170" s="9"/>
    </row>
    <row r="171" spans="1:10" s="1" customFormat="1" ht="17.25" x14ac:dyDescent="0.3">
      <c r="A171" s="8">
        <f t="shared" si="21"/>
        <v>40737</v>
      </c>
      <c r="B171" s="22" t="s">
        <v>141</v>
      </c>
      <c r="C171" s="35">
        <v>20110616</v>
      </c>
      <c r="D171" s="11"/>
      <c r="E171" s="11">
        <v>2</v>
      </c>
      <c r="F171" s="9"/>
      <c r="G171" s="9" t="s">
        <v>15</v>
      </c>
      <c r="H171" s="11" t="s">
        <v>390</v>
      </c>
      <c r="I171" s="9"/>
    </row>
    <row r="172" spans="1:10" s="1" customFormat="1" ht="17.25" x14ac:dyDescent="0.3">
      <c r="A172" s="8">
        <f t="shared" si="21"/>
        <v>40737</v>
      </c>
      <c r="B172" s="22" t="s">
        <v>316</v>
      </c>
      <c r="C172" s="35">
        <v>20110602</v>
      </c>
      <c r="D172" s="11"/>
      <c r="E172" s="11">
        <v>2</v>
      </c>
      <c r="F172" s="9"/>
      <c r="G172" s="9" t="s">
        <v>15</v>
      </c>
      <c r="H172" s="11" t="s">
        <v>390</v>
      </c>
      <c r="I172" s="9"/>
    </row>
    <row r="173" spans="1:10" s="1" customFormat="1" ht="17.25" x14ac:dyDescent="0.3">
      <c r="A173" s="8">
        <f t="shared" si="21"/>
        <v>40737</v>
      </c>
      <c r="B173" s="22" t="s">
        <v>245</v>
      </c>
      <c r="C173" s="35">
        <v>20110425</v>
      </c>
      <c r="D173" s="11"/>
      <c r="E173" s="11">
        <v>2</v>
      </c>
      <c r="F173" s="9"/>
      <c r="G173" s="9" t="s">
        <v>16</v>
      </c>
      <c r="H173" s="11" t="s">
        <v>390</v>
      </c>
      <c r="I173" s="9"/>
    </row>
    <row r="174" spans="1:10" s="1" customFormat="1" ht="17.25" x14ac:dyDescent="0.3">
      <c r="A174" s="8">
        <f t="shared" si="21"/>
        <v>40737</v>
      </c>
      <c r="B174" s="22" t="s">
        <v>256</v>
      </c>
      <c r="C174" s="35">
        <v>20110602</v>
      </c>
      <c r="D174" s="11"/>
      <c r="E174" s="11">
        <v>2</v>
      </c>
      <c r="F174" s="9"/>
      <c r="G174" s="9" t="s">
        <v>15</v>
      </c>
      <c r="H174" s="11" t="s">
        <v>390</v>
      </c>
      <c r="I174" s="9"/>
    </row>
    <row r="175" spans="1:10" s="1" customFormat="1" ht="17.25" x14ac:dyDescent="0.3">
      <c r="A175" s="8">
        <f t="shared" si="21"/>
        <v>40737</v>
      </c>
      <c r="B175" s="22" t="s">
        <v>317</v>
      </c>
      <c r="C175" s="35">
        <v>110531418</v>
      </c>
      <c r="D175" s="11"/>
      <c r="E175" s="11">
        <v>2</v>
      </c>
      <c r="F175" s="9"/>
      <c r="G175" s="9" t="s">
        <v>350</v>
      </c>
      <c r="H175" s="11" t="s">
        <v>390</v>
      </c>
      <c r="I175" s="9"/>
    </row>
    <row r="176" spans="1:10" s="1" customFormat="1" ht="17.25" x14ac:dyDescent="0.3">
      <c r="A176" s="8">
        <f t="shared" si="21"/>
        <v>40737</v>
      </c>
      <c r="B176" s="14" t="str">
        <f>B175</f>
        <v>氨基磺酸</v>
      </c>
      <c r="C176" s="35">
        <v>110713408</v>
      </c>
      <c r="D176" s="11"/>
      <c r="E176" s="11">
        <v>1</v>
      </c>
      <c r="F176" s="9"/>
      <c r="G176" s="9" t="s">
        <v>15</v>
      </c>
      <c r="H176" s="11" t="s">
        <v>390</v>
      </c>
      <c r="I176" s="9"/>
    </row>
    <row r="177" spans="1:9" s="1" customFormat="1" ht="17.25" x14ac:dyDescent="0.3">
      <c r="A177" s="8">
        <v>40738</v>
      </c>
      <c r="B177" s="22" t="s">
        <v>182</v>
      </c>
      <c r="C177" s="35">
        <v>110629401</v>
      </c>
      <c r="D177" s="13" t="s">
        <v>26</v>
      </c>
      <c r="E177" s="23">
        <v>22</v>
      </c>
      <c r="F177" s="23">
        <f t="shared" ref="F177:F186" si="22">D177*E177</f>
        <v>440</v>
      </c>
      <c r="G177" s="9" t="s">
        <v>2</v>
      </c>
      <c r="H177" s="9" t="s">
        <v>391</v>
      </c>
      <c r="I177" s="9">
        <v>1500</v>
      </c>
    </row>
    <row r="178" spans="1:9" s="1" customFormat="1" ht="17.25" x14ac:dyDescent="0.3">
      <c r="A178" s="8">
        <f>A177</f>
        <v>40738</v>
      </c>
      <c r="B178" s="14" t="str">
        <f>B177</f>
        <v>SURFCLEANER S102-C</v>
      </c>
      <c r="C178" s="35">
        <v>110706408</v>
      </c>
      <c r="D178" s="13" t="s">
        <v>25</v>
      </c>
      <c r="E178" s="23">
        <v>6</v>
      </c>
      <c r="F178" s="23">
        <f t="shared" si="22"/>
        <v>120</v>
      </c>
      <c r="G178" s="9" t="s">
        <v>346</v>
      </c>
      <c r="H178" s="9" t="s">
        <v>391</v>
      </c>
      <c r="I178" s="9"/>
    </row>
    <row r="179" spans="1:9" s="1" customFormat="1" ht="17.25" x14ac:dyDescent="0.3">
      <c r="A179" s="8">
        <f>A178</f>
        <v>40738</v>
      </c>
      <c r="B179" s="14" t="str">
        <f>B178</f>
        <v>SURFCLEANER S102-C</v>
      </c>
      <c r="C179" s="35">
        <v>110706409</v>
      </c>
      <c r="D179" s="13" t="s">
        <v>25</v>
      </c>
      <c r="E179" s="23">
        <v>42</v>
      </c>
      <c r="F179" s="23">
        <f t="shared" si="22"/>
        <v>840</v>
      </c>
      <c r="G179" s="9" t="s">
        <v>2</v>
      </c>
      <c r="H179" s="9" t="s">
        <v>391</v>
      </c>
      <c r="I179" s="9"/>
    </row>
    <row r="180" spans="1:9" s="1" customFormat="1" ht="17.25" x14ac:dyDescent="0.3">
      <c r="A180" s="8">
        <f>A179</f>
        <v>40738</v>
      </c>
      <c r="B180" s="22" t="s">
        <v>183</v>
      </c>
      <c r="C180" s="35">
        <v>110516406</v>
      </c>
      <c r="D180" s="13" t="s">
        <v>25</v>
      </c>
      <c r="E180" s="23">
        <v>28</v>
      </c>
      <c r="F180" s="23">
        <f t="shared" si="22"/>
        <v>560</v>
      </c>
      <c r="G180" s="9" t="s">
        <v>2</v>
      </c>
      <c r="H180" s="9" t="s">
        <v>391</v>
      </c>
      <c r="I180" s="9"/>
    </row>
    <row r="181" spans="1:9" s="1" customFormat="1" ht="17.25" x14ac:dyDescent="0.3">
      <c r="A181" s="8">
        <f>A180</f>
        <v>40738</v>
      </c>
      <c r="B181" s="14" t="str">
        <f>B180</f>
        <v>SURFTEX 210B</v>
      </c>
      <c r="C181" s="35">
        <v>110704401</v>
      </c>
      <c r="D181" s="13" t="s">
        <v>25</v>
      </c>
      <c r="E181" s="23">
        <v>52</v>
      </c>
      <c r="F181" s="23">
        <f t="shared" si="22"/>
        <v>1040</v>
      </c>
      <c r="G181" s="9" t="s">
        <v>2</v>
      </c>
      <c r="H181" s="9" t="s">
        <v>391</v>
      </c>
      <c r="I181" s="9"/>
    </row>
    <row r="182" spans="1:9" s="1" customFormat="1" ht="17.25" x14ac:dyDescent="0.3">
      <c r="A182" s="8">
        <v>40738</v>
      </c>
      <c r="B182" s="19" t="s">
        <v>45</v>
      </c>
      <c r="C182" s="43">
        <v>110704411</v>
      </c>
      <c r="D182" s="11">
        <v>25</v>
      </c>
      <c r="E182" s="11">
        <v>1</v>
      </c>
      <c r="F182" s="11">
        <f t="shared" si="22"/>
        <v>25</v>
      </c>
      <c r="G182" s="9" t="s">
        <v>2</v>
      </c>
      <c r="H182" s="9" t="s">
        <v>391</v>
      </c>
      <c r="I182" s="9">
        <v>1006</v>
      </c>
    </row>
    <row r="183" spans="1:9" s="1" customFormat="1" ht="17.25" x14ac:dyDescent="0.3">
      <c r="A183" s="8">
        <f>A182</f>
        <v>40738</v>
      </c>
      <c r="B183" s="19" t="s">
        <v>117</v>
      </c>
      <c r="C183" s="43">
        <v>110622410</v>
      </c>
      <c r="D183" s="11">
        <v>20</v>
      </c>
      <c r="E183" s="11">
        <v>1</v>
      </c>
      <c r="F183" s="11">
        <f t="shared" si="22"/>
        <v>20</v>
      </c>
      <c r="G183" s="9" t="s">
        <v>2</v>
      </c>
      <c r="H183" s="9" t="s">
        <v>391</v>
      </c>
      <c r="I183" s="9"/>
    </row>
    <row r="184" spans="1:9" s="1" customFormat="1" ht="17.25" x14ac:dyDescent="0.3">
      <c r="A184" s="8">
        <f>A183</f>
        <v>40738</v>
      </c>
      <c r="B184" s="19" t="s">
        <v>46</v>
      </c>
      <c r="C184" s="43">
        <v>110623403</v>
      </c>
      <c r="D184" s="11">
        <v>20</v>
      </c>
      <c r="E184" s="11">
        <v>5</v>
      </c>
      <c r="F184" s="11">
        <f t="shared" si="22"/>
        <v>100</v>
      </c>
      <c r="G184" s="9" t="s">
        <v>2</v>
      </c>
      <c r="H184" s="9" t="s">
        <v>391</v>
      </c>
      <c r="I184" s="9"/>
    </row>
    <row r="185" spans="1:9" s="1" customFormat="1" ht="17.25" x14ac:dyDescent="0.3">
      <c r="A185" s="8">
        <f>A184</f>
        <v>40738</v>
      </c>
      <c r="B185" s="14" t="str">
        <f>B184</f>
        <v>SURFCLEANER 53S</v>
      </c>
      <c r="C185" s="43">
        <v>110711401</v>
      </c>
      <c r="D185" s="11">
        <v>20</v>
      </c>
      <c r="E185" s="11">
        <v>53</v>
      </c>
      <c r="F185" s="11">
        <f t="shared" si="22"/>
        <v>1060</v>
      </c>
      <c r="G185" s="9" t="s">
        <v>2</v>
      </c>
      <c r="H185" s="9" t="s">
        <v>391</v>
      </c>
      <c r="I185" s="9"/>
    </row>
    <row r="186" spans="1:9" s="1" customFormat="1" ht="17.25" x14ac:dyDescent="0.3">
      <c r="A186" s="8">
        <f>A185</f>
        <v>40738</v>
      </c>
      <c r="B186" s="21" t="str">
        <f>B185</f>
        <v>SURFCLEANER 53S</v>
      </c>
      <c r="C186" s="43">
        <v>110713409</v>
      </c>
      <c r="D186" s="11">
        <v>20</v>
      </c>
      <c r="E186" s="11">
        <v>22</v>
      </c>
      <c r="F186" s="11">
        <f t="shared" si="22"/>
        <v>440</v>
      </c>
      <c r="G186" s="9" t="s">
        <v>2</v>
      </c>
      <c r="H186" s="9" t="s">
        <v>391</v>
      </c>
      <c r="I186" s="9"/>
    </row>
    <row r="187" spans="1:9" s="1" customFormat="1" ht="17.25" x14ac:dyDescent="0.3">
      <c r="A187" s="8">
        <v>40738</v>
      </c>
      <c r="B187" s="19" t="s">
        <v>47</v>
      </c>
      <c r="C187" s="43">
        <v>110623407</v>
      </c>
      <c r="D187" s="11">
        <v>20</v>
      </c>
      <c r="E187" s="9">
        <v>5</v>
      </c>
      <c r="F187" s="11">
        <f>D187*E187</f>
        <v>100</v>
      </c>
      <c r="G187" s="9" t="s">
        <v>1</v>
      </c>
      <c r="H187" s="9" t="s">
        <v>391</v>
      </c>
      <c r="I187" s="9">
        <v>226</v>
      </c>
    </row>
    <row r="188" spans="1:9" s="1" customFormat="1" ht="17.25" x14ac:dyDescent="0.3">
      <c r="A188" s="8">
        <f>A187</f>
        <v>40738</v>
      </c>
      <c r="B188" s="19" t="s">
        <v>48</v>
      </c>
      <c r="C188" s="43">
        <v>110601410</v>
      </c>
      <c r="D188" s="11">
        <v>25</v>
      </c>
      <c r="E188" s="9">
        <v>5</v>
      </c>
      <c r="F188" s="11">
        <f>D188*E188</f>
        <v>125</v>
      </c>
      <c r="G188" s="9" t="s">
        <v>2</v>
      </c>
      <c r="H188" s="9" t="s">
        <v>391</v>
      </c>
      <c r="I188" s="9"/>
    </row>
    <row r="189" spans="1:9" s="1" customFormat="1" ht="27" x14ac:dyDescent="0.3">
      <c r="A189" s="8">
        <v>40739</v>
      </c>
      <c r="B189" s="22" t="s">
        <v>172</v>
      </c>
      <c r="C189" s="35" ph="1">
        <v>110714414</v>
      </c>
      <c r="D189" s="11">
        <v>20</v>
      </c>
      <c r="E189" s="11">
        <v>2</v>
      </c>
      <c r="F189" s="11">
        <f>E189*D189</f>
        <v>40</v>
      </c>
      <c r="G189" s="11" t="s">
        <v>16</v>
      </c>
      <c r="H189" s="11" t="s">
        <v>390</v>
      </c>
      <c r="I189" s="9">
        <v>413</v>
      </c>
    </row>
    <row r="190" spans="1:9" s="1" customFormat="1" ht="27" x14ac:dyDescent="0.3">
      <c r="A190" s="8">
        <f>A189</f>
        <v>40739</v>
      </c>
      <c r="B190" s="22" t="s">
        <v>49</v>
      </c>
      <c r="C190" s="35" ph="1">
        <v>110620404</v>
      </c>
      <c r="D190" s="11">
        <v>20</v>
      </c>
      <c r="E190" s="11">
        <v>5</v>
      </c>
      <c r="F190" s="11">
        <f>E190*D190</f>
        <v>100</v>
      </c>
      <c r="G190" s="11" t="s">
        <v>16</v>
      </c>
      <c r="H190" s="11" t="s">
        <v>390</v>
      </c>
      <c r="I190" s="9"/>
    </row>
    <row r="191" spans="1:9" s="1" customFormat="1" ht="27" x14ac:dyDescent="0.3">
      <c r="A191" s="8">
        <f>A190</f>
        <v>40739</v>
      </c>
      <c r="B191" s="22" t="s">
        <v>50</v>
      </c>
      <c r="C191" s="35" ph="1">
        <v>110627408</v>
      </c>
      <c r="D191" s="11">
        <v>30</v>
      </c>
      <c r="E191" s="11">
        <v>6</v>
      </c>
      <c r="F191" s="11">
        <f>E191*D191</f>
        <v>180</v>
      </c>
      <c r="G191" s="11" t="s">
        <v>15</v>
      </c>
      <c r="H191" s="11" t="s">
        <v>390</v>
      </c>
      <c r="I191" s="9"/>
    </row>
    <row r="192" spans="1:9" s="1" customFormat="1" ht="17.25" x14ac:dyDescent="0.3">
      <c r="A192" s="8">
        <v>40739</v>
      </c>
      <c r="B192" s="22" t="s">
        <v>318</v>
      </c>
      <c r="C192" s="31">
        <v>110627408</v>
      </c>
      <c r="D192" s="20">
        <v>30</v>
      </c>
      <c r="E192" s="20">
        <v>3</v>
      </c>
      <c r="F192" s="11">
        <f t="shared" ref="F192:F199" si="23">D192*E192</f>
        <v>90</v>
      </c>
      <c r="G192" s="11" t="s">
        <v>15</v>
      </c>
      <c r="H192" s="11" t="s">
        <v>394</v>
      </c>
      <c r="I192" s="9">
        <v>172</v>
      </c>
    </row>
    <row r="193" spans="1:9" s="1" customFormat="1" ht="17.25" x14ac:dyDescent="0.3">
      <c r="A193" s="8">
        <f>A192</f>
        <v>40739</v>
      </c>
      <c r="B193" s="22" t="s">
        <v>319</v>
      </c>
      <c r="C193" s="35">
        <v>110615413</v>
      </c>
      <c r="D193" s="11">
        <v>25</v>
      </c>
      <c r="E193" s="11">
        <v>1</v>
      </c>
      <c r="F193" s="11">
        <f t="shared" si="23"/>
        <v>25</v>
      </c>
      <c r="G193" s="11" t="s">
        <v>15</v>
      </c>
      <c r="H193" s="11" t="s">
        <v>394</v>
      </c>
      <c r="I193" s="9"/>
    </row>
    <row r="194" spans="1:9" s="1" customFormat="1" ht="34.5" x14ac:dyDescent="0.3">
      <c r="A194" s="8">
        <v>40739</v>
      </c>
      <c r="B194" s="22" t="s">
        <v>320</v>
      </c>
      <c r="C194" s="31">
        <v>110602410</v>
      </c>
      <c r="D194" s="20">
        <v>1500</v>
      </c>
      <c r="E194" s="20">
        <v>2</v>
      </c>
      <c r="F194" s="11">
        <f t="shared" si="23"/>
        <v>3000</v>
      </c>
      <c r="G194" s="11" t="s">
        <v>15</v>
      </c>
      <c r="H194" s="11" t="s">
        <v>390</v>
      </c>
      <c r="I194" s="9">
        <v>7655</v>
      </c>
    </row>
    <row r="195" spans="1:9" s="1" customFormat="1" ht="34.5" x14ac:dyDescent="0.3">
      <c r="A195" s="8">
        <f>A194</f>
        <v>40739</v>
      </c>
      <c r="B195" s="21" t="str">
        <f>B194</f>
        <v>SURFDINE SD5350MZR-1（CFMA）</v>
      </c>
      <c r="C195" s="35">
        <v>110705409</v>
      </c>
      <c r="D195" s="11">
        <v>1500</v>
      </c>
      <c r="E195" s="11">
        <v>5</v>
      </c>
      <c r="F195" s="11">
        <f t="shared" si="23"/>
        <v>7500</v>
      </c>
      <c r="G195" s="11" t="s">
        <v>16</v>
      </c>
      <c r="H195" s="11" t="s">
        <v>390</v>
      </c>
      <c r="I195" s="9"/>
    </row>
    <row r="196" spans="1:9" s="1" customFormat="1" ht="17.25" x14ac:dyDescent="0.3">
      <c r="A196" s="8">
        <f>A195</f>
        <v>40739</v>
      </c>
      <c r="B196" s="22" t="s">
        <v>270</v>
      </c>
      <c r="C196" s="35">
        <v>110705412</v>
      </c>
      <c r="D196" s="11">
        <v>1000</v>
      </c>
      <c r="E196" s="11">
        <v>2</v>
      </c>
      <c r="F196" s="11">
        <f t="shared" si="23"/>
        <v>2000</v>
      </c>
      <c r="G196" s="11" t="s">
        <v>15</v>
      </c>
      <c r="H196" s="11" t="s">
        <v>390</v>
      </c>
      <c r="I196" s="9"/>
    </row>
    <row r="197" spans="1:9" s="1" customFormat="1" ht="17.25" x14ac:dyDescent="0.3">
      <c r="A197" s="8">
        <f>A196</f>
        <v>40739</v>
      </c>
      <c r="B197" s="22" t="s">
        <v>183</v>
      </c>
      <c r="C197" s="35">
        <v>110704401</v>
      </c>
      <c r="D197" s="11">
        <v>20</v>
      </c>
      <c r="E197" s="11">
        <v>1</v>
      </c>
      <c r="F197" s="11">
        <f t="shared" si="23"/>
        <v>20</v>
      </c>
      <c r="G197" s="11" t="s">
        <v>15</v>
      </c>
      <c r="H197" s="11" t="s">
        <v>390</v>
      </c>
      <c r="I197" s="9"/>
    </row>
    <row r="198" spans="1:9" s="1" customFormat="1" ht="17.25" x14ac:dyDescent="0.3">
      <c r="A198" s="8">
        <f>A197</f>
        <v>40739</v>
      </c>
      <c r="B198" s="14" t="str">
        <f>B197</f>
        <v>SURFTEX 210B</v>
      </c>
      <c r="C198" s="35">
        <v>110704402</v>
      </c>
      <c r="D198" s="11">
        <v>20</v>
      </c>
      <c r="E198" s="11">
        <v>53</v>
      </c>
      <c r="F198" s="11">
        <f t="shared" si="23"/>
        <v>1060</v>
      </c>
      <c r="G198" s="11" t="s">
        <v>15</v>
      </c>
      <c r="H198" s="11" t="s">
        <v>390</v>
      </c>
      <c r="I198" s="9"/>
    </row>
    <row r="199" spans="1:9" s="1" customFormat="1" ht="17.25" x14ac:dyDescent="0.3">
      <c r="A199" s="8">
        <f>A198</f>
        <v>40739</v>
      </c>
      <c r="B199" s="14" t="str">
        <f>B198</f>
        <v>SURFTEX 210B</v>
      </c>
      <c r="C199" s="35">
        <v>110704403</v>
      </c>
      <c r="D199" s="11">
        <v>20</v>
      </c>
      <c r="E199" s="11">
        <v>46</v>
      </c>
      <c r="F199" s="11">
        <f t="shared" si="23"/>
        <v>920</v>
      </c>
      <c r="G199" s="11" t="s">
        <v>15</v>
      </c>
      <c r="H199" s="11" t="s">
        <v>390</v>
      </c>
      <c r="I199" s="9"/>
    </row>
    <row r="200" spans="1:9" s="1" customFormat="1" ht="17.25" x14ac:dyDescent="0.3">
      <c r="A200" s="8">
        <v>40739</v>
      </c>
      <c r="B200" s="11" t="s">
        <v>351</v>
      </c>
      <c r="C200" s="35">
        <v>110609402</v>
      </c>
      <c r="D200" s="11">
        <v>20</v>
      </c>
      <c r="E200" s="28">
        <v>30</v>
      </c>
      <c r="F200" s="11">
        <f>E200*D200</f>
        <v>600</v>
      </c>
      <c r="G200" s="11" t="s">
        <v>15</v>
      </c>
      <c r="H200" s="11" t="s">
        <v>390</v>
      </c>
      <c r="I200" s="9">
        <v>4102</v>
      </c>
    </row>
    <row r="201" spans="1:9" s="1" customFormat="1" ht="17.25" x14ac:dyDescent="0.3">
      <c r="A201" s="8">
        <f t="shared" ref="A201:A211" si="24">A200</f>
        <v>40739</v>
      </c>
      <c r="B201" s="18" t="str">
        <f>B200</f>
        <v>SURFCLEANER EC95R(CFMA)</v>
      </c>
      <c r="C201" s="35">
        <v>110712401</v>
      </c>
      <c r="D201" s="11">
        <v>20</v>
      </c>
      <c r="E201" s="28">
        <v>53</v>
      </c>
      <c r="F201" s="11">
        <f t="shared" ref="F201:F211" si="25">E201*D201</f>
        <v>1060</v>
      </c>
      <c r="G201" s="11" t="s">
        <v>15</v>
      </c>
      <c r="H201" s="11" t="s">
        <v>390</v>
      </c>
      <c r="I201" s="9"/>
    </row>
    <row r="202" spans="1:9" s="1" customFormat="1" ht="17.25" x14ac:dyDescent="0.3">
      <c r="A202" s="8">
        <f t="shared" si="24"/>
        <v>40739</v>
      </c>
      <c r="B202" s="18" t="str">
        <f>B201</f>
        <v>SURFCLEANER EC95R(CFMA)</v>
      </c>
      <c r="C202" s="35">
        <v>110712402</v>
      </c>
      <c r="D202" s="11">
        <v>20</v>
      </c>
      <c r="E202" s="28">
        <v>53</v>
      </c>
      <c r="F202" s="11">
        <f t="shared" si="25"/>
        <v>1060</v>
      </c>
      <c r="G202" s="11" t="s">
        <v>15</v>
      </c>
      <c r="H202" s="11" t="s">
        <v>390</v>
      </c>
      <c r="I202" s="9"/>
    </row>
    <row r="203" spans="1:9" s="1" customFormat="1" ht="17.25" x14ac:dyDescent="0.3">
      <c r="A203" s="8">
        <f t="shared" si="24"/>
        <v>40739</v>
      </c>
      <c r="B203" s="18" t="str">
        <f>B202</f>
        <v>SURFCLEANER EC95R(CFMA)</v>
      </c>
      <c r="C203" s="35">
        <v>110712403</v>
      </c>
      <c r="D203" s="11">
        <v>20</v>
      </c>
      <c r="E203" s="28">
        <v>53</v>
      </c>
      <c r="F203" s="11">
        <f t="shared" si="25"/>
        <v>1060</v>
      </c>
      <c r="G203" s="11" t="s">
        <v>15</v>
      </c>
      <c r="H203" s="11" t="s">
        <v>390</v>
      </c>
      <c r="I203" s="9"/>
    </row>
    <row r="204" spans="1:9" s="1" customFormat="1" ht="17.25" x14ac:dyDescent="0.3">
      <c r="A204" s="8">
        <f t="shared" si="24"/>
        <v>40739</v>
      </c>
      <c r="B204" s="18" t="str">
        <f>B203</f>
        <v>SURFCLEANER EC95R(CFMA)</v>
      </c>
      <c r="C204" s="35">
        <v>110712404</v>
      </c>
      <c r="D204" s="11">
        <v>20</v>
      </c>
      <c r="E204" s="28">
        <v>46</v>
      </c>
      <c r="F204" s="11">
        <f t="shared" si="25"/>
        <v>920</v>
      </c>
      <c r="G204" s="11" t="s">
        <v>16</v>
      </c>
      <c r="H204" s="11" t="s">
        <v>390</v>
      </c>
      <c r="I204" s="9"/>
    </row>
    <row r="205" spans="1:9" s="1" customFormat="1" ht="17.25" x14ac:dyDescent="0.3">
      <c r="A205" s="8">
        <f t="shared" si="24"/>
        <v>40739</v>
      </c>
      <c r="B205" s="11" t="s">
        <v>52</v>
      </c>
      <c r="C205" s="35">
        <v>110401405</v>
      </c>
      <c r="D205" s="11">
        <v>20</v>
      </c>
      <c r="E205" s="28">
        <v>41</v>
      </c>
      <c r="F205" s="11">
        <f t="shared" si="25"/>
        <v>820</v>
      </c>
      <c r="G205" s="11" t="s">
        <v>15</v>
      </c>
      <c r="H205" s="11" t="s">
        <v>390</v>
      </c>
      <c r="I205" s="9"/>
    </row>
    <row r="206" spans="1:9" s="1" customFormat="1" ht="17.25" x14ac:dyDescent="0.3">
      <c r="A206" s="8">
        <f t="shared" si="24"/>
        <v>40739</v>
      </c>
      <c r="B206" s="18" t="str">
        <f>B205</f>
        <v>SURFCLEANER EC95L-4(CFMA)</v>
      </c>
      <c r="C206" s="35">
        <v>110711409</v>
      </c>
      <c r="D206" s="11">
        <v>20</v>
      </c>
      <c r="E206" s="28">
        <v>73</v>
      </c>
      <c r="F206" s="11">
        <f t="shared" si="25"/>
        <v>1460</v>
      </c>
      <c r="G206" s="11" t="s">
        <v>16</v>
      </c>
      <c r="H206" s="11" t="s">
        <v>390</v>
      </c>
      <c r="I206" s="9"/>
    </row>
    <row r="207" spans="1:9" s="1" customFormat="1" ht="17.25" x14ac:dyDescent="0.3">
      <c r="A207" s="8">
        <f t="shared" si="24"/>
        <v>40739</v>
      </c>
      <c r="B207" s="11" t="s">
        <v>205</v>
      </c>
      <c r="C207" s="35">
        <v>110620410</v>
      </c>
      <c r="D207" s="11">
        <v>25</v>
      </c>
      <c r="E207" s="28">
        <v>15</v>
      </c>
      <c r="F207" s="11">
        <f t="shared" si="25"/>
        <v>375</v>
      </c>
      <c r="G207" s="11" t="s">
        <v>15</v>
      </c>
      <c r="H207" s="11" t="s">
        <v>390</v>
      </c>
      <c r="I207" s="9"/>
    </row>
    <row r="208" spans="1:9" s="1" customFormat="1" ht="17.25" x14ac:dyDescent="0.3">
      <c r="A208" s="8">
        <f t="shared" si="24"/>
        <v>40739</v>
      </c>
      <c r="B208" s="18" t="str">
        <f>B207</f>
        <v>PRIMER 40(CFMA)</v>
      </c>
      <c r="C208" s="35">
        <v>110704411</v>
      </c>
      <c r="D208" s="11">
        <v>25</v>
      </c>
      <c r="E208" s="28">
        <v>3</v>
      </c>
      <c r="F208" s="11">
        <f t="shared" si="25"/>
        <v>75</v>
      </c>
      <c r="G208" s="11" t="s">
        <v>16</v>
      </c>
      <c r="H208" s="11" t="s">
        <v>390</v>
      </c>
      <c r="I208" s="9"/>
    </row>
    <row r="209" spans="1:9" s="1" customFormat="1" ht="17.25" x14ac:dyDescent="0.3">
      <c r="A209" s="8">
        <f t="shared" si="24"/>
        <v>40739</v>
      </c>
      <c r="B209" s="11" t="s">
        <v>206</v>
      </c>
      <c r="C209" s="35">
        <v>110511417</v>
      </c>
      <c r="D209" s="11">
        <v>20</v>
      </c>
      <c r="E209" s="28">
        <v>3</v>
      </c>
      <c r="F209" s="11">
        <f t="shared" si="25"/>
        <v>60</v>
      </c>
      <c r="G209" s="11" t="s">
        <v>15</v>
      </c>
      <c r="H209" s="11" t="s">
        <v>390</v>
      </c>
      <c r="I209" s="9"/>
    </row>
    <row r="210" spans="1:9" s="1" customFormat="1" ht="17.25" x14ac:dyDescent="0.3">
      <c r="A210" s="8">
        <f t="shared" si="24"/>
        <v>40739</v>
      </c>
      <c r="B210" s="14" t="str">
        <f>B209</f>
        <v>SURFFINE GL1(CFMA)</v>
      </c>
      <c r="C210" s="35">
        <v>110714412</v>
      </c>
      <c r="D210" s="11">
        <v>20</v>
      </c>
      <c r="E210" s="28">
        <v>20</v>
      </c>
      <c r="F210" s="11">
        <f t="shared" si="25"/>
        <v>400</v>
      </c>
      <c r="G210" s="11" t="s">
        <v>15</v>
      </c>
      <c r="H210" s="11" t="s">
        <v>390</v>
      </c>
      <c r="I210" s="9"/>
    </row>
    <row r="211" spans="1:9" s="1" customFormat="1" ht="17.25" x14ac:dyDescent="0.3">
      <c r="A211" s="8">
        <f t="shared" si="24"/>
        <v>40739</v>
      </c>
      <c r="B211" s="14" t="str">
        <f>B210</f>
        <v>SURFFINE GL1(CFMA)</v>
      </c>
      <c r="C211" s="35">
        <v>110715406</v>
      </c>
      <c r="D211" s="11">
        <v>20</v>
      </c>
      <c r="E211" s="28">
        <v>6</v>
      </c>
      <c r="F211" s="11">
        <f t="shared" si="25"/>
        <v>120</v>
      </c>
      <c r="G211" s="11" t="s">
        <v>15</v>
      </c>
      <c r="H211" s="11" t="s">
        <v>390</v>
      </c>
      <c r="I211" s="9"/>
    </row>
    <row r="212" spans="1:9" s="1" customFormat="1" ht="17.25" x14ac:dyDescent="0.3">
      <c r="A212" s="8">
        <v>40739</v>
      </c>
      <c r="B212" s="9" t="s">
        <v>19</v>
      </c>
      <c r="C212" s="35">
        <v>110630401</v>
      </c>
      <c r="D212" s="11">
        <v>20</v>
      </c>
      <c r="E212" s="11">
        <v>25</v>
      </c>
      <c r="F212" s="11">
        <f>D212*E212</f>
        <v>500</v>
      </c>
      <c r="G212" s="11" t="s">
        <v>16</v>
      </c>
      <c r="H212" s="11" t="s">
        <v>390</v>
      </c>
      <c r="I212" s="9">
        <v>1200</v>
      </c>
    </row>
    <row r="213" spans="1:9" s="1" customFormat="1" ht="17.25" x14ac:dyDescent="0.3">
      <c r="A213" s="8">
        <f>A212</f>
        <v>40739</v>
      </c>
      <c r="B213" s="18" t="str">
        <f>B212</f>
        <v>SURFFINE 5N-10</v>
      </c>
      <c r="C213" s="35">
        <v>110630402</v>
      </c>
      <c r="D213" s="11">
        <v>20</v>
      </c>
      <c r="E213" s="11">
        <v>53</v>
      </c>
      <c r="F213" s="11">
        <f>D213*E213</f>
        <v>1060</v>
      </c>
      <c r="G213" s="11" t="s">
        <v>15</v>
      </c>
      <c r="H213" s="11" t="s">
        <v>390</v>
      </c>
      <c r="I213" s="9"/>
    </row>
    <row r="214" spans="1:9" s="1" customFormat="1" ht="17.25" x14ac:dyDescent="0.3">
      <c r="A214" s="8">
        <f>A213</f>
        <v>40739</v>
      </c>
      <c r="B214" s="18" t="str">
        <f>B213</f>
        <v>SURFFINE 5N-10</v>
      </c>
      <c r="C214" s="35">
        <v>110714401</v>
      </c>
      <c r="D214" s="11">
        <v>20</v>
      </c>
      <c r="E214" s="11">
        <v>22</v>
      </c>
      <c r="F214" s="11">
        <f>D214*E214</f>
        <v>440</v>
      </c>
      <c r="G214" s="11" t="s">
        <v>15</v>
      </c>
      <c r="H214" s="11" t="s">
        <v>390</v>
      </c>
      <c r="I214" s="9"/>
    </row>
    <row r="215" spans="1:9" s="1" customFormat="1" ht="17.25" x14ac:dyDescent="0.3">
      <c r="A215" s="8">
        <f>A214</f>
        <v>40739</v>
      </c>
      <c r="B215" s="11" t="s">
        <v>208</v>
      </c>
      <c r="C215" s="35">
        <v>110402401</v>
      </c>
      <c r="D215" s="11">
        <v>20</v>
      </c>
      <c r="E215" s="11">
        <v>10</v>
      </c>
      <c r="F215" s="11">
        <f>D215*E215</f>
        <v>200</v>
      </c>
      <c r="G215" s="11" t="s">
        <v>15</v>
      </c>
      <c r="H215" s="11" t="s">
        <v>390</v>
      </c>
      <c r="I215" s="9"/>
    </row>
    <row r="216" spans="1:9" s="1" customFormat="1" ht="17.25" x14ac:dyDescent="0.3">
      <c r="A216" s="8">
        <v>40739</v>
      </c>
      <c r="B216" s="11" t="s">
        <v>86</v>
      </c>
      <c r="C216" s="35">
        <v>110701404</v>
      </c>
      <c r="D216" s="11">
        <v>20</v>
      </c>
      <c r="E216" s="11">
        <v>15</v>
      </c>
      <c r="F216" s="11">
        <f>E216*D216</f>
        <v>300</v>
      </c>
      <c r="G216" s="11" t="s">
        <v>15</v>
      </c>
      <c r="H216" s="11" t="s">
        <v>390</v>
      </c>
      <c r="I216" s="9">
        <v>820</v>
      </c>
    </row>
    <row r="217" spans="1:9" s="1" customFormat="1" ht="17.25" x14ac:dyDescent="0.3">
      <c r="A217" s="8">
        <f>A216</f>
        <v>40739</v>
      </c>
      <c r="B217" s="18" t="str">
        <f>B216</f>
        <v>SURFCLEANER 56C</v>
      </c>
      <c r="C217" s="35">
        <v>110715403</v>
      </c>
      <c r="D217" s="11">
        <v>20</v>
      </c>
      <c r="E217" s="11">
        <v>25</v>
      </c>
      <c r="F217" s="11">
        <f>E217*D217</f>
        <v>500</v>
      </c>
      <c r="G217" s="11" t="s">
        <v>16</v>
      </c>
      <c r="H217" s="11" t="s">
        <v>390</v>
      </c>
      <c r="I217" s="9"/>
    </row>
    <row r="218" spans="1:9" s="1" customFormat="1" ht="17.25" x14ac:dyDescent="0.3">
      <c r="A218" s="8">
        <v>40739</v>
      </c>
      <c r="B218" s="22" t="s">
        <v>46</v>
      </c>
      <c r="C218" s="31">
        <v>110713409</v>
      </c>
      <c r="D218" s="20">
        <v>20</v>
      </c>
      <c r="E218" s="20">
        <v>31</v>
      </c>
      <c r="F218" s="11">
        <f>D218*E218</f>
        <v>620</v>
      </c>
      <c r="G218" s="11" t="s">
        <v>15</v>
      </c>
      <c r="H218" s="11" t="s">
        <v>390</v>
      </c>
      <c r="I218" s="9">
        <v>1779</v>
      </c>
    </row>
    <row r="219" spans="1:9" s="1" customFormat="1" ht="17.25" x14ac:dyDescent="0.3">
      <c r="A219" s="8">
        <f t="shared" ref="A219:A225" si="26">A218</f>
        <v>40739</v>
      </c>
      <c r="B219" s="14" t="str">
        <f>B218</f>
        <v>SURFCLEANER 53S</v>
      </c>
      <c r="C219" s="35">
        <v>110713410</v>
      </c>
      <c r="D219" s="11">
        <v>20</v>
      </c>
      <c r="E219" s="11">
        <v>19</v>
      </c>
      <c r="F219" s="11">
        <f t="shared" ref="F219:F225" si="27">D219*E219</f>
        <v>380</v>
      </c>
      <c r="G219" s="11" t="s">
        <v>16</v>
      </c>
      <c r="H219" s="11" t="s">
        <v>390</v>
      </c>
      <c r="I219" s="9"/>
    </row>
    <row r="220" spans="1:9" s="1" customFormat="1" ht="17.25" x14ac:dyDescent="0.3">
      <c r="A220" s="8">
        <f t="shared" si="26"/>
        <v>40739</v>
      </c>
      <c r="B220" s="22" t="s">
        <v>85</v>
      </c>
      <c r="C220" s="35">
        <v>110622414</v>
      </c>
      <c r="D220" s="11">
        <v>20</v>
      </c>
      <c r="E220" s="11">
        <v>10</v>
      </c>
      <c r="F220" s="11">
        <f t="shared" si="27"/>
        <v>200</v>
      </c>
      <c r="G220" s="11" t="s">
        <v>15</v>
      </c>
      <c r="H220" s="11" t="s">
        <v>390</v>
      </c>
      <c r="I220" s="9"/>
    </row>
    <row r="221" spans="1:9" s="1" customFormat="1" ht="17.25" x14ac:dyDescent="0.3">
      <c r="A221" s="8">
        <f t="shared" si="26"/>
        <v>40739</v>
      </c>
      <c r="B221" s="22" t="s">
        <v>55</v>
      </c>
      <c r="C221" s="35">
        <v>110715411</v>
      </c>
      <c r="D221" s="11">
        <v>20</v>
      </c>
      <c r="E221" s="11">
        <v>35</v>
      </c>
      <c r="F221" s="11">
        <f t="shared" si="27"/>
        <v>700</v>
      </c>
      <c r="G221" s="11" t="s">
        <v>16</v>
      </c>
      <c r="H221" s="11" t="s">
        <v>390</v>
      </c>
      <c r="I221" s="9"/>
    </row>
    <row r="222" spans="1:9" s="1" customFormat="1" ht="17.25" x14ac:dyDescent="0.3">
      <c r="A222" s="8">
        <f t="shared" si="26"/>
        <v>40739</v>
      </c>
      <c r="B222" s="22" t="s">
        <v>321</v>
      </c>
      <c r="C222" s="35">
        <v>110715410</v>
      </c>
      <c r="D222" s="11">
        <v>20</v>
      </c>
      <c r="E222" s="11">
        <v>40</v>
      </c>
      <c r="F222" s="11">
        <f t="shared" si="27"/>
        <v>800</v>
      </c>
      <c r="G222" s="11" t="s">
        <v>15</v>
      </c>
      <c r="H222" s="11" t="s">
        <v>390</v>
      </c>
      <c r="I222" s="9"/>
    </row>
    <row r="223" spans="1:9" s="1" customFormat="1" ht="17.25" x14ac:dyDescent="0.3">
      <c r="A223" s="8">
        <f t="shared" si="26"/>
        <v>40739</v>
      </c>
      <c r="B223" s="22" t="s">
        <v>45</v>
      </c>
      <c r="C223" s="35">
        <v>110704411</v>
      </c>
      <c r="D223" s="11">
        <v>25</v>
      </c>
      <c r="E223" s="11">
        <v>8</v>
      </c>
      <c r="F223" s="11">
        <f t="shared" si="27"/>
        <v>200</v>
      </c>
      <c r="G223" s="11" t="s">
        <v>15</v>
      </c>
      <c r="H223" s="11" t="s">
        <v>390</v>
      </c>
      <c r="I223" s="9"/>
    </row>
    <row r="224" spans="1:9" s="1" customFormat="1" ht="17.25" x14ac:dyDescent="0.3">
      <c r="A224" s="8">
        <f t="shared" si="26"/>
        <v>40739</v>
      </c>
      <c r="B224" s="22" t="s">
        <v>47</v>
      </c>
      <c r="C224" s="35">
        <v>110623407</v>
      </c>
      <c r="D224" s="11">
        <v>20</v>
      </c>
      <c r="E224" s="11">
        <v>15</v>
      </c>
      <c r="F224" s="11">
        <f t="shared" si="27"/>
        <v>300</v>
      </c>
      <c r="G224" s="11" t="s">
        <v>15</v>
      </c>
      <c r="H224" s="11" t="s">
        <v>390</v>
      </c>
      <c r="I224" s="9"/>
    </row>
    <row r="225" spans="1:9" s="1" customFormat="1" ht="17.25" x14ac:dyDescent="0.3">
      <c r="A225" s="8">
        <f t="shared" si="26"/>
        <v>40739</v>
      </c>
      <c r="B225" s="11" t="s">
        <v>322</v>
      </c>
      <c r="C225" s="35">
        <v>110715412</v>
      </c>
      <c r="D225" s="11">
        <v>20</v>
      </c>
      <c r="E225" s="11">
        <v>2</v>
      </c>
      <c r="F225" s="11">
        <f t="shared" si="27"/>
        <v>40</v>
      </c>
      <c r="G225" s="11" t="s">
        <v>15</v>
      </c>
      <c r="H225" s="11" t="s">
        <v>390</v>
      </c>
      <c r="I225" s="9"/>
    </row>
    <row r="226" spans="1:9" s="1" customFormat="1" ht="17.25" x14ac:dyDescent="0.3">
      <c r="A226" s="8">
        <v>40743</v>
      </c>
      <c r="B226" s="9" t="s">
        <v>56</v>
      </c>
      <c r="C226" s="43">
        <v>110719418</v>
      </c>
      <c r="D226" s="11">
        <v>20</v>
      </c>
      <c r="E226" s="11">
        <v>25</v>
      </c>
      <c r="F226" s="11">
        <f>E226*D226</f>
        <v>500</v>
      </c>
      <c r="G226" s="11" t="s">
        <v>2</v>
      </c>
      <c r="H226" s="11" t="s">
        <v>389</v>
      </c>
      <c r="I226" s="9">
        <v>211.3</v>
      </c>
    </row>
    <row r="227" spans="1:9" s="1" customFormat="1" ht="17.25" x14ac:dyDescent="0.3">
      <c r="A227" s="8">
        <f>A226</f>
        <v>40743</v>
      </c>
      <c r="B227" s="9" t="s">
        <v>323</v>
      </c>
      <c r="C227" s="43">
        <v>110719419</v>
      </c>
      <c r="D227" s="11">
        <v>20</v>
      </c>
      <c r="E227" s="11">
        <v>10</v>
      </c>
      <c r="F227" s="11">
        <f>E227*D227</f>
        <v>200</v>
      </c>
      <c r="G227" s="11" t="s">
        <v>2</v>
      </c>
      <c r="H227" s="11" t="s">
        <v>389</v>
      </c>
      <c r="I227" s="9"/>
    </row>
    <row r="228" spans="1:9" s="1" customFormat="1" ht="27" x14ac:dyDescent="0.3">
      <c r="A228" s="8">
        <v>40743</v>
      </c>
      <c r="B228" s="22" t="s">
        <v>49</v>
      </c>
      <c r="C228" s="35" ph="1">
        <v>110620404</v>
      </c>
      <c r="D228" s="11">
        <v>20</v>
      </c>
      <c r="E228" s="11">
        <v>5</v>
      </c>
      <c r="F228" s="11">
        <f>E228*D228</f>
        <v>100</v>
      </c>
      <c r="G228" s="11" t="s">
        <v>2</v>
      </c>
      <c r="H228" s="11" t="s">
        <v>389</v>
      </c>
      <c r="I228" s="9">
        <v>152.5</v>
      </c>
    </row>
    <row r="229" spans="1:9" s="1" customFormat="1" ht="27" x14ac:dyDescent="0.3">
      <c r="A229" s="8">
        <f>A228</f>
        <v>40743</v>
      </c>
      <c r="B229" s="22" t="s">
        <v>58</v>
      </c>
      <c r="C229" s="35" ph="1">
        <v>110719417</v>
      </c>
      <c r="D229" s="11">
        <v>25</v>
      </c>
      <c r="E229" s="11">
        <v>8</v>
      </c>
      <c r="F229" s="11">
        <f>E229*D229</f>
        <v>200</v>
      </c>
      <c r="G229" s="11" t="s">
        <v>2</v>
      </c>
      <c r="H229" s="11" t="s">
        <v>389</v>
      </c>
      <c r="I229" s="9"/>
    </row>
    <row r="230" spans="1:9" s="1" customFormat="1" ht="17.25" x14ac:dyDescent="0.3">
      <c r="A230" s="8">
        <f>A229</f>
        <v>40743</v>
      </c>
      <c r="B230" s="22" t="s">
        <v>45</v>
      </c>
      <c r="C230" s="35">
        <v>110704411</v>
      </c>
      <c r="D230" s="11">
        <v>25</v>
      </c>
      <c r="E230" s="11">
        <v>2</v>
      </c>
      <c r="F230" s="11">
        <f>E230*D230</f>
        <v>50</v>
      </c>
      <c r="G230" s="11" t="s">
        <v>2</v>
      </c>
      <c r="H230" s="11" t="s">
        <v>389</v>
      </c>
      <c r="I230" s="9"/>
    </row>
    <row r="231" spans="1:9" s="1" customFormat="1" ht="17.25" x14ac:dyDescent="0.3">
      <c r="A231" s="8">
        <v>40745</v>
      </c>
      <c r="B231" s="11" t="s">
        <v>324</v>
      </c>
      <c r="C231" s="43">
        <v>110718403</v>
      </c>
      <c r="D231" s="11">
        <v>20</v>
      </c>
      <c r="E231" s="11">
        <v>21</v>
      </c>
      <c r="F231" s="11">
        <f t="shared" ref="F231:F253" si="28">D231*E231</f>
        <v>420</v>
      </c>
      <c r="G231" s="11" t="s">
        <v>1</v>
      </c>
      <c r="H231" s="11" t="s">
        <v>388</v>
      </c>
      <c r="I231" s="9">
        <f>1122-33.66</f>
        <v>1088.3399999999999</v>
      </c>
    </row>
    <row r="232" spans="1:9" s="1" customFormat="1" ht="17.25" x14ac:dyDescent="0.3">
      <c r="A232" s="8">
        <f>A231</f>
        <v>40745</v>
      </c>
      <c r="B232" s="11" t="s">
        <v>59</v>
      </c>
      <c r="C232" s="43">
        <v>110719420</v>
      </c>
      <c r="D232" s="11">
        <v>25</v>
      </c>
      <c r="E232" s="11">
        <v>42</v>
      </c>
      <c r="F232" s="11">
        <f t="shared" si="28"/>
        <v>1050</v>
      </c>
      <c r="G232" s="11" t="s">
        <v>2</v>
      </c>
      <c r="H232" s="11" t="s">
        <v>388</v>
      </c>
      <c r="I232" s="9"/>
    </row>
    <row r="233" spans="1:9" s="1" customFormat="1" ht="17.25" x14ac:dyDescent="0.3">
      <c r="A233" s="8">
        <v>40746</v>
      </c>
      <c r="B233" s="11" t="s">
        <v>59</v>
      </c>
      <c r="C233" s="43">
        <v>110704411</v>
      </c>
      <c r="D233" s="11">
        <v>25</v>
      </c>
      <c r="E233" s="11">
        <v>1</v>
      </c>
      <c r="F233" s="11">
        <f t="shared" si="28"/>
        <v>25</v>
      </c>
      <c r="G233" s="11" t="s">
        <v>2</v>
      </c>
      <c r="H233" s="11" t="s">
        <v>388</v>
      </c>
      <c r="I233" s="9"/>
    </row>
    <row r="234" spans="1:9" s="1" customFormat="1" ht="17.25" x14ac:dyDescent="0.3">
      <c r="A234" s="8">
        <v>40745</v>
      </c>
      <c r="B234" s="22" t="s">
        <v>60</v>
      </c>
      <c r="C234" s="35">
        <v>110614403</v>
      </c>
      <c r="D234" s="13" t="s">
        <v>26</v>
      </c>
      <c r="E234" s="23">
        <v>30</v>
      </c>
      <c r="F234" s="23">
        <f t="shared" si="28"/>
        <v>600</v>
      </c>
      <c r="G234" s="11" t="s">
        <v>2</v>
      </c>
      <c r="H234" s="11" t="s">
        <v>395</v>
      </c>
      <c r="I234" s="9">
        <v>3000</v>
      </c>
    </row>
    <row r="235" spans="1:9" s="1" customFormat="1" ht="17.25" x14ac:dyDescent="0.3">
      <c r="A235" s="8">
        <f t="shared" ref="A235:B239" si="29">A234</f>
        <v>40745</v>
      </c>
      <c r="B235" s="14" t="str">
        <f t="shared" si="29"/>
        <v>SURFCLEANER S6180</v>
      </c>
      <c r="C235" s="35">
        <v>110629402</v>
      </c>
      <c r="D235" s="13" t="s">
        <v>25</v>
      </c>
      <c r="E235" s="23">
        <v>53</v>
      </c>
      <c r="F235" s="23">
        <f t="shared" si="28"/>
        <v>1060</v>
      </c>
      <c r="G235" s="11" t="s">
        <v>2</v>
      </c>
      <c r="H235" s="11" t="s">
        <v>395</v>
      </c>
      <c r="I235" s="9"/>
    </row>
    <row r="236" spans="1:9" s="1" customFormat="1" ht="17.25" x14ac:dyDescent="0.3">
      <c r="A236" s="8">
        <f t="shared" si="29"/>
        <v>40745</v>
      </c>
      <c r="B236" s="14" t="str">
        <f t="shared" si="29"/>
        <v>SURFCLEANER S6180</v>
      </c>
      <c r="C236" s="35">
        <v>110629403</v>
      </c>
      <c r="D236" s="13" t="s">
        <v>25</v>
      </c>
      <c r="E236" s="23">
        <v>53</v>
      </c>
      <c r="F236" s="23">
        <f t="shared" si="28"/>
        <v>1060</v>
      </c>
      <c r="G236" s="11" t="s">
        <v>2</v>
      </c>
      <c r="H236" s="11" t="s">
        <v>395</v>
      </c>
      <c r="I236" s="9"/>
    </row>
    <row r="237" spans="1:9" s="1" customFormat="1" ht="17.25" x14ac:dyDescent="0.3">
      <c r="A237" s="8">
        <f t="shared" si="29"/>
        <v>40745</v>
      </c>
      <c r="B237" s="14" t="str">
        <f t="shared" si="29"/>
        <v>SURFCLEANER S6180</v>
      </c>
      <c r="C237" s="35">
        <v>110629404</v>
      </c>
      <c r="D237" s="13" t="s">
        <v>25</v>
      </c>
      <c r="E237" s="23">
        <v>53</v>
      </c>
      <c r="F237" s="23">
        <f t="shared" si="28"/>
        <v>1060</v>
      </c>
      <c r="G237" s="11" t="s">
        <v>2</v>
      </c>
      <c r="H237" s="11" t="s">
        <v>395</v>
      </c>
      <c r="I237" s="9"/>
    </row>
    <row r="238" spans="1:9" s="1" customFormat="1" ht="17.25" x14ac:dyDescent="0.3">
      <c r="A238" s="8">
        <f t="shared" si="29"/>
        <v>40745</v>
      </c>
      <c r="B238" s="14" t="str">
        <f t="shared" si="29"/>
        <v>SURFCLEANER S6180</v>
      </c>
      <c r="C238" s="35">
        <v>110629405</v>
      </c>
      <c r="D238" s="11">
        <v>20</v>
      </c>
      <c r="E238" s="23">
        <v>53</v>
      </c>
      <c r="F238" s="23">
        <f t="shared" si="28"/>
        <v>1060</v>
      </c>
      <c r="G238" s="11" t="s">
        <v>2</v>
      </c>
      <c r="H238" s="11" t="s">
        <v>395</v>
      </c>
      <c r="I238" s="9"/>
    </row>
    <row r="239" spans="1:9" s="1" customFormat="1" ht="17.25" x14ac:dyDescent="0.3">
      <c r="A239" s="8">
        <f t="shared" si="29"/>
        <v>40745</v>
      </c>
      <c r="B239" s="14" t="str">
        <f t="shared" si="29"/>
        <v>SURFCLEANER S6180</v>
      </c>
      <c r="C239" s="35">
        <v>110629406</v>
      </c>
      <c r="D239" s="13" t="s">
        <v>25</v>
      </c>
      <c r="E239" s="23">
        <v>8</v>
      </c>
      <c r="F239" s="23">
        <f t="shared" si="28"/>
        <v>160</v>
      </c>
      <c r="G239" s="11" t="s">
        <v>2</v>
      </c>
      <c r="H239" s="11" t="s">
        <v>395</v>
      </c>
      <c r="I239" s="9"/>
    </row>
    <row r="240" spans="1:9" s="1" customFormat="1" ht="34.5" x14ac:dyDescent="0.3">
      <c r="A240" s="8">
        <v>40745</v>
      </c>
      <c r="B240" s="27" t="s">
        <v>325</v>
      </c>
      <c r="C240" s="11">
        <v>110610403</v>
      </c>
      <c r="D240" s="11">
        <v>20</v>
      </c>
      <c r="E240" s="11">
        <v>36</v>
      </c>
      <c r="F240" s="11">
        <f t="shared" si="28"/>
        <v>720</v>
      </c>
      <c r="G240" s="11" t="s">
        <v>2</v>
      </c>
      <c r="H240" s="9" t="s">
        <v>388</v>
      </c>
      <c r="I240" s="9">
        <v>12339.6</v>
      </c>
    </row>
    <row r="241" spans="1:10" s="1" customFormat="1" ht="34.5" x14ac:dyDescent="0.3">
      <c r="A241" s="8">
        <f t="shared" ref="A241:A253" si="30">A240</f>
        <v>40745</v>
      </c>
      <c r="B241" s="29" t="str">
        <f>B240</f>
        <v>SURFCLEANER EC92R-3 （YZC881-0031）</v>
      </c>
      <c r="C241" s="9">
        <v>110719414</v>
      </c>
      <c r="D241" s="11">
        <v>20</v>
      </c>
      <c r="E241" s="11">
        <v>53</v>
      </c>
      <c r="F241" s="23">
        <f t="shared" si="28"/>
        <v>1060</v>
      </c>
      <c r="G241" s="11" t="s">
        <v>2</v>
      </c>
      <c r="H241" s="9" t="s">
        <v>388</v>
      </c>
      <c r="I241" s="9"/>
    </row>
    <row r="242" spans="1:10" s="1" customFormat="1" ht="34.5" x14ac:dyDescent="0.3">
      <c r="A242" s="8">
        <f t="shared" si="30"/>
        <v>40745</v>
      </c>
      <c r="B242" s="29" t="str">
        <f>B241</f>
        <v>SURFCLEANER EC92R-3 （YZC881-0031）</v>
      </c>
      <c r="C242" s="9">
        <v>110719415</v>
      </c>
      <c r="D242" s="11">
        <v>20</v>
      </c>
      <c r="E242" s="11">
        <v>53</v>
      </c>
      <c r="F242" s="23">
        <f t="shared" si="28"/>
        <v>1060</v>
      </c>
      <c r="G242" s="11" t="s">
        <v>2</v>
      </c>
      <c r="H242" s="9" t="s">
        <v>388</v>
      </c>
      <c r="I242" s="9"/>
    </row>
    <row r="243" spans="1:10" s="1" customFormat="1" ht="34.5" x14ac:dyDescent="0.3">
      <c r="A243" s="8">
        <f t="shared" si="30"/>
        <v>40745</v>
      </c>
      <c r="B243" s="29" t="str">
        <f>B242</f>
        <v>SURFCLEANER EC92R-3 （YZC881-0031）</v>
      </c>
      <c r="C243" s="9">
        <v>110719416</v>
      </c>
      <c r="D243" s="11">
        <v>20</v>
      </c>
      <c r="E243" s="11">
        <v>48</v>
      </c>
      <c r="F243" s="23">
        <f t="shared" si="28"/>
        <v>960</v>
      </c>
      <c r="G243" s="11" t="s">
        <v>2</v>
      </c>
      <c r="H243" s="9" t="s">
        <v>388</v>
      </c>
      <c r="I243" s="9"/>
    </row>
    <row r="244" spans="1:10" s="1" customFormat="1" ht="34.5" x14ac:dyDescent="0.3">
      <c r="A244" s="8">
        <f t="shared" si="30"/>
        <v>40745</v>
      </c>
      <c r="B244" s="27" t="s">
        <v>352</v>
      </c>
      <c r="C244" s="9">
        <v>110613413</v>
      </c>
      <c r="D244" s="11">
        <v>20</v>
      </c>
      <c r="E244" s="11">
        <v>1</v>
      </c>
      <c r="F244" s="23">
        <f t="shared" si="28"/>
        <v>20</v>
      </c>
      <c r="G244" s="11" t="s">
        <v>2</v>
      </c>
      <c r="H244" s="9" t="s">
        <v>388</v>
      </c>
      <c r="I244" s="9"/>
    </row>
    <row r="245" spans="1:10" s="1" customFormat="1" ht="34.5" x14ac:dyDescent="0.3">
      <c r="A245" s="8">
        <f t="shared" si="30"/>
        <v>40745</v>
      </c>
      <c r="B245" s="29" t="str">
        <f>B244</f>
        <v>SURFCLEANER EC92LA-1(YZC881-0030)</v>
      </c>
      <c r="C245" s="9">
        <v>110712409</v>
      </c>
      <c r="D245" s="11">
        <v>20</v>
      </c>
      <c r="E245" s="11">
        <v>152</v>
      </c>
      <c r="F245" s="23">
        <f t="shared" si="28"/>
        <v>3040</v>
      </c>
      <c r="G245" s="11" t="s">
        <v>2</v>
      </c>
      <c r="H245" s="9" t="s">
        <v>388</v>
      </c>
      <c r="I245" s="9"/>
    </row>
    <row r="246" spans="1:10" s="1" customFormat="1" ht="34.5" x14ac:dyDescent="0.3">
      <c r="A246" s="8">
        <f t="shared" si="30"/>
        <v>40745</v>
      </c>
      <c r="B246" s="29" t="str">
        <f>B245</f>
        <v>SURFCLEANER EC92LA-1(YZC881-0030)</v>
      </c>
      <c r="C246" s="9">
        <v>110719413</v>
      </c>
      <c r="D246" s="11">
        <v>20</v>
      </c>
      <c r="E246" s="11">
        <v>97</v>
      </c>
      <c r="F246" s="23">
        <f t="shared" si="28"/>
        <v>1940</v>
      </c>
      <c r="G246" s="11" t="s">
        <v>2</v>
      </c>
      <c r="H246" s="9" t="s">
        <v>388</v>
      </c>
      <c r="I246" s="9"/>
    </row>
    <row r="247" spans="1:10" s="1" customFormat="1" ht="17.25" x14ac:dyDescent="0.3">
      <c r="A247" s="8">
        <f t="shared" si="30"/>
        <v>40745</v>
      </c>
      <c r="B247" s="27" t="s">
        <v>62</v>
      </c>
      <c r="C247" s="9">
        <v>110517401</v>
      </c>
      <c r="D247" s="11">
        <v>20</v>
      </c>
      <c r="E247" s="11">
        <v>4</v>
      </c>
      <c r="F247" s="23">
        <f t="shared" si="28"/>
        <v>80</v>
      </c>
      <c r="G247" s="11" t="s">
        <v>2</v>
      </c>
      <c r="H247" s="9" t="s">
        <v>388</v>
      </c>
      <c r="I247" s="9"/>
    </row>
    <row r="248" spans="1:10" s="1" customFormat="1" ht="17.25" x14ac:dyDescent="0.3">
      <c r="A248" s="8">
        <f t="shared" si="30"/>
        <v>40745</v>
      </c>
      <c r="B248" s="29" t="str">
        <f>B247</f>
        <v>SURFFINE 7（YZC881-0033）</v>
      </c>
      <c r="C248" s="9">
        <v>110517402</v>
      </c>
      <c r="D248" s="11">
        <v>20</v>
      </c>
      <c r="E248" s="11">
        <v>16</v>
      </c>
      <c r="F248" s="23">
        <f t="shared" si="28"/>
        <v>320</v>
      </c>
      <c r="G248" s="11" t="s">
        <v>1</v>
      </c>
      <c r="H248" s="9" t="s">
        <v>388</v>
      </c>
      <c r="I248" s="9"/>
    </row>
    <row r="249" spans="1:10" s="1" customFormat="1" ht="34.5" x14ac:dyDescent="0.3">
      <c r="A249" s="8">
        <f t="shared" si="30"/>
        <v>40745</v>
      </c>
      <c r="B249" s="27" t="s">
        <v>63</v>
      </c>
      <c r="C249" s="9">
        <v>110614405</v>
      </c>
      <c r="D249" s="11">
        <v>20</v>
      </c>
      <c r="E249" s="11">
        <v>49</v>
      </c>
      <c r="F249" s="23">
        <f t="shared" si="28"/>
        <v>980</v>
      </c>
      <c r="G249" s="11" t="s">
        <v>2</v>
      </c>
      <c r="H249" s="9" t="s">
        <v>388</v>
      </c>
      <c r="I249" s="9"/>
    </row>
    <row r="250" spans="1:10" s="1" customFormat="1" ht="34.5" x14ac:dyDescent="0.3">
      <c r="A250" s="8">
        <f t="shared" si="30"/>
        <v>40745</v>
      </c>
      <c r="B250" s="29" t="str">
        <f>B249</f>
        <v>SURFDINE SD5350R-3（YZC881-0032）</v>
      </c>
      <c r="C250" s="9">
        <v>110719411</v>
      </c>
      <c r="D250" s="11">
        <v>20</v>
      </c>
      <c r="E250" s="11">
        <v>347</v>
      </c>
      <c r="F250" s="23">
        <f t="shared" si="28"/>
        <v>6940</v>
      </c>
      <c r="G250" s="11" t="s">
        <v>2</v>
      </c>
      <c r="H250" s="9" t="s">
        <v>388</v>
      </c>
      <c r="I250" s="9"/>
    </row>
    <row r="251" spans="1:10" s="1" customFormat="1" ht="34.5" x14ac:dyDescent="0.3">
      <c r="A251" s="8">
        <f t="shared" si="30"/>
        <v>40745</v>
      </c>
      <c r="B251" s="14" t="str">
        <f>B250</f>
        <v>SURFDINE SD5350R-3（YZC881-0032）</v>
      </c>
      <c r="C251" s="35">
        <v>110719412</v>
      </c>
      <c r="D251" s="9">
        <v>20</v>
      </c>
      <c r="E251" s="11">
        <v>154</v>
      </c>
      <c r="F251" s="23">
        <f t="shared" si="28"/>
        <v>3080</v>
      </c>
      <c r="G251" s="11" t="s">
        <v>2</v>
      </c>
      <c r="H251" s="9" t="s">
        <v>388</v>
      </c>
      <c r="I251" s="9"/>
    </row>
    <row r="252" spans="1:10" s="1" customFormat="1" ht="17.25" x14ac:dyDescent="0.3">
      <c r="A252" s="8">
        <f t="shared" si="30"/>
        <v>40745</v>
      </c>
      <c r="B252" s="26" t="s">
        <v>326</v>
      </c>
      <c r="C252" s="35">
        <v>110718401</v>
      </c>
      <c r="D252" s="11">
        <v>20</v>
      </c>
      <c r="E252" s="11">
        <v>160</v>
      </c>
      <c r="F252" s="23">
        <f t="shared" si="28"/>
        <v>3200</v>
      </c>
      <c r="G252" s="11" t="s">
        <v>2</v>
      </c>
      <c r="H252" s="9" t="s">
        <v>388</v>
      </c>
      <c r="I252" s="9"/>
    </row>
    <row r="253" spans="1:10" s="1" customFormat="1" ht="17.25" x14ac:dyDescent="0.3">
      <c r="A253" s="8">
        <f t="shared" si="30"/>
        <v>40745</v>
      </c>
      <c r="B253" s="26" t="s">
        <v>64</v>
      </c>
      <c r="C253" s="35">
        <v>110407418</v>
      </c>
      <c r="D253" s="11">
        <v>20</v>
      </c>
      <c r="E253" s="11">
        <v>6</v>
      </c>
      <c r="F253" s="23">
        <f t="shared" si="28"/>
        <v>120</v>
      </c>
      <c r="G253" s="11" t="s">
        <v>2</v>
      </c>
      <c r="H253" s="9" t="s">
        <v>388</v>
      </c>
      <c r="I253" s="9"/>
    </row>
    <row r="254" spans="1:10" s="1" customFormat="1" ht="17.25" x14ac:dyDescent="0.3">
      <c r="A254" s="8">
        <v>40745</v>
      </c>
      <c r="B254" s="9" t="s">
        <v>327</v>
      </c>
      <c r="C254" s="9"/>
      <c r="D254" s="9" t="s">
        <v>136</v>
      </c>
      <c r="E254" s="9"/>
      <c r="F254" s="9"/>
      <c r="G254" s="11" t="s">
        <v>2</v>
      </c>
      <c r="H254" s="9" t="s">
        <v>390</v>
      </c>
      <c r="I254" s="9">
        <v>20</v>
      </c>
      <c r="J254" s="2"/>
    </row>
    <row r="255" spans="1:10" s="1" customFormat="1" ht="17.25" x14ac:dyDescent="0.3">
      <c r="A255" s="8">
        <f>A254</f>
        <v>40745</v>
      </c>
      <c r="B255" s="10" t="s">
        <v>3</v>
      </c>
      <c r="C255" s="11">
        <v>110701403</v>
      </c>
      <c r="D255" s="9">
        <v>20</v>
      </c>
      <c r="E255" s="11">
        <v>7</v>
      </c>
      <c r="F255" s="11">
        <f>E255*D255</f>
        <v>140</v>
      </c>
      <c r="G255" s="11" t="s">
        <v>2</v>
      </c>
      <c r="H255" s="9" t="s">
        <v>389</v>
      </c>
      <c r="I255" s="9">
        <v>831</v>
      </c>
    </row>
    <row r="256" spans="1:10" s="1" customFormat="1" ht="17.25" x14ac:dyDescent="0.3">
      <c r="A256" s="8">
        <f>A255</f>
        <v>40745</v>
      </c>
      <c r="B256" s="12" t="str">
        <f>B255</f>
        <v>SURFCLEANER EC92R-2(SFTM)</v>
      </c>
      <c r="C256" s="11">
        <v>110711404</v>
      </c>
      <c r="D256" s="9">
        <v>20</v>
      </c>
      <c r="E256" s="11">
        <v>43</v>
      </c>
      <c r="F256" s="11">
        <f>E256*D256</f>
        <v>860</v>
      </c>
      <c r="G256" s="11" t="s">
        <v>1</v>
      </c>
      <c r="H256" s="9" t="s">
        <v>389</v>
      </c>
      <c r="I256" s="9"/>
    </row>
    <row r="257" spans="1:9" s="1" customFormat="1" ht="17.25" x14ac:dyDescent="0.3">
      <c r="A257" s="8">
        <f>A256</f>
        <v>40745</v>
      </c>
      <c r="B257" s="12" t="str">
        <f>B256</f>
        <v>SURFCLEANER EC92R-2(SFTM)</v>
      </c>
      <c r="C257" s="11">
        <v>110711405</v>
      </c>
      <c r="D257" s="9">
        <v>20</v>
      </c>
      <c r="E257" s="11">
        <v>10</v>
      </c>
      <c r="F257" s="11">
        <f>E257*D257</f>
        <v>200</v>
      </c>
      <c r="G257" s="11" t="s">
        <v>2</v>
      </c>
      <c r="H257" s="9" t="s">
        <v>389</v>
      </c>
      <c r="I257" s="9"/>
    </row>
    <row r="258" spans="1:9" s="1" customFormat="1" ht="17.25" x14ac:dyDescent="0.3">
      <c r="A258" s="8">
        <f>A257</f>
        <v>40745</v>
      </c>
      <c r="B258" s="10" t="s">
        <v>255</v>
      </c>
      <c r="C258" s="11">
        <v>110628410</v>
      </c>
      <c r="D258" s="9">
        <v>20</v>
      </c>
      <c r="E258" s="11">
        <v>75</v>
      </c>
      <c r="F258" s="11">
        <f>E258*D258</f>
        <v>1500</v>
      </c>
      <c r="G258" s="11" t="s">
        <v>2</v>
      </c>
      <c r="H258" s="9" t="s">
        <v>389</v>
      </c>
      <c r="I258" s="9"/>
    </row>
    <row r="259" spans="1:9" s="1" customFormat="1" ht="17.25" x14ac:dyDescent="0.3">
      <c r="A259" s="8">
        <f>A258</f>
        <v>40745</v>
      </c>
      <c r="B259" s="10" t="s">
        <v>65</v>
      </c>
      <c r="C259" s="11">
        <v>110413405</v>
      </c>
      <c r="D259" s="9">
        <v>25</v>
      </c>
      <c r="E259" s="11">
        <v>105</v>
      </c>
      <c r="F259" s="11">
        <f>E259*D259</f>
        <v>2625</v>
      </c>
      <c r="G259" s="11" t="s">
        <v>2</v>
      </c>
      <c r="H259" s="9" t="s">
        <v>389</v>
      </c>
      <c r="I259" s="9"/>
    </row>
    <row r="260" spans="1:9" s="1" customFormat="1" ht="17.25" x14ac:dyDescent="0.3">
      <c r="A260" s="8">
        <v>40746</v>
      </c>
      <c r="B260" s="22" t="s">
        <v>110</v>
      </c>
      <c r="C260" s="20">
        <v>110715407</v>
      </c>
      <c r="D260" s="20">
        <v>20</v>
      </c>
      <c r="E260" s="20">
        <v>23</v>
      </c>
      <c r="F260" s="11">
        <f>D260*E260</f>
        <v>460</v>
      </c>
      <c r="G260" s="11" t="s">
        <v>2</v>
      </c>
      <c r="H260" s="9" t="s">
        <v>388</v>
      </c>
      <c r="I260" s="9">
        <v>417</v>
      </c>
    </row>
    <row r="261" spans="1:9" s="1" customFormat="1" ht="17.25" x14ac:dyDescent="0.3">
      <c r="A261" s="8">
        <v>40746</v>
      </c>
      <c r="B261" s="11" t="s">
        <v>126</v>
      </c>
      <c r="C261" s="43">
        <v>20110517</v>
      </c>
      <c r="D261" s="11"/>
      <c r="E261" s="9" t="s">
        <v>328</v>
      </c>
      <c r="F261" s="11"/>
      <c r="G261" s="11" t="s">
        <v>2</v>
      </c>
      <c r="H261" s="9" t="s">
        <v>388</v>
      </c>
      <c r="I261" s="9">
        <v>936</v>
      </c>
    </row>
    <row r="262" spans="1:9" s="1" customFormat="1" ht="17.25" x14ac:dyDescent="0.3">
      <c r="A262" s="8">
        <f t="shared" ref="A262:A269" si="31">A261</f>
        <v>40746</v>
      </c>
      <c r="B262" s="11" t="s">
        <v>71</v>
      </c>
      <c r="C262" s="43">
        <v>110623402</v>
      </c>
      <c r="D262" s="11">
        <v>20</v>
      </c>
      <c r="E262" s="11">
        <v>13</v>
      </c>
      <c r="F262" s="11">
        <f>D262*E262</f>
        <v>260</v>
      </c>
      <c r="G262" s="11" t="s">
        <v>1</v>
      </c>
      <c r="H262" s="9" t="s">
        <v>388</v>
      </c>
      <c r="I262" s="9"/>
    </row>
    <row r="263" spans="1:9" s="1" customFormat="1" ht="17.25" x14ac:dyDescent="0.3">
      <c r="A263" s="8">
        <f t="shared" si="31"/>
        <v>40746</v>
      </c>
      <c r="B263" s="11" t="s">
        <v>66</v>
      </c>
      <c r="C263" s="43">
        <v>110406403</v>
      </c>
      <c r="D263" s="11">
        <v>20</v>
      </c>
      <c r="E263" s="11">
        <v>6</v>
      </c>
      <c r="F263" s="11">
        <f t="shared" ref="F263:F299" si="32">D263*E263</f>
        <v>120</v>
      </c>
      <c r="G263" s="11" t="s">
        <v>1</v>
      </c>
      <c r="H263" s="9" t="s">
        <v>388</v>
      </c>
      <c r="I263" s="9"/>
    </row>
    <row r="264" spans="1:9" s="1" customFormat="1" ht="17.25" x14ac:dyDescent="0.3">
      <c r="A264" s="8">
        <f t="shared" si="31"/>
        <v>40746</v>
      </c>
      <c r="B264" s="11" t="s">
        <v>85</v>
      </c>
      <c r="C264" s="43">
        <v>110622414</v>
      </c>
      <c r="D264" s="11">
        <v>20</v>
      </c>
      <c r="E264" s="11">
        <v>2</v>
      </c>
      <c r="F264" s="11">
        <f t="shared" si="32"/>
        <v>40</v>
      </c>
      <c r="G264" s="11" t="s">
        <v>2</v>
      </c>
      <c r="H264" s="9" t="s">
        <v>388</v>
      </c>
      <c r="I264" s="9"/>
    </row>
    <row r="265" spans="1:9" s="1" customFormat="1" ht="17.25" x14ac:dyDescent="0.3">
      <c r="A265" s="8">
        <f t="shared" si="31"/>
        <v>40746</v>
      </c>
      <c r="B265" s="11" t="s">
        <v>67</v>
      </c>
      <c r="C265" s="43">
        <v>110608406</v>
      </c>
      <c r="D265" s="11">
        <v>25</v>
      </c>
      <c r="E265" s="11">
        <v>12</v>
      </c>
      <c r="F265" s="11">
        <f t="shared" si="32"/>
        <v>300</v>
      </c>
      <c r="G265" s="11" t="s">
        <v>2</v>
      </c>
      <c r="H265" s="9" t="s">
        <v>388</v>
      </c>
      <c r="I265" s="9"/>
    </row>
    <row r="266" spans="1:9" s="1" customFormat="1" ht="17.25" x14ac:dyDescent="0.3">
      <c r="A266" s="8">
        <f t="shared" si="31"/>
        <v>40746</v>
      </c>
      <c r="B266" s="26" t="s">
        <v>260</v>
      </c>
      <c r="C266" s="43">
        <v>110615412</v>
      </c>
      <c r="D266" s="11">
        <v>25</v>
      </c>
      <c r="E266" s="11">
        <v>16</v>
      </c>
      <c r="F266" s="11">
        <f t="shared" si="32"/>
        <v>400</v>
      </c>
      <c r="G266" s="11" t="s">
        <v>2</v>
      </c>
      <c r="H266" s="9" t="s">
        <v>388</v>
      </c>
      <c r="I266" s="9"/>
    </row>
    <row r="267" spans="1:9" s="1" customFormat="1" ht="17.25" x14ac:dyDescent="0.3">
      <c r="A267" s="8">
        <f t="shared" si="31"/>
        <v>40746</v>
      </c>
      <c r="B267" s="11" t="s">
        <v>149</v>
      </c>
      <c r="C267" s="43">
        <v>110608405</v>
      </c>
      <c r="D267" s="11">
        <v>25</v>
      </c>
      <c r="E267" s="11">
        <v>1</v>
      </c>
      <c r="F267" s="11">
        <f t="shared" si="32"/>
        <v>25</v>
      </c>
      <c r="G267" s="11" t="s">
        <v>2</v>
      </c>
      <c r="H267" s="9" t="s">
        <v>388</v>
      </c>
      <c r="I267" s="9"/>
    </row>
    <row r="268" spans="1:9" s="1" customFormat="1" ht="17.25" x14ac:dyDescent="0.3">
      <c r="A268" s="8">
        <f t="shared" si="31"/>
        <v>40746</v>
      </c>
      <c r="B268" s="26" t="s">
        <v>70</v>
      </c>
      <c r="C268" s="43">
        <v>110617406</v>
      </c>
      <c r="D268" s="9">
        <v>25</v>
      </c>
      <c r="E268" s="11">
        <v>1</v>
      </c>
      <c r="F268" s="11">
        <f t="shared" si="32"/>
        <v>25</v>
      </c>
      <c r="G268" s="11" t="s">
        <v>2</v>
      </c>
      <c r="H268" s="9" t="s">
        <v>388</v>
      </c>
      <c r="I268" s="9"/>
    </row>
    <row r="269" spans="1:9" s="1" customFormat="1" ht="17.25" x14ac:dyDescent="0.3">
      <c r="A269" s="8">
        <f t="shared" si="31"/>
        <v>40746</v>
      </c>
      <c r="B269" s="11" t="s">
        <v>71</v>
      </c>
      <c r="C269" s="43">
        <v>110620404</v>
      </c>
      <c r="D269" s="11">
        <v>20</v>
      </c>
      <c r="E269" s="11">
        <v>4</v>
      </c>
      <c r="F269" s="11">
        <f t="shared" si="32"/>
        <v>80</v>
      </c>
      <c r="G269" s="11" t="s">
        <v>1</v>
      </c>
      <c r="H269" s="9" t="s">
        <v>388</v>
      </c>
      <c r="I269" s="9"/>
    </row>
    <row r="270" spans="1:9" s="1" customFormat="1" ht="17.25" x14ac:dyDescent="0.3">
      <c r="A270" s="8">
        <v>40746</v>
      </c>
      <c r="B270" s="13" t="s">
        <v>14</v>
      </c>
      <c r="C270" s="43">
        <v>110706401</v>
      </c>
      <c r="D270" s="11">
        <v>20</v>
      </c>
      <c r="E270" s="11">
        <v>25</v>
      </c>
      <c r="F270" s="11">
        <f t="shared" si="32"/>
        <v>500</v>
      </c>
      <c r="G270" s="11" t="s">
        <v>1</v>
      </c>
      <c r="H270" s="11" t="s">
        <v>390</v>
      </c>
      <c r="I270" s="9">
        <v>8400</v>
      </c>
    </row>
    <row r="271" spans="1:9" s="1" customFormat="1" ht="17.25" x14ac:dyDescent="0.3">
      <c r="A271" s="8">
        <f t="shared" ref="A271:B283" si="33">A270</f>
        <v>40746</v>
      </c>
      <c r="B271" s="14" t="str">
        <f t="shared" si="33"/>
        <v>SURFCLEANER S6006</v>
      </c>
      <c r="C271" s="43">
        <v>110706402</v>
      </c>
      <c r="D271" s="11">
        <v>20</v>
      </c>
      <c r="E271" s="11">
        <v>53</v>
      </c>
      <c r="F271" s="11">
        <f t="shared" si="32"/>
        <v>1060</v>
      </c>
      <c r="G271" s="11" t="s">
        <v>2</v>
      </c>
      <c r="H271" s="11" t="s">
        <v>390</v>
      </c>
      <c r="I271" s="9"/>
    </row>
    <row r="272" spans="1:9" s="1" customFormat="1" ht="17.25" x14ac:dyDescent="0.3">
      <c r="A272" s="8">
        <f t="shared" si="33"/>
        <v>40746</v>
      </c>
      <c r="B272" s="15" t="str">
        <f t="shared" si="33"/>
        <v>SURFCLEANER S6006</v>
      </c>
      <c r="C272" s="43">
        <v>110706403</v>
      </c>
      <c r="D272" s="11">
        <v>20</v>
      </c>
      <c r="E272" s="11">
        <v>53</v>
      </c>
      <c r="F272" s="11">
        <f t="shared" si="32"/>
        <v>1060</v>
      </c>
      <c r="G272" s="11" t="s">
        <v>2</v>
      </c>
      <c r="H272" s="11" t="s">
        <v>390</v>
      </c>
      <c r="I272" s="9"/>
    </row>
    <row r="273" spans="1:9" s="1" customFormat="1" ht="17.25" x14ac:dyDescent="0.3">
      <c r="A273" s="8">
        <f t="shared" si="33"/>
        <v>40746</v>
      </c>
      <c r="B273" s="15" t="str">
        <f t="shared" si="33"/>
        <v>SURFCLEANER S6006</v>
      </c>
      <c r="C273" s="43">
        <v>110706404</v>
      </c>
      <c r="D273" s="11">
        <v>20</v>
      </c>
      <c r="E273" s="11">
        <v>53</v>
      </c>
      <c r="F273" s="11">
        <f t="shared" si="32"/>
        <v>1060</v>
      </c>
      <c r="G273" s="11" t="s">
        <v>2</v>
      </c>
      <c r="H273" s="11" t="s">
        <v>390</v>
      </c>
      <c r="I273" s="9"/>
    </row>
    <row r="274" spans="1:9" s="1" customFormat="1" ht="17.25" x14ac:dyDescent="0.3">
      <c r="A274" s="8">
        <f t="shared" si="33"/>
        <v>40746</v>
      </c>
      <c r="B274" s="16" t="str">
        <f t="shared" si="33"/>
        <v>SURFCLEANER S6006</v>
      </c>
      <c r="C274" s="43">
        <v>110706405</v>
      </c>
      <c r="D274" s="11">
        <v>20</v>
      </c>
      <c r="E274" s="11">
        <v>53</v>
      </c>
      <c r="F274" s="11">
        <f t="shared" si="32"/>
        <v>1060</v>
      </c>
      <c r="G274" s="11" t="s">
        <v>2</v>
      </c>
      <c r="H274" s="11" t="s">
        <v>390</v>
      </c>
      <c r="I274" s="9"/>
    </row>
    <row r="275" spans="1:9" s="1" customFormat="1" ht="17.25" x14ac:dyDescent="0.3">
      <c r="A275" s="8">
        <f t="shared" si="33"/>
        <v>40746</v>
      </c>
      <c r="B275" s="17" t="str">
        <f t="shared" si="33"/>
        <v>SURFCLEANER S6006</v>
      </c>
      <c r="C275" s="43">
        <v>110706406</v>
      </c>
      <c r="D275" s="11">
        <v>20</v>
      </c>
      <c r="E275" s="11">
        <v>53</v>
      </c>
      <c r="F275" s="11">
        <f t="shared" si="32"/>
        <v>1060</v>
      </c>
      <c r="G275" s="11" t="s">
        <v>2</v>
      </c>
      <c r="H275" s="11" t="s">
        <v>390</v>
      </c>
      <c r="I275" s="9"/>
    </row>
    <row r="276" spans="1:9" s="1" customFormat="1" ht="17.25" x14ac:dyDescent="0.3">
      <c r="A276" s="8">
        <f t="shared" si="33"/>
        <v>40746</v>
      </c>
      <c r="B276" s="18" t="str">
        <f t="shared" si="33"/>
        <v>SURFCLEANER S6006</v>
      </c>
      <c r="C276" s="43">
        <v>110707403</v>
      </c>
      <c r="D276" s="11">
        <v>20</v>
      </c>
      <c r="E276" s="11">
        <v>53</v>
      </c>
      <c r="F276" s="11">
        <f t="shared" si="32"/>
        <v>1060</v>
      </c>
      <c r="G276" s="11" t="s">
        <v>2</v>
      </c>
      <c r="H276" s="11" t="s">
        <v>390</v>
      </c>
      <c r="I276" s="9"/>
    </row>
    <row r="277" spans="1:9" s="1" customFormat="1" ht="17.25" x14ac:dyDescent="0.3">
      <c r="A277" s="8">
        <f t="shared" si="33"/>
        <v>40746</v>
      </c>
      <c r="B277" s="17" t="str">
        <f t="shared" si="33"/>
        <v>SURFCLEANER S6006</v>
      </c>
      <c r="C277" s="43">
        <v>110707409</v>
      </c>
      <c r="D277" s="11">
        <v>20</v>
      </c>
      <c r="E277" s="11">
        <v>53</v>
      </c>
      <c r="F277" s="11">
        <f t="shared" si="32"/>
        <v>1060</v>
      </c>
      <c r="G277" s="11" t="s">
        <v>2</v>
      </c>
      <c r="H277" s="11" t="s">
        <v>390</v>
      </c>
      <c r="I277" s="9"/>
    </row>
    <row r="278" spans="1:9" s="1" customFormat="1" ht="17.25" x14ac:dyDescent="0.3">
      <c r="A278" s="8">
        <f t="shared" si="33"/>
        <v>40746</v>
      </c>
      <c r="B278" s="18" t="str">
        <f t="shared" si="33"/>
        <v>SURFCLEANER S6006</v>
      </c>
      <c r="C278" s="43">
        <v>110719401</v>
      </c>
      <c r="D278" s="11">
        <v>20</v>
      </c>
      <c r="E278" s="11">
        <v>53</v>
      </c>
      <c r="F278" s="11">
        <f t="shared" si="32"/>
        <v>1060</v>
      </c>
      <c r="G278" s="11" t="s">
        <v>2</v>
      </c>
      <c r="H278" s="11" t="s">
        <v>390</v>
      </c>
      <c r="I278" s="9"/>
    </row>
    <row r="279" spans="1:9" s="1" customFormat="1" ht="17.25" x14ac:dyDescent="0.3">
      <c r="A279" s="8">
        <f t="shared" si="33"/>
        <v>40746</v>
      </c>
      <c r="B279" s="18" t="str">
        <f t="shared" si="33"/>
        <v>SURFCLEANER S6006</v>
      </c>
      <c r="C279" s="43">
        <v>110719402</v>
      </c>
      <c r="D279" s="11">
        <v>20</v>
      </c>
      <c r="E279" s="11">
        <v>53</v>
      </c>
      <c r="F279" s="11">
        <f t="shared" si="32"/>
        <v>1060</v>
      </c>
      <c r="G279" s="11" t="s">
        <v>2</v>
      </c>
      <c r="H279" s="11" t="s">
        <v>390</v>
      </c>
      <c r="I279" s="9"/>
    </row>
    <row r="280" spans="1:9" s="1" customFormat="1" ht="17.25" x14ac:dyDescent="0.3">
      <c r="A280" s="8">
        <f t="shared" si="33"/>
        <v>40746</v>
      </c>
      <c r="B280" s="18" t="str">
        <f t="shared" si="33"/>
        <v>SURFCLEANER S6006</v>
      </c>
      <c r="C280" s="43">
        <v>110719403</v>
      </c>
      <c r="D280" s="11">
        <v>20</v>
      </c>
      <c r="E280" s="11">
        <v>53</v>
      </c>
      <c r="F280" s="11">
        <f t="shared" si="32"/>
        <v>1060</v>
      </c>
      <c r="G280" s="11" t="s">
        <v>2</v>
      </c>
      <c r="H280" s="11" t="s">
        <v>390</v>
      </c>
      <c r="I280" s="9"/>
    </row>
    <row r="281" spans="1:9" s="1" customFormat="1" ht="17.25" x14ac:dyDescent="0.3">
      <c r="A281" s="8">
        <f t="shared" si="33"/>
        <v>40746</v>
      </c>
      <c r="B281" s="17" t="str">
        <f t="shared" si="33"/>
        <v>SURFCLEANER S6006</v>
      </c>
      <c r="C281" s="43">
        <v>110719404</v>
      </c>
      <c r="D281" s="11">
        <v>20</v>
      </c>
      <c r="E281" s="11">
        <v>53</v>
      </c>
      <c r="F281" s="11">
        <f t="shared" si="32"/>
        <v>1060</v>
      </c>
      <c r="G281" s="11" t="s">
        <v>2</v>
      </c>
      <c r="H281" s="11" t="s">
        <v>390</v>
      </c>
      <c r="I281" s="9"/>
    </row>
    <row r="282" spans="1:9" s="1" customFormat="1" ht="17.25" x14ac:dyDescent="0.3">
      <c r="A282" s="8">
        <f t="shared" si="33"/>
        <v>40746</v>
      </c>
      <c r="B282" s="18" t="str">
        <f t="shared" si="33"/>
        <v>SURFCLEANER S6006</v>
      </c>
      <c r="C282" s="43">
        <v>110719405</v>
      </c>
      <c r="D282" s="11">
        <v>20</v>
      </c>
      <c r="E282" s="11">
        <v>53</v>
      </c>
      <c r="F282" s="11">
        <f t="shared" si="32"/>
        <v>1060</v>
      </c>
      <c r="G282" s="11" t="s">
        <v>2</v>
      </c>
      <c r="H282" s="11" t="s">
        <v>390</v>
      </c>
      <c r="I282" s="9"/>
    </row>
    <row r="283" spans="1:9" s="1" customFormat="1" ht="17.25" x14ac:dyDescent="0.3">
      <c r="A283" s="8">
        <f t="shared" si="33"/>
        <v>40746</v>
      </c>
      <c r="B283" s="18" t="str">
        <f t="shared" si="33"/>
        <v>SURFCLEANER S6006</v>
      </c>
      <c r="C283" s="43">
        <v>110719406</v>
      </c>
      <c r="D283" s="11">
        <v>20</v>
      </c>
      <c r="E283" s="11">
        <v>39</v>
      </c>
      <c r="F283" s="11">
        <f t="shared" si="32"/>
        <v>780</v>
      </c>
      <c r="G283" s="11" t="s">
        <v>2</v>
      </c>
      <c r="H283" s="11" t="s">
        <v>390</v>
      </c>
      <c r="I283" s="9"/>
    </row>
    <row r="284" spans="1:9" s="1" customFormat="1" ht="17.25" x14ac:dyDescent="0.3">
      <c r="A284" s="8">
        <v>40749</v>
      </c>
      <c r="B284" s="9" t="s">
        <v>353</v>
      </c>
      <c r="C284" s="35">
        <v>110601410</v>
      </c>
      <c r="D284" s="11">
        <v>25</v>
      </c>
      <c r="E284" s="11">
        <v>9</v>
      </c>
      <c r="F284" s="11">
        <f t="shared" si="32"/>
        <v>225</v>
      </c>
      <c r="G284" s="11" t="s">
        <v>1</v>
      </c>
      <c r="H284" s="11" t="s">
        <v>389</v>
      </c>
      <c r="I284" s="9">
        <v>1455</v>
      </c>
    </row>
    <row r="285" spans="1:9" s="1" customFormat="1" ht="17.25" x14ac:dyDescent="0.3">
      <c r="A285" s="8">
        <f>A284</f>
        <v>40749</v>
      </c>
      <c r="B285" s="18" t="str">
        <f>B284</f>
        <v>SURFDINE SD2500</v>
      </c>
      <c r="C285" s="35">
        <v>110620408</v>
      </c>
      <c r="D285" s="11">
        <v>25</v>
      </c>
      <c r="E285" s="11">
        <v>97</v>
      </c>
      <c r="F285" s="11">
        <f t="shared" si="32"/>
        <v>2425</v>
      </c>
      <c r="G285" s="11" t="s">
        <v>2</v>
      </c>
      <c r="H285" s="11" t="s">
        <v>389</v>
      </c>
      <c r="I285" s="9"/>
    </row>
    <row r="286" spans="1:9" s="1" customFormat="1" ht="17.25" x14ac:dyDescent="0.3">
      <c r="A286" s="8">
        <f>A285</f>
        <v>40749</v>
      </c>
      <c r="B286" s="18" t="str">
        <f>B285</f>
        <v>SURFDINE SD2500</v>
      </c>
      <c r="C286" s="35">
        <v>110701408</v>
      </c>
      <c r="D286" s="11">
        <v>25</v>
      </c>
      <c r="E286" s="11">
        <v>14</v>
      </c>
      <c r="F286" s="11">
        <f t="shared" si="32"/>
        <v>350</v>
      </c>
      <c r="G286" s="11" t="s">
        <v>2</v>
      </c>
      <c r="H286" s="11" t="s">
        <v>389</v>
      </c>
      <c r="I286" s="9"/>
    </row>
    <row r="287" spans="1:9" s="1" customFormat="1" ht="17.25" x14ac:dyDescent="0.3">
      <c r="A287" s="8">
        <f>A286</f>
        <v>40749</v>
      </c>
      <c r="B287" s="9" t="s">
        <v>47</v>
      </c>
      <c r="C287" s="35">
        <v>110715407</v>
      </c>
      <c r="D287" s="11">
        <v>20</v>
      </c>
      <c r="E287" s="11">
        <v>124</v>
      </c>
      <c r="F287" s="11">
        <f t="shared" si="32"/>
        <v>2480</v>
      </c>
      <c r="G287" s="11" t="s">
        <v>2</v>
      </c>
      <c r="H287" s="11" t="s">
        <v>389</v>
      </c>
      <c r="I287" s="9"/>
    </row>
    <row r="288" spans="1:9" s="1" customFormat="1" ht="17.25" x14ac:dyDescent="0.3">
      <c r="A288" s="8">
        <f>A287</f>
        <v>40749</v>
      </c>
      <c r="B288" s="18" t="str">
        <f>B287</f>
        <v>TONER 30</v>
      </c>
      <c r="C288" s="35">
        <v>110719421</v>
      </c>
      <c r="D288" s="11">
        <v>20</v>
      </c>
      <c r="E288" s="11">
        <v>26</v>
      </c>
      <c r="F288" s="11">
        <f t="shared" si="32"/>
        <v>520</v>
      </c>
      <c r="G288" s="11" t="s">
        <v>2</v>
      </c>
      <c r="H288" s="11" t="s">
        <v>389</v>
      </c>
      <c r="I288" s="9"/>
    </row>
    <row r="289" spans="1:9" s="1" customFormat="1" ht="17.25" x14ac:dyDescent="0.3">
      <c r="A289" s="8">
        <v>40747</v>
      </c>
      <c r="B289" s="22" t="s">
        <v>72</v>
      </c>
      <c r="C289" s="35">
        <v>110721404</v>
      </c>
      <c r="D289" s="13" t="s">
        <v>25</v>
      </c>
      <c r="E289" s="23">
        <v>53</v>
      </c>
      <c r="F289" s="23">
        <f t="shared" si="32"/>
        <v>1060</v>
      </c>
      <c r="G289" s="11" t="s">
        <v>2</v>
      </c>
      <c r="H289" s="9" t="s">
        <v>391</v>
      </c>
      <c r="I289" s="9">
        <v>10660</v>
      </c>
    </row>
    <row r="290" spans="1:9" s="1" customFormat="1" ht="17.25" x14ac:dyDescent="0.3">
      <c r="A290" s="8">
        <f t="shared" ref="A290:A300" si="34">A289</f>
        <v>40747</v>
      </c>
      <c r="B290" s="14" t="str">
        <f>B289</f>
        <v>SURFCLEANER EC92R-2</v>
      </c>
      <c r="C290" s="35">
        <v>110721405</v>
      </c>
      <c r="D290" s="13" t="s">
        <v>25</v>
      </c>
      <c r="E290" s="23">
        <v>53</v>
      </c>
      <c r="F290" s="23">
        <f t="shared" si="32"/>
        <v>1060</v>
      </c>
      <c r="G290" s="11" t="s">
        <v>1</v>
      </c>
      <c r="H290" s="9" t="s">
        <v>391</v>
      </c>
      <c r="I290" s="9"/>
    </row>
    <row r="291" spans="1:9" s="1" customFormat="1" ht="17.25" x14ac:dyDescent="0.3">
      <c r="A291" s="8">
        <f t="shared" si="34"/>
        <v>40747</v>
      </c>
      <c r="B291" s="14" t="str">
        <f>B290</f>
        <v>SURFCLEANER EC92R-2</v>
      </c>
      <c r="C291" s="35">
        <v>110721406</v>
      </c>
      <c r="D291" s="13" t="s">
        <v>25</v>
      </c>
      <c r="E291" s="23">
        <v>44</v>
      </c>
      <c r="F291" s="23">
        <f t="shared" si="32"/>
        <v>880</v>
      </c>
      <c r="G291" s="11" t="s">
        <v>1</v>
      </c>
      <c r="H291" s="9" t="s">
        <v>391</v>
      </c>
      <c r="I291" s="9"/>
    </row>
    <row r="292" spans="1:9" s="1" customFormat="1" ht="17.25" x14ac:dyDescent="0.3">
      <c r="A292" s="8">
        <f t="shared" si="34"/>
        <v>40747</v>
      </c>
      <c r="B292" s="22" t="s">
        <v>73</v>
      </c>
      <c r="C292" s="35">
        <v>110621405</v>
      </c>
      <c r="D292" s="13" t="s">
        <v>25</v>
      </c>
      <c r="E292" s="23">
        <v>52</v>
      </c>
      <c r="F292" s="23">
        <f t="shared" si="32"/>
        <v>1040</v>
      </c>
      <c r="G292" s="11" t="s">
        <v>2</v>
      </c>
      <c r="H292" s="9" t="s">
        <v>391</v>
      </c>
      <c r="I292" s="9"/>
    </row>
    <row r="293" spans="1:9" s="1" customFormat="1" ht="17.25" x14ac:dyDescent="0.3">
      <c r="A293" s="8">
        <f t="shared" si="34"/>
        <v>40747</v>
      </c>
      <c r="B293" s="14" t="str">
        <f>B292</f>
        <v>SURFCLEANER EC92LB-3</v>
      </c>
      <c r="C293" s="35">
        <v>110720406</v>
      </c>
      <c r="D293" s="13" t="s">
        <v>25</v>
      </c>
      <c r="E293" s="23">
        <v>68</v>
      </c>
      <c r="F293" s="23">
        <f t="shared" si="32"/>
        <v>1360</v>
      </c>
      <c r="G293" s="11" t="s">
        <v>2</v>
      </c>
      <c r="H293" s="9" t="s">
        <v>391</v>
      </c>
      <c r="I293" s="9"/>
    </row>
    <row r="294" spans="1:9" s="1" customFormat="1" ht="17.25" x14ac:dyDescent="0.3">
      <c r="A294" s="8">
        <f t="shared" si="34"/>
        <v>40747</v>
      </c>
      <c r="B294" s="22" t="s">
        <v>117</v>
      </c>
      <c r="C294" s="35">
        <v>110622410</v>
      </c>
      <c r="D294" s="13" t="s">
        <v>25</v>
      </c>
      <c r="E294" s="23">
        <v>25</v>
      </c>
      <c r="F294" s="23">
        <f t="shared" si="32"/>
        <v>500</v>
      </c>
      <c r="G294" s="11" t="s">
        <v>2</v>
      </c>
      <c r="H294" s="9" t="s">
        <v>391</v>
      </c>
      <c r="I294" s="9"/>
    </row>
    <row r="295" spans="1:9" s="1" customFormat="1" ht="17.25" x14ac:dyDescent="0.3">
      <c r="A295" s="8">
        <f t="shared" si="34"/>
        <v>40747</v>
      </c>
      <c r="B295" s="22" t="s">
        <v>74</v>
      </c>
      <c r="C295" s="35">
        <v>110704411</v>
      </c>
      <c r="D295" s="13" t="s">
        <v>75</v>
      </c>
      <c r="E295" s="23">
        <v>3</v>
      </c>
      <c r="F295" s="23">
        <f t="shared" si="32"/>
        <v>75</v>
      </c>
      <c r="G295" s="11" t="s">
        <v>2</v>
      </c>
      <c r="H295" s="9" t="s">
        <v>391</v>
      </c>
      <c r="I295" s="9"/>
    </row>
    <row r="296" spans="1:9" s="1" customFormat="1" ht="17.25" x14ac:dyDescent="0.3">
      <c r="A296" s="8">
        <f t="shared" si="34"/>
        <v>40747</v>
      </c>
      <c r="B296" s="22" t="s">
        <v>181</v>
      </c>
      <c r="C296" s="35">
        <v>110721411</v>
      </c>
      <c r="D296" s="13" t="s">
        <v>76</v>
      </c>
      <c r="E296" s="23">
        <v>5</v>
      </c>
      <c r="F296" s="23">
        <f t="shared" si="32"/>
        <v>7250</v>
      </c>
      <c r="G296" s="11" t="s">
        <v>2</v>
      </c>
      <c r="H296" s="9" t="s">
        <v>391</v>
      </c>
      <c r="I296" s="9"/>
    </row>
    <row r="297" spans="1:9" s="1" customFormat="1" ht="17.25" x14ac:dyDescent="0.3">
      <c r="A297" s="8">
        <f t="shared" si="34"/>
        <v>40747</v>
      </c>
      <c r="B297" s="14" t="str">
        <f>B296</f>
        <v>SURFDINE SD5350R-3</v>
      </c>
      <c r="C297" s="35">
        <v>110721412</v>
      </c>
      <c r="D297" s="13" t="s">
        <v>76</v>
      </c>
      <c r="E297" s="23">
        <v>3</v>
      </c>
      <c r="F297" s="23">
        <f t="shared" si="32"/>
        <v>4350</v>
      </c>
      <c r="G297" s="11" t="s">
        <v>1</v>
      </c>
      <c r="H297" s="9" t="s">
        <v>391</v>
      </c>
      <c r="I297" s="9"/>
    </row>
    <row r="298" spans="1:9" s="1" customFormat="1" ht="17.25" x14ac:dyDescent="0.3">
      <c r="A298" s="8">
        <f t="shared" si="34"/>
        <v>40747</v>
      </c>
      <c r="B298" s="22" t="s">
        <v>30</v>
      </c>
      <c r="C298" s="35">
        <v>110721413</v>
      </c>
      <c r="D298" s="13" t="s">
        <v>345</v>
      </c>
      <c r="E298" s="23">
        <v>1</v>
      </c>
      <c r="F298" s="23">
        <f t="shared" si="32"/>
        <v>1000</v>
      </c>
      <c r="G298" s="11" t="s">
        <v>2</v>
      </c>
      <c r="H298" s="9" t="s">
        <v>391</v>
      </c>
      <c r="I298" s="9"/>
    </row>
    <row r="299" spans="1:9" s="1" customFormat="1" ht="17.25" x14ac:dyDescent="0.3">
      <c r="A299" s="8">
        <f t="shared" si="34"/>
        <v>40747</v>
      </c>
      <c r="B299" s="22" t="s">
        <v>198</v>
      </c>
      <c r="C299" s="35">
        <v>110607408</v>
      </c>
      <c r="D299" s="13" t="s">
        <v>75</v>
      </c>
      <c r="E299" s="23">
        <v>20</v>
      </c>
      <c r="F299" s="23">
        <f t="shared" si="32"/>
        <v>500</v>
      </c>
      <c r="G299" s="11" t="s">
        <v>2</v>
      </c>
      <c r="H299" s="9" t="s">
        <v>391</v>
      </c>
      <c r="I299" s="9"/>
    </row>
    <row r="300" spans="1:9" s="1" customFormat="1" ht="17.25" x14ac:dyDescent="0.3">
      <c r="A300" s="8">
        <f t="shared" si="34"/>
        <v>40747</v>
      </c>
      <c r="B300" s="22" t="s">
        <v>77</v>
      </c>
      <c r="C300" s="35">
        <v>110516409</v>
      </c>
      <c r="D300" s="13" t="s">
        <v>75</v>
      </c>
      <c r="E300" s="23">
        <v>1</v>
      </c>
      <c r="F300" s="23">
        <f>D300*E300</f>
        <v>25</v>
      </c>
      <c r="G300" s="11" t="s">
        <v>2</v>
      </c>
      <c r="H300" s="9" t="s">
        <v>391</v>
      </c>
      <c r="I300" s="9"/>
    </row>
    <row r="301" spans="1:9" s="1" customFormat="1" ht="17.25" x14ac:dyDescent="0.3">
      <c r="A301" s="8">
        <v>40722</v>
      </c>
      <c r="B301" s="15" t="s">
        <v>79</v>
      </c>
      <c r="C301" s="16"/>
      <c r="D301" s="11"/>
      <c r="E301" s="11"/>
      <c r="F301" s="11">
        <v>1000</v>
      </c>
      <c r="G301" s="9" t="s">
        <v>329</v>
      </c>
      <c r="H301" s="9" t="s">
        <v>390</v>
      </c>
      <c r="I301" s="9">
        <v>620</v>
      </c>
    </row>
    <row r="302" spans="1:9" s="1" customFormat="1" ht="17.25" x14ac:dyDescent="0.3">
      <c r="A302" s="8">
        <v>40736</v>
      </c>
      <c r="B302" s="22" t="s">
        <v>227</v>
      </c>
      <c r="C302" s="16"/>
      <c r="D302" s="13"/>
      <c r="E302" s="23">
        <v>15000</v>
      </c>
      <c r="F302" s="23"/>
      <c r="G302" s="9" t="s">
        <v>88</v>
      </c>
      <c r="H302" s="9" t="s">
        <v>391</v>
      </c>
      <c r="I302" s="9">
        <v>2100</v>
      </c>
    </row>
    <row r="303" spans="1:9" s="1" customFormat="1" ht="17.25" x14ac:dyDescent="0.3">
      <c r="A303" s="8">
        <v>40737</v>
      </c>
      <c r="B303" s="22" t="s">
        <v>330</v>
      </c>
      <c r="C303" s="16"/>
      <c r="D303" s="13"/>
      <c r="E303" s="23">
        <v>4000</v>
      </c>
      <c r="F303" s="23"/>
      <c r="G303" s="9" t="s">
        <v>88</v>
      </c>
      <c r="H303" s="9" t="s">
        <v>391</v>
      </c>
      <c r="I303" s="9">
        <v>1100</v>
      </c>
    </row>
    <row r="304" spans="1:9" s="1" customFormat="1" ht="17.25" x14ac:dyDescent="0.3">
      <c r="A304" s="8">
        <v>40737</v>
      </c>
      <c r="B304" s="22" t="s">
        <v>354</v>
      </c>
      <c r="C304" s="16"/>
      <c r="D304" s="13"/>
      <c r="E304" s="23">
        <v>1000</v>
      </c>
      <c r="F304" s="23"/>
      <c r="G304" s="9" t="s">
        <v>88</v>
      </c>
      <c r="H304" s="9" t="s">
        <v>391</v>
      </c>
      <c r="I304" s="9"/>
    </row>
    <row r="305" spans="1:9" s="1" customFormat="1" ht="17.25" x14ac:dyDescent="0.3">
      <c r="A305" s="8">
        <v>40745</v>
      </c>
      <c r="B305" s="22" t="s">
        <v>81</v>
      </c>
      <c r="C305" s="16"/>
      <c r="D305" s="13"/>
      <c r="E305" s="23"/>
      <c r="F305" s="23">
        <v>1000</v>
      </c>
      <c r="G305" s="9" t="s">
        <v>118</v>
      </c>
      <c r="H305" s="9" t="s">
        <v>390</v>
      </c>
      <c r="I305" s="9">
        <v>620</v>
      </c>
    </row>
    <row r="306" spans="1:9" s="1" customFormat="1" ht="17.25" x14ac:dyDescent="0.3">
      <c r="A306" s="8">
        <v>40736</v>
      </c>
      <c r="B306" s="9"/>
      <c r="C306" s="9"/>
      <c r="D306" s="9"/>
      <c r="E306" s="9"/>
      <c r="F306" s="9">
        <v>4200</v>
      </c>
      <c r="G306" s="9" t="s">
        <v>82</v>
      </c>
      <c r="H306" s="9" t="s">
        <v>396</v>
      </c>
      <c r="I306" s="9">
        <v>314</v>
      </c>
    </row>
    <row r="307" spans="1:9" s="1" customFormat="1" ht="17.25" x14ac:dyDescent="0.3">
      <c r="A307" s="8">
        <v>40739</v>
      </c>
      <c r="B307" s="9"/>
      <c r="C307" s="9"/>
      <c r="D307" s="9"/>
      <c r="E307" s="9"/>
      <c r="F307" s="9">
        <v>4800</v>
      </c>
      <c r="G307" s="9" t="s">
        <v>82</v>
      </c>
      <c r="H307" s="9" t="s">
        <v>396</v>
      </c>
      <c r="I307" s="9">
        <v>342</v>
      </c>
    </row>
    <row r="308" spans="1:9" s="1" customFormat="1" ht="17.25" x14ac:dyDescent="0.3">
      <c r="A308" s="8">
        <v>40739</v>
      </c>
      <c r="B308" s="9"/>
      <c r="C308" s="9"/>
      <c r="D308" s="9"/>
      <c r="E308" s="9"/>
      <c r="F308" s="9">
        <v>5450</v>
      </c>
      <c r="G308" s="9" t="s">
        <v>82</v>
      </c>
      <c r="H308" s="9" t="s">
        <v>396</v>
      </c>
      <c r="I308" s="9">
        <v>506.85</v>
      </c>
    </row>
    <row r="309" spans="1:9" s="1" customFormat="1" ht="17.25" x14ac:dyDescent="0.3">
      <c r="A309" s="8">
        <v>40742</v>
      </c>
      <c r="B309" s="9"/>
      <c r="C309" s="9"/>
      <c r="D309" s="9"/>
      <c r="E309" s="9"/>
      <c r="F309" s="9">
        <v>4050</v>
      </c>
      <c r="G309" s="9" t="s">
        <v>82</v>
      </c>
      <c r="H309" s="9" t="s">
        <v>396</v>
      </c>
      <c r="I309" s="9">
        <v>311</v>
      </c>
    </row>
    <row r="310" spans="1:9" s="1" customFormat="1" ht="17.25" x14ac:dyDescent="0.3">
      <c r="A310" s="8">
        <v>40744</v>
      </c>
      <c r="B310" s="9"/>
      <c r="C310" s="9"/>
      <c r="D310" s="9"/>
      <c r="E310" s="9"/>
      <c r="F310" s="9">
        <v>4030</v>
      </c>
      <c r="G310" s="9" t="s">
        <v>82</v>
      </c>
      <c r="H310" s="9" t="s">
        <v>396</v>
      </c>
      <c r="I310" s="9">
        <v>350.6</v>
      </c>
    </row>
    <row r="311" spans="1:9" ht="17.25" x14ac:dyDescent="0.3">
      <c r="A311" s="30">
        <v>40750</v>
      </c>
      <c r="B311" s="22" t="s">
        <v>355</v>
      </c>
      <c r="C311" s="31">
        <v>110701408</v>
      </c>
      <c r="D311" s="31">
        <v>25</v>
      </c>
      <c r="E311" s="31">
        <v>112</v>
      </c>
      <c r="F311" s="11">
        <f>D311*E311</f>
        <v>2800</v>
      </c>
      <c r="G311" s="11" t="s">
        <v>16</v>
      </c>
      <c r="H311" s="32" t="s">
        <v>390</v>
      </c>
      <c r="I311" s="11">
        <v>3126</v>
      </c>
    </row>
    <row r="312" spans="1:9" ht="17.25" x14ac:dyDescent="0.3">
      <c r="A312" s="30">
        <f>A311</f>
        <v>40750</v>
      </c>
      <c r="B312" s="22" t="s">
        <v>331</v>
      </c>
      <c r="C312" s="35">
        <v>110719420</v>
      </c>
      <c r="D312" s="11">
        <v>25</v>
      </c>
      <c r="E312" s="11">
        <v>48</v>
      </c>
      <c r="F312" s="11">
        <f>D312*E312</f>
        <v>1200</v>
      </c>
      <c r="G312" s="11" t="s">
        <v>15</v>
      </c>
      <c r="H312" s="32" t="s">
        <v>390</v>
      </c>
      <c r="I312" s="11"/>
    </row>
    <row r="313" spans="1:9" ht="17.25" x14ac:dyDescent="0.3">
      <c r="A313" s="30">
        <f>A312</f>
        <v>40750</v>
      </c>
      <c r="B313" s="22" t="s">
        <v>332</v>
      </c>
      <c r="C313" s="35">
        <v>110719421</v>
      </c>
      <c r="D313" s="11">
        <v>20</v>
      </c>
      <c r="E313" s="11">
        <v>50</v>
      </c>
      <c r="F313" s="11">
        <f>D313*E313</f>
        <v>1000</v>
      </c>
      <c r="G313" s="11" t="s">
        <v>15</v>
      </c>
      <c r="H313" s="32" t="s">
        <v>390</v>
      </c>
      <c r="I313" s="11"/>
    </row>
    <row r="314" spans="1:9" ht="17.25" x14ac:dyDescent="0.3">
      <c r="A314" s="30">
        <f>A313</f>
        <v>40750</v>
      </c>
      <c r="B314" s="22" t="s">
        <v>83</v>
      </c>
      <c r="C314" s="35">
        <v>110726404</v>
      </c>
      <c r="D314" s="11">
        <v>20</v>
      </c>
      <c r="E314" s="11">
        <v>50</v>
      </c>
      <c r="F314" s="11">
        <f>D314*E314</f>
        <v>1000</v>
      </c>
      <c r="G314" s="11" t="s">
        <v>15</v>
      </c>
      <c r="H314" s="32" t="s">
        <v>390</v>
      </c>
      <c r="I314" s="11"/>
    </row>
    <row r="315" spans="1:9" ht="17.25" x14ac:dyDescent="0.3">
      <c r="A315" s="30">
        <v>40750</v>
      </c>
      <c r="B315" s="22" t="s">
        <v>46</v>
      </c>
      <c r="C315" s="35">
        <v>110713410</v>
      </c>
      <c r="D315" s="11">
        <v>20</v>
      </c>
      <c r="E315" s="11">
        <v>34</v>
      </c>
      <c r="F315" s="11">
        <f t="shared" ref="F315:F341" si="35">D315*E315</f>
        <v>680</v>
      </c>
      <c r="G315" s="11" t="s">
        <v>15</v>
      </c>
      <c r="H315" s="11" t="s">
        <v>391</v>
      </c>
      <c r="I315" s="11">
        <v>1289</v>
      </c>
    </row>
    <row r="316" spans="1:9" ht="17.25" x14ac:dyDescent="0.3">
      <c r="A316" s="30">
        <f>A315</f>
        <v>40750</v>
      </c>
      <c r="B316" s="22" t="str">
        <f>B315</f>
        <v>SURFCLEANER 53S</v>
      </c>
      <c r="C316" s="35">
        <v>110722406</v>
      </c>
      <c r="D316" s="11">
        <v>20</v>
      </c>
      <c r="E316" s="11">
        <v>6</v>
      </c>
      <c r="F316" s="11">
        <f t="shared" si="35"/>
        <v>120</v>
      </c>
      <c r="G316" s="11" t="s">
        <v>15</v>
      </c>
      <c r="H316" s="11" t="s">
        <v>391</v>
      </c>
      <c r="I316" s="11"/>
    </row>
    <row r="317" spans="1:9" ht="17.25" x14ac:dyDescent="0.3">
      <c r="A317" s="30">
        <f>A316</f>
        <v>40750</v>
      </c>
      <c r="B317" s="22" t="s">
        <v>84</v>
      </c>
      <c r="C317" s="35">
        <v>110701408</v>
      </c>
      <c r="D317" s="11">
        <v>25</v>
      </c>
      <c r="E317" s="11">
        <v>40</v>
      </c>
      <c r="F317" s="11">
        <f t="shared" si="35"/>
        <v>1000</v>
      </c>
      <c r="G317" s="11" t="s">
        <v>15</v>
      </c>
      <c r="H317" s="11" t="s">
        <v>391</v>
      </c>
      <c r="I317" s="11"/>
    </row>
    <row r="318" spans="1:9" ht="17.25" x14ac:dyDescent="0.3">
      <c r="A318" s="30">
        <f>A317</f>
        <v>40750</v>
      </c>
      <c r="B318" s="22" t="s">
        <v>85</v>
      </c>
      <c r="C318" s="35">
        <v>110622414</v>
      </c>
      <c r="D318" s="11">
        <v>20</v>
      </c>
      <c r="E318" s="11">
        <v>15</v>
      </c>
      <c r="F318" s="11">
        <f t="shared" si="35"/>
        <v>300</v>
      </c>
      <c r="G318" s="11" t="s">
        <v>15</v>
      </c>
      <c r="H318" s="11" t="s">
        <v>391</v>
      </c>
      <c r="I318" s="11"/>
    </row>
    <row r="319" spans="1:9" ht="17.25" x14ac:dyDescent="0.3">
      <c r="A319" s="30">
        <v>40751</v>
      </c>
      <c r="B319" s="22" t="s">
        <v>210</v>
      </c>
      <c r="C319" s="35">
        <v>110629406</v>
      </c>
      <c r="D319" s="11">
        <v>20</v>
      </c>
      <c r="E319" s="11">
        <v>45</v>
      </c>
      <c r="F319" s="11">
        <f t="shared" si="35"/>
        <v>900</v>
      </c>
      <c r="G319" s="11" t="s">
        <v>2</v>
      </c>
      <c r="H319" s="9" t="s">
        <v>396</v>
      </c>
      <c r="I319" s="11">
        <v>650</v>
      </c>
    </row>
    <row r="320" spans="1:9" ht="17.25" x14ac:dyDescent="0.3">
      <c r="A320" s="30">
        <f t="shared" ref="A320:B323" si="36">A319</f>
        <v>40751</v>
      </c>
      <c r="B320" s="22" t="str">
        <f t="shared" si="36"/>
        <v xml:space="preserve">SURFCLEANER S6180 </v>
      </c>
      <c r="C320" s="35">
        <v>110629407</v>
      </c>
      <c r="D320" s="11">
        <v>20</v>
      </c>
      <c r="E320" s="11">
        <v>53</v>
      </c>
      <c r="F320" s="11">
        <f t="shared" si="35"/>
        <v>1060</v>
      </c>
      <c r="G320" s="11" t="s">
        <v>2</v>
      </c>
      <c r="H320" s="9" t="s">
        <v>396</v>
      </c>
      <c r="I320" s="11"/>
    </row>
    <row r="321" spans="1:9" ht="17.25" x14ac:dyDescent="0.3">
      <c r="A321" s="30">
        <f t="shared" si="36"/>
        <v>40751</v>
      </c>
      <c r="B321" s="18" t="str">
        <f t="shared" si="36"/>
        <v xml:space="preserve">SURFCLEANER S6180 </v>
      </c>
      <c r="C321" s="35">
        <v>110629408</v>
      </c>
      <c r="D321" s="11">
        <v>20</v>
      </c>
      <c r="E321" s="11">
        <v>53</v>
      </c>
      <c r="F321" s="11">
        <f t="shared" si="35"/>
        <v>1060</v>
      </c>
      <c r="G321" s="11" t="s">
        <v>2</v>
      </c>
      <c r="H321" s="9" t="s">
        <v>396</v>
      </c>
      <c r="I321" s="11"/>
    </row>
    <row r="322" spans="1:9" ht="17.25" x14ac:dyDescent="0.3">
      <c r="A322" s="30">
        <f t="shared" si="36"/>
        <v>40751</v>
      </c>
      <c r="B322" s="18" t="str">
        <f t="shared" si="36"/>
        <v xml:space="preserve">SURFCLEANER S6180 </v>
      </c>
      <c r="C322" s="35">
        <v>110720402</v>
      </c>
      <c r="D322" s="11">
        <v>20</v>
      </c>
      <c r="E322" s="11">
        <v>53</v>
      </c>
      <c r="F322" s="11">
        <f t="shared" si="35"/>
        <v>1060</v>
      </c>
      <c r="G322" s="11" t="s">
        <v>2</v>
      </c>
      <c r="H322" s="9" t="s">
        <v>396</v>
      </c>
      <c r="I322" s="11"/>
    </row>
    <row r="323" spans="1:9" ht="17.25" x14ac:dyDescent="0.3">
      <c r="A323" s="30">
        <f t="shared" si="36"/>
        <v>40751</v>
      </c>
      <c r="B323" s="18" t="str">
        <f t="shared" si="36"/>
        <v xml:space="preserve">SURFCLEANER S6180 </v>
      </c>
      <c r="C323" s="35">
        <v>110720403</v>
      </c>
      <c r="D323" s="11">
        <v>20</v>
      </c>
      <c r="E323" s="11">
        <v>46</v>
      </c>
      <c r="F323" s="11">
        <f t="shared" si="35"/>
        <v>920</v>
      </c>
      <c r="G323" s="11" t="s">
        <v>2</v>
      </c>
      <c r="H323" s="9" t="s">
        <v>396</v>
      </c>
      <c r="I323" s="11"/>
    </row>
    <row r="324" spans="1:9" ht="17.25" x14ac:dyDescent="0.3">
      <c r="A324" s="30">
        <v>40752</v>
      </c>
      <c r="B324" s="33" t="s">
        <v>86</v>
      </c>
      <c r="C324" s="35">
        <v>110701404</v>
      </c>
      <c r="D324" s="11">
        <v>20</v>
      </c>
      <c r="E324" s="11">
        <v>3</v>
      </c>
      <c r="F324" s="11">
        <f t="shared" si="35"/>
        <v>60</v>
      </c>
      <c r="G324" s="11" t="s">
        <v>87</v>
      </c>
      <c r="H324" s="11" t="s">
        <v>389</v>
      </c>
      <c r="I324" s="11">
        <v>20</v>
      </c>
    </row>
    <row r="325" spans="1:9" ht="17.25" x14ac:dyDescent="0.3">
      <c r="A325" s="30">
        <v>40753</v>
      </c>
      <c r="B325" s="11" t="s">
        <v>333</v>
      </c>
      <c r="C325" s="35">
        <v>110704410</v>
      </c>
      <c r="D325" s="11">
        <v>25</v>
      </c>
      <c r="E325" s="11">
        <v>17</v>
      </c>
      <c r="F325" s="11">
        <f t="shared" si="35"/>
        <v>425</v>
      </c>
      <c r="G325" s="11" t="s">
        <v>15</v>
      </c>
      <c r="H325" s="11" t="s">
        <v>391</v>
      </c>
      <c r="I325" s="11">
        <v>7776</v>
      </c>
    </row>
    <row r="326" spans="1:9" ht="17.25" x14ac:dyDescent="0.3">
      <c r="A326" s="30">
        <f>A325</f>
        <v>40753</v>
      </c>
      <c r="B326" s="11" t="str">
        <f>B325</f>
        <v>SURFCLEANER S6170</v>
      </c>
      <c r="C326" s="35">
        <v>110719408</v>
      </c>
      <c r="D326" s="11">
        <v>25</v>
      </c>
      <c r="E326" s="11">
        <v>290</v>
      </c>
      <c r="F326" s="11">
        <f t="shared" si="35"/>
        <v>7250</v>
      </c>
      <c r="G326" s="11" t="s">
        <v>15</v>
      </c>
      <c r="H326" s="11" t="s">
        <v>391</v>
      </c>
      <c r="I326" s="11"/>
    </row>
    <row r="327" spans="1:9" ht="17.25" x14ac:dyDescent="0.3">
      <c r="A327" s="30">
        <f>A326</f>
        <v>40753</v>
      </c>
      <c r="B327" s="11" t="str">
        <f>B326</f>
        <v>SURFCLEANER S6170</v>
      </c>
      <c r="C327" s="35">
        <v>110719409</v>
      </c>
      <c r="D327" s="11">
        <v>25</v>
      </c>
      <c r="E327" s="11">
        <v>253</v>
      </c>
      <c r="F327" s="11">
        <f t="shared" si="35"/>
        <v>6325</v>
      </c>
      <c r="G327" s="11" t="s">
        <v>15</v>
      </c>
      <c r="H327" s="11" t="s">
        <v>391</v>
      </c>
      <c r="I327" s="11"/>
    </row>
    <row r="328" spans="1:9" ht="17.25" x14ac:dyDescent="0.3">
      <c r="A328" s="30">
        <v>40752</v>
      </c>
      <c r="B328" s="11" t="s">
        <v>89</v>
      </c>
      <c r="C328" s="35">
        <v>110523408</v>
      </c>
      <c r="D328" s="11">
        <v>25</v>
      </c>
      <c r="E328" s="11">
        <v>40</v>
      </c>
      <c r="F328" s="11">
        <f t="shared" si="35"/>
        <v>1000</v>
      </c>
      <c r="G328" s="11" t="s">
        <v>15</v>
      </c>
      <c r="H328" s="11" t="s">
        <v>391</v>
      </c>
      <c r="I328" s="11">
        <v>1615</v>
      </c>
    </row>
    <row r="329" spans="1:9" ht="17.25" x14ac:dyDescent="0.3">
      <c r="A329" s="30">
        <f>A328</f>
        <v>40752</v>
      </c>
      <c r="B329" s="11" t="s">
        <v>90</v>
      </c>
      <c r="C329" s="35">
        <v>110628407</v>
      </c>
      <c r="D329" s="11">
        <v>20</v>
      </c>
      <c r="E329" s="11">
        <v>13</v>
      </c>
      <c r="F329" s="11">
        <f t="shared" si="35"/>
        <v>260</v>
      </c>
      <c r="G329" s="11" t="s">
        <v>15</v>
      </c>
      <c r="H329" s="11" t="s">
        <v>391</v>
      </c>
      <c r="I329" s="11"/>
    </row>
    <row r="330" spans="1:9" ht="17.25" x14ac:dyDescent="0.3">
      <c r="A330" s="30">
        <f>A329</f>
        <v>40752</v>
      </c>
      <c r="B330" s="11" t="str">
        <f>B329</f>
        <v>SURFCLEANER S355</v>
      </c>
      <c r="C330" s="35">
        <v>110713401</v>
      </c>
      <c r="D330" s="11">
        <v>20</v>
      </c>
      <c r="E330" s="11">
        <v>53</v>
      </c>
      <c r="F330" s="11">
        <f t="shared" si="35"/>
        <v>1060</v>
      </c>
      <c r="G330" s="11" t="s">
        <v>15</v>
      </c>
      <c r="H330" s="11" t="s">
        <v>391</v>
      </c>
      <c r="I330" s="11"/>
    </row>
    <row r="331" spans="1:9" ht="17.25" x14ac:dyDescent="0.3">
      <c r="A331" s="30">
        <f>A330</f>
        <v>40752</v>
      </c>
      <c r="B331" s="11" t="str">
        <f>B330</f>
        <v>SURFCLEANER S355</v>
      </c>
      <c r="C331" s="35">
        <v>110713402</v>
      </c>
      <c r="D331" s="11">
        <v>20</v>
      </c>
      <c r="E331" s="11">
        <v>34</v>
      </c>
      <c r="F331" s="11">
        <f t="shared" si="35"/>
        <v>680</v>
      </c>
      <c r="G331" s="11" t="s">
        <v>15</v>
      </c>
      <c r="H331" s="11" t="s">
        <v>391</v>
      </c>
      <c r="I331" s="11"/>
    </row>
    <row r="332" spans="1:9" ht="19.5" customHeight="1" x14ac:dyDescent="0.3">
      <c r="A332" s="30">
        <v>40753</v>
      </c>
      <c r="B332" s="22" t="s">
        <v>91</v>
      </c>
      <c r="C332" s="35">
        <v>110722401</v>
      </c>
      <c r="D332" s="16" t="s">
        <v>92</v>
      </c>
      <c r="E332" s="23">
        <v>3</v>
      </c>
      <c r="F332" s="23">
        <f t="shared" si="35"/>
        <v>900</v>
      </c>
      <c r="G332" s="11" t="s">
        <v>15</v>
      </c>
      <c r="H332" s="11" t="s">
        <v>391</v>
      </c>
      <c r="I332" s="11">
        <v>15382.5</v>
      </c>
    </row>
    <row r="333" spans="1:9" ht="19.5" customHeight="1" x14ac:dyDescent="0.3">
      <c r="A333" s="30">
        <f t="shared" ref="A333:A351" si="37">A332</f>
        <v>40753</v>
      </c>
      <c r="B333" s="22" t="str">
        <f>B332</f>
        <v>SURFCLEANER EC90R-3（GHAC2）</v>
      </c>
      <c r="C333" s="35">
        <v>110722402</v>
      </c>
      <c r="D333" s="16" t="s">
        <v>92</v>
      </c>
      <c r="E333" s="23">
        <v>4</v>
      </c>
      <c r="F333" s="23">
        <f t="shared" si="35"/>
        <v>1200</v>
      </c>
      <c r="G333" s="11" t="s">
        <v>15</v>
      </c>
      <c r="H333" s="11" t="s">
        <v>391</v>
      </c>
      <c r="I333" s="11"/>
    </row>
    <row r="334" spans="1:9" ht="19.5" customHeight="1" x14ac:dyDescent="0.3">
      <c r="A334" s="30">
        <f t="shared" si="37"/>
        <v>40753</v>
      </c>
      <c r="B334" s="22" t="str">
        <f>B333</f>
        <v>SURFCLEANER EC90R-3（GHAC2）</v>
      </c>
      <c r="C334" s="35">
        <v>110722403</v>
      </c>
      <c r="D334" s="16" t="s">
        <v>92</v>
      </c>
      <c r="E334" s="23">
        <v>3</v>
      </c>
      <c r="F334" s="23">
        <f t="shared" si="35"/>
        <v>900</v>
      </c>
      <c r="G334" s="11" t="s">
        <v>15</v>
      </c>
      <c r="H334" s="11" t="s">
        <v>391</v>
      </c>
      <c r="I334" s="11"/>
    </row>
    <row r="335" spans="1:9" ht="17.25" x14ac:dyDescent="0.3">
      <c r="A335" s="30">
        <f t="shared" si="37"/>
        <v>40753</v>
      </c>
      <c r="B335" s="22" t="s">
        <v>93</v>
      </c>
      <c r="C335" s="35">
        <v>110721413</v>
      </c>
      <c r="D335" s="16" t="s">
        <v>21</v>
      </c>
      <c r="E335" s="23">
        <v>2</v>
      </c>
      <c r="F335" s="23">
        <f t="shared" si="35"/>
        <v>2000</v>
      </c>
      <c r="G335" s="11" t="s">
        <v>15</v>
      </c>
      <c r="H335" s="11" t="s">
        <v>391</v>
      </c>
      <c r="I335" s="11"/>
    </row>
    <row r="336" spans="1:9" ht="17.25" x14ac:dyDescent="0.3">
      <c r="A336" s="30">
        <f t="shared" si="37"/>
        <v>40753</v>
      </c>
      <c r="B336" s="22" t="s">
        <v>94</v>
      </c>
      <c r="C336" s="35">
        <v>110622410</v>
      </c>
      <c r="D336" s="16" t="s">
        <v>25</v>
      </c>
      <c r="E336" s="23">
        <v>1</v>
      </c>
      <c r="F336" s="23">
        <f t="shared" si="35"/>
        <v>20</v>
      </c>
      <c r="G336" s="11" t="s">
        <v>15</v>
      </c>
      <c r="H336" s="11" t="s">
        <v>391</v>
      </c>
      <c r="I336" s="11"/>
    </row>
    <row r="337" spans="1:9" ht="17.25" x14ac:dyDescent="0.3">
      <c r="A337" s="30">
        <f t="shared" si="37"/>
        <v>40753</v>
      </c>
      <c r="B337" s="22" t="str">
        <f>B336</f>
        <v>SURFFINE GL1（GHAC2）</v>
      </c>
      <c r="C337" s="35">
        <v>110708407</v>
      </c>
      <c r="D337" s="16" t="s">
        <v>25</v>
      </c>
      <c r="E337" s="23">
        <v>22</v>
      </c>
      <c r="F337" s="23">
        <f t="shared" si="35"/>
        <v>440</v>
      </c>
      <c r="G337" s="11" t="s">
        <v>15</v>
      </c>
      <c r="H337" s="11" t="s">
        <v>391</v>
      </c>
      <c r="I337" s="11"/>
    </row>
    <row r="338" spans="1:9" ht="17.25" x14ac:dyDescent="0.3">
      <c r="A338" s="30">
        <f t="shared" si="37"/>
        <v>40753</v>
      </c>
      <c r="B338" s="22" t="s">
        <v>95</v>
      </c>
      <c r="C338" s="35">
        <v>110722404</v>
      </c>
      <c r="D338" s="16" t="s">
        <v>96</v>
      </c>
      <c r="E338" s="23">
        <v>5</v>
      </c>
      <c r="F338" s="23">
        <f t="shared" si="35"/>
        <v>7400</v>
      </c>
      <c r="G338" s="11" t="s">
        <v>15</v>
      </c>
      <c r="H338" s="11" t="s">
        <v>391</v>
      </c>
      <c r="I338" s="11"/>
    </row>
    <row r="339" spans="1:9" ht="17.25" x14ac:dyDescent="0.3">
      <c r="A339" s="30">
        <f t="shared" si="37"/>
        <v>40753</v>
      </c>
      <c r="B339" s="22" t="str">
        <f>B338</f>
        <v>SURFDINE SD2800HM（GHAC2）</v>
      </c>
      <c r="C339" s="35">
        <v>110722405</v>
      </c>
      <c r="D339" s="16" t="s">
        <v>96</v>
      </c>
      <c r="E339" s="23">
        <v>1</v>
      </c>
      <c r="F339" s="23">
        <f t="shared" si="35"/>
        <v>1480</v>
      </c>
      <c r="G339" s="11" t="s">
        <v>15</v>
      </c>
      <c r="H339" s="11" t="s">
        <v>391</v>
      </c>
      <c r="I339" s="11"/>
    </row>
    <row r="340" spans="1:9" ht="17.25" x14ac:dyDescent="0.3">
      <c r="A340" s="30">
        <f t="shared" si="37"/>
        <v>40753</v>
      </c>
      <c r="B340" s="22" t="str">
        <f>B339</f>
        <v>SURFDINE SD2800HM（GHAC2）</v>
      </c>
      <c r="C340" s="35">
        <v>110727407</v>
      </c>
      <c r="D340" s="16" t="s">
        <v>96</v>
      </c>
      <c r="E340" s="23">
        <v>5</v>
      </c>
      <c r="F340" s="23">
        <f t="shared" si="35"/>
        <v>7400</v>
      </c>
      <c r="G340" s="11" t="s">
        <v>15</v>
      </c>
      <c r="H340" s="11" t="s">
        <v>391</v>
      </c>
      <c r="I340" s="11"/>
    </row>
    <row r="341" spans="1:9" ht="17.25" x14ac:dyDescent="0.3">
      <c r="A341" s="30">
        <f t="shared" si="37"/>
        <v>40753</v>
      </c>
      <c r="B341" s="22" t="str">
        <f>B340</f>
        <v>SURFDINE SD2800HM（GHAC2）</v>
      </c>
      <c r="C341" s="35">
        <v>110727408</v>
      </c>
      <c r="D341" s="16" t="s">
        <v>96</v>
      </c>
      <c r="E341" s="23">
        <v>2</v>
      </c>
      <c r="F341" s="23">
        <f t="shared" si="35"/>
        <v>2960</v>
      </c>
      <c r="G341" s="11" t="s">
        <v>15</v>
      </c>
      <c r="H341" s="11" t="s">
        <v>391</v>
      </c>
      <c r="I341" s="11"/>
    </row>
    <row r="342" spans="1:9" ht="17.25" x14ac:dyDescent="0.3">
      <c r="A342" s="30">
        <f t="shared" si="37"/>
        <v>40753</v>
      </c>
      <c r="B342" s="22" t="s">
        <v>126</v>
      </c>
      <c r="C342" s="35">
        <v>20110517</v>
      </c>
      <c r="D342" s="16" t="s">
        <v>97</v>
      </c>
      <c r="E342" s="23"/>
      <c r="F342" s="23"/>
      <c r="G342" s="11" t="s">
        <v>15</v>
      </c>
      <c r="H342" s="11" t="s">
        <v>391</v>
      </c>
      <c r="I342" s="11"/>
    </row>
    <row r="343" spans="1:9" ht="17.25" x14ac:dyDescent="0.3">
      <c r="A343" s="30">
        <f t="shared" si="37"/>
        <v>40753</v>
      </c>
      <c r="B343" s="22" t="s">
        <v>98</v>
      </c>
      <c r="C343" s="35">
        <v>20110721</v>
      </c>
      <c r="D343" s="16" t="s">
        <v>97</v>
      </c>
      <c r="E343" s="23"/>
      <c r="F343" s="23"/>
      <c r="G343" s="11" t="s">
        <v>15</v>
      </c>
      <c r="H343" s="11" t="s">
        <v>391</v>
      </c>
      <c r="I343" s="11"/>
    </row>
    <row r="344" spans="1:9" ht="17.25" x14ac:dyDescent="0.3">
      <c r="A344" s="30">
        <f t="shared" si="37"/>
        <v>40753</v>
      </c>
      <c r="B344" s="22" t="s">
        <v>117</v>
      </c>
      <c r="C344" s="35">
        <v>110708407</v>
      </c>
      <c r="D344" s="16" t="s">
        <v>25</v>
      </c>
      <c r="E344" s="23">
        <v>5</v>
      </c>
      <c r="F344" s="23">
        <f t="shared" ref="F344:F382" si="38">D344*E344</f>
        <v>100</v>
      </c>
      <c r="G344" s="11" t="s">
        <v>15</v>
      </c>
      <c r="H344" s="11" t="s">
        <v>391</v>
      </c>
      <c r="I344" s="11"/>
    </row>
    <row r="345" spans="1:9" ht="17.25" x14ac:dyDescent="0.3">
      <c r="A345" s="30">
        <f t="shared" si="37"/>
        <v>40753</v>
      </c>
      <c r="B345" s="22" t="s">
        <v>45</v>
      </c>
      <c r="C345" s="35">
        <v>110704411</v>
      </c>
      <c r="D345" s="16" t="s">
        <v>75</v>
      </c>
      <c r="E345" s="23">
        <v>4</v>
      </c>
      <c r="F345" s="23">
        <f t="shared" si="38"/>
        <v>100</v>
      </c>
      <c r="G345" s="11" t="s">
        <v>15</v>
      </c>
      <c r="H345" s="11" t="s">
        <v>391</v>
      </c>
      <c r="I345" s="11"/>
    </row>
    <row r="346" spans="1:9" ht="17.25" x14ac:dyDescent="0.3">
      <c r="A346" s="30">
        <f t="shared" si="37"/>
        <v>40753</v>
      </c>
      <c r="B346" s="22" t="s">
        <v>99</v>
      </c>
      <c r="C346" s="35">
        <v>110620406</v>
      </c>
      <c r="D346" s="16" t="s">
        <v>25</v>
      </c>
      <c r="E346" s="23">
        <v>4</v>
      </c>
      <c r="F346" s="23">
        <f t="shared" si="38"/>
        <v>80</v>
      </c>
      <c r="G346" s="11" t="s">
        <v>15</v>
      </c>
      <c r="H346" s="11" t="s">
        <v>391</v>
      </c>
      <c r="I346" s="11"/>
    </row>
    <row r="347" spans="1:9" ht="17.25" x14ac:dyDescent="0.3">
      <c r="A347" s="30">
        <f t="shared" si="37"/>
        <v>40753</v>
      </c>
      <c r="B347" s="22" t="str">
        <f>B346</f>
        <v>SURFCLEANER EC90R-3</v>
      </c>
      <c r="C347" s="35">
        <v>110622402</v>
      </c>
      <c r="D347" s="16" t="s">
        <v>25</v>
      </c>
      <c r="E347" s="23">
        <v>10</v>
      </c>
      <c r="F347" s="23">
        <f t="shared" si="38"/>
        <v>200</v>
      </c>
      <c r="G347" s="11" t="s">
        <v>15</v>
      </c>
      <c r="H347" s="11" t="s">
        <v>391</v>
      </c>
      <c r="I347" s="11"/>
    </row>
    <row r="348" spans="1:9" ht="17.25" x14ac:dyDescent="0.3">
      <c r="A348" s="30">
        <f t="shared" si="37"/>
        <v>40753</v>
      </c>
      <c r="B348" s="22" t="s">
        <v>100</v>
      </c>
      <c r="C348" s="35">
        <v>110621406</v>
      </c>
      <c r="D348" s="16" t="s">
        <v>25</v>
      </c>
      <c r="E348" s="23">
        <v>12</v>
      </c>
      <c r="F348" s="23">
        <f t="shared" si="38"/>
        <v>240</v>
      </c>
      <c r="G348" s="11" t="s">
        <v>15</v>
      </c>
      <c r="H348" s="11" t="s">
        <v>391</v>
      </c>
      <c r="I348" s="11"/>
    </row>
    <row r="349" spans="1:9" ht="17.25" x14ac:dyDescent="0.3">
      <c r="A349" s="30">
        <f t="shared" si="37"/>
        <v>40753</v>
      </c>
      <c r="B349" s="22" t="s">
        <v>101</v>
      </c>
      <c r="C349" s="35">
        <v>110704412</v>
      </c>
      <c r="D349" s="16" t="s">
        <v>75</v>
      </c>
      <c r="E349" s="23">
        <v>30</v>
      </c>
      <c r="F349" s="23">
        <f t="shared" si="38"/>
        <v>750</v>
      </c>
      <c r="G349" s="11" t="s">
        <v>15</v>
      </c>
      <c r="H349" s="11" t="s">
        <v>391</v>
      </c>
      <c r="I349" s="11"/>
    </row>
    <row r="350" spans="1:9" ht="17.25" x14ac:dyDescent="0.3">
      <c r="A350" s="30">
        <f t="shared" si="37"/>
        <v>40753</v>
      </c>
      <c r="B350" s="22" t="s">
        <v>249</v>
      </c>
      <c r="C350" s="35">
        <v>110722405</v>
      </c>
      <c r="D350" s="16" t="s">
        <v>75</v>
      </c>
      <c r="E350" s="23">
        <v>50</v>
      </c>
      <c r="F350" s="23">
        <f t="shared" si="38"/>
        <v>1250</v>
      </c>
      <c r="G350" s="11" t="s">
        <v>15</v>
      </c>
      <c r="H350" s="11" t="s">
        <v>391</v>
      </c>
      <c r="I350" s="11"/>
    </row>
    <row r="351" spans="1:9" ht="17.25" x14ac:dyDescent="0.3">
      <c r="A351" s="30">
        <f t="shared" si="37"/>
        <v>40753</v>
      </c>
      <c r="B351" s="22" t="s">
        <v>102</v>
      </c>
      <c r="C351" s="35">
        <v>110427410</v>
      </c>
      <c r="D351" s="16" t="s">
        <v>75</v>
      </c>
      <c r="E351" s="23">
        <v>4</v>
      </c>
      <c r="F351" s="23">
        <f t="shared" si="38"/>
        <v>100</v>
      </c>
      <c r="G351" s="11" t="s">
        <v>15</v>
      </c>
      <c r="H351" s="11" t="s">
        <v>391</v>
      </c>
      <c r="I351" s="11"/>
    </row>
    <row r="352" spans="1:9" ht="17.25" x14ac:dyDescent="0.3">
      <c r="A352" s="30">
        <v>40753</v>
      </c>
      <c r="B352" s="11" t="s">
        <v>103</v>
      </c>
      <c r="C352" s="35">
        <v>110719413</v>
      </c>
      <c r="D352" s="11">
        <v>20</v>
      </c>
      <c r="E352" s="11">
        <v>30</v>
      </c>
      <c r="F352" s="11">
        <f t="shared" si="38"/>
        <v>600</v>
      </c>
      <c r="G352" s="11" t="s">
        <v>15</v>
      </c>
      <c r="H352" s="11" t="s">
        <v>388</v>
      </c>
      <c r="I352" s="11">
        <v>6049</v>
      </c>
    </row>
    <row r="353" spans="1:9" ht="17.25" x14ac:dyDescent="0.3">
      <c r="A353" s="30">
        <f t="shared" ref="A353:A376" si="39">A352</f>
        <v>40753</v>
      </c>
      <c r="B353" s="16" t="s">
        <v>104</v>
      </c>
      <c r="C353" s="35">
        <v>110725406</v>
      </c>
      <c r="D353" s="11">
        <v>20</v>
      </c>
      <c r="E353" s="11">
        <v>10</v>
      </c>
      <c r="F353" s="11">
        <f t="shared" si="38"/>
        <v>200</v>
      </c>
      <c r="G353" s="11" t="s">
        <v>15</v>
      </c>
      <c r="H353" s="11" t="s">
        <v>388</v>
      </c>
      <c r="I353" s="11"/>
    </row>
    <row r="354" spans="1:9" ht="17.25" x14ac:dyDescent="0.3">
      <c r="A354" s="30">
        <f t="shared" si="39"/>
        <v>40753</v>
      </c>
      <c r="B354" s="16" t="s">
        <v>334</v>
      </c>
      <c r="C354" s="35">
        <v>110517403</v>
      </c>
      <c r="D354" s="11">
        <v>20</v>
      </c>
      <c r="E354" s="11">
        <v>15</v>
      </c>
      <c r="F354" s="11">
        <f t="shared" si="38"/>
        <v>300</v>
      </c>
      <c r="G354" s="11" t="s">
        <v>15</v>
      </c>
      <c r="H354" s="11" t="s">
        <v>388</v>
      </c>
      <c r="I354" s="11"/>
    </row>
    <row r="355" spans="1:9" ht="17.25" x14ac:dyDescent="0.3">
      <c r="A355" s="30">
        <f t="shared" si="39"/>
        <v>40753</v>
      </c>
      <c r="B355" s="11" t="s">
        <v>105</v>
      </c>
      <c r="C355" s="35">
        <v>110624405</v>
      </c>
      <c r="D355" s="11">
        <v>25</v>
      </c>
      <c r="E355" s="11">
        <v>16</v>
      </c>
      <c r="F355" s="11">
        <f t="shared" si="38"/>
        <v>400</v>
      </c>
      <c r="G355" s="11" t="s">
        <v>15</v>
      </c>
      <c r="H355" s="11" t="s">
        <v>388</v>
      </c>
      <c r="I355" s="11"/>
    </row>
    <row r="356" spans="1:9" ht="17.25" x14ac:dyDescent="0.3">
      <c r="A356" s="30">
        <f t="shared" si="39"/>
        <v>40753</v>
      </c>
      <c r="B356" s="11" t="s">
        <v>106</v>
      </c>
      <c r="C356" s="35">
        <v>110223407</v>
      </c>
      <c r="D356" s="11">
        <v>25</v>
      </c>
      <c r="E356" s="11">
        <v>38</v>
      </c>
      <c r="F356" s="11">
        <f t="shared" si="38"/>
        <v>950</v>
      </c>
      <c r="G356" s="11" t="s">
        <v>15</v>
      </c>
      <c r="H356" s="11" t="s">
        <v>388</v>
      </c>
      <c r="I356" s="11"/>
    </row>
    <row r="357" spans="1:9" ht="17.25" x14ac:dyDescent="0.3">
      <c r="A357" s="30">
        <f t="shared" si="39"/>
        <v>40753</v>
      </c>
      <c r="B357" s="16" t="str">
        <f>B356</f>
        <v>SURFDINE SD5350R-1(丰田铁工)</v>
      </c>
      <c r="C357" s="35">
        <v>110726407</v>
      </c>
      <c r="D357" s="11">
        <v>25</v>
      </c>
      <c r="E357" s="11">
        <v>2</v>
      </c>
      <c r="F357" s="11">
        <f t="shared" si="38"/>
        <v>50</v>
      </c>
      <c r="G357" s="11" t="s">
        <v>15</v>
      </c>
      <c r="H357" s="11" t="s">
        <v>388</v>
      </c>
      <c r="I357" s="11"/>
    </row>
    <row r="358" spans="1:9" ht="17.25" x14ac:dyDescent="0.3">
      <c r="A358" s="30">
        <f t="shared" si="39"/>
        <v>40753</v>
      </c>
      <c r="B358" s="11" t="s">
        <v>107</v>
      </c>
      <c r="C358" s="35">
        <v>110420409</v>
      </c>
      <c r="D358" s="11">
        <v>25</v>
      </c>
      <c r="E358" s="11">
        <v>1</v>
      </c>
      <c r="F358" s="11">
        <f t="shared" si="38"/>
        <v>25</v>
      </c>
      <c r="G358" s="11" t="s">
        <v>15</v>
      </c>
      <c r="H358" s="11" t="s">
        <v>388</v>
      </c>
      <c r="I358" s="11"/>
    </row>
    <row r="359" spans="1:9" ht="17.25" x14ac:dyDescent="0.3">
      <c r="A359" s="30">
        <f t="shared" si="39"/>
        <v>40753</v>
      </c>
      <c r="B359" s="11" t="str">
        <f>B358</f>
        <v>TONER SD530-1(丰田铁工)</v>
      </c>
      <c r="C359" s="35">
        <v>110516409</v>
      </c>
      <c r="D359" s="11">
        <v>25</v>
      </c>
      <c r="E359" s="11">
        <v>9</v>
      </c>
      <c r="F359" s="11">
        <f t="shared" si="38"/>
        <v>225</v>
      </c>
      <c r="G359" s="11" t="s">
        <v>15</v>
      </c>
      <c r="H359" s="11" t="s">
        <v>388</v>
      </c>
      <c r="I359" s="11"/>
    </row>
    <row r="360" spans="1:9" ht="17.25" x14ac:dyDescent="0.3">
      <c r="A360" s="30">
        <f t="shared" si="39"/>
        <v>40753</v>
      </c>
      <c r="B360" s="11" t="s">
        <v>335</v>
      </c>
      <c r="C360" s="35">
        <v>110523403</v>
      </c>
      <c r="D360" s="11">
        <v>20</v>
      </c>
      <c r="E360" s="11">
        <v>34</v>
      </c>
      <c r="F360" s="11">
        <f t="shared" si="38"/>
        <v>680</v>
      </c>
      <c r="G360" s="11" t="s">
        <v>15</v>
      </c>
      <c r="H360" s="11" t="s">
        <v>388</v>
      </c>
      <c r="I360" s="11"/>
    </row>
    <row r="361" spans="1:9" ht="17.25" x14ac:dyDescent="0.3">
      <c r="A361" s="30">
        <f t="shared" si="39"/>
        <v>40753</v>
      </c>
      <c r="B361" s="11" t="str">
        <f>B360</f>
        <v>SURFCLEANER SD400A(YA)</v>
      </c>
      <c r="C361" s="35">
        <v>110725407</v>
      </c>
      <c r="D361" s="11">
        <v>20</v>
      </c>
      <c r="E361" s="11">
        <v>10</v>
      </c>
      <c r="F361" s="11">
        <f t="shared" si="38"/>
        <v>200</v>
      </c>
      <c r="G361" s="11" t="s">
        <v>15</v>
      </c>
      <c r="H361" s="11" t="s">
        <v>388</v>
      </c>
      <c r="I361" s="11"/>
    </row>
    <row r="362" spans="1:9" ht="17.25" x14ac:dyDescent="0.3">
      <c r="A362" s="30">
        <f t="shared" si="39"/>
        <v>40753</v>
      </c>
      <c r="B362" s="11" t="s">
        <v>108</v>
      </c>
      <c r="C362" s="35">
        <v>110609408</v>
      </c>
      <c r="D362" s="11">
        <v>20</v>
      </c>
      <c r="E362" s="11">
        <v>39</v>
      </c>
      <c r="F362" s="11">
        <f t="shared" si="38"/>
        <v>780</v>
      </c>
      <c r="G362" s="11" t="s">
        <v>15</v>
      </c>
      <c r="H362" s="11" t="s">
        <v>388</v>
      </c>
      <c r="I362" s="11"/>
    </row>
    <row r="363" spans="1:9" ht="17.25" x14ac:dyDescent="0.3">
      <c r="A363" s="30">
        <f t="shared" si="39"/>
        <v>40753</v>
      </c>
      <c r="B363" s="11" t="str">
        <f>B362</f>
        <v>SURFCLEANER SD400B(YA)</v>
      </c>
      <c r="C363" s="35">
        <v>110725408</v>
      </c>
      <c r="D363" s="11">
        <v>20</v>
      </c>
      <c r="E363" s="11">
        <v>6</v>
      </c>
      <c r="F363" s="11">
        <f t="shared" si="38"/>
        <v>120</v>
      </c>
      <c r="G363" s="11" t="s">
        <v>15</v>
      </c>
      <c r="H363" s="11" t="s">
        <v>388</v>
      </c>
      <c r="I363" s="11"/>
    </row>
    <row r="364" spans="1:9" ht="17.25" x14ac:dyDescent="0.3">
      <c r="A364" s="30">
        <f t="shared" si="39"/>
        <v>40753</v>
      </c>
      <c r="B364" s="11" t="s">
        <v>109</v>
      </c>
      <c r="C364" s="35">
        <v>110701408</v>
      </c>
      <c r="D364" s="11">
        <v>25</v>
      </c>
      <c r="E364" s="11">
        <v>1</v>
      </c>
      <c r="F364" s="11">
        <f t="shared" si="38"/>
        <v>25</v>
      </c>
      <c r="G364" s="11" t="s">
        <v>15</v>
      </c>
      <c r="H364" s="11" t="s">
        <v>388</v>
      </c>
      <c r="I364" s="11"/>
    </row>
    <row r="365" spans="1:9" ht="17.25" x14ac:dyDescent="0.3">
      <c r="A365" s="30">
        <f t="shared" si="39"/>
        <v>40753</v>
      </c>
      <c r="B365" s="11" t="s">
        <v>110</v>
      </c>
      <c r="C365" s="35">
        <v>110719421</v>
      </c>
      <c r="D365" s="11">
        <v>20</v>
      </c>
      <c r="E365" s="11">
        <v>40</v>
      </c>
      <c r="F365" s="11">
        <f t="shared" si="38"/>
        <v>800</v>
      </c>
      <c r="G365" s="11" t="s">
        <v>15</v>
      </c>
      <c r="H365" s="11" t="s">
        <v>388</v>
      </c>
      <c r="I365" s="11"/>
    </row>
    <row r="366" spans="1:9" ht="17.25" x14ac:dyDescent="0.3">
      <c r="A366" s="30">
        <f t="shared" si="39"/>
        <v>40753</v>
      </c>
      <c r="B366" s="11" t="str">
        <f>B365</f>
        <v>TONER 30(YA)</v>
      </c>
      <c r="C366" s="35">
        <v>110728407</v>
      </c>
      <c r="D366" s="11">
        <v>20</v>
      </c>
      <c r="E366" s="11">
        <v>20</v>
      </c>
      <c r="F366" s="11">
        <f t="shared" si="38"/>
        <v>400</v>
      </c>
      <c r="G366" s="11" t="s">
        <v>15</v>
      </c>
      <c r="H366" s="11" t="s">
        <v>388</v>
      </c>
      <c r="I366" s="11"/>
    </row>
    <row r="367" spans="1:9" ht="17.25" x14ac:dyDescent="0.3">
      <c r="A367" s="30">
        <f t="shared" si="39"/>
        <v>40753</v>
      </c>
      <c r="B367" s="11" t="s">
        <v>111</v>
      </c>
      <c r="C367" s="35">
        <v>110722406</v>
      </c>
      <c r="D367" s="11">
        <v>20</v>
      </c>
      <c r="E367" s="11">
        <v>12</v>
      </c>
      <c r="F367" s="11">
        <f t="shared" si="38"/>
        <v>240</v>
      </c>
      <c r="G367" s="11" t="s">
        <v>15</v>
      </c>
      <c r="H367" s="11" t="s">
        <v>388</v>
      </c>
      <c r="I367" s="11"/>
    </row>
    <row r="368" spans="1:9" ht="17.25" x14ac:dyDescent="0.3">
      <c r="A368" s="30">
        <f t="shared" si="39"/>
        <v>40753</v>
      </c>
      <c r="B368" s="11" t="s">
        <v>112</v>
      </c>
      <c r="C368" s="35">
        <v>110725409</v>
      </c>
      <c r="D368" s="11">
        <v>25</v>
      </c>
      <c r="E368" s="11">
        <v>11</v>
      </c>
      <c r="F368" s="11">
        <f t="shared" si="38"/>
        <v>275</v>
      </c>
      <c r="G368" s="11" t="s">
        <v>15</v>
      </c>
      <c r="H368" s="11" t="s">
        <v>388</v>
      </c>
      <c r="I368" s="11"/>
    </row>
    <row r="369" spans="1:9" ht="17.25" x14ac:dyDescent="0.3">
      <c r="A369" s="30">
        <f t="shared" si="39"/>
        <v>40753</v>
      </c>
      <c r="B369" s="11" t="s">
        <v>113</v>
      </c>
      <c r="C369" s="35">
        <v>110725410</v>
      </c>
      <c r="D369" s="11">
        <v>25</v>
      </c>
      <c r="E369" s="11">
        <v>20</v>
      </c>
      <c r="F369" s="11">
        <f t="shared" si="38"/>
        <v>500</v>
      </c>
      <c r="G369" s="11" t="s">
        <v>15</v>
      </c>
      <c r="H369" s="11" t="s">
        <v>388</v>
      </c>
      <c r="I369" s="11"/>
    </row>
    <row r="370" spans="1:9" ht="17.25" x14ac:dyDescent="0.3">
      <c r="A370" s="30">
        <f t="shared" si="39"/>
        <v>40753</v>
      </c>
      <c r="B370" s="11" t="s">
        <v>114</v>
      </c>
      <c r="C370" s="35">
        <v>110609406</v>
      </c>
      <c r="D370" s="11">
        <v>50</v>
      </c>
      <c r="E370" s="11">
        <v>5</v>
      </c>
      <c r="F370" s="11">
        <f t="shared" si="38"/>
        <v>250</v>
      </c>
      <c r="G370" s="11" t="s">
        <v>15</v>
      </c>
      <c r="H370" s="11" t="s">
        <v>388</v>
      </c>
      <c r="I370" s="11"/>
    </row>
    <row r="371" spans="1:9" ht="17.25" x14ac:dyDescent="0.3">
      <c r="A371" s="30">
        <f t="shared" si="39"/>
        <v>40753</v>
      </c>
      <c r="B371" s="11" t="str">
        <f>B370</f>
        <v>NP04(YA)</v>
      </c>
      <c r="C371" s="35">
        <v>110726405</v>
      </c>
      <c r="D371" s="11">
        <v>50</v>
      </c>
      <c r="E371" s="11">
        <v>5</v>
      </c>
      <c r="F371" s="11">
        <f t="shared" si="38"/>
        <v>250</v>
      </c>
      <c r="G371" s="11" t="s">
        <v>15</v>
      </c>
      <c r="H371" s="11" t="s">
        <v>388</v>
      </c>
      <c r="I371" s="11"/>
    </row>
    <row r="372" spans="1:9" ht="17.25" x14ac:dyDescent="0.3">
      <c r="A372" s="30">
        <f t="shared" si="39"/>
        <v>40753</v>
      </c>
      <c r="B372" s="11" t="s">
        <v>115</v>
      </c>
      <c r="C372" s="35">
        <v>110726406</v>
      </c>
      <c r="D372" s="11">
        <v>50</v>
      </c>
      <c r="E372" s="11">
        <v>10</v>
      </c>
      <c r="F372" s="11">
        <f t="shared" si="38"/>
        <v>500</v>
      </c>
      <c r="G372" s="11" t="s">
        <v>15</v>
      </c>
      <c r="H372" s="11" t="s">
        <v>388</v>
      </c>
      <c r="I372" s="11"/>
    </row>
    <row r="373" spans="1:9" ht="17.25" x14ac:dyDescent="0.3">
      <c r="A373" s="30">
        <f t="shared" si="39"/>
        <v>40753</v>
      </c>
      <c r="B373" s="11" t="s">
        <v>324</v>
      </c>
      <c r="C373" s="35">
        <v>110718406</v>
      </c>
      <c r="D373" s="11">
        <v>20</v>
      </c>
      <c r="E373" s="11">
        <v>48</v>
      </c>
      <c r="F373" s="11">
        <f t="shared" si="38"/>
        <v>960</v>
      </c>
      <c r="G373" s="11" t="s">
        <v>15</v>
      </c>
      <c r="H373" s="11" t="s">
        <v>388</v>
      </c>
      <c r="I373" s="11"/>
    </row>
    <row r="374" spans="1:9" ht="17.25" x14ac:dyDescent="0.3">
      <c r="A374" s="30">
        <f t="shared" si="39"/>
        <v>40753</v>
      </c>
      <c r="B374" s="11" t="str">
        <f>B373</f>
        <v>NP 568A(YA)</v>
      </c>
      <c r="C374" s="35">
        <v>110728408</v>
      </c>
      <c r="D374" s="11">
        <v>20</v>
      </c>
      <c r="E374" s="11">
        <v>7</v>
      </c>
      <c r="F374" s="11">
        <f t="shared" si="38"/>
        <v>140</v>
      </c>
      <c r="G374" s="11" t="s">
        <v>15</v>
      </c>
      <c r="H374" s="11" t="s">
        <v>388</v>
      </c>
      <c r="I374" s="11"/>
    </row>
    <row r="375" spans="1:9" ht="17.25" x14ac:dyDescent="0.3">
      <c r="A375" s="30">
        <f t="shared" si="39"/>
        <v>40753</v>
      </c>
      <c r="B375" s="11" t="s">
        <v>116</v>
      </c>
      <c r="C375" s="35">
        <v>110624406</v>
      </c>
      <c r="D375" s="11">
        <v>20</v>
      </c>
      <c r="E375" s="11">
        <v>15</v>
      </c>
      <c r="F375" s="11">
        <f t="shared" si="38"/>
        <v>300</v>
      </c>
      <c r="G375" s="11" t="s">
        <v>15</v>
      </c>
      <c r="H375" s="11" t="s">
        <v>388</v>
      </c>
      <c r="I375" s="11"/>
    </row>
    <row r="376" spans="1:9" ht="17.25" x14ac:dyDescent="0.3">
      <c r="A376" s="30">
        <f t="shared" si="39"/>
        <v>40753</v>
      </c>
      <c r="B376" s="11" t="s">
        <v>59</v>
      </c>
      <c r="C376" s="35">
        <v>110719420</v>
      </c>
      <c r="D376" s="11">
        <v>25</v>
      </c>
      <c r="E376" s="11">
        <v>19</v>
      </c>
      <c r="F376" s="11">
        <f t="shared" si="38"/>
        <v>475</v>
      </c>
      <c r="G376" s="11" t="s">
        <v>15</v>
      </c>
      <c r="H376" s="11" t="s">
        <v>388</v>
      </c>
      <c r="I376" s="11"/>
    </row>
    <row r="377" spans="1:9" ht="17.25" x14ac:dyDescent="0.3">
      <c r="A377" s="30">
        <v>40753</v>
      </c>
      <c r="B377" s="22" t="s">
        <v>117</v>
      </c>
      <c r="C377" s="35">
        <v>110711411</v>
      </c>
      <c r="D377" s="11">
        <v>20</v>
      </c>
      <c r="E377" s="11">
        <v>1</v>
      </c>
      <c r="F377" s="11">
        <f t="shared" si="38"/>
        <v>20</v>
      </c>
      <c r="G377" s="11" t="s">
        <v>15</v>
      </c>
      <c r="H377" s="11" t="s">
        <v>391</v>
      </c>
      <c r="I377" s="11">
        <v>15</v>
      </c>
    </row>
    <row r="378" spans="1:9" ht="17.25" x14ac:dyDescent="0.3">
      <c r="A378" s="30">
        <v>40753</v>
      </c>
      <c r="B378" s="15" t="s">
        <v>79</v>
      </c>
      <c r="C378" s="35">
        <v>110727411</v>
      </c>
      <c r="D378" s="11">
        <v>25</v>
      </c>
      <c r="E378" s="11">
        <v>80</v>
      </c>
      <c r="F378" s="11">
        <f t="shared" si="38"/>
        <v>2000</v>
      </c>
      <c r="G378" s="11" t="s">
        <v>118</v>
      </c>
      <c r="H378" s="11" t="s">
        <v>390</v>
      </c>
      <c r="I378" s="11">
        <v>1660</v>
      </c>
    </row>
    <row r="379" spans="1:9" ht="17.25" x14ac:dyDescent="0.3">
      <c r="A379" s="30">
        <v>40753</v>
      </c>
      <c r="B379" s="15" t="s">
        <v>264</v>
      </c>
      <c r="C379" s="35">
        <v>110713402</v>
      </c>
      <c r="D379" s="11">
        <v>20</v>
      </c>
      <c r="E379" s="11">
        <v>19</v>
      </c>
      <c r="F379" s="11">
        <f t="shared" si="38"/>
        <v>380</v>
      </c>
      <c r="G379" s="11" t="s">
        <v>15</v>
      </c>
      <c r="H379" s="11" t="s">
        <v>390</v>
      </c>
      <c r="I379" s="11"/>
    </row>
    <row r="380" spans="1:9" ht="17.25" x14ac:dyDescent="0.3">
      <c r="A380" s="30">
        <f>A379</f>
        <v>40753</v>
      </c>
      <c r="B380" s="15" t="str">
        <f>B379</f>
        <v>SURFCLEANER S355</v>
      </c>
      <c r="C380" s="35">
        <v>110713403</v>
      </c>
      <c r="D380" s="11">
        <v>20</v>
      </c>
      <c r="E380" s="11">
        <v>53</v>
      </c>
      <c r="F380" s="11">
        <f t="shared" si="38"/>
        <v>1060</v>
      </c>
      <c r="G380" s="11" t="s">
        <v>15</v>
      </c>
      <c r="H380" s="11" t="s">
        <v>390</v>
      </c>
      <c r="I380" s="11"/>
    </row>
    <row r="381" spans="1:9" ht="17.25" x14ac:dyDescent="0.3">
      <c r="A381" s="30">
        <f>A380</f>
        <v>40753</v>
      </c>
      <c r="B381" s="18" t="str">
        <f>B380</f>
        <v>SURFCLEANER S355</v>
      </c>
      <c r="C381" s="35">
        <v>110713404</v>
      </c>
      <c r="D381" s="11">
        <v>20</v>
      </c>
      <c r="E381" s="11">
        <v>28</v>
      </c>
      <c r="F381" s="11">
        <f t="shared" si="38"/>
        <v>560</v>
      </c>
      <c r="G381" s="11" t="s">
        <v>15</v>
      </c>
      <c r="H381" s="11" t="s">
        <v>390</v>
      </c>
      <c r="I381" s="11"/>
    </row>
    <row r="382" spans="1:9" ht="17.25" x14ac:dyDescent="0.3">
      <c r="A382" s="30">
        <v>40753</v>
      </c>
      <c r="B382" s="33" t="s">
        <v>119</v>
      </c>
      <c r="C382" s="35">
        <v>110727410</v>
      </c>
      <c r="D382" s="11">
        <v>20</v>
      </c>
      <c r="E382" s="11">
        <v>25</v>
      </c>
      <c r="F382" s="11">
        <f t="shared" si="38"/>
        <v>500</v>
      </c>
      <c r="G382" s="11" t="s">
        <v>15</v>
      </c>
      <c r="H382" s="11" t="s">
        <v>395</v>
      </c>
      <c r="I382" s="11">
        <v>398</v>
      </c>
    </row>
    <row r="383" spans="1:9" ht="17.25" x14ac:dyDescent="0.3">
      <c r="A383" s="30">
        <v>40753</v>
      </c>
      <c r="B383" s="22" t="s">
        <v>17</v>
      </c>
      <c r="C383" s="35">
        <v>110728406</v>
      </c>
      <c r="D383" s="11">
        <v>20</v>
      </c>
      <c r="E383" s="11">
        <v>71</v>
      </c>
      <c r="F383" s="11">
        <f>E383*D383</f>
        <v>1420</v>
      </c>
      <c r="G383" s="11" t="s">
        <v>15</v>
      </c>
      <c r="H383" s="11" t="s">
        <v>394</v>
      </c>
      <c r="I383" s="11">
        <v>677</v>
      </c>
    </row>
    <row r="384" spans="1:9" ht="17.25" x14ac:dyDescent="0.3">
      <c r="A384" s="30">
        <v>40755</v>
      </c>
      <c r="B384" s="22" t="s">
        <v>120</v>
      </c>
      <c r="C384" s="35">
        <v>110621402</v>
      </c>
      <c r="D384" s="16" t="s">
        <v>25</v>
      </c>
      <c r="E384" s="11">
        <v>10</v>
      </c>
      <c r="F384" s="23">
        <f t="shared" ref="F384:F407" si="40">E384*D384</f>
        <v>200</v>
      </c>
      <c r="G384" s="11" t="s">
        <v>15</v>
      </c>
      <c r="H384" s="11" t="s">
        <v>395</v>
      </c>
      <c r="I384" s="11">
        <v>3645</v>
      </c>
    </row>
    <row r="385" spans="1:9" ht="17.25" x14ac:dyDescent="0.3">
      <c r="A385" s="30">
        <f t="shared" ref="A385:A411" si="41">A384</f>
        <v>40755</v>
      </c>
      <c r="B385" s="22" t="s">
        <v>121</v>
      </c>
      <c r="C385" s="35">
        <v>110621406</v>
      </c>
      <c r="D385" s="16" t="s">
        <v>25</v>
      </c>
      <c r="E385" s="11">
        <v>10</v>
      </c>
      <c r="F385" s="23">
        <f t="shared" si="40"/>
        <v>200</v>
      </c>
      <c r="G385" s="11" t="s">
        <v>15</v>
      </c>
      <c r="H385" s="11" t="s">
        <v>395</v>
      </c>
      <c r="I385" s="11"/>
    </row>
    <row r="386" spans="1:9" ht="17.25" x14ac:dyDescent="0.3">
      <c r="A386" s="30">
        <f t="shared" si="41"/>
        <v>40755</v>
      </c>
      <c r="B386" s="22" t="s">
        <v>122</v>
      </c>
      <c r="C386" s="35">
        <v>110728403</v>
      </c>
      <c r="D386" s="16" t="s">
        <v>25</v>
      </c>
      <c r="E386" s="11">
        <v>40</v>
      </c>
      <c r="F386" s="23">
        <f t="shared" si="40"/>
        <v>800</v>
      </c>
      <c r="G386" s="11" t="s">
        <v>15</v>
      </c>
      <c r="H386" s="11" t="s">
        <v>395</v>
      </c>
      <c r="I386" s="11"/>
    </row>
    <row r="387" spans="1:9" ht="17.25" x14ac:dyDescent="0.3">
      <c r="A387" s="30">
        <f t="shared" si="41"/>
        <v>40755</v>
      </c>
      <c r="B387" s="22" t="s">
        <v>123</v>
      </c>
      <c r="C387" s="35">
        <v>20110602</v>
      </c>
      <c r="D387" s="16" t="s">
        <v>9</v>
      </c>
      <c r="E387" s="11"/>
      <c r="F387" s="23"/>
      <c r="G387" s="11" t="s">
        <v>15</v>
      </c>
      <c r="H387" s="11" t="s">
        <v>395</v>
      </c>
      <c r="I387" s="11"/>
    </row>
    <row r="388" spans="1:9" ht="17.25" x14ac:dyDescent="0.3">
      <c r="A388" s="30">
        <f t="shared" si="41"/>
        <v>40755</v>
      </c>
      <c r="B388" s="22" t="s">
        <v>124</v>
      </c>
      <c r="C388" s="35">
        <v>20110606</v>
      </c>
      <c r="D388" s="16" t="s">
        <v>125</v>
      </c>
      <c r="E388" s="11"/>
      <c r="F388" s="23"/>
      <c r="G388" s="11" t="s">
        <v>15</v>
      </c>
      <c r="H388" s="11" t="s">
        <v>395</v>
      </c>
      <c r="I388" s="11"/>
    </row>
    <row r="389" spans="1:9" ht="17.25" x14ac:dyDescent="0.3">
      <c r="A389" s="30">
        <f t="shared" si="41"/>
        <v>40755</v>
      </c>
      <c r="B389" s="22" t="s">
        <v>126</v>
      </c>
      <c r="C389" s="35">
        <v>20110507</v>
      </c>
      <c r="D389" s="16" t="s">
        <v>125</v>
      </c>
      <c r="E389" s="11"/>
      <c r="F389" s="23"/>
      <c r="G389" s="11" t="s">
        <v>15</v>
      </c>
      <c r="H389" s="11" t="s">
        <v>395</v>
      </c>
      <c r="I389" s="11"/>
    </row>
    <row r="390" spans="1:9" ht="17.25" x14ac:dyDescent="0.3">
      <c r="A390" s="30">
        <f t="shared" si="41"/>
        <v>40755</v>
      </c>
      <c r="B390" s="22" t="s">
        <v>127</v>
      </c>
      <c r="C390" s="35">
        <v>110607406</v>
      </c>
      <c r="D390" s="16" t="s">
        <v>25</v>
      </c>
      <c r="E390" s="11">
        <v>2</v>
      </c>
      <c r="F390" s="23">
        <f t="shared" si="40"/>
        <v>40</v>
      </c>
      <c r="G390" s="11" t="s">
        <v>15</v>
      </c>
      <c r="H390" s="11" t="s">
        <v>395</v>
      </c>
      <c r="I390" s="11"/>
    </row>
    <row r="391" spans="1:9" ht="17.25" x14ac:dyDescent="0.3">
      <c r="A391" s="30">
        <f t="shared" si="41"/>
        <v>40755</v>
      </c>
      <c r="B391" s="22" t="s">
        <v>128</v>
      </c>
      <c r="C391" s="22">
        <v>110607408</v>
      </c>
      <c r="D391" s="16" t="s">
        <v>75</v>
      </c>
      <c r="E391" s="22">
        <v>1</v>
      </c>
      <c r="F391" s="23">
        <f t="shared" si="40"/>
        <v>25</v>
      </c>
      <c r="G391" s="11" t="s">
        <v>15</v>
      </c>
      <c r="H391" s="11" t="s">
        <v>395</v>
      </c>
      <c r="I391" s="11"/>
    </row>
    <row r="392" spans="1:9" ht="17.25" x14ac:dyDescent="0.3">
      <c r="A392" s="30">
        <f t="shared" si="41"/>
        <v>40755</v>
      </c>
      <c r="B392" s="22" t="s">
        <v>129</v>
      </c>
      <c r="C392" s="22">
        <v>110708407</v>
      </c>
      <c r="D392" s="16" t="s">
        <v>25</v>
      </c>
      <c r="E392" s="22">
        <v>1</v>
      </c>
      <c r="F392" s="23">
        <f t="shared" si="40"/>
        <v>20</v>
      </c>
      <c r="G392" s="11" t="s">
        <v>15</v>
      </c>
      <c r="H392" s="11" t="s">
        <v>395</v>
      </c>
      <c r="I392" s="11"/>
    </row>
    <row r="393" spans="1:9" ht="17.25" x14ac:dyDescent="0.3">
      <c r="A393" s="30">
        <f t="shared" si="41"/>
        <v>40755</v>
      </c>
      <c r="B393" s="22" t="s">
        <v>130</v>
      </c>
      <c r="C393" s="22">
        <v>110713408</v>
      </c>
      <c r="D393" s="16" t="s">
        <v>125</v>
      </c>
      <c r="E393" s="22"/>
      <c r="F393" s="23"/>
      <c r="G393" s="11" t="s">
        <v>15</v>
      </c>
      <c r="H393" s="11" t="s">
        <v>395</v>
      </c>
      <c r="I393" s="11"/>
    </row>
    <row r="394" spans="1:9" ht="17.25" x14ac:dyDescent="0.3">
      <c r="A394" s="30">
        <f t="shared" si="41"/>
        <v>40755</v>
      </c>
      <c r="B394" s="22" t="s">
        <v>131</v>
      </c>
      <c r="C394" s="22">
        <v>110621406</v>
      </c>
      <c r="D394" s="16" t="s">
        <v>25</v>
      </c>
      <c r="E394" s="22">
        <v>60</v>
      </c>
      <c r="F394" s="23">
        <f t="shared" si="40"/>
        <v>1200</v>
      </c>
      <c r="G394" s="11" t="s">
        <v>15</v>
      </c>
      <c r="H394" s="11" t="s">
        <v>395</v>
      </c>
      <c r="I394" s="11"/>
    </row>
    <row r="395" spans="1:9" ht="17.25" x14ac:dyDescent="0.3">
      <c r="A395" s="30">
        <f t="shared" si="41"/>
        <v>40755</v>
      </c>
      <c r="B395" s="22" t="s">
        <v>132</v>
      </c>
      <c r="C395" s="22">
        <v>110620406</v>
      </c>
      <c r="D395" s="16" t="s">
        <v>25</v>
      </c>
      <c r="E395" s="22">
        <v>12</v>
      </c>
      <c r="F395" s="23">
        <f t="shared" si="40"/>
        <v>240</v>
      </c>
      <c r="G395" s="11" t="s">
        <v>15</v>
      </c>
      <c r="H395" s="11" t="s">
        <v>395</v>
      </c>
      <c r="I395" s="11"/>
    </row>
    <row r="396" spans="1:9" ht="17.25" x14ac:dyDescent="0.3">
      <c r="A396" s="30">
        <f t="shared" si="41"/>
        <v>40755</v>
      </c>
      <c r="B396" s="22" t="str">
        <f>B395</f>
        <v>SURFCLEANER EC90R-3(WDHAC)</v>
      </c>
      <c r="C396" s="22">
        <v>110622402</v>
      </c>
      <c r="D396" s="16" t="s">
        <v>25</v>
      </c>
      <c r="E396" s="22">
        <v>35</v>
      </c>
      <c r="F396" s="23">
        <f t="shared" si="40"/>
        <v>700</v>
      </c>
      <c r="G396" s="11" t="s">
        <v>15</v>
      </c>
      <c r="H396" s="11" t="s">
        <v>395</v>
      </c>
      <c r="I396" s="11"/>
    </row>
    <row r="397" spans="1:9" ht="17.25" x14ac:dyDescent="0.3">
      <c r="A397" s="30">
        <f t="shared" si="41"/>
        <v>40755</v>
      </c>
      <c r="B397" s="22" t="str">
        <f>B396</f>
        <v>SURFCLEANER EC90R-3(WDHAC)</v>
      </c>
      <c r="C397" s="22">
        <v>110711402</v>
      </c>
      <c r="D397" s="16" t="s">
        <v>25</v>
      </c>
      <c r="E397" s="22">
        <v>53</v>
      </c>
      <c r="F397" s="23">
        <f t="shared" si="40"/>
        <v>1060</v>
      </c>
      <c r="G397" s="11" t="s">
        <v>15</v>
      </c>
      <c r="H397" s="11" t="s">
        <v>395</v>
      </c>
      <c r="I397" s="11"/>
    </row>
    <row r="398" spans="1:9" ht="17.25" x14ac:dyDescent="0.3">
      <c r="A398" s="30">
        <f t="shared" si="41"/>
        <v>40755</v>
      </c>
      <c r="B398" s="22" t="str">
        <f>B397</f>
        <v>SURFCLEANER EC90R-3(WDHAC)</v>
      </c>
      <c r="C398" s="22">
        <v>110711403</v>
      </c>
      <c r="D398" s="16" t="s">
        <v>25</v>
      </c>
      <c r="E398" s="22">
        <v>10</v>
      </c>
      <c r="F398" s="23">
        <f t="shared" si="40"/>
        <v>200</v>
      </c>
      <c r="G398" s="11" t="s">
        <v>15</v>
      </c>
      <c r="H398" s="11" t="s">
        <v>395</v>
      </c>
      <c r="I398" s="11"/>
    </row>
    <row r="399" spans="1:9" ht="17.25" x14ac:dyDescent="0.3">
      <c r="A399" s="30">
        <f t="shared" si="41"/>
        <v>40755</v>
      </c>
      <c r="B399" s="22" t="s">
        <v>133</v>
      </c>
      <c r="C399" s="22">
        <v>110621408</v>
      </c>
      <c r="D399" s="16" t="s">
        <v>134</v>
      </c>
      <c r="E399" s="22">
        <v>2</v>
      </c>
      <c r="F399" s="23">
        <f t="shared" si="40"/>
        <v>2800</v>
      </c>
      <c r="G399" s="11" t="s">
        <v>15</v>
      </c>
      <c r="H399" s="11" t="s">
        <v>395</v>
      </c>
      <c r="I399" s="11"/>
    </row>
    <row r="400" spans="1:9" ht="17.25" x14ac:dyDescent="0.3">
      <c r="A400" s="30">
        <f t="shared" si="41"/>
        <v>40755</v>
      </c>
      <c r="B400" s="22" t="s">
        <v>135</v>
      </c>
      <c r="C400" s="22">
        <v>110614409</v>
      </c>
      <c r="D400" s="16" t="s">
        <v>21</v>
      </c>
      <c r="E400" s="22">
        <v>1</v>
      </c>
      <c r="F400" s="23">
        <f t="shared" si="40"/>
        <v>1000</v>
      </c>
      <c r="G400" s="11" t="s">
        <v>15</v>
      </c>
      <c r="H400" s="11" t="s">
        <v>395</v>
      </c>
      <c r="I400" s="11"/>
    </row>
    <row r="401" spans="1:9" ht="17.25" x14ac:dyDescent="0.3">
      <c r="A401" s="30">
        <f t="shared" si="41"/>
        <v>40755</v>
      </c>
      <c r="B401" s="22" t="str">
        <f>B400</f>
        <v>TONER 30H(WDHAC)</v>
      </c>
      <c r="C401" s="22">
        <v>110620409</v>
      </c>
      <c r="D401" s="16" t="s">
        <v>21</v>
      </c>
      <c r="E401" s="22">
        <v>1</v>
      </c>
      <c r="F401" s="23">
        <f t="shared" si="40"/>
        <v>1000</v>
      </c>
      <c r="G401" s="11" t="s">
        <v>15</v>
      </c>
      <c r="H401" s="11" t="s">
        <v>395</v>
      </c>
      <c r="I401" s="11"/>
    </row>
    <row r="402" spans="1:9" ht="17.25" x14ac:dyDescent="0.3">
      <c r="A402" s="30">
        <f t="shared" si="41"/>
        <v>40755</v>
      </c>
      <c r="B402" s="22" t="s">
        <v>98</v>
      </c>
      <c r="C402" s="22">
        <v>20110707</v>
      </c>
      <c r="D402" s="16" t="s">
        <v>136</v>
      </c>
      <c r="E402" s="22"/>
      <c r="F402" s="23"/>
      <c r="G402" s="11" t="s">
        <v>15</v>
      </c>
      <c r="H402" s="11" t="s">
        <v>395</v>
      </c>
      <c r="I402" s="11"/>
    </row>
    <row r="403" spans="1:9" ht="17.25" x14ac:dyDescent="0.3">
      <c r="A403" s="30">
        <f t="shared" si="41"/>
        <v>40755</v>
      </c>
      <c r="B403" s="26" t="s">
        <v>126</v>
      </c>
      <c r="C403" s="22">
        <v>20110517</v>
      </c>
      <c r="D403" s="16" t="s">
        <v>136</v>
      </c>
      <c r="E403" s="22"/>
      <c r="F403" s="23"/>
      <c r="G403" s="11" t="s">
        <v>15</v>
      </c>
      <c r="H403" s="11" t="s">
        <v>395</v>
      </c>
      <c r="I403" s="11"/>
    </row>
    <row r="404" spans="1:9" ht="17.25" x14ac:dyDescent="0.3">
      <c r="A404" s="30">
        <f t="shared" si="41"/>
        <v>40755</v>
      </c>
      <c r="B404" s="26" t="s">
        <v>137</v>
      </c>
      <c r="C404" s="22">
        <v>110708407</v>
      </c>
      <c r="D404" s="16" t="s">
        <v>25</v>
      </c>
      <c r="E404" s="22">
        <v>2</v>
      </c>
      <c r="F404" s="23">
        <f t="shared" si="40"/>
        <v>40</v>
      </c>
      <c r="G404" s="11" t="s">
        <v>15</v>
      </c>
      <c r="H404" s="11" t="s">
        <v>395</v>
      </c>
      <c r="I404" s="11"/>
    </row>
    <row r="405" spans="1:9" ht="17.25" x14ac:dyDescent="0.3">
      <c r="A405" s="30">
        <f t="shared" si="41"/>
        <v>40755</v>
      </c>
      <c r="B405" s="26" t="str">
        <f>B404</f>
        <v>SURFFINE GL1(WDHAC)</v>
      </c>
      <c r="C405" s="22">
        <v>110711411</v>
      </c>
      <c r="D405" s="16" t="s">
        <v>25</v>
      </c>
      <c r="E405" s="22">
        <v>18</v>
      </c>
      <c r="F405" s="23">
        <f t="shared" si="40"/>
        <v>360</v>
      </c>
      <c r="G405" s="11" t="s">
        <v>15</v>
      </c>
      <c r="H405" s="11" t="s">
        <v>395</v>
      </c>
      <c r="I405" s="11"/>
    </row>
    <row r="406" spans="1:9" ht="17.25" x14ac:dyDescent="0.3">
      <c r="A406" s="30">
        <f t="shared" si="41"/>
        <v>40755</v>
      </c>
      <c r="B406" s="26" t="s">
        <v>138</v>
      </c>
      <c r="C406" s="22">
        <v>110704411</v>
      </c>
      <c r="D406" s="16" t="s">
        <v>75</v>
      </c>
      <c r="E406" s="22">
        <v>7</v>
      </c>
      <c r="F406" s="23">
        <f t="shared" si="40"/>
        <v>175</v>
      </c>
      <c r="G406" s="11" t="s">
        <v>15</v>
      </c>
      <c r="H406" s="11" t="s">
        <v>395</v>
      </c>
      <c r="I406" s="11"/>
    </row>
    <row r="407" spans="1:9" ht="17.25" x14ac:dyDescent="0.3">
      <c r="A407" s="30">
        <f t="shared" si="41"/>
        <v>40755</v>
      </c>
      <c r="B407" s="22" t="str">
        <f>B406</f>
        <v>PRIMER 40(WDHAC)</v>
      </c>
      <c r="C407" s="22">
        <v>110704413</v>
      </c>
      <c r="D407" s="16" t="s">
        <v>75</v>
      </c>
      <c r="E407" s="22">
        <v>5</v>
      </c>
      <c r="F407" s="23">
        <f t="shared" si="40"/>
        <v>125</v>
      </c>
      <c r="G407" s="11" t="s">
        <v>15</v>
      </c>
      <c r="H407" s="11" t="s">
        <v>395</v>
      </c>
      <c r="I407" s="11"/>
    </row>
    <row r="408" spans="1:9" ht="17.25" x14ac:dyDescent="0.3">
      <c r="A408" s="30">
        <f t="shared" si="41"/>
        <v>40755</v>
      </c>
      <c r="B408" s="22" t="s">
        <v>123</v>
      </c>
      <c r="C408" s="22">
        <v>20110602</v>
      </c>
      <c r="D408" s="16" t="s">
        <v>11</v>
      </c>
      <c r="E408" s="22"/>
      <c r="F408" s="23"/>
      <c r="G408" s="11" t="s">
        <v>15</v>
      </c>
      <c r="H408" s="11" t="s">
        <v>395</v>
      </c>
      <c r="I408" s="11"/>
    </row>
    <row r="409" spans="1:9" ht="17.25" x14ac:dyDescent="0.3">
      <c r="A409" s="30">
        <f t="shared" si="41"/>
        <v>40755</v>
      </c>
      <c r="B409" s="22" t="s">
        <v>139</v>
      </c>
      <c r="C409" s="22">
        <v>20110721</v>
      </c>
      <c r="D409" s="16" t="s">
        <v>140</v>
      </c>
      <c r="E409" s="22"/>
      <c r="F409" s="23"/>
      <c r="G409" s="11" t="s">
        <v>15</v>
      </c>
      <c r="H409" s="11" t="s">
        <v>395</v>
      </c>
      <c r="I409" s="11"/>
    </row>
    <row r="410" spans="1:9" ht="17.25" x14ac:dyDescent="0.3">
      <c r="A410" s="30">
        <f t="shared" si="41"/>
        <v>40755</v>
      </c>
      <c r="B410" s="22" t="s">
        <v>141</v>
      </c>
      <c r="C410" s="22">
        <v>20110616</v>
      </c>
      <c r="D410" s="16" t="s">
        <v>9</v>
      </c>
      <c r="E410" s="22"/>
      <c r="F410" s="34"/>
      <c r="G410" s="11" t="s">
        <v>15</v>
      </c>
      <c r="H410" s="11" t="s">
        <v>395</v>
      </c>
      <c r="I410" s="11"/>
    </row>
    <row r="411" spans="1:9" ht="17.25" x14ac:dyDescent="0.3">
      <c r="A411" s="30">
        <f t="shared" si="41"/>
        <v>40755</v>
      </c>
      <c r="B411" s="26" t="s">
        <v>142</v>
      </c>
      <c r="C411" s="22">
        <v>20110602</v>
      </c>
      <c r="D411" s="16" t="s">
        <v>9</v>
      </c>
      <c r="E411" s="22"/>
      <c r="F411" s="34"/>
      <c r="G411" s="11" t="s">
        <v>15</v>
      </c>
      <c r="H411" s="11" t="s">
        <v>395</v>
      </c>
      <c r="I411" s="11"/>
    </row>
    <row r="412" spans="1:9" ht="17.25" x14ac:dyDescent="0.3">
      <c r="A412" s="30">
        <v>40756</v>
      </c>
      <c r="B412" s="26" t="s">
        <v>143</v>
      </c>
      <c r="C412" s="11">
        <v>110705403</v>
      </c>
      <c r="D412" s="11">
        <v>20</v>
      </c>
      <c r="E412" s="11">
        <v>26</v>
      </c>
      <c r="F412" s="23">
        <f t="shared" ref="F412:F429" si="42">D412*E412</f>
        <v>520</v>
      </c>
      <c r="G412" s="11" t="s">
        <v>15</v>
      </c>
      <c r="H412" s="11" t="s">
        <v>388</v>
      </c>
      <c r="I412" s="11">
        <v>5791</v>
      </c>
    </row>
    <row r="413" spans="1:9" ht="17.25" x14ac:dyDescent="0.3">
      <c r="A413" s="30">
        <f t="shared" ref="A413:A423" si="43">A412</f>
        <v>40756</v>
      </c>
      <c r="B413" s="26" t="str">
        <f>B412</f>
        <v>SURFCLEANER HM92R-3</v>
      </c>
      <c r="C413" s="11">
        <v>110721401</v>
      </c>
      <c r="D413" s="11">
        <v>20</v>
      </c>
      <c r="E413" s="11">
        <v>34</v>
      </c>
      <c r="F413" s="23">
        <f t="shared" si="42"/>
        <v>680</v>
      </c>
      <c r="G413" s="11" t="s">
        <v>15</v>
      </c>
      <c r="H413" s="11" t="s">
        <v>388</v>
      </c>
      <c r="I413" s="11"/>
    </row>
    <row r="414" spans="1:9" ht="17.25" x14ac:dyDescent="0.3">
      <c r="A414" s="30">
        <f t="shared" si="43"/>
        <v>40756</v>
      </c>
      <c r="B414" s="26" t="s">
        <v>144</v>
      </c>
      <c r="C414" s="11">
        <v>110720407</v>
      </c>
      <c r="D414" s="11">
        <v>20</v>
      </c>
      <c r="E414" s="11">
        <v>35</v>
      </c>
      <c r="F414" s="23">
        <f t="shared" si="42"/>
        <v>700</v>
      </c>
      <c r="G414" s="11" t="s">
        <v>15</v>
      </c>
      <c r="H414" s="11" t="s">
        <v>388</v>
      </c>
      <c r="I414" s="11"/>
    </row>
    <row r="415" spans="1:9" ht="17.25" x14ac:dyDescent="0.3">
      <c r="A415" s="30">
        <f t="shared" si="43"/>
        <v>40756</v>
      </c>
      <c r="B415" s="26" t="s">
        <v>145</v>
      </c>
      <c r="C415" s="11">
        <v>110721410</v>
      </c>
      <c r="D415" s="11">
        <v>30</v>
      </c>
      <c r="E415" s="11">
        <v>138</v>
      </c>
      <c r="F415" s="23">
        <f t="shared" si="42"/>
        <v>4140</v>
      </c>
      <c r="G415" s="11" t="s">
        <v>15</v>
      </c>
      <c r="H415" s="11" t="s">
        <v>388</v>
      </c>
      <c r="I415" s="11"/>
    </row>
    <row r="416" spans="1:9" ht="17.25" x14ac:dyDescent="0.3">
      <c r="A416" s="30">
        <f t="shared" si="43"/>
        <v>40756</v>
      </c>
      <c r="B416" s="26" t="str">
        <f>B415</f>
        <v>SURFDINE SD2000MZ</v>
      </c>
      <c r="C416" s="11">
        <v>110728401</v>
      </c>
      <c r="D416" s="11">
        <v>30</v>
      </c>
      <c r="E416" s="11">
        <v>42</v>
      </c>
      <c r="F416" s="23">
        <f t="shared" si="42"/>
        <v>1260</v>
      </c>
      <c r="G416" s="11" t="s">
        <v>15</v>
      </c>
      <c r="H416" s="11" t="s">
        <v>388</v>
      </c>
      <c r="I416" s="11"/>
    </row>
    <row r="417" spans="1:9" ht="17.25" x14ac:dyDescent="0.3">
      <c r="A417" s="30">
        <f t="shared" si="43"/>
        <v>40756</v>
      </c>
      <c r="B417" s="26" t="s">
        <v>101</v>
      </c>
      <c r="C417" s="11">
        <v>110704412</v>
      </c>
      <c r="D417" s="11">
        <v>25</v>
      </c>
      <c r="E417" s="11">
        <v>60</v>
      </c>
      <c r="F417" s="23">
        <f t="shared" si="42"/>
        <v>1500</v>
      </c>
      <c r="G417" s="11" t="s">
        <v>15</v>
      </c>
      <c r="H417" s="11" t="s">
        <v>388</v>
      </c>
      <c r="I417" s="11"/>
    </row>
    <row r="418" spans="1:9" ht="17.25" x14ac:dyDescent="0.3">
      <c r="A418" s="30">
        <f t="shared" si="43"/>
        <v>40756</v>
      </c>
      <c r="B418" s="26" t="s">
        <v>117</v>
      </c>
      <c r="C418" s="11">
        <v>110711411</v>
      </c>
      <c r="D418" s="11">
        <v>20</v>
      </c>
      <c r="E418" s="11">
        <v>6</v>
      </c>
      <c r="F418" s="23">
        <f t="shared" si="42"/>
        <v>120</v>
      </c>
      <c r="G418" s="11" t="s">
        <v>15</v>
      </c>
      <c r="H418" s="11" t="s">
        <v>388</v>
      </c>
      <c r="I418" s="11"/>
    </row>
    <row r="419" spans="1:9" ht="17.25" x14ac:dyDescent="0.3">
      <c r="A419" s="30">
        <f t="shared" si="43"/>
        <v>40756</v>
      </c>
      <c r="B419" s="26" t="s">
        <v>45</v>
      </c>
      <c r="C419" s="11">
        <v>110704413</v>
      </c>
      <c r="D419" s="11">
        <v>25</v>
      </c>
      <c r="E419" s="11">
        <v>15</v>
      </c>
      <c r="F419" s="23">
        <f t="shared" si="42"/>
        <v>375</v>
      </c>
      <c r="G419" s="11" t="s">
        <v>15</v>
      </c>
      <c r="H419" s="11" t="s">
        <v>388</v>
      </c>
      <c r="I419" s="11"/>
    </row>
    <row r="420" spans="1:9" ht="17.25" x14ac:dyDescent="0.3">
      <c r="A420" s="30">
        <f t="shared" si="43"/>
        <v>40756</v>
      </c>
      <c r="B420" s="26" t="s">
        <v>146</v>
      </c>
      <c r="C420" s="11">
        <v>110728405</v>
      </c>
      <c r="D420" s="11">
        <v>20</v>
      </c>
      <c r="E420" s="11">
        <v>75</v>
      </c>
      <c r="F420" s="23">
        <f t="shared" si="42"/>
        <v>1500</v>
      </c>
      <c r="G420" s="11" t="s">
        <v>15</v>
      </c>
      <c r="H420" s="11" t="s">
        <v>388</v>
      </c>
      <c r="I420" s="11"/>
    </row>
    <row r="421" spans="1:9" ht="17.25" x14ac:dyDescent="0.3">
      <c r="A421" s="30">
        <f t="shared" si="43"/>
        <v>40756</v>
      </c>
      <c r="B421" s="26" t="s">
        <v>147</v>
      </c>
      <c r="C421" s="11">
        <v>110729404</v>
      </c>
      <c r="D421" s="11">
        <v>20</v>
      </c>
      <c r="E421" s="11">
        <v>35</v>
      </c>
      <c r="F421" s="23">
        <f t="shared" si="42"/>
        <v>700</v>
      </c>
      <c r="G421" s="11" t="s">
        <v>15</v>
      </c>
      <c r="H421" s="11" t="s">
        <v>388</v>
      </c>
      <c r="I421" s="11"/>
    </row>
    <row r="422" spans="1:9" ht="17.25" x14ac:dyDescent="0.3">
      <c r="A422" s="30">
        <f t="shared" si="43"/>
        <v>40756</v>
      </c>
      <c r="B422" s="26" t="s">
        <v>148</v>
      </c>
      <c r="C422" s="11">
        <v>110729403</v>
      </c>
      <c r="D422" s="11">
        <v>15</v>
      </c>
      <c r="E422" s="11">
        <v>2</v>
      </c>
      <c r="F422" s="23">
        <f t="shared" si="42"/>
        <v>30</v>
      </c>
      <c r="G422" s="11" t="s">
        <v>15</v>
      </c>
      <c r="H422" s="11" t="s">
        <v>388</v>
      </c>
      <c r="I422" s="11"/>
    </row>
    <row r="423" spans="1:9" ht="17.25" x14ac:dyDescent="0.3">
      <c r="A423" s="30">
        <f t="shared" si="43"/>
        <v>40756</v>
      </c>
      <c r="B423" s="26" t="s">
        <v>149</v>
      </c>
      <c r="C423" s="11">
        <v>110607416</v>
      </c>
      <c r="D423" s="11">
        <v>25</v>
      </c>
      <c r="E423" s="11">
        <v>2</v>
      </c>
      <c r="F423" s="23">
        <f t="shared" si="42"/>
        <v>50</v>
      </c>
      <c r="G423" s="11" t="s">
        <v>15</v>
      </c>
      <c r="H423" s="11" t="s">
        <v>388</v>
      </c>
      <c r="I423" s="11"/>
    </row>
    <row r="424" spans="1:9" ht="17.25" x14ac:dyDescent="0.3">
      <c r="A424" s="30">
        <v>40757</v>
      </c>
      <c r="B424" s="22" t="s">
        <v>67</v>
      </c>
      <c r="C424" s="35">
        <v>110725410</v>
      </c>
      <c r="D424" s="11">
        <v>25</v>
      </c>
      <c r="E424" s="11">
        <v>16</v>
      </c>
      <c r="F424" s="11">
        <f t="shared" si="42"/>
        <v>400</v>
      </c>
      <c r="G424" s="11" t="s">
        <v>150</v>
      </c>
      <c r="H424" s="11" t="s">
        <v>389</v>
      </c>
      <c r="I424" s="11">
        <v>360</v>
      </c>
    </row>
    <row r="425" spans="1:9" ht="17.25" x14ac:dyDescent="0.3">
      <c r="A425" s="30">
        <f>A424</f>
        <v>40757</v>
      </c>
      <c r="B425" s="22" t="s">
        <v>84</v>
      </c>
      <c r="C425" s="35">
        <v>110701408</v>
      </c>
      <c r="D425" s="11">
        <v>25</v>
      </c>
      <c r="E425" s="11">
        <v>8</v>
      </c>
      <c r="F425" s="11">
        <f t="shared" si="42"/>
        <v>200</v>
      </c>
      <c r="G425" s="11" t="s">
        <v>150</v>
      </c>
      <c r="H425" s="11" t="s">
        <v>389</v>
      </c>
      <c r="I425" s="11"/>
    </row>
    <row r="426" spans="1:9" ht="17.25" x14ac:dyDescent="0.3">
      <c r="A426" s="30">
        <f>A425</f>
        <v>40757</v>
      </c>
      <c r="B426" s="22" t="str">
        <f>B425</f>
        <v>SURFDINE SD2500</v>
      </c>
      <c r="C426" s="35">
        <v>110728403</v>
      </c>
      <c r="D426" s="11">
        <v>25</v>
      </c>
      <c r="E426" s="11">
        <v>2</v>
      </c>
      <c r="F426" s="11">
        <f t="shared" si="42"/>
        <v>50</v>
      </c>
      <c r="G426" s="11" t="s">
        <v>150</v>
      </c>
      <c r="H426" s="11" t="s">
        <v>389</v>
      </c>
      <c r="I426" s="11"/>
    </row>
    <row r="427" spans="1:9" ht="17.25" x14ac:dyDescent="0.3">
      <c r="A427" s="30">
        <f>A426</f>
        <v>40757</v>
      </c>
      <c r="B427" s="22" t="s">
        <v>45</v>
      </c>
      <c r="C427" s="35">
        <v>110704413</v>
      </c>
      <c r="D427" s="11">
        <v>25</v>
      </c>
      <c r="E427" s="11">
        <v>4</v>
      </c>
      <c r="F427" s="11">
        <f t="shared" si="42"/>
        <v>100</v>
      </c>
      <c r="G427" s="11" t="s">
        <v>150</v>
      </c>
      <c r="H427" s="11" t="s">
        <v>389</v>
      </c>
      <c r="I427" s="11"/>
    </row>
    <row r="428" spans="1:9" ht="17.25" x14ac:dyDescent="0.3">
      <c r="A428" s="30">
        <f>A427</f>
        <v>40757</v>
      </c>
      <c r="B428" s="22" t="str">
        <f>B427</f>
        <v>PRIMER 40</v>
      </c>
      <c r="C428" s="35">
        <v>110719420</v>
      </c>
      <c r="D428" s="11">
        <v>25</v>
      </c>
      <c r="E428" s="11">
        <v>6</v>
      </c>
      <c r="F428" s="11">
        <f t="shared" si="42"/>
        <v>150</v>
      </c>
      <c r="G428" s="11" t="s">
        <v>150</v>
      </c>
      <c r="H428" s="11" t="s">
        <v>389</v>
      </c>
      <c r="I428" s="11"/>
    </row>
    <row r="429" spans="1:9" ht="17.25" x14ac:dyDescent="0.3">
      <c r="A429" s="30">
        <f>A428</f>
        <v>40757</v>
      </c>
      <c r="B429" s="22" t="s">
        <v>101</v>
      </c>
      <c r="C429" s="35">
        <v>110704412</v>
      </c>
      <c r="D429" s="11">
        <v>25</v>
      </c>
      <c r="E429" s="11">
        <v>4</v>
      </c>
      <c r="F429" s="11">
        <f t="shared" si="42"/>
        <v>100</v>
      </c>
      <c r="G429" s="11" t="s">
        <v>150</v>
      </c>
      <c r="H429" s="11" t="s">
        <v>389</v>
      </c>
      <c r="I429" s="11"/>
    </row>
    <row r="430" spans="1:9" ht="27" x14ac:dyDescent="0.3">
      <c r="A430" s="30">
        <v>40757</v>
      </c>
      <c r="B430" s="22" t="s">
        <v>151</v>
      </c>
      <c r="C430" s="35" ph="1">
        <v>110801409</v>
      </c>
      <c r="D430" s="11">
        <v>20</v>
      </c>
      <c r="E430" s="11">
        <v>25</v>
      </c>
      <c r="F430" s="11">
        <f>E430*D430</f>
        <v>500</v>
      </c>
      <c r="G430" s="11" t="s">
        <v>2</v>
      </c>
      <c r="H430" s="11" t="s">
        <v>390</v>
      </c>
      <c r="I430" s="11">
        <v>925.38</v>
      </c>
    </row>
    <row r="431" spans="1:9" ht="27" x14ac:dyDescent="0.3">
      <c r="A431" s="30">
        <f>A430</f>
        <v>40757</v>
      </c>
      <c r="B431" s="22" t="s">
        <v>152</v>
      </c>
      <c r="C431" s="35" ph="1">
        <v>110729404</v>
      </c>
      <c r="D431" s="11">
        <v>20</v>
      </c>
      <c r="E431" s="11">
        <v>25</v>
      </c>
      <c r="F431" s="11">
        <f>E431*D431</f>
        <v>500</v>
      </c>
      <c r="G431" s="11" t="s">
        <v>2</v>
      </c>
      <c r="H431" s="11" t="s">
        <v>390</v>
      </c>
      <c r="I431" s="11"/>
    </row>
    <row r="432" spans="1:9" ht="17.25" x14ac:dyDescent="0.3">
      <c r="A432" s="30">
        <v>40758</v>
      </c>
      <c r="B432" s="22" t="s">
        <v>153</v>
      </c>
      <c r="C432" s="31">
        <v>110802401</v>
      </c>
      <c r="D432" s="31">
        <v>20</v>
      </c>
      <c r="E432" s="31">
        <v>53</v>
      </c>
      <c r="F432" s="11">
        <f t="shared" ref="F432:F438" si="44">D432*E432</f>
        <v>1060</v>
      </c>
      <c r="G432" s="11" t="s">
        <v>2</v>
      </c>
      <c r="H432" s="11" t="s">
        <v>390</v>
      </c>
      <c r="I432" s="11">
        <v>1650</v>
      </c>
    </row>
    <row r="433" spans="1:9" ht="17.25" x14ac:dyDescent="0.3">
      <c r="A433" s="30">
        <f>A432</f>
        <v>40758</v>
      </c>
      <c r="B433" s="22" t="str">
        <f>B432</f>
        <v>SURFCLEANER S102-C(BLG)</v>
      </c>
      <c r="C433" s="35">
        <v>110802402</v>
      </c>
      <c r="D433" s="11">
        <v>20</v>
      </c>
      <c r="E433" s="11">
        <v>53</v>
      </c>
      <c r="F433" s="11">
        <f t="shared" si="44"/>
        <v>1060</v>
      </c>
      <c r="G433" s="11" t="s">
        <v>2</v>
      </c>
      <c r="H433" s="11" t="s">
        <v>390</v>
      </c>
      <c r="I433" s="11"/>
    </row>
    <row r="434" spans="1:9" ht="17.25" x14ac:dyDescent="0.3">
      <c r="A434" s="30">
        <f>A433</f>
        <v>40758</v>
      </c>
      <c r="B434" s="22" t="str">
        <f>B433</f>
        <v>SURFCLEANER S102-C(BLG)</v>
      </c>
      <c r="C434" s="35">
        <v>110802403</v>
      </c>
      <c r="D434" s="11">
        <v>20</v>
      </c>
      <c r="E434" s="11">
        <v>44</v>
      </c>
      <c r="F434" s="11">
        <f t="shared" si="44"/>
        <v>880</v>
      </c>
      <c r="G434" s="11" t="s">
        <v>2</v>
      </c>
      <c r="H434" s="11" t="s">
        <v>390</v>
      </c>
      <c r="I434" s="11"/>
    </row>
    <row r="435" spans="1:9" ht="17.25" x14ac:dyDescent="0.3">
      <c r="A435" s="30">
        <v>40758</v>
      </c>
      <c r="B435" s="16" t="s">
        <v>154</v>
      </c>
      <c r="C435" s="35">
        <v>110715405</v>
      </c>
      <c r="D435" s="11">
        <v>25</v>
      </c>
      <c r="E435" s="11">
        <v>200</v>
      </c>
      <c r="F435" s="11">
        <f t="shared" si="44"/>
        <v>5000</v>
      </c>
      <c r="G435" s="11" t="s">
        <v>15</v>
      </c>
      <c r="H435" s="11" t="s">
        <v>390</v>
      </c>
      <c r="I435" s="11">
        <v>12576</v>
      </c>
    </row>
    <row r="436" spans="1:9" ht="17.25" x14ac:dyDescent="0.3">
      <c r="A436" s="30">
        <f t="shared" ref="A436:B438" si="45">A435</f>
        <v>40758</v>
      </c>
      <c r="B436" s="22" t="str">
        <f t="shared" si="45"/>
        <v>NP COAT RC200</v>
      </c>
      <c r="C436" s="35">
        <v>110802406</v>
      </c>
      <c r="D436" s="11">
        <v>25</v>
      </c>
      <c r="E436" s="11">
        <v>200</v>
      </c>
      <c r="F436" s="11">
        <f t="shared" si="44"/>
        <v>5000</v>
      </c>
      <c r="G436" s="11" t="s">
        <v>15</v>
      </c>
      <c r="H436" s="11" t="s">
        <v>390</v>
      </c>
      <c r="I436" s="11"/>
    </row>
    <row r="437" spans="1:9" ht="17.25" x14ac:dyDescent="0.3">
      <c r="A437" s="30">
        <f t="shared" si="45"/>
        <v>40758</v>
      </c>
      <c r="B437" s="26" t="str">
        <f t="shared" si="45"/>
        <v>NP COAT RC200</v>
      </c>
      <c r="C437" s="35">
        <v>110802407</v>
      </c>
      <c r="D437" s="11">
        <v>25</v>
      </c>
      <c r="E437" s="11">
        <v>200</v>
      </c>
      <c r="F437" s="11">
        <f t="shared" si="44"/>
        <v>5000</v>
      </c>
      <c r="G437" s="11" t="s">
        <v>15</v>
      </c>
      <c r="H437" s="11" t="s">
        <v>390</v>
      </c>
      <c r="I437" s="11"/>
    </row>
    <row r="438" spans="1:9" ht="17.25" x14ac:dyDescent="0.3">
      <c r="A438" s="30">
        <f t="shared" si="45"/>
        <v>40758</v>
      </c>
      <c r="B438" s="26" t="str">
        <f t="shared" si="45"/>
        <v>NP COAT RC200</v>
      </c>
      <c r="C438" s="35">
        <v>110803401</v>
      </c>
      <c r="D438" s="11">
        <v>25</v>
      </c>
      <c r="E438" s="11">
        <v>200</v>
      </c>
      <c r="F438" s="11">
        <f t="shared" si="44"/>
        <v>5000</v>
      </c>
      <c r="G438" s="11" t="s">
        <v>15</v>
      </c>
      <c r="H438" s="11" t="s">
        <v>390</v>
      </c>
      <c r="I438" s="11"/>
    </row>
    <row r="439" spans="1:9" ht="17.25" x14ac:dyDescent="0.3">
      <c r="A439" s="30">
        <v>40758</v>
      </c>
      <c r="B439" s="10" t="s">
        <v>155</v>
      </c>
      <c r="C439" s="11">
        <v>110801401</v>
      </c>
      <c r="D439" s="11">
        <v>20</v>
      </c>
      <c r="E439" s="11">
        <v>35</v>
      </c>
      <c r="F439" s="11">
        <f t="shared" ref="F439:F457" si="46">E439*D439</f>
        <v>700</v>
      </c>
      <c r="G439" s="11" t="s">
        <v>2</v>
      </c>
      <c r="H439" s="11" t="s">
        <v>389</v>
      </c>
      <c r="I439" s="11">
        <v>1065</v>
      </c>
    </row>
    <row r="440" spans="1:9" ht="17.25" x14ac:dyDescent="0.3">
      <c r="A440" s="30">
        <f t="shared" ref="A440:A456" si="47">A439</f>
        <v>40758</v>
      </c>
      <c r="B440" s="10" t="s">
        <v>156</v>
      </c>
      <c r="C440" s="11">
        <v>110801412</v>
      </c>
      <c r="D440" s="11">
        <v>25</v>
      </c>
      <c r="E440" s="11">
        <v>8</v>
      </c>
      <c r="F440" s="11">
        <f t="shared" si="46"/>
        <v>200</v>
      </c>
      <c r="G440" s="11" t="s">
        <v>2</v>
      </c>
      <c r="H440" s="11" t="s">
        <v>389</v>
      </c>
      <c r="I440" s="11"/>
    </row>
    <row r="441" spans="1:9" ht="17.25" x14ac:dyDescent="0.3">
      <c r="A441" s="30">
        <f t="shared" si="47"/>
        <v>40758</v>
      </c>
      <c r="B441" s="10" t="s">
        <v>157</v>
      </c>
      <c r="C441" s="11">
        <v>110801413</v>
      </c>
      <c r="D441" s="11">
        <v>25</v>
      </c>
      <c r="E441" s="11">
        <v>80</v>
      </c>
      <c r="F441" s="11">
        <f t="shared" si="46"/>
        <v>2000</v>
      </c>
      <c r="G441" s="11" t="s">
        <v>2</v>
      </c>
      <c r="H441" s="11" t="s">
        <v>389</v>
      </c>
      <c r="I441" s="11"/>
    </row>
    <row r="442" spans="1:9" ht="17.25" x14ac:dyDescent="0.3">
      <c r="A442" s="30">
        <f t="shared" si="47"/>
        <v>40758</v>
      </c>
      <c r="B442" s="10" t="s">
        <v>158</v>
      </c>
      <c r="C442" s="11">
        <v>110801414</v>
      </c>
      <c r="D442" s="11">
        <v>25</v>
      </c>
      <c r="E442" s="11">
        <v>8</v>
      </c>
      <c r="F442" s="11">
        <f t="shared" si="46"/>
        <v>200</v>
      </c>
      <c r="G442" s="11" t="s">
        <v>2</v>
      </c>
      <c r="H442" s="11" t="s">
        <v>389</v>
      </c>
      <c r="I442" s="11"/>
    </row>
    <row r="443" spans="1:9" ht="17.25" x14ac:dyDescent="0.3">
      <c r="A443" s="30">
        <f t="shared" si="47"/>
        <v>40758</v>
      </c>
      <c r="B443" s="10" t="s">
        <v>159</v>
      </c>
      <c r="C443" s="11">
        <v>110719420</v>
      </c>
      <c r="D443" s="11">
        <v>25</v>
      </c>
      <c r="E443" s="11">
        <v>2</v>
      </c>
      <c r="F443" s="11">
        <f t="shared" si="46"/>
        <v>50</v>
      </c>
      <c r="G443" s="11" t="s">
        <v>2</v>
      </c>
      <c r="H443" s="11" t="s">
        <v>389</v>
      </c>
      <c r="I443" s="11"/>
    </row>
    <row r="444" spans="1:9" ht="17.25" x14ac:dyDescent="0.3">
      <c r="A444" s="30">
        <f t="shared" si="47"/>
        <v>40758</v>
      </c>
      <c r="B444" s="10" t="s">
        <v>160</v>
      </c>
      <c r="C444" s="11">
        <v>110801404</v>
      </c>
      <c r="D444" s="11">
        <v>14</v>
      </c>
      <c r="E444" s="11">
        <v>48</v>
      </c>
      <c r="F444" s="11">
        <f t="shared" si="46"/>
        <v>672</v>
      </c>
      <c r="G444" s="11" t="s">
        <v>2</v>
      </c>
      <c r="H444" s="11" t="s">
        <v>389</v>
      </c>
      <c r="I444" s="11"/>
    </row>
    <row r="445" spans="1:9" ht="17.25" x14ac:dyDescent="0.3">
      <c r="A445" s="30">
        <f t="shared" si="47"/>
        <v>40758</v>
      </c>
      <c r="B445" s="10" t="s">
        <v>161</v>
      </c>
      <c r="C445" s="11">
        <v>110711411</v>
      </c>
      <c r="D445" s="11">
        <v>20</v>
      </c>
      <c r="E445" s="11">
        <v>5</v>
      </c>
      <c r="F445" s="11">
        <f t="shared" si="46"/>
        <v>100</v>
      </c>
      <c r="G445" s="11" t="s">
        <v>2</v>
      </c>
      <c r="H445" s="11" t="s">
        <v>389</v>
      </c>
      <c r="I445" s="11"/>
    </row>
    <row r="446" spans="1:9" ht="17.25" x14ac:dyDescent="0.3">
      <c r="A446" s="30">
        <f t="shared" si="47"/>
        <v>40758</v>
      </c>
      <c r="B446" s="10" t="str">
        <f>B445</f>
        <v>SURFFINE GL1(SFTM)</v>
      </c>
      <c r="C446" s="11">
        <v>110712415</v>
      </c>
      <c r="D446" s="11">
        <v>20</v>
      </c>
      <c r="E446" s="11">
        <v>10</v>
      </c>
      <c r="F446" s="11">
        <f t="shared" si="46"/>
        <v>200</v>
      </c>
      <c r="G446" s="11" t="s">
        <v>2</v>
      </c>
      <c r="H446" s="11" t="s">
        <v>389</v>
      </c>
      <c r="I446" s="11"/>
    </row>
    <row r="447" spans="1:9" ht="17.25" x14ac:dyDescent="0.3">
      <c r="A447" s="30">
        <f t="shared" si="47"/>
        <v>40758</v>
      </c>
      <c r="B447" s="10" t="s">
        <v>162</v>
      </c>
      <c r="C447" s="11">
        <v>110801410</v>
      </c>
      <c r="D447" s="11">
        <v>25</v>
      </c>
      <c r="E447" s="11">
        <v>16</v>
      </c>
      <c r="F447" s="11">
        <f t="shared" si="46"/>
        <v>400</v>
      </c>
      <c r="G447" s="11" t="s">
        <v>2</v>
      </c>
      <c r="H447" s="11" t="s">
        <v>389</v>
      </c>
      <c r="I447" s="11"/>
    </row>
    <row r="448" spans="1:9" ht="17.25" x14ac:dyDescent="0.3">
      <c r="A448" s="30">
        <f t="shared" si="47"/>
        <v>40758</v>
      </c>
      <c r="B448" s="10" t="str">
        <f>B447</f>
        <v>TONER SD530-1(SFTM)</v>
      </c>
      <c r="C448" s="11">
        <v>110801411</v>
      </c>
      <c r="D448" s="11">
        <v>25</v>
      </c>
      <c r="E448" s="11">
        <v>24</v>
      </c>
      <c r="F448" s="11">
        <f t="shared" si="46"/>
        <v>600</v>
      </c>
      <c r="G448" s="11" t="s">
        <v>2</v>
      </c>
      <c r="H448" s="11" t="s">
        <v>389</v>
      </c>
      <c r="I448" s="11"/>
    </row>
    <row r="449" spans="1:9" ht="17.25" x14ac:dyDescent="0.3">
      <c r="A449" s="30">
        <f t="shared" si="47"/>
        <v>40758</v>
      </c>
      <c r="B449" s="10" t="s">
        <v>163</v>
      </c>
      <c r="C449" s="11">
        <v>20110602</v>
      </c>
      <c r="D449" s="11" t="s">
        <v>125</v>
      </c>
      <c r="E449" s="11"/>
      <c r="F449" s="11"/>
      <c r="G449" s="11" t="s">
        <v>2</v>
      </c>
      <c r="H449" s="11" t="s">
        <v>389</v>
      </c>
      <c r="I449" s="11"/>
    </row>
    <row r="450" spans="1:9" ht="17.25" x14ac:dyDescent="0.3">
      <c r="A450" s="30">
        <f t="shared" si="47"/>
        <v>40758</v>
      </c>
      <c r="B450" s="10" t="s">
        <v>126</v>
      </c>
      <c r="C450" s="11">
        <v>20110517</v>
      </c>
      <c r="D450" s="11" t="s">
        <v>37</v>
      </c>
      <c r="E450" s="11"/>
      <c r="F450" s="11"/>
      <c r="G450" s="11" t="s">
        <v>2</v>
      </c>
      <c r="H450" s="11" t="s">
        <v>389</v>
      </c>
      <c r="I450" s="11"/>
    </row>
    <row r="451" spans="1:9" ht="17.25" x14ac:dyDescent="0.3">
      <c r="A451" s="30">
        <f t="shared" si="47"/>
        <v>40758</v>
      </c>
      <c r="B451" s="10" t="s">
        <v>98</v>
      </c>
      <c r="C451" s="11">
        <v>20110707</v>
      </c>
      <c r="D451" s="11" t="s">
        <v>97</v>
      </c>
      <c r="E451" s="11"/>
      <c r="F451" s="11"/>
      <c r="G451" s="11" t="s">
        <v>2</v>
      </c>
      <c r="H451" s="11" t="s">
        <v>389</v>
      </c>
      <c r="I451" s="11"/>
    </row>
    <row r="452" spans="1:9" ht="17.25" x14ac:dyDescent="0.3">
      <c r="A452" s="30">
        <f t="shared" si="47"/>
        <v>40758</v>
      </c>
      <c r="B452" s="10" t="s">
        <v>164</v>
      </c>
      <c r="C452" s="11">
        <v>110801405</v>
      </c>
      <c r="D452" s="11">
        <v>15</v>
      </c>
      <c r="E452" s="11">
        <v>2</v>
      </c>
      <c r="F452" s="11">
        <f>E452*D452</f>
        <v>30</v>
      </c>
      <c r="G452" s="11" t="s">
        <v>2</v>
      </c>
      <c r="H452" s="11" t="s">
        <v>389</v>
      </c>
      <c r="I452" s="11"/>
    </row>
    <row r="453" spans="1:9" ht="17.25" x14ac:dyDescent="0.3">
      <c r="A453" s="30">
        <f t="shared" si="47"/>
        <v>40758</v>
      </c>
      <c r="B453" s="10" t="s">
        <v>165</v>
      </c>
      <c r="C453" s="11">
        <v>110519401</v>
      </c>
      <c r="D453" s="11">
        <v>20</v>
      </c>
      <c r="E453" s="11">
        <v>20</v>
      </c>
      <c r="F453" s="11">
        <f t="shared" si="46"/>
        <v>400</v>
      </c>
      <c r="G453" s="11" t="s">
        <v>2</v>
      </c>
      <c r="H453" s="11" t="s">
        <v>389</v>
      </c>
      <c r="I453" s="11"/>
    </row>
    <row r="454" spans="1:9" ht="17.25" x14ac:dyDescent="0.3">
      <c r="A454" s="30">
        <f t="shared" si="47"/>
        <v>40758</v>
      </c>
      <c r="B454" s="10" t="s">
        <v>166</v>
      </c>
      <c r="C454" s="11">
        <v>110301403</v>
      </c>
      <c r="D454" s="11">
        <v>25</v>
      </c>
      <c r="E454" s="11">
        <v>8</v>
      </c>
      <c r="F454" s="11">
        <f t="shared" si="46"/>
        <v>200</v>
      </c>
      <c r="G454" s="11" t="s">
        <v>2</v>
      </c>
      <c r="H454" s="11" t="s">
        <v>389</v>
      </c>
      <c r="I454" s="11"/>
    </row>
    <row r="455" spans="1:9" ht="17.25" x14ac:dyDescent="0.3">
      <c r="A455" s="30">
        <f t="shared" si="47"/>
        <v>40758</v>
      </c>
      <c r="B455" s="10" t="str">
        <f>B454</f>
        <v>SURFDINE SD2500MZL（SH）</v>
      </c>
      <c r="C455" s="11">
        <v>110602411</v>
      </c>
      <c r="D455" s="11">
        <v>25</v>
      </c>
      <c r="E455" s="11">
        <v>8</v>
      </c>
      <c r="F455" s="11">
        <f t="shared" si="46"/>
        <v>200</v>
      </c>
      <c r="G455" s="11" t="s">
        <v>2</v>
      </c>
      <c r="H455" s="11" t="s">
        <v>389</v>
      </c>
      <c r="I455" s="11"/>
    </row>
    <row r="456" spans="1:9" ht="17.25" x14ac:dyDescent="0.3">
      <c r="A456" s="30">
        <f t="shared" si="47"/>
        <v>40758</v>
      </c>
      <c r="B456" s="10" t="s">
        <v>167</v>
      </c>
      <c r="C456" s="11">
        <v>110704412</v>
      </c>
      <c r="D456" s="11">
        <v>25</v>
      </c>
      <c r="E456" s="11">
        <v>2</v>
      </c>
      <c r="F456" s="11">
        <f t="shared" si="46"/>
        <v>50</v>
      </c>
      <c r="G456" s="11" t="s">
        <v>2</v>
      </c>
      <c r="H456" s="11" t="s">
        <v>389</v>
      </c>
      <c r="I456" s="11"/>
    </row>
    <row r="457" spans="1:9" ht="17.25" x14ac:dyDescent="0.3">
      <c r="A457" s="30">
        <v>40761</v>
      </c>
      <c r="B457" s="10" t="s">
        <v>168</v>
      </c>
      <c r="C457" s="11">
        <v>110509410</v>
      </c>
      <c r="D457" s="11">
        <v>20</v>
      </c>
      <c r="E457" s="11">
        <v>30</v>
      </c>
      <c r="F457" s="11">
        <f t="shared" si="46"/>
        <v>600</v>
      </c>
      <c r="G457" s="11" t="s">
        <v>2</v>
      </c>
      <c r="H457" s="11" t="s">
        <v>390</v>
      </c>
      <c r="I457" s="11">
        <v>493.73</v>
      </c>
    </row>
    <row r="458" spans="1:9" ht="17.25" x14ac:dyDescent="0.3">
      <c r="A458" s="30">
        <v>40764</v>
      </c>
      <c r="B458" s="22" t="s">
        <v>169</v>
      </c>
      <c r="C458" s="35">
        <v>20110602</v>
      </c>
      <c r="D458" s="11" t="s">
        <v>125</v>
      </c>
      <c r="E458" s="11"/>
      <c r="F458" s="11"/>
      <c r="G458" s="11" t="s">
        <v>2</v>
      </c>
      <c r="H458" s="11" t="s">
        <v>391</v>
      </c>
      <c r="I458" s="11">
        <v>30</v>
      </c>
    </row>
    <row r="459" spans="1:9" ht="17.25" x14ac:dyDescent="0.3">
      <c r="A459" s="30">
        <f>A458</f>
        <v>40764</v>
      </c>
      <c r="B459" s="22" t="s">
        <v>170</v>
      </c>
      <c r="C459" s="35">
        <v>20110603</v>
      </c>
      <c r="D459" s="11" t="s">
        <v>125</v>
      </c>
      <c r="E459" s="11"/>
      <c r="F459" s="11"/>
      <c r="G459" s="11" t="s">
        <v>2</v>
      </c>
      <c r="H459" s="11" t="s">
        <v>391</v>
      </c>
      <c r="I459" s="11"/>
    </row>
    <row r="460" spans="1:9" ht="17.25" x14ac:dyDescent="0.3">
      <c r="A460" s="30">
        <f>A459</f>
        <v>40764</v>
      </c>
      <c r="B460" s="22" t="s">
        <v>142</v>
      </c>
      <c r="C460" s="35">
        <v>20110602</v>
      </c>
      <c r="D460" s="11" t="s">
        <v>125</v>
      </c>
      <c r="E460" s="11"/>
      <c r="F460" s="11"/>
      <c r="G460" s="11" t="s">
        <v>2</v>
      </c>
      <c r="H460" s="11" t="s">
        <v>391</v>
      </c>
      <c r="I460" s="11"/>
    </row>
    <row r="461" spans="1:9" ht="17.25" x14ac:dyDescent="0.3">
      <c r="A461" s="30">
        <f>A460</f>
        <v>40764</v>
      </c>
      <c r="B461" s="22" t="s">
        <v>98</v>
      </c>
      <c r="C461" s="35">
        <v>20110707</v>
      </c>
      <c r="D461" s="11" t="s">
        <v>11</v>
      </c>
      <c r="E461" s="11"/>
      <c r="F461" s="11"/>
      <c r="G461" s="11" t="s">
        <v>2</v>
      </c>
      <c r="H461" s="11" t="s">
        <v>391</v>
      </c>
      <c r="I461" s="11"/>
    </row>
    <row r="462" spans="1:9" ht="17.25" x14ac:dyDescent="0.3">
      <c r="A462" s="30">
        <f>A461</f>
        <v>40764</v>
      </c>
      <c r="B462" s="22" t="s">
        <v>171</v>
      </c>
      <c r="C462" s="35">
        <v>110713408</v>
      </c>
      <c r="D462" s="11" t="s">
        <v>9</v>
      </c>
      <c r="E462" s="11"/>
      <c r="F462" s="11"/>
      <c r="G462" s="11" t="s">
        <v>2</v>
      </c>
      <c r="H462" s="11" t="s">
        <v>391</v>
      </c>
      <c r="I462" s="11"/>
    </row>
    <row r="463" spans="1:9" ht="27" x14ac:dyDescent="0.3">
      <c r="A463" s="30">
        <v>40764</v>
      </c>
      <c r="B463" s="22" t="s">
        <v>172</v>
      </c>
      <c r="C463" s="35" ph="1">
        <v>110714414</v>
      </c>
      <c r="D463" s="11">
        <v>20</v>
      </c>
      <c r="E463" s="11">
        <v>1</v>
      </c>
      <c r="F463" s="11">
        <f t="shared" ref="F463:F491" si="48">E463*D463</f>
        <v>20</v>
      </c>
      <c r="G463" s="11" t="s">
        <v>2</v>
      </c>
      <c r="H463" s="11" t="s">
        <v>390</v>
      </c>
      <c r="I463" s="11">
        <v>688</v>
      </c>
    </row>
    <row r="464" spans="1:9" ht="27" x14ac:dyDescent="0.3">
      <c r="A464" s="30">
        <f>A463</f>
        <v>40764</v>
      </c>
      <c r="B464" s="22" t="s">
        <v>49</v>
      </c>
      <c r="C464" s="35" ph="1">
        <v>110623402</v>
      </c>
      <c r="D464" s="11">
        <v>20</v>
      </c>
      <c r="E464" s="11">
        <v>15</v>
      </c>
      <c r="F464" s="11">
        <f t="shared" si="48"/>
        <v>300</v>
      </c>
      <c r="G464" s="11" t="s">
        <v>2</v>
      </c>
      <c r="H464" s="11" t="s">
        <v>390</v>
      </c>
      <c r="I464" s="11"/>
    </row>
    <row r="465" spans="1:9" ht="27" x14ac:dyDescent="0.3">
      <c r="A465" s="30">
        <f>A464</f>
        <v>40764</v>
      </c>
      <c r="B465" s="22" t="s">
        <v>50</v>
      </c>
      <c r="C465" s="35" ph="1">
        <v>110708406</v>
      </c>
      <c r="D465" s="11">
        <v>30</v>
      </c>
      <c r="E465" s="11">
        <v>6</v>
      </c>
      <c r="F465" s="11">
        <f t="shared" si="48"/>
        <v>180</v>
      </c>
      <c r="G465" s="11" t="s">
        <v>2</v>
      </c>
      <c r="H465" s="11" t="s">
        <v>390</v>
      </c>
      <c r="I465" s="11"/>
    </row>
    <row r="466" spans="1:9" ht="17.25" x14ac:dyDescent="0.3">
      <c r="A466" s="30">
        <f>A465</f>
        <v>40764</v>
      </c>
      <c r="B466" s="22" t="s">
        <v>173</v>
      </c>
      <c r="C466" s="31">
        <v>110601414</v>
      </c>
      <c r="D466" s="35">
        <v>20</v>
      </c>
      <c r="E466" s="35">
        <v>6</v>
      </c>
      <c r="F466" s="11">
        <f t="shared" si="48"/>
        <v>120</v>
      </c>
      <c r="G466" s="11" t="s">
        <v>2</v>
      </c>
      <c r="H466" s="11" t="s">
        <v>390</v>
      </c>
      <c r="I466" s="11"/>
    </row>
    <row r="467" spans="1:9" ht="17.25" x14ac:dyDescent="0.3">
      <c r="A467" s="30">
        <f>A466</f>
        <v>40764</v>
      </c>
      <c r="B467" s="22" t="s">
        <v>174</v>
      </c>
      <c r="C467" s="31">
        <v>110408405</v>
      </c>
      <c r="D467" s="35">
        <v>25</v>
      </c>
      <c r="E467" s="35">
        <v>2</v>
      </c>
      <c r="F467" s="11">
        <f t="shared" si="48"/>
        <v>50</v>
      </c>
      <c r="G467" s="11" t="s">
        <v>2</v>
      </c>
      <c r="H467" s="11" t="s">
        <v>390</v>
      </c>
      <c r="I467" s="11"/>
    </row>
    <row r="468" spans="1:9" ht="17.25" x14ac:dyDescent="0.3">
      <c r="A468" s="30">
        <v>40764</v>
      </c>
      <c r="B468" s="22" t="s">
        <v>175</v>
      </c>
      <c r="C468" s="35">
        <v>110303405</v>
      </c>
      <c r="D468" s="11">
        <v>20</v>
      </c>
      <c r="E468" s="11">
        <v>75</v>
      </c>
      <c r="F468" s="11">
        <f t="shared" si="48"/>
        <v>1500</v>
      </c>
      <c r="G468" s="11" t="s">
        <v>2</v>
      </c>
      <c r="H468" s="11" t="s">
        <v>389</v>
      </c>
      <c r="I468" s="11">
        <v>792</v>
      </c>
    </row>
    <row r="469" spans="1:9" ht="17.25" x14ac:dyDescent="0.3">
      <c r="A469" s="30">
        <f>A468</f>
        <v>40764</v>
      </c>
      <c r="B469" s="22" t="str">
        <f>B468</f>
        <v>SURFCLEANER S225L-1</v>
      </c>
      <c r="C469" s="35">
        <v>110808403</v>
      </c>
      <c r="D469" s="11">
        <v>20</v>
      </c>
      <c r="E469" s="11">
        <v>25</v>
      </c>
      <c r="F469" s="11">
        <f t="shared" si="48"/>
        <v>500</v>
      </c>
      <c r="G469" s="11" t="s">
        <v>2</v>
      </c>
      <c r="H469" s="11" t="s">
        <v>389</v>
      </c>
      <c r="I469" s="11"/>
    </row>
    <row r="470" spans="1:9" ht="17.25" x14ac:dyDescent="0.3">
      <c r="A470" s="30">
        <f>A469</f>
        <v>40764</v>
      </c>
      <c r="B470" s="11" t="s">
        <v>154</v>
      </c>
      <c r="C470" s="35">
        <v>110803402</v>
      </c>
      <c r="D470" s="11">
        <v>25</v>
      </c>
      <c r="E470" s="11">
        <v>40</v>
      </c>
      <c r="F470" s="11">
        <f t="shared" si="48"/>
        <v>1000</v>
      </c>
      <c r="G470" s="11" t="s">
        <v>2</v>
      </c>
      <c r="H470" s="11" t="s">
        <v>389</v>
      </c>
      <c r="I470" s="11"/>
    </row>
    <row r="471" spans="1:9" ht="17.25" x14ac:dyDescent="0.3">
      <c r="A471" s="30">
        <v>40765</v>
      </c>
      <c r="B471" s="22" t="s">
        <v>131</v>
      </c>
      <c r="C471" s="35">
        <v>110802404</v>
      </c>
      <c r="D471" s="16" t="s">
        <v>25</v>
      </c>
      <c r="E471" s="11">
        <v>50</v>
      </c>
      <c r="F471" s="23">
        <f t="shared" si="48"/>
        <v>1000</v>
      </c>
      <c r="G471" s="11" t="s">
        <v>2</v>
      </c>
      <c r="H471" s="11" t="s">
        <v>395</v>
      </c>
      <c r="I471" s="11">
        <v>7216</v>
      </c>
    </row>
    <row r="472" spans="1:9" ht="17.25" x14ac:dyDescent="0.3">
      <c r="A472" s="30">
        <f t="shared" ref="A472:A492" si="49">A471</f>
        <v>40765</v>
      </c>
      <c r="B472" s="22" t="s">
        <v>132</v>
      </c>
      <c r="C472" s="35">
        <v>110711403</v>
      </c>
      <c r="D472" s="16" t="s">
        <v>25</v>
      </c>
      <c r="E472" s="11">
        <v>43</v>
      </c>
      <c r="F472" s="23">
        <f t="shared" si="48"/>
        <v>860</v>
      </c>
      <c r="G472" s="11" t="s">
        <v>2</v>
      </c>
      <c r="H472" s="11" t="s">
        <v>395</v>
      </c>
      <c r="I472" s="11"/>
    </row>
    <row r="473" spans="1:9" ht="17.25" x14ac:dyDescent="0.3">
      <c r="A473" s="30">
        <f t="shared" si="49"/>
        <v>40765</v>
      </c>
      <c r="B473" s="22" t="str">
        <f>B472</f>
        <v>SURFCLEANER EC90R-3(WDHAC)</v>
      </c>
      <c r="C473" s="35">
        <v>110722403</v>
      </c>
      <c r="D473" s="16" t="s">
        <v>25</v>
      </c>
      <c r="E473" s="11">
        <v>8</v>
      </c>
      <c r="F473" s="23">
        <f t="shared" si="48"/>
        <v>160</v>
      </c>
      <c r="G473" s="11" t="s">
        <v>2</v>
      </c>
      <c r="H473" s="11" t="s">
        <v>395</v>
      </c>
      <c r="I473" s="11"/>
    </row>
    <row r="474" spans="1:9" ht="17.25" x14ac:dyDescent="0.3">
      <c r="A474" s="30">
        <f t="shared" si="49"/>
        <v>40765</v>
      </c>
      <c r="B474" s="22" t="str">
        <f>B473</f>
        <v>SURFCLEANER EC90R-3(WDHAC)</v>
      </c>
      <c r="C474" s="35">
        <v>110801402</v>
      </c>
      <c r="D474" s="16" t="s">
        <v>25</v>
      </c>
      <c r="E474" s="11">
        <v>48</v>
      </c>
      <c r="F474" s="23">
        <f t="shared" si="48"/>
        <v>960</v>
      </c>
      <c r="G474" s="11" t="s">
        <v>2</v>
      </c>
      <c r="H474" s="11" t="s">
        <v>395</v>
      </c>
      <c r="I474" s="11"/>
    </row>
    <row r="475" spans="1:9" ht="17.25" x14ac:dyDescent="0.3">
      <c r="A475" s="30">
        <f t="shared" si="49"/>
        <v>40765</v>
      </c>
      <c r="B475" s="22" t="str">
        <f>B474</f>
        <v>SURFCLEANER EC90R-3(WDHAC)</v>
      </c>
      <c r="C475" s="35">
        <v>110801403</v>
      </c>
      <c r="D475" s="16" t="s">
        <v>25</v>
      </c>
      <c r="E475" s="11">
        <v>11</v>
      </c>
      <c r="F475" s="23">
        <f t="shared" si="48"/>
        <v>220</v>
      </c>
      <c r="G475" s="11" t="s">
        <v>2</v>
      </c>
      <c r="H475" s="11" t="s">
        <v>395</v>
      </c>
      <c r="I475" s="11"/>
    </row>
    <row r="476" spans="1:9" ht="17.25" x14ac:dyDescent="0.3">
      <c r="A476" s="30">
        <f t="shared" si="49"/>
        <v>40765</v>
      </c>
      <c r="B476" s="22" t="s">
        <v>133</v>
      </c>
      <c r="C476" s="35">
        <v>110621408</v>
      </c>
      <c r="D476" s="16" t="s">
        <v>134</v>
      </c>
      <c r="E476" s="11">
        <v>1</v>
      </c>
      <c r="F476" s="23">
        <f t="shared" si="48"/>
        <v>1400</v>
      </c>
      <c r="G476" s="11" t="s">
        <v>2</v>
      </c>
      <c r="H476" s="11" t="s">
        <v>395</v>
      </c>
      <c r="I476" s="11"/>
    </row>
    <row r="477" spans="1:9" ht="17.25" x14ac:dyDescent="0.3">
      <c r="A477" s="30">
        <f t="shared" si="49"/>
        <v>40765</v>
      </c>
      <c r="B477" s="22" t="str">
        <f>B476</f>
        <v>SURFDINE SD2800HM(WDHAC)</v>
      </c>
      <c r="C477" s="35">
        <v>110801406</v>
      </c>
      <c r="D477" s="16" t="s">
        <v>134</v>
      </c>
      <c r="E477" s="11">
        <v>5</v>
      </c>
      <c r="F477" s="23">
        <f t="shared" si="48"/>
        <v>7000</v>
      </c>
      <c r="G477" s="11" t="s">
        <v>2</v>
      </c>
      <c r="H477" s="11" t="s">
        <v>395</v>
      </c>
      <c r="I477" s="11"/>
    </row>
    <row r="478" spans="1:9" ht="17.25" x14ac:dyDescent="0.3">
      <c r="A478" s="30">
        <f t="shared" si="49"/>
        <v>40765</v>
      </c>
      <c r="B478" s="22" t="str">
        <f>B477</f>
        <v>SURFDINE SD2800HM(WDHAC)</v>
      </c>
      <c r="C478" s="22">
        <v>110801407</v>
      </c>
      <c r="D478" s="16" t="s">
        <v>134</v>
      </c>
      <c r="E478" s="22">
        <v>2</v>
      </c>
      <c r="F478" s="23">
        <f t="shared" si="48"/>
        <v>2800</v>
      </c>
      <c r="G478" s="11" t="s">
        <v>2</v>
      </c>
      <c r="H478" s="11" t="s">
        <v>395</v>
      </c>
      <c r="I478" s="11"/>
    </row>
    <row r="479" spans="1:9" ht="17.25" x14ac:dyDescent="0.3">
      <c r="A479" s="30">
        <f t="shared" si="49"/>
        <v>40765</v>
      </c>
      <c r="B479" s="22" t="s">
        <v>135</v>
      </c>
      <c r="C479" s="22">
        <v>110801408</v>
      </c>
      <c r="D479" s="16" t="s">
        <v>21</v>
      </c>
      <c r="E479" s="22">
        <v>1</v>
      </c>
      <c r="F479" s="23">
        <f t="shared" si="48"/>
        <v>1000</v>
      </c>
      <c r="G479" s="11" t="s">
        <v>2</v>
      </c>
      <c r="H479" s="11" t="s">
        <v>395</v>
      </c>
      <c r="I479" s="11"/>
    </row>
    <row r="480" spans="1:9" ht="17.25" x14ac:dyDescent="0.3">
      <c r="A480" s="30">
        <f t="shared" si="49"/>
        <v>40765</v>
      </c>
      <c r="B480" s="22" t="s">
        <v>176</v>
      </c>
      <c r="C480" s="22">
        <v>110621406</v>
      </c>
      <c r="D480" s="16" t="s">
        <v>25</v>
      </c>
      <c r="E480" s="22">
        <v>17</v>
      </c>
      <c r="F480" s="23">
        <f t="shared" si="48"/>
        <v>340</v>
      </c>
      <c r="G480" s="11" t="s">
        <v>2</v>
      </c>
      <c r="H480" s="11" t="s">
        <v>395</v>
      </c>
      <c r="I480" s="11"/>
    </row>
    <row r="481" spans="1:9" ht="17.25" x14ac:dyDescent="0.3">
      <c r="A481" s="30">
        <f t="shared" si="49"/>
        <v>40765</v>
      </c>
      <c r="B481" s="22" t="str">
        <f>B480</f>
        <v>SURFCLEANER EC90L(伟福）</v>
      </c>
      <c r="C481" s="22">
        <v>110802404</v>
      </c>
      <c r="D481" s="16" t="s">
        <v>25</v>
      </c>
      <c r="E481" s="22">
        <v>3</v>
      </c>
      <c r="F481" s="23">
        <f t="shared" si="48"/>
        <v>60</v>
      </c>
      <c r="G481" s="11" t="s">
        <v>2</v>
      </c>
      <c r="H481" s="11" t="s">
        <v>395</v>
      </c>
      <c r="I481" s="11"/>
    </row>
    <row r="482" spans="1:9" ht="17.25" x14ac:dyDescent="0.3">
      <c r="A482" s="30">
        <f t="shared" si="49"/>
        <v>40765</v>
      </c>
      <c r="B482" s="22" t="s">
        <v>120</v>
      </c>
      <c r="C482" s="22">
        <v>110621402</v>
      </c>
      <c r="D482" s="16" t="s">
        <v>25</v>
      </c>
      <c r="E482" s="22">
        <v>3</v>
      </c>
      <c r="F482" s="23">
        <f t="shared" si="48"/>
        <v>60</v>
      </c>
      <c r="G482" s="11" t="s">
        <v>2</v>
      </c>
      <c r="H482" s="11" t="s">
        <v>395</v>
      </c>
      <c r="I482" s="11"/>
    </row>
    <row r="483" spans="1:9" ht="17.25" x14ac:dyDescent="0.3">
      <c r="A483" s="30">
        <f t="shared" si="49"/>
        <v>40765</v>
      </c>
      <c r="B483" s="22" t="str">
        <f>B482</f>
        <v>SURFCLEANER EC90R-2（伟福）</v>
      </c>
      <c r="C483" s="22">
        <v>110711404</v>
      </c>
      <c r="D483" s="16" t="s">
        <v>25</v>
      </c>
      <c r="E483" s="22">
        <v>7</v>
      </c>
      <c r="F483" s="23">
        <f t="shared" si="48"/>
        <v>140</v>
      </c>
      <c r="G483" s="11" t="s">
        <v>2</v>
      </c>
      <c r="H483" s="11" t="s">
        <v>395</v>
      </c>
      <c r="I483" s="11"/>
    </row>
    <row r="484" spans="1:9" ht="17.25" x14ac:dyDescent="0.3">
      <c r="A484" s="30">
        <f t="shared" si="49"/>
        <v>40765</v>
      </c>
      <c r="B484" s="22" t="s">
        <v>177</v>
      </c>
      <c r="C484" s="22">
        <v>110728403</v>
      </c>
      <c r="D484" s="16" t="s">
        <v>25</v>
      </c>
      <c r="E484" s="22">
        <v>10</v>
      </c>
      <c r="F484" s="23">
        <f t="shared" si="48"/>
        <v>200</v>
      </c>
      <c r="G484" s="11" t="s">
        <v>2</v>
      </c>
      <c r="H484" s="11" t="s">
        <v>395</v>
      </c>
      <c r="I484" s="11"/>
    </row>
    <row r="485" spans="1:9" ht="17.25" x14ac:dyDescent="0.3">
      <c r="A485" s="30">
        <f t="shared" si="49"/>
        <v>40765</v>
      </c>
      <c r="B485" s="22" t="s">
        <v>178</v>
      </c>
      <c r="C485" s="22">
        <v>110728403</v>
      </c>
      <c r="D485" s="16" t="s">
        <v>75</v>
      </c>
      <c r="E485" s="22">
        <v>80</v>
      </c>
      <c r="F485" s="23">
        <f t="shared" si="48"/>
        <v>2000</v>
      </c>
      <c r="G485" s="11" t="s">
        <v>2</v>
      </c>
      <c r="H485" s="11" t="s">
        <v>395</v>
      </c>
      <c r="I485" s="11"/>
    </row>
    <row r="486" spans="1:9" ht="17.25" x14ac:dyDescent="0.3">
      <c r="A486" s="30">
        <f t="shared" si="49"/>
        <v>40765</v>
      </c>
      <c r="B486" s="22" t="s">
        <v>127</v>
      </c>
      <c r="C486" s="22">
        <v>110607406</v>
      </c>
      <c r="D486" s="16" t="s">
        <v>25</v>
      </c>
      <c r="E486" s="22">
        <v>4</v>
      </c>
      <c r="F486" s="23">
        <f t="shared" si="48"/>
        <v>80</v>
      </c>
      <c r="G486" s="11" t="s">
        <v>2</v>
      </c>
      <c r="H486" s="11" t="s">
        <v>395</v>
      </c>
      <c r="I486" s="11"/>
    </row>
    <row r="487" spans="1:9" ht="17.25" x14ac:dyDescent="0.3">
      <c r="A487" s="30">
        <f t="shared" si="49"/>
        <v>40765</v>
      </c>
      <c r="B487" s="22" t="s">
        <v>128</v>
      </c>
      <c r="C487" s="22">
        <v>110607408</v>
      </c>
      <c r="D487" s="16" t="s">
        <v>75</v>
      </c>
      <c r="E487" s="22">
        <v>1</v>
      </c>
      <c r="F487" s="23">
        <f t="shared" si="48"/>
        <v>25</v>
      </c>
      <c r="G487" s="11" t="s">
        <v>2</v>
      </c>
      <c r="H487" s="11" t="s">
        <v>395</v>
      </c>
      <c r="I487" s="11"/>
    </row>
    <row r="488" spans="1:9" ht="17.25" x14ac:dyDescent="0.3">
      <c r="A488" s="30">
        <f t="shared" si="49"/>
        <v>40765</v>
      </c>
      <c r="B488" s="22" t="s">
        <v>176</v>
      </c>
      <c r="C488" s="22">
        <v>110802404</v>
      </c>
      <c r="D488" s="16" t="s">
        <v>25</v>
      </c>
      <c r="E488" s="22">
        <v>40</v>
      </c>
      <c r="F488" s="23">
        <f t="shared" si="48"/>
        <v>800</v>
      </c>
      <c r="G488" s="11" t="s">
        <v>2</v>
      </c>
      <c r="H488" s="11" t="s">
        <v>395</v>
      </c>
      <c r="I488" s="11"/>
    </row>
    <row r="489" spans="1:9" ht="17.25" x14ac:dyDescent="0.3">
      <c r="A489" s="30">
        <f t="shared" si="49"/>
        <v>40765</v>
      </c>
      <c r="B489" s="22" t="s">
        <v>179</v>
      </c>
      <c r="C489" s="22">
        <v>110711404</v>
      </c>
      <c r="D489" s="16" t="s">
        <v>25</v>
      </c>
      <c r="E489" s="22">
        <v>3</v>
      </c>
      <c r="F489" s="23">
        <f t="shared" si="48"/>
        <v>60</v>
      </c>
      <c r="G489" s="11" t="s">
        <v>2</v>
      </c>
      <c r="H489" s="11" t="s">
        <v>395</v>
      </c>
      <c r="I489" s="11"/>
    </row>
    <row r="490" spans="1:9" ht="17.25" x14ac:dyDescent="0.3">
      <c r="A490" s="30">
        <f t="shared" si="49"/>
        <v>40765</v>
      </c>
      <c r="B490" s="26" t="str">
        <f>B489</f>
        <v>SURFCLEANER EC90R-2(伟福）</v>
      </c>
      <c r="C490" s="22">
        <v>110809401</v>
      </c>
      <c r="D490" s="16" t="s">
        <v>25</v>
      </c>
      <c r="E490" s="22">
        <v>37</v>
      </c>
      <c r="F490" s="23">
        <f t="shared" si="48"/>
        <v>740</v>
      </c>
      <c r="G490" s="11" t="s">
        <v>2</v>
      </c>
      <c r="H490" s="11" t="s">
        <v>395</v>
      </c>
      <c r="I490" s="11"/>
    </row>
    <row r="491" spans="1:9" ht="17.25" x14ac:dyDescent="0.3">
      <c r="A491" s="30">
        <f t="shared" si="49"/>
        <v>40765</v>
      </c>
      <c r="B491" s="26" t="s">
        <v>180</v>
      </c>
      <c r="C491" s="22">
        <v>110801408</v>
      </c>
      <c r="D491" s="16" t="s">
        <v>75</v>
      </c>
      <c r="E491" s="22">
        <v>10</v>
      </c>
      <c r="F491" s="23">
        <f t="shared" si="48"/>
        <v>250</v>
      </c>
      <c r="G491" s="11" t="s">
        <v>2</v>
      </c>
      <c r="H491" s="11" t="s">
        <v>395</v>
      </c>
      <c r="I491" s="11"/>
    </row>
    <row r="492" spans="1:9" ht="17.25" x14ac:dyDescent="0.3">
      <c r="A492" s="30">
        <f t="shared" si="49"/>
        <v>40765</v>
      </c>
      <c r="B492" s="26" t="s">
        <v>124</v>
      </c>
      <c r="C492" s="22">
        <v>20110616</v>
      </c>
      <c r="D492" s="16"/>
      <c r="E492" s="22">
        <v>1</v>
      </c>
      <c r="F492" s="23"/>
      <c r="G492" s="11" t="s">
        <v>2</v>
      </c>
      <c r="H492" s="11" t="s">
        <v>395</v>
      </c>
      <c r="I492" s="11"/>
    </row>
    <row r="493" spans="1:9" ht="17.25" x14ac:dyDescent="0.3">
      <c r="A493" s="30">
        <v>40765</v>
      </c>
      <c r="B493" s="22" t="s">
        <v>72</v>
      </c>
      <c r="C493" s="35">
        <v>110721406</v>
      </c>
      <c r="D493" s="16" t="s">
        <v>25</v>
      </c>
      <c r="E493" s="23">
        <v>9</v>
      </c>
      <c r="F493" s="23">
        <f t="shared" ref="F493:F516" si="50">D493*E493</f>
        <v>180</v>
      </c>
      <c r="G493" s="11" t="s">
        <v>2</v>
      </c>
      <c r="H493" s="11" t="s">
        <v>392</v>
      </c>
      <c r="I493" s="11">
        <v>10035</v>
      </c>
    </row>
    <row r="494" spans="1:9" ht="17.25" x14ac:dyDescent="0.3">
      <c r="A494" s="30">
        <f t="shared" ref="A494:A511" si="51">A493</f>
        <v>40765</v>
      </c>
      <c r="B494" s="22" t="str">
        <f>B493</f>
        <v>SURFCLEANER EC92R-2</v>
      </c>
      <c r="C494" s="35">
        <v>110727404</v>
      </c>
      <c r="D494" s="16" t="s">
        <v>25</v>
      </c>
      <c r="E494" s="23">
        <v>11</v>
      </c>
      <c r="F494" s="23">
        <f t="shared" si="50"/>
        <v>220</v>
      </c>
      <c r="G494" s="11" t="s">
        <v>2</v>
      </c>
      <c r="H494" s="11" t="s">
        <v>392</v>
      </c>
      <c r="I494" s="11"/>
    </row>
    <row r="495" spans="1:9" ht="17.25" x14ac:dyDescent="0.3">
      <c r="A495" s="30">
        <f t="shared" si="51"/>
        <v>40765</v>
      </c>
      <c r="B495" s="22" t="s">
        <v>73</v>
      </c>
      <c r="C495" s="35">
        <v>110726409</v>
      </c>
      <c r="D495" s="16" t="s">
        <v>25</v>
      </c>
      <c r="E495" s="23">
        <v>20</v>
      </c>
      <c r="F495" s="23">
        <f t="shared" si="50"/>
        <v>400</v>
      </c>
      <c r="G495" s="11" t="s">
        <v>2</v>
      </c>
      <c r="H495" s="11" t="s">
        <v>392</v>
      </c>
      <c r="I495" s="11"/>
    </row>
    <row r="496" spans="1:9" ht="17.25" x14ac:dyDescent="0.3">
      <c r="A496" s="30">
        <f t="shared" si="51"/>
        <v>40765</v>
      </c>
      <c r="B496" s="22" t="s">
        <v>117</v>
      </c>
      <c r="C496" s="35">
        <v>110712415</v>
      </c>
      <c r="D496" s="16" t="s">
        <v>25</v>
      </c>
      <c r="E496" s="23">
        <v>5</v>
      </c>
      <c r="F496" s="23">
        <f t="shared" si="50"/>
        <v>100</v>
      </c>
      <c r="G496" s="11" t="s">
        <v>2</v>
      </c>
      <c r="H496" s="11" t="s">
        <v>392</v>
      </c>
      <c r="I496" s="11"/>
    </row>
    <row r="497" spans="1:9" ht="17.25" x14ac:dyDescent="0.3">
      <c r="A497" s="30">
        <f t="shared" si="51"/>
        <v>40765</v>
      </c>
      <c r="B497" s="22" t="str">
        <f>B496</f>
        <v>SURFFINE GL1</v>
      </c>
      <c r="C497" s="35">
        <v>110715406</v>
      </c>
      <c r="D497" s="16" t="s">
        <v>25</v>
      </c>
      <c r="E497" s="23">
        <v>15</v>
      </c>
      <c r="F497" s="23">
        <f t="shared" si="50"/>
        <v>300</v>
      </c>
      <c r="G497" s="11" t="s">
        <v>2</v>
      </c>
      <c r="H497" s="11" t="s">
        <v>392</v>
      </c>
      <c r="I497" s="11"/>
    </row>
    <row r="498" spans="1:9" ht="17.25" x14ac:dyDescent="0.3">
      <c r="A498" s="30">
        <f t="shared" si="51"/>
        <v>40765</v>
      </c>
      <c r="B498" s="22" t="s">
        <v>45</v>
      </c>
      <c r="C498" s="35">
        <v>110719420</v>
      </c>
      <c r="D498" s="16" t="s">
        <v>75</v>
      </c>
      <c r="E498" s="23">
        <v>10</v>
      </c>
      <c r="F498" s="23">
        <f t="shared" si="50"/>
        <v>250</v>
      </c>
      <c r="G498" s="11" t="s">
        <v>2</v>
      </c>
      <c r="H498" s="11" t="s">
        <v>392</v>
      </c>
      <c r="I498" s="11"/>
    </row>
    <row r="499" spans="1:9" ht="17.25" x14ac:dyDescent="0.3">
      <c r="A499" s="30">
        <f t="shared" si="51"/>
        <v>40765</v>
      </c>
      <c r="B499" s="22" t="s">
        <v>181</v>
      </c>
      <c r="C499" s="35">
        <v>110810405</v>
      </c>
      <c r="D499" s="16" t="s">
        <v>76</v>
      </c>
      <c r="E499" s="23">
        <v>1</v>
      </c>
      <c r="F499" s="23">
        <f t="shared" si="50"/>
        <v>1450</v>
      </c>
      <c r="G499" s="11" t="s">
        <v>2</v>
      </c>
      <c r="H499" s="11" t="s">
        <v>392</v>
      </c>
      <c r="I499" s="11"/>
    </row>
    <row r="500" spans="1:9" ht="17.25" x14ac:dyDescent="0.3">
      <c r="A500" s="30">
        <f t="shared" si="51"/>
        <v>40765</v>
      </c>
      <c r="B500" s="22" t="s">
        <v>77</v>
      </c>
      <c r="C500" s="35">
        <v>110808402</v>
      </c>
      <c r="D500" s="16" t="s">
        <v>21</v>
      </c>
      <c r="E500" s="23">
        <v>1</v>
      </c>
      <c r="F500" s="23">
        <f t="shared" si="50"/>
        <v>1000</v>
      </c>
      <c r="G500" s="11" t="s">
        <v>2</v>
      </c>
      <c r="H500" s="11" t="s">
        <v>392</v>
      </c>
      <c r="I500" s="11"/>
    </row>
    <row r="501" spans="1:9" ht="17.25" x14ac:dyDescent="0.3">
      <c r="A501" s="30">
        <f t="shared" si="51"/>
        <v>40765</v>
      </c>
      <c r="B501" s="22" t="s">
        <v>72</v>
      </c>
      <c r="C501" s="35">
        <v>110727404</v>
      </c>
      <c r="D501" s="16" t="s">
        <v>25</v>
      </c>
      <c r="E501" s="23">
        <v>42</v>
      </c>
      <c r="F501" s="23">
        <f t="shared" si="50"/>
        <v>840</v>
      </c>
      <c r="G501" s="11" t="s">
        <v>2</v>
      </c>
      <c r="H501" s="11" t="s">
        <v>392</v>
      </c>
      <c r="I501" s="11"/>
    </row>
    <row r="502" spans="1:9" ht="17.25" x14ac:dyDescent="0.3">
      <c r="A502" s="30">
        <f t="shared" si="51"/>
        <v>40765</v>
      </c>
      <c r="B502" s="22" t="str">
        <f>B501</f>
        <v>SURFCLEANER EC92R-2</v>
      </c>
      <c r="C502" s="35">
        <v>110721415</v>
      </c>
      <c r="D502" s="16" t="s">
        <v>25</v>
      </c>
      <c r="E502" s="23">
        <v>28</v>
      </c>
      <c r="F502" s="23">
        <f t="shared" si="50"/>
        <v>560</v>
      </c>
      <c r="G502" s="11" t="s">
        <v>2</v>
      </c>
      <c r="H502" s="11" t="s">
        <v>392</v>
      </c>
      <c r="I502" s="11"/>
    </row>
    <row r="503" spans="1:9" ht="17.25" x14ac:dyDescent="0.3">
      <c r="A503" s="30">
        <f t="shared" si="51"/>
        <v>40765</v>
      </c>
      <c r="B503" s="22" t="s">
        <v>73</v>
      </c>
      <c r="C503" s="35">
        <v>110726409</v>
      </c>
      <c r="D503" s="16" t="s">
        <v>25</v>
      </c>
      <c r="E503" s="23">
        <v>70</v>
      </c>
      <c r="F503" s="23">
        <f t="shared" si="50"/>
        <v>1400</v>
      </c>
      <c r="G503" s="11" t="s">
        <v>2</v>
      </c>
      <c r="H503" s="11" t="s">
        <v>392</v>
      </c>
      <c r="I503" s="11"/>
    </row>
    <row r="504" spans="1:9" ht="17.25" x14ac:dyDescent="0.3">
      <c r="A504" s="30">
        <f t="shared" si="51"/>
        <v>40765</v>
      </c>
      <c r="B504" s="22" t="s">
        <v>181</v>
      </c>
      <c r="C504" s="35">
        <v>110727405</v>
      </c>
      <c r="D504" s="16" t="s">
        <v>76</v>
      </c>
      <c r="E504" s="23">
        <v>5</v>
      </c>
      <c r="F504" s="23">
        <f t="shared" si="50"/>
        <v>7250</v>
      </c>
      <c r="G504" s="11" t="s">
        <v>2</v>
      </c>
      <c r="H504" s="11" t="s">
        <v>392</v>
      </c>
      <c r="I504" s="11"/>
    </row>
    <row r="505" spans="1:9" ht="17.25" x14ac:dyDescent="0.3">
      <c r="A505" s="30">
        <f t="shared" si="51"/>
        <v>40765</v>
      </c>
      <c r="B505" s="22" t="s">
        <v>181</v>
      </c>
      <c r="C505" s="35">
        <v>110727406</v>
      </c>
      <c r="D505" s="16" t="s">
        <v>75</v>
      </c>
      <c r="E505" s="23">
        <v>20</v>
      </c>
      <c r="F505" s="23">
        <f t="shared" si="50"/>
        <v>500</v>
      </c>
      <c r="G505" s="11" t="s">
        <v>2</v>
      </c>
      <c r="H505" s="11" t="s">
        <v>392</v>
      </c>
      <c r="I505" s="11"/>
    </row>
    <row r="506" spans="1:9" ht="17.25" x14ac:dyDescent="0.3">
      <c r="A506" s="30">
        <f t="shared" si="51"/>
        <v>40765</v>
      </c>
      <c r="B506" s="22" t="s">
        <v>182</v>
      </c>
      <c r="C506" s="35">
        <v>110706409</v>
      </c>
      <c r="D506" s="16" t="s">
        <v>25</v>
      </c>
      <c r="E506" s="23">
        <v>11</v>
      </c>
      <c r="F506" s="23">
        <f t="shared" si="50"/>
        <v>220</v>
      </c>
      <c r="G506" s="11" t="s">
        <v>2</v>
      </c>
      <c r="H506" s="11" t="s">
        <v>392</v>
      </c>
      <c r="I506" s="11"/>
    </row>
    <row r="507" spans="1:9" ht="17.25" x14ac:dyDescent="0.3">
      <c r="A507" s="30">
        <f t="shared" si="51"/>
        <v>40765</v>
      </c>
      <c r="B507" s="22" t="str">
        <f>B506</f>
        <v>SURFCLEANER S102-C</v>
      </c>
      <c r="C507" s="35">
        <v>110706410</v>
      </c>
      <c r="D507" s="16" t="s">
        <v>25</v>
      </c>
      <c r="E507" s="23">
        <v>53</v>
      </c>
      <c r="F507" s="23">
        <f t="shared" si="50"/>
        <v>1060</v>
      </c>
      <c r="G507" s="11" t="s">
        <v>2</v>
      </c>
      <c r="H507" s="11" t="s">
        <v>392</v>
      </c>
      <c r="I507" s="11"/>
    </row>
    <row r="508" spans="1:9" ht="17.25" x14ac:dyDescent="0.3">
      <c r="A508" s="30">
        <f t="shared" si="51"/>
        <v>40765</v>
      </c>
      <c r="B508" s="22" t="str">
        <f>B507</f>
        <v>SURFCLEANER S102-C</v>
      </c>
      <c r="C508" s="35">
        <v>110715402</v>
      </c>
      <c r="D508" s="16" t="s">
        <v>25</v>
      </c>
      <c r="E508" s="23">
        <v>36</v>
      </c>
      <c r="F508" s="23">
        <f t="shared" si="50"/>
        <v>720</v>
      </c>
      <c r="G508" s="11" t="s">
        <v>2</v>
      </c>
      <c r="H508" s="11" t="s">
        <v>392</v>
      </c>
      <c r="I508" s="11"/>
    </row>
    <row r="509" spans="1:9" ht="17.25" x14ac:dyDescent="0.3">
      <c r="A509" s="30">
        <f t="shared" si="51"/>
        <v>40765</v>
      </c>
      <c r="B509" s="22" t="s">
        <v>183</v>
      </c>
      <c r="C509" s="35">
        <v>110704403</v>
      </c>
      <c r="D509" s="16" t="s">
        <v>25</v>
      </c>
      <c r="E509" s="23">
        <v>7</v>
      </c>
      <c r="F509" s="23">
        <f t="shared" si="50"/>
        <v>140</v>
      </c>
      <c r="G509" s="11" t="s">
        <v>2</v>
      </c>
      <c r="H509" s="11" t="s">
        <v>392</v>
      </c>
      <c r="I509" s="11"/>
    </row>
    <row r="510" spans="1:9" ht="17.25" x14ac:dyDescent="0.3">
      <c r="A510" s="30">
        <f t="shared" si="51"/>
        <v>40765</v>
      </c>
      <c r="B510" s="22" t="str">
        <f>B509</f>
        <v>SURFTEX 210B</v>
      </c>
      <c r="C510" s="35">
        <v>110704404</v>
      </c>
      <c r="D510" s="16" t="s">
        <v>25</v>
      </c>
      <c r="E510" s="23">
        <v>53</v>
      </c>
      <c r="F510" s="23">
        <f t="shared" si="50"/>
        <v>1060</v>
      </c>
      <c r="G510" s="11" t="s">
        <v>2</v>
      </c>
      <c r="H510" s="11" t="s">
        <v>392</v>
      </c>
      <c r="I510" s="11"/>
    </row>
    <row r="511" spans="1:9" ht="17.25" x14ac:dyDescent="0.3">
      <c r="A511" s="30">
        <f t="shared" si="51"/>
        <v>40765</v>
      </c>
      <c r="B511" s="22" t="str">
        <f>B510</f>
        <v>SURFTEX 210B</v>
      </c>
      <c r="C511" s="35">
        <v>110704405</v>
      </c>
      <c r="D511" s="16" t="s">
        <v>25</v>
      </c>
      <c r="E511" s="23">
        <v>40</v>
      </c>
      <c r="F511" s="23">
        <f t="shared" si="50"/>
        <v>800</v>
      </c>
      <c r="G511" s="11" t="s">
        <v>2</v>
      </c>
      <c r="H511" s="11" t="s">
        <v>392</v>
      </c>
      <c r="I511" s="11"/>
    </row>
    <row r="512" spans="1:9" ht="17.25" x14ac:dyDescent="0.3">
      <c r="A512" s="30">
        <v>40765</v>
      </c>
      <c r="B512" s="36" t="s">
        <v>184</v>
      </c>
      <c r="C512" s="35">
        <v>110712410</v>
      </c>
      <c r="D512" s="11">
        <v>20</v>
      </c>
      <c r="E512" s="11">
        <v>4</v>
      </c>
      <c r="F512" s="11">
        <f t="shared" si="50"/>
        <v>80</v>
      </c>
      <c r="G512" s="11" t="s">
        <v>2</v>
      </c>
      <c r="H512" s="11" t="s">
        <v>397</v>
      </c>
      <c r="I512" s="11">
        <v>1430</v>
      </c>
    </row>
    <row r="513" spans="1:9" ht="17.25" x14ac:dyDescent="0.3">
      <c r="A513" s="30">
        <f>A512</f>
        <v>40765</v>
      </c>
      <c r="B513" s="36" t="s">
        <v>46</v>
      </c>
      <c r="C513" s="35">
        <v>110722406</v>
      </c>
      <c r="D513" s="11">
        <v>20</v>
      </c>
      <c r="E513" s="11">
        <v>10</v>
      </c>
      <c r="F513" s="11">
        <f t="shared" si="50"/>
        <v>200</v>
      </c>
      <c r="G513" s="11" t="s">
        <v>2</v>
      </c>
      <c r="H513" s="11" t="s">
        <v>397</v>
      </c>
      <c r="I513" s="11"/>
    </row>
    <row r="514" spans="1:9" ht="17.25" x14ac:dyDescent="0.3">
      <c r="A514" s="30">
        <f>A513</f>
        <v>40765</v>
      </c>
      <c r="B514" s="36" t="s">
        <v>85</v>
      </c>
      <c r="C514" s="35">
        <v>110622414</v>
      </c>
      <c r="D514" s="11">
        <v>20</v>
      </c>
      <c r="E514" s="11">
        <v>3</v>
      </c>
      <c r="F514" s="11">
        <f t="shared" si="50"/>
        <v>60</v>
      </c>
      <c r="G514" s="11" t="s">
        <v>2</v>
      </c>
      <c r="H514" s="11" t="s">
        <v>397</v>
      </c>
      <c r="I514" s="11"/>
    </row>
    <row r="515" spans="1:9" ht="17.25" x14ac:dyDescent="0.3">
      <c r="A515" s="30">
        <f>A514</f>
        <v>40765</v>
      </c>
      <c r="B515" s="22" t="s">
        <v>47</v>
      </c>
      <c r="C515" s="35">
        <v>110728407</v>
      </c>
      <c r="D515" s="11">
        <v>20</v>
      </c>
      <c r="E515" s="11">
        <v>4</v>
      </c>
      <c r="F515" s="11">
        <f t="shared" si="50"/>
        <v>80</v>
      </c>
      <c r="G515" s="11" t="s">
        <v>2</v>
      </c>
      <c r="H515" s="11" t="s">
        <v>397</v>
      </c>
      <c r="I515" s="11"/>
    </row>
    <row r="516" spans="1:9" ht="17.25" x14ac:dyDescent="0.3">
      <c r="A516" s="30">
        <f>A515</f>
        <v>40765</v>
      </c>
      <c r="B516" s="22" t="s">
        <v>185</v>
      </c>
      <c r="C516" s="35">
        <v>110810404</v>
      </c>
      <c r="D516" s="11">
        <v>25</v>
      </c>
      <c r="E516" s="11">
        <v>20</v>
      </c>
      <c r="F516" s="11">
        <f t="shared" si="50"/>
        <v>500</v>
      </c>
      <c r="G516" s="11" t="s">
        <v>2</v>
      </c>
      <c r="H516" s="11" t="s">
        <v>397</v>
      </c>
      <c r="I516" s="11"/>
    </row>
    <row r="517" spans="1:9" ht="17.25" x14ac:dyDescent="0.3">
      <c r="A517" s="30">
        <v>40767</v>
      </c>
      <c r="B517" s="16" t="s">
        <v>186</v>
      </c>
      <c r="C517" s="35">
        <v>110719406</v>
      </c>
      <c r="D517" s="11">
        <v>20</v>
      </c>
      <c r="E517" s="11">
        <v>14</v>
      </c>
      <c r="F517" s="11">
        <f>D517*E517</f>
        <v>280</v>
      </c>
      <c r="G517" s="11" t="s">
        <v>15</v>
      </c>
      <c r="H517" s="11" t="s">
        <v>390</v>
      </c>
      <c r="I517" s="11">
        <v>9072</v>
      </c>
    </row>
    <row r="518" spans="1:9" ht="17.25" x14ac:dyDescent="0.3">
      <c r="A518" s="30">
        <f t="shared" ref="A518:B531" si="52">A517</f>
        <v>40767</v>
      </c>
      <c r="B518" s="22" t="str">
        <f t="shared" si="52"/>
        <v>SURFCLEANER S6006</v>
      </c>
      <c r="C518" s="35">
        <v>110719407</v>
      </c>
      <c r="D518" s="11">
        <v>20</v>
      </c>
      <c r="E518" s="11">
        <v>53</v>
      </c>
      <c r="F518" s="11">
        <f t="shared" ref="F518:F531" si="53">D518*E518</f>
        <v>1060</v>
      </c>
      <c r="G518" s="11" t="s">
        <v>15</v>
      </c>
      <c r="H518" s="11" t="s">
        <v>390</v>
      </c>
      <c r="I518" s="11"/>
    </row>
    <row r="519" spans="1:9" ht="17.25" x14ac:dyDescent="0.3">
      <c r="A519" s="30">
        <f t="shared" si="52"/>
        <v>40767</v>
      </c>
      <c r="B519" s="26" t="str">
        <f t="shared" si="52"/>
        <v>SURFCLEANER S6006</v>
      </c>
      <c r="C519" s="35">
        <v>110720401</v>
      </c>
      <c r="D519" s="11">
        <v>20</v>
      </c>
      <c r="E519" s="11">
        <v>53</v>
      </c>
      <c r="F519" s="11">
        <f t="shared" si="53"/>
        <v>1060</v>
      </c>
      <c r="G519" s="11" t="s">
        <v>15</v>
      </c>
      <c r="H519" s="11" t="s">
        <v>390</v>
      </c>
      <c r="I519" s="11"/>
    </row>
    <row r="520" spans="1:9" ht="17.25" x14ac:dyDescent="0.3">
      <c r="A520" s="30">
        <f t="shared" si="52"/>
        <v>40767</v>
      </c>
      <c r="B520" s="26" t="str">
        <f t="shared" si="52"/>
        <v>SURFCLEANER S6006</v>
      </c>
      <c r="C520" s="35">
        <v>110810408</v>
      </c>
      <c r="D520" s="11">
        <v>20</v>
      </c>
      <c r="E520" s="11">
        <v>53</v>
      </c>
      <c r="F520" s="11">
        <f t="shared" si="53"/>
        <v>1060</v>
      </c>
      <c r="G520" s="11" t="s">
        <v>15</v>
      </c>
      <c r="H520" s="11" t="s">
        <v>390</v>
      </c>
      <c r="I520" s="11"/>
    </row>
    <row r="521" spans="1:9" ht="17.25" x14ac:dyDescent="0.3">
      <c r="A521" s="30">
        <f t="shared" si="52"/>
        <v>40767</v>
      </c>
      <c r="B521" s="16" t="str">
        <f t="shared" si="52"/>
        <v>SURFCLEANER S6006</v>
      </c>
      <c r="C521" s="35">
        <v>110810409</v>
      </c>
      <c r="D521" s="11">
        <v>20</v>
      </c>
      <c r="E521" s="11">
        <v>53</v>
      </c>
      <c r="F521" s="11">
        <f t="shared" si="53"/>
        <v>1060</v>
      </c>
      <c r="G521" s="11" t="s">
        <v>15</v>
      </c>
      <c r="H521" s="11" t="s">
        <v>390</v>
      </c>
      <c r="I521" s="11"/>
    </row>
    <row r="522" spans="1:9" ht="17.25" x14ac:dyDescent="0.3">
      <c r="A522" s="30">
        <f t="shared" si="52"/>
        <v>40767</v>
      </c>
      <c r="B522" s="18" t="str">
        <f t="shared" si="52"/>
        <v>SURFCLEANER S6006</v>
      </c>
      <c r="C522" s="35">
        <v>110810410</v>
      </c>
      <c r="D522" s="11">
        <v>20</v>
      </c>
      <c r="E522" s="11">
        <v>53</v>
      </c>
      <c r="F522" s="11">
        <f t="shared" si="53"/>
        <v>1060</v>
      </c>
      <c r="G522" s="11" t="s">
        <v>15</v>
      </c>
      <c r="H522" s="11" t="s">
        <v>390</v>
      </c>
      <c r="I522" s="11"/>
    </row>
    <row r="523" spans="1:9" ht="17.25" x14ac:dyDescent="0.3">
      <c r="A523" s="30">
        <f t="shared" si="52"/>
        <v>40767</v>
      </c>
      <c r="B523" s="18" t="str">
        <f t="shared" si="52"/>
        <v>SURFCLEANER S6006</v>
      </c>
      <c r="C523" s="35">
        <v>110810411</v>
      </c>
      <c r="D523" s="11">
        <v>20</v>
      </c>
      <c r="E523" s="11">
        <v>53</v>
      </c>
      <c r="F523" s="11">
        <f t="shared" si="53"/>
        <v>1060</v>
      </c>
      <c r="G523" s="11" t="s">
        <v>15</v>
      </c>
      <c r="H523" s="11" t="s">
        <v>390</v>
      </c>
      <c r="I523" s="11"/>
    </row>
    <row r="524" spans="1:9" ht="17.25" x14ac:dyDescent="0.3">
      <c r="A524" s="30">
        <f t="shared" si="52"/>
        <v>40767</v>
      </c>
      <c r="B524" s="18" t="str">
        <f t="shared" si="52"/>
        <v>SURFCLEANER S6006</v>
      </c>
      <c r="C524" s="35">
        <v>110811401</v>
      </c>
      <c r="D524" s="11">
        <v>20</v>
      </c>
      <c r="E524" s="11">
        <v>53</v>
      </c>
      <c r="F524" s="11">
        <f t="shared" si="53"/>
        <v>1060</v>
      </c>
      <c r="G524" s="11" t="s">
        <v>15</v>
      </c>
      <c r="H524" s="11" t="s">
        <v>390</v>
      </c>
      <c r="I524" s="11"/>
    </row>
    <row r="525" spans="1:9" ht="17.25" x14ac:dyDescent="0.3">
      <c r="A525" s="30">
        <f t="shared" si="52"/>
        <v>40767</v>
      </c>
      <c r="B525" s="18" t="str">
        <f t="shared" si="52"/>
        <v>SURFCLEANER S6006</v>
      </c>
      <c r="C525" s="35">
        <v>110811402</v>
      </c>
      <c r="D525" s="11">
        <v>20</v>
      </c>
      <c r="E525" s="11">
        <v>53</v>
      </c>
      <c r="F525" s="11">
        <f t="shared" si="53"/>
        <v>1060</v>
      </c>
      <c r="G525" s="11" t="s">
        <v>15</v>
      </c>
      <c r="H525" s="11" t="s">
        <v>390</v>
      </c>
      <c r="I525" s="11"/>
    </row>
    <row r="526" spans="1:9" ht="17.25" x14ac:dyDescent="0.3">
      <c r="A526" s="30">
        <f t="shared" si="52"/>
        <v>40767</v>
      </c>
      <c r="B526" s="18" t="str">
        <f t="shared" si="52"/>
        <v>SURFCLEANER S6006</v>
      </c>
      <c r="C526" s="35">
        <v>110811403</v>
      </c>
      <c r="D526" s="11">
        <v>20</v>
      </c>
      <c r="E526" s="11">
        <v>53</v>
      </c>
      <c r="F526" s="11">
        <f t="shared" si="53"/>
        <v>1060</v>
      </c>
      <c r="G526" s="11" t="s">
        <v>15</v>
      </c>
      <c r="H526" s="11" t="s">
        <v>390</v>
      </c>
      <c r="I526" s="11"/>
    </row>
    <row r="527" spans="1:9" ht="17.25" x14ac:dyDescent="0.3">
      <c r="A527" s="30">
        <f t="shared" si="52"/>
        <v>40767</v>
      </c>
      <c r="B527" s="18" t="str">
        <f t="shared" si="52"/>
        <v>SURFCLEANER S6006</v>
      </c>
      <c r="C527" s="35">
        <v>110811404</v>
      </c>
      <c r="D527" s="11">
        <v>20</v>
      </c>
      <c r="E527" s="11">
        <v>53</v>
      </c>
      <c r="F527" s="11">
        <f t="shared" si="53"/>
        <v>1060</v>
      </c>
      <c r="G527" s="11" t="s">
        <v>15</v>
      </c>
      <c r="H527" s="11" t="s">
        <v>390</v>
      </c>
      <c r="I527" s="11"/>
    </row>
    <row r="528" spans="1:9" ht="17.25" x14ac:dyDescent="0.3">
      <c r="A528" s="30">
        <f t="shared" si="52"/>
        <v>40767</v>
      </c>
      <c r="B528" s="18" t="str">
        <f t="shared" si="52"/>
        <v>SURFCLEANER S6006</v>
      </c>
      <c r="C528" s="35">
        <v>110811405</v>
      </c>
      <c r="D528" s="11">
        <v>20</v>
      </c>
      <c r="E528" s="11">
        <v>53</v>
      </c>
      <c r="F528" s="11">
        <f t="shared" si="53"/>
        <v>1060</v>
      </c>
      <c r="G528" s="11" t="s">
        <v>15</v>
      </c>
      <c r="H528" s="11" t="s">
        <v>390</v>
      </c>
      <c r="I528" s="11"/>
    </row>
    <row r="529" spans="1:9" ht="17.25" x14ac:dyDescent="0.3">
      <c r="A529" s="30">
        <f t="shared" si="52"/>
        <v>40767</v>
      </c>
      <c r="B529" s="18" t="str">
        <f t="shared" si="52"/>
        <v>SURFCLEANER S6006</v>
      </c>
      <c r="C529" s="35">
        <v>110811406</v>
      </c>
      <c r="D529" s="11">
        <v>20</v>
      </c>
      <c r="E529" s="11">
        <v>53</v>
      </c>
      <c r="F529" s="11">
        <f t="shared" si="53"/>
        <v>1060</v>
      </c>
      <c r="G529" s="11" t="s">
        <v>15</v>
      </c>
      <c r="H529" s="11" t="s">
        <v>390</v>
      </c>
      <c r="I529" s="11"/>
    </row>
    <row r="530" spans="1:9" ht="17.25" x14ac:dyDescent="0.3">
      <c r="A530" s="30">
        <f t="shared" si="52"/>
        <v>40767</v>
      </c>
      <c r="B530" s="18" t="str">
        <f t="shared" si="52"/>
        <v>SURFCLEANER S6006</v>
      </c>
      <c r="C530" s="35">
        <v>110811407</v>
      </c>
      <c r="D530" s="11">
        <v>20</v>
      </c>
      <c r="E530" s="11">
        <v>53</v>
      </c>
      <c r="F530" s="11">
        <f t="shared" si="53"/>
        <v>1060</v>
      </c>
      <c r="G530" s="11" t="s">
        <v>15</v>
      </c>
      <c r="H530" s="11" t="s">
        <v>390</v>
      </c>
      <c r="I530" s="11"/>
    </row>
    <row r="531" spans="1:9" ht="17.25" x14ac:dyDescent="0.3">
      <c r="A531" s="30">
        <f t="shared" si="52"/>
        <v>40767</v>
      </c>
      <c r="B531" s="18" t="str">
        <f t="shared" si="52"/>
        <v>SURFCLEANER S6006</v>
      </c>
      <c r="C531" s="35">
        <v>110811408</v>
      </c>
      <c r="D531" s="11">
        <v>20</v>
      </c>
      <c r="E531" s="11">
        <v>53</v>
      </c>
      <c r="F531" s="11">
        <f t="shared" si="53"/>
        <v>1060</v>
      </c>
      <c r="G531" s="11" t="s">
        <v>15</v>
      </c>
      <c r="H531" s="11" t="s">
        <v>390</v>
      </c>
      <c r="I531" s="11"/>
    </row>
    <row r="532" spans="1:9" ht="17.25" x14ac:dyDescent="0.3">
      <c r="A532" s="30">
        <v>40767</v>
      </c>
      <c r="B532" s="26" t="s">
        <v>187</v>
      </c>
      <c r="C532" s="35">
        <v>110705402</v>
      </c>
      <c r="D532" s="11">
        <v>20</v>
      </c>
      <c r="E532" s="11">
        <v>9</v>
      </c>
      <c r="F532" s="11">
        <f>E532*D532</f>
        <v>180</v>
      </c>
      <c r="G532" s="11" t="s">
        <v>2</v>
      </c>
      <c r="H532" s="11" t="s">
        <v>391</v>
      </c>
      <c r="I532" s="11">
        <v>12700</v>
      </c>
    </row>
    <row r="533" spans="1:9" ht="17.25" x14ac:dyDescent="0.3">
      <c r="A533" s="30">
        <f t="shared" ref="A533:A543" si="54">A532</f>
        <v>40767</v>
      </c>
      <c r="B533" s="22" t="str">
        <f>B532</f>
        <v>SURFCLEANER SD280MZ</v>
      </c>
      <c r="C533" s="35">
        <v>110727401</v>
      </c>
      <c r="D533" s="11">
        <v>20</v>
      </c>
      <c r="E533" s="11">
        <v>53</v>
      </c>
      <c r="F533" s="11">
        <f t="shared" ref="F533:F543" si="55">E533*D533</f>
        <v>1060</v>
      </c>
      <c r="G533" s="11" t="s">
        <v>2</v>
      </c>
      <c r="H533" s="11" t="s">
        <v>391</v>
      </c>
      <c r="I533" s="11"/>
    </row>
    <row r="534" spans="1:9" ht="17.25" x14ac:dyDescent="0.3">
      <c r="A534" s="30">
        <f t="shared" si="54"/>
        <v>40767</v>
      </c>
      <c r="B534" s="22" t="str">
        <f>B533</f>
        <v>SURFCLEANER SD280MZ</v>
      </c>
      <c r="C534" s="35">
        <v>110727402</v>
      </c>
      <c r="D534" s="11">
        <v>20</v>
      </c>
      <c r="E534" s="11">
        <v>53</v>
      </c>
      <c r="F534" s="11">
        <f t="shared" si="55"/>
        <v>1060</v>
      </c>
      <c r="G534" s="11" t="s">
        <v>2</v>
      </c>
      <c r="H534" s="11" t="s">
        <v>391</v>
      </c>
      <c r="I534" s="11"/>
    </row>
    <row r="535" spans="1:9" ht="17.25" x14ac:dyDescent="0.3">
      <c r="A535" s="30">
        <f t="shared" si="54"/>
        <v>40767</v>
      </c>
      <c r="B535" s="22" t="str">
        <f>B534</f>
        <v>SURFCLEANER SD280MZ</v>
      </c>
      <c r="C535" s="35">
        <v>110727403</v>
      </c>
      <c r="D535" s="11">
        <v>20</v>
      </c>
      <c r="E535" s="11">
        <v>15</v>
      </c>
      <c r="F535" s="11">
        <f t="shared" si="55"/>
        <v>300</v>
      </c>
      <c r="G535" s="11" t="s">
        <v>2</v>
      </c>
      <c r="H535" s="11" t="s">
        <v>391</v>
      </c>
      <c r="I535" s="11"/>
    </row>
    <row r="536" spans="1:9" ht="17.25" x14ac:dyDescent="0.3">
      <c r="A536" s="30">
        <f t="shared" si="54"/>
        <v>40767</v>
      </c>
      <c r="B536" s="22" t="s">
        <v>117</v>
      </c>
      <c r="C536" s="35">
        <v>110712415</v>
      </c>
      <c r="D536" s="11">
        <v>20</v>
      </c>
      <c r="E536" s="11">
        <v>15</v>
      </c>
      <c r="F536" s="11">
        <f t="shared" si="55"/>
        <v>300</v>
      </c>
      <c r="G536" s="11" t="s">
        <v>2</v>
      </c>
      <c r="H536" s="11" t="s">
        <v>391</v>
      </c>
      <c r="I536" s="11"/>
    </row>
    <row r="537" spans="1:9" ht="17.25" x14ac:dyDescent="0.3">
      <c r="A537" s="30">
        <f t="shared" si="54"/>
        <v>40767</v>
      </c>
      <c r="B537" s="22" t="s">
        <v>101</v>
      </c>
      <c r="C537" s="35">
        <v>110704412</v>
      </c>
      <c r="D537" s="11">
        <v>25</v>
      </c>
      <c r="E537" s="11">
        <v>6</v>
      </c>
      <c r="F537" s="11">
        <f t="shared" si="55"/>
        <v>150</v>
      </c>
      <c r="G537" s="11" t="s">
        <v>2</v>
      </c>
      <c r="H537" s="11" t="s">
        <v>391</v>
      </c>
      <c r="I537" s="11"/>
    </row>
    <row r="538" spans="1:9" ht="17.25" x14ac:dyDescent="0.3">
      <c r="A538" s="30">
        <f t="shared" si="54"/>
        <v>40767</v>
      </c>
      <c r="B538" s="22" t="str">
        <f>B537</f>
        <v>TONER 30H</v>
      </c>
      <c r="C538" s="35">
        <v>110705412</v>
      </c>
      <c r="D538" s="11">
        <v>25</v>
      </c>
      <c r="E538" s="11">
        <v>41</v>
      </c>
      <c r="F538" s="11">
        <f t="shared" si="55"/>
        <v>1025</v>
      </c>
      <c r="G538" s="11" t="s">
        <v>2</v>
      </c>
      <c r="H538" s="11" t="s">
        <v>391</v>
      </c>
      <c r="I538" s="11"/>
    </row>
    <row r="539" spans="1:9" ht="17.25" x14ac:dyDescent="0.3">
      <c r="A539" s="30">
        <f t="shared" si="54"/>
        <v>40767</v>
      </c>
      <c r="B539" s="22" t="str">
        <f>B538</f>
        <v>TONER 30H</v>
      </c>
      <c r="C539" s="35">
        <v>110801408</v>
      </c>
      <c r="D539" s="11">
        <v>25</v>
      </c>
      <c r="E539" s="11">
        <v>18</v>
      </c>
      <c r="F539" s="11">
        <f t="shared" si="55"/>
        <v>450</v>
      </c>
      <c r="G539" s="11" t="s">
        <v>2</v>
      </c>
      <c r="H539" s="11" t="s">
        <v>391</v>
      </c>
      <c r="I539" s="11"/>
    </row>
    <row r="540" spans="1:9" ht="17.25" x14ac:dyDescent="0.3">
      <c r="A540" s="30">
        <f t="shared" si="54"/>
        <v>40767</v>
      </c>
      <c r="B540" s="11" t="s">
        <v>188</v>
      </c>
      <c r="C540" s="35">
        <v>110530416</v>
      </c>
      <c r="D540" s="11">
        <v>2.5</v>
      </c>
      <c r="E540" s="11">
        <v>4</v>
      </c>
      <c r="F540" s="11">
        <f t="shared" si="55"/>
        <v>10</v>
      </c>
      <c r="G540" s="11" t="s">
        <v>2</v>
      </c>
      <c r="H540" s="11" t="s">
        <v>391</v>
      </c>
      <c r="I540" s="11"/>
    </row>
    <row r="541" spans="1:9" ht="17.25" x14ac:dyDescent="0.3">
      <c r="A541" s="30">
        <f t="shared" si="54"/>
        <v>40767</v>
      </c>
      <c r="B541" s="41" t="s">
        <v>45</v>
      </c>
      <c r="C541" s="35">
        <v>110719420</v>
      </c>
      <c r="D541" s="11">
        <v>25</v>
      </c>
      <c r="E541" s="11">
        <v>20</v>
      </c>
      <c r="F541" s="11">
        <f t="shared" si="55"/>
        <v>500</v>
      </c>
      <c r="G541" s="11" t="s">
        <v>2</v>
      </c>
      <c r="H541" s="11" t="s">
        <v>391</v>
      </c>
      <c r="I541" s="11"/>
    </row>
    <row r="542" spans="1:9" ht="17.25" x14ac:dyDescent="0.3">
      <c r="A542" s="30">
        <f t="shared" si="54"/>
        <v>40767</v>
      </c>
      <c r="B542" s="26" t="s">
        <v>145</v>
      </c>
      <c r="C542" s="35">
        <v>110728401</v>
      </c>
      <c r="D542" s="11">
        <v>30</v>
      </c>
      <c r="E542" s="11">
        <v>195</v>
      </c>
      <c r="F542" s="11">
        <f t="shared" si="55"/>
        <v>5850</v>
      </c>
      <c r="G542" s="11" t="s">
        <v>2</v>
      </c>
      <c r="H542" s="11" t="s">
        <v>391</v>
      </c>
      <c r="I542" s="11"/>
    </row>
    <row r="543" spans="1:9" ht="17.25" x14ac:dyDescent="0.3">
      <c r="A543" s="30">
        <f t="shared" si="54"/>
        <v>40767</v>
      </c>
      <c r="B543" s="26" t="str">
        <f>B542</f>
        <v>SURFDINE SD2000MZ</v>
      </c>
      <c r="C543" s="35">
        <v>110728402</v>
      </c>
      <c r="D543" s="11">
        <v>30</v>
      </c>
      <c r="E543" s="11">
        <v>35</v>
      </c>
      <c r="F543" s="11">
        <f t="shared" si="55"/>
        <v>1050</v>
      </c>
      <c r="G543" s="11" t="s">
        <v>2</v>
      </c>
      <c r="H543" s="11" t="s">
        <v>391</v>
      </c>
      <c r="I543" s="11"/>
    </row>
    <row r="544" spans="1:9" ht="17.25" x14ac:dyDescent="0.3">
      <c r="A544" s="30">
        <v>40770</v>
      </c>
      <c r="B544" s="22" t="s">
        <v>189</v>
      </c>
      <c r="C544" s="35">
        <v>110815411</v>
      </c>
      <c r="D544" s="11">
        <v>20</v>
      </c>
      <c r="E544" s="11">
        <v>8</v>
      </c>
      <c r="F544" s="11">
        <f>D544*E544</f>
        <v>160</v>
      </c>
      <c r="G544" s="11" t="s">
        <v>190</v>
      </c>
      <c r="H544" s="11" t="s">
        <v>388</v>
      </c>
      <c r="I544" s="11">
        <v>954</v>
      </c>
    </row>
    <row r="545" spans="1:9" ht="17.25" x14ac:dyDescent="0.3">
      <c r="A545" s="30">
        <f>A544</f>
        <v>40770</v>
      </c>
      <c r="B545" s="22" t="s">
        <v>147</v>
      </c>
      <c r="C545" s="35">
        <v>110810416</v>
      </c>
      <c r="D545" s="11">
        <v>20</v>
      </c>
      <c r="E545" s="11">
        <v>4</v>
      </c>
      <c r="F545" s="11">
        <f>D545*E545</f>
        <v>80</v>
      </c>
      <c r="G545" s="11" t="s">
        <v>190</v>
      </c>
      <c r="H545" s="11" t="s">
        <v>388</v>
      </c>
      <c r="I545" s="11"/>
    </row>
    <row r="546" spans="1:9" ht="17.25" x14ac:dyDescent="0.3">
      <c r="A546" s="30">
        <f>A545</f>
        <v>40770</v>
      </c>
      <c r="B546" s="22" t="s">
        <v>191</v>
      </c>
      <c r="C546" s="35">
        <v>110719420</v>
      </c>
      <c r="D546" s="11">
        <v>25</v>
      </c>
      <c r="E546" s="11">
        <v>1</v>
      </c>
      <c r="F546" s="11">
        <f>D546*E546</f>
        <v>25</v>
      </c>
      <c r="G546" s="11" t="s">
        <v>190</v>
      </c>
      <c r="H546" s="11" t="s">
        <v>388</v>
      </c>
      <c r="I546" s="11"/>
    </row>
    <row r="547" spans="1:9" ht="17.25" x14ac:dyDescent="0.3">
      <c r="A547" s="30">
        <v>40772</v>
      </c>
      <c r="B547" s="39" t="s">
        <v>192</v>
      </c>
      <c r="C547" s="44">
        <v>110715406</v>
      </c>
      <c r="D547" s="39">
        <v>20</v>
      </c>
      <c r="E547" s="39">
        <v>6</v>
      </c>
      <c r="F547" s="39">
        <f>E547*D547</f>
        <v>120</v>
      </c>
      <c r="G547" s="11" t="s">
        <v>2</v>
      </c>
      <c r="H547" s="11" t="s">
        <v>390</v>
      </c>
      <c r="I547" s="11">
        <v>144.16</v>
      </c>
    </row>
    <row r="548" spans="1:9" ht="17.25" x14ac:dyDescent="0.3">
      <c r="A548" s="30">
        <f>A547</f>
        <v>40772</v>
      </c>
      <c r="B548" s="39" t="str">
        <f>B547</f>
        <v>SURFFINE GL1</v>
      </c>
      <c r="C548" s="44">
        <v>110810407</v>
      </c>
      <c r="D548" s="39">
        <v>20</v>
      </c>
      <c r="E548" s="39">
        <v>4</v>
      </c>
      <c r="F548" s="39">
        <f>E548*D548</f>
        <v>80</v>
      </c>
      <c r="G548" s="11" t="s">
        <v>2</v>
      </c>
      <c r="H548" s="11" t="s">
        <v>390</v>
      </c>
      <c r="I548" s="11"/>
    </row>
    <row r="549" spans="1:9" ht="17.25" x14ac:dyDescent="0.3">
      <c r="A549" s="30">
        <v>40772</v>
      </c>
      <c r="B549" s="22" t="s">
        <v>193</v>
      </c>
      <c r="C549" s="31">
        <v>110810401</v>
      </c>
      <c r="D549" s="31">
        <v>20</v>
      </c>
      <c r="E549" s="31">
        <v>53</v>
      </c>
      <c r="F549" s="11">
        <f>D549*E549</f>
        <v>1060</v>
      </c>
      <c r="G549" s="11" t="s">
        <v>2</v>
      </c>
      <c r="H549" s="11" t="s">
        <v>390</v>
      </c>
      <c r="I549" s="11">
        <v>3054</v>
      </c>
    </row>
    <row r="550" spans="1:9" ht="17.25" x14ac:dyDescent="0.3">
      <c r="A550" s="30">
        <f t="shared" ref="A550:A556" si="56">A549</f>
        <v>40772</v>
      </c>
      <c r="B550" s="22" t="str">
        <f>B549</f>
        <v>SURFCLEANER 53S(世纪车轮）</v>
      </c>
      <c r="C550" s="35">
        <v>110810402</v>
      </c>
      <c r="D550" s="11">
        <v>20</v>
      </c>
      <c r="E550" s="11">
        <v>47</v>
      </c>
      <c r="F550" s="11">
        <f t="shared" ref="F550:F560" si="57">D550*E550</f>
        <v>940</v>
      </c>
      <c r="G550" s="11" t="s">
        <v>2</v>
      </c>
      <c r="H550" s="11" t="s">
        <v>390</v>
      </c>
      <c r="I550" s="11"/>
    </row>
    <row r="551" spans="1:9" ht="17.25" x14ac:dyDescent="0.3">
      <c r="A551" s="30">
        <f t="shared" si="56"/>
        <v>40772</v>
      </c>
      <c r="B551" s="22" t="s">
        <v>194</v>
      </c>
      <c r="C551" s="35">
        <v>110809406</v>
      </c>
      <c r="D551" s="11">
        <v>25</v>
      </c>
      <c r="E551" s="11">
        <v>40</v>
      </c>
      <c r="F551" s="11">
        <f t="shared" si="57"/>
        <v>1000</v>
      </c>
      <c r="G551" s="11" t="s">
        <v>2</v>
      </c>
      <c r="H551" s="11" t="s">
        <v>390</v>
      </c>
      <c r="I551" s="11"/>
    </row>
    <row r="552" spans="1:9" ht="17.25" x14ac:dyDescent="0.3">
      <c r="A552" s="30">
        <f t="shared" si="56"/>
        <v>40772</v>
      </c>
      <c r="B552" s="22" t="s">
        <v>195</v>
      </c>
      <c r="C552" s="35">
        <v>110809409</v>
      </c>
      <c r="D552" s="11">
        <v>20</v>
      </c>
      <c r="E552" s="11">
        <v>50</v>
      </c>
      <c r="F552" s="11">
        <f t="shared" si="57"/>
        <v>1000</v>
      </c>
      <c r="G552" s="11" t="s">
        <v>2</v>
      </c>
      <c r="H552" s="11" t="s">
        <v>390</v>
      </c>
      <c r="I552" s="11"/>
    </row>
    <row r="553" spans="1:9" ht="17.25" x14ac:dyDescent="0.3">
      <c r="A553" s="30">
        <f t="shared" si="56"/>
        <v>40772</v>
      </c>
      <c r="B553" s="22" t="s">
        <v>183</v>
      </c>
      <c r="C553" s="35">
        <v>110704405</v>
      </c>
      <c r="D553" s="11">
        <v>20</v>
      </c>
      <c r="E553" s="11">
        <v>13</v>
      </c>
      <c r="F553" s="11">
        <f t="shared" si="57"/>
        <v>260</v>
      </c>
      <c r="G553" s="11" t="s">
        <v>2</v>
      </c>
      <c r="H553" s="11" t="s">
        <v>390</v>
      </c>
      <c r="I553" s="11"/>
    </row>
    <row r="554" spans="1:9" ht="17.25" x14ac:dyDescent="0.3">
      <c r="A554" s="30">
        <f t="shared" si="56"/>
        <v>40772</v>
      </c>
      <c r="B554" s="22" t="str">
        <f>B553</f>
        <v>SURFTEX 210B</v>
      </c>
      <c r="C554" s="35">
        <v>110704406</v>
      </c>
      <c r="D554" s="11">
        <v>20</v>
      </c>
      <c r="E554" s="11">
        <v>37</v>
      </c>
      <c r="F554" s="11">
        <f t="shared" si="57"/>
        <v>740</v>
      </c>
      <c r="G554" s="11" t="s">
        <v>2</v>
      </c>
      <c r="H554" s="11" t="s">
        <v>390</v>
      </c>
      <c r="I554" s="11"/>
    </row>
    <row r="555" spans="1:9" ht="17.25" x14ac:dyDescent="0.3">
      <c r="A555" s="30">
        <f t="shared" si="56"/>
        <v>40772</v>
      </c>
      <c r="B555" s="22" t="s">
        <v>46</v>
      </c>
      <c r="C555" s="35">
        <v>110722406</v>
      </c>
      <c r="D555" s="11">
        <v>20</v>
      </c>
      <c r="E555" s="11">
        <v>25</v>
      </c>
      <c r="F555" s="11">
        <f t="shared" si="57"/>
        <v>500</v>
      </c>
      <c r="G555" s="11" t="s">
        <v>2</v>
      </c>
      <c r="H555" s="11" t="s">
        <v>390</v>
      </c>
      <c r="I555" s="11"/>
    </row>
    <row r="556" spans="1:9" ht="17.25" x14ac:dyDescent="0.3">
      <c r="A556" s="30">
        <f t="shared" si="56"/>
        <v>40772</v>
      </c>
      <c r="B556" s="11" t="str">
        <f>B555</f>
        <v>SURFCLEANER 53S</v>
      </c>
      <c r="C556" s="35">
        <v>110725405</v>
      </c>
      <c r="D556" s="11">
        <v>20</v>
      </c>
      <c r="E556" s="11">
        <v>25</v>
      </c>
      <c r="F556" s="11">
        <f t="shared" si="57"/>
        <v>500</v>
      </c>
      <c r="G556" s="11" t="s">
        <v>2</v>
      </c>
      <c r="H556" s="11" t="s">
        <v>390</v>
      </c>
      <c r="I556" s="11"/>
    </row>
    <row r="557" spans="1:9" ht="17.25" x14ac:dyDescent="0.3">
      <c r="A557" s="30">
        <v>40772</v>
      </c>
      <c r="B557" s="11" t="s">
        <v>196</v>
      </c>
      <c r="C557" s="35">
        <v>110725405</v>
      </c>
      <c r="D557" s="11">
        <v>20</v>
      </c>
      <c r="E557" s="11">
        <v>19</v>
      </c>
      <c r="F557" s="11">
        <f t="shared" si="57"/>
        <v>380</v>
      </c>
      <c r="G557" s="11" t="s">
        <v>2</v>
      </c>
      <c r="H557" s="11" t="s">
        <v>388</v>
      </c>
      <c r="I557" s="11">
        <v>958</v>
      </c>
    </row>
    <row r="558" spans="1:9" ht="17.25" x14ac:dyDescent="0.3">
      <c r="A558" s="30">
        <f>A557</f>
        <v>40772</v>
      </c>
      <c r="B558" s="11" t="str">
        <f>B557</f>
        <v>SURFCLEANER 53S(YA)</v>
      </c>
      <c r="C558" s="35">
        <v>110810402</v>
      </c>
      <c r="D558" s="11">
        <v>20</v>
      </c>
      <c r="E558" s="11">
        <v>6</v>
      </c>
      <c r="F558" s="11">
        <f t="shared" si="57"/>
        <v>120</v>
      </c>
      <c r="G558" s="11" t="s">
        <v>2</v>
      </c>
      <c r="H558" s="11" t="s">
        <v>388</v>
      </c>
      <c r="I558" s="11"/>
    </row>
    <row r="559" spans="1:9" ht="17.25" x14ac:dyDescent="0.3">
      <c r="A559" s="30">
        <f>A558</f>
        <v>40772</v>
      </c>
      <c r="B559" s="11" t="s">
        <v>59</v>
      </c>
      <c r="C559" s="35">
        <v>110719420</v>
      </c>
      <c r="D559" s="11">
        <v>25</v>
      </c>
      <c r="E559" s="11">
        <v>21</v>
      </c>
      <c r="F559" s="11">
        <f t="shared" si="57"/>
        <v>525</v>
      </c>
      <c r="G559" s="11" t="s">
        <v>2</v>
      </c>
      <c r="H559" s="11" t="s">
        <v>388</v>
      </c>
      <c r="I559" s="11"/>
    </row>
    <row r="560" spans="1:9" ht="17.25" x14ac:dyDescent="0.3">
      <c r="A560" s="30">
        <f>A559</f>
        <v>40772</v>
      </c>
      <c r="B560" s="11" t="s">
        <v>197</v>
      </c>
      <c r="C560" s="35">
        <v>110726407</v>
      </c>
      <c r="D560" s="11">
        <v>25</v>
      </c>
      <c r="E560" s="11">
        <v>10</v>
      </c>
      <c r="F560" s="11">
        <f t="shared" si="57"/>
        <v>250</v>
      </c>
      <c r="G560" s="11" t="s">
        <v>2</v>
      </c>
      <c r="H560" s="11" t="s">
        <v>388</v>
      </c>
      <c r="I560" s="11"/>
    </row>
    <row r="561" spans="1:9" ht="17.25" x14ac:dyDescent="0.3">
      <c r="A561" s="30">
        <v>40773</v>
      </c>
      <c r="B561" s="11" t="s">
        <v>198</v>
      </c>
      <c r="C561" s="35">
        <v>110607408</v>
      </c>
      <c r="D561" s="11">
        <v>25</v>
      </c>
      <c r="E561" s="11">
        <v>1</v>
      </c>
      <c r="F561" s="11">
        <f>D561*E561</f>
        <v>25</v>
      </c>
      <c r="G561" s="11" t="s">
        <v>2</v>
      </c>
      <c r="H561" s="11" t="s">
        <v>388</v>
      </c>
      <c r="I561" s="11">
        <v>985.6</v>
      </c>
    </row>
    <row r="562" spans="1:9" ht="17.25" x14ac:dyDescent="0.3">
      <c r="A562" s="30">
        <v>40772</v>
      </c>
      <c r="B562" s="11" t="s">
        <v>199</v>
      </c>
      <c r="C562" s="35">
        <v>110602416</v>
      </c>
      <c r="D562" s="11">
        <v>20</v>
      </c>
      <c r="E562" s="11">
        <v>26</v>
      </c>
      <c r="F562" s="11">
        <f t="shared" ref="F562:F580" si="58">D562*E562</f>
        <v>520</v>
      </c>
      <c r="G562" s="11" t="s">
        <v>2</v>
      </c>
      <c r="H562" s="11" t="s">
        <v>388</v>
      </c>
      <c r="I562" s="11"/>
    </row>
    <row r="563" spans="1:9" ht="17.25" x14ac:dyDescent="0.3">
      <c r="A563" s="30">
        <f>A562</f>
        <v>40772</v>
      </c>
      <c r="B563" s="11" t="str">
        <f>B562</f>
        <v>SURFCLEANER 53NF</v>
      </c>
      <c r="C563" s="35">
        <v>110815410</v>
      </c>
      <c r="D563" s="11">
        <v>20</v>
      </c>
      <c r="E563" s="11">
        <v>14</v>
      </c>
      <c r="F563" s="11">
        <f t="shared" si="58"/>
        <v>280</v>
      </c>
      <c r="G563" s="11" t="s">
        <v>2</v>
      </c>
      <c r="H563" s="11" t="s">
        <v>388</v>
      </c>
      <c r="I563" s="11"/>
    </row>
    <row r="564" spans="1:9" ht="17.25" x14ac:dyDescent="0.3">
      <c r="A564" s="30">
        <f>A563</f>
        <v>40772</v>
      </c>
      <c r="B564" s="11" t="s">
        <v>200</v>
      </c>
      <c r="C564" s="35">
        <v>110627407</v>
      </c>
      <c r="D564" s="11">
        <v>25</v>
      </c>
      <c r="E564" s="11">
        <v>10</v>
      </c>
      <c r="F564" s="11">
        <f t="shared" si="58"/>
        <v>250</v>
      </c>
      <c r="G564" s="11" t="s">
        <v>2</v>
      </c>
      <c r="H564" s="11" t="s">
        <v>388</v>
      </c>
      <c r="I564" s="11"/>
    </row>
    <row r="565" spans="1:9" ht="17.25" x14ac:dyDescent="0.3">
      <c r="A565" s="30">
        <f>A564</f>
        <v>40772</v>
      </c>
      <c r="B565" s="11" t="s">
        <v>201</v>
      </c>
      <c r="C565" s="35">
        <v>110801408</v>
      </c>
      <c r="D565" s="11">
        <v>25</v>
      </c>
      <c r="E565" s="11">
        <v>10</v>
      </c>
      <c r="F565" s="11">
        <f t="shared" si="58"/>
        <v>250</v>
      </c>
      <c r="G565" s="11" t="s">
        <v>2</v>
      </c>
      <c r="H565" s="11" t="s">
        <v>388</v>
      </c>
      <c r="I565" s="11"/>
    </row>
    <row r="566" spans="1:9" ht="17.25" x14ac:dyDescent="0.3">
      <c r="A566" s="30">
        <v>40772</v>
      </c>
      <c r="B566" s="11" t="s">
        <v>202</v>
      </c>
      <c r="C566" s="35">
        <v>110712412</v>
      </c>
      <c r="D566" s="11">
        <v>25</v>
      </c>
      <c r="E566" s="11">
        <v>16</v>
      </c>
      <c r="F566" s="11">
        <f t="shared" si="58"/>
        <v>400</v>
      </c>
      <c r="G566" s="11" t="s">
        <v>2</v>
      </c>
      <c r="H566" s="11" t="s">
        <v>390</v>
      </c>
      <c r="I566" s="11">
        <v>650</v>
      </c>
    </row>
    <row r="567" spans="1:9" ht="17.25" x14ac:dyDescent="0.3">
      <c r="A567" s="30">
        <f>A566</f>
        <v>40772</v>
      </c>
      <c r="B567" s="22" t="s">
        <v>203</v>
      </c>
      <c r="C567" s="35">
        <v>110531419</v>
      </c>
      <c r="D567" s="11">
        <v>20</v>
      </c>
      <c r="E567" s="11">
        <v>10</v>
      </c>
      <c r="F567" s="11">
        <f t="shared" si="58"/>
        <v>200</v>
      </c>
      <c r="G567" s="11" t="s">
        <v>2</v>
      </c>
      <c r="H567" s="11" t="s">
        <v>390</v>
      </c>
      <c r="I567" s="11"/>
    </row>
    <row r="568" spans="1:9" ht="17.25" x14ac:dyDescent="0.3">
      <c r="A568" s="30">
        <v>40772</v>
      </c>
      <c r="B568" s="16" t="s">
        <v>186</v>
      </c>
      <c r="C568" s="35">
        <v>110812401</v>
      </c>
      <c r="D568" s="11">
        <v>20</v>
      </c>
      <c r="E568" s="11">
        <v>53</v>
      </c>
      <c r="F568" s="11">
        <f t="shared" si="58"/>
        <v>1060</v>
      </c>
      <c r="G568" s="11" t="s">
        <v>15</v>
      </c>
      <c r="H568" s="11" t="s">
        <v>390</v>
      </c>
      <c r="I568" s="11">
        <v>10812</v>
      </c>
    </row>
    <row r="569" spans="1:9" ht="17.25" x14ac:dyDescent="0.3">
      <c r="A569" s="30">
        <f t="shared" ref="A569:B580" si="59">A568</f>
        <v>40772</v>
      </c>
      <c r="B569" s="22" t="str">
        <f t="shared" si="59"/>
        <v>SURFCLEANER S6006</v>
      </c>
      <c r="C569" s="35">
        <v>110812402</v>
      </c>
      <c r="D569" s="11">
        <v>20</v>
      </c>
      <c r="E569" s="11">
        <v>53</v>
      </c>
      <c r="F569" s="11">
        <f t="shared" si="58"/>
        <v>1060</v>
      </c>
      <c r="G569" s="11" t="s">
        <v>15</v>
      </c>
      <c r="H569" s="11" t="s">
        <v>390</v>
      </c>
      <c r="I569" s="11"/>
    </row>
    <row r="570" spans="1:9" ht="17.25" x14ac:dyDescent="0.3">
      <c r="A570" s="30">
        <f t="shared" si="59"/>
        <v>40772</v>
      </c>
      <c r="B570" s="26" t="str">
        <f t="shared" si="59"/>
        <v>SURFCLEANER S6006</v>
      </c>
      <c r="C570" s="35">
        <v>110812403</v>
      </c>
      <c r="D570" s="11">
        <v>20</v>
      </c>
      <c r="E570" s="11">
        <v>53</v>
      </c>
      <c r="F570" s="11">
        <f t="shared" si="58"/>
        <v>1060</v>
      </c>
      <c r="G570" s="11" t="s">
        <v>15</v>
      </c>
      <c r="H570" s="11" t="s">
        <v>390</v>
      </c>
      <c r="I570" s="11"/>
    </row>
    <row r="571" spans="1:9" ht="17.25" x14ac:dyDescent="0.3">
      <c r="A571" s="30">
        <f t="shared" si="59"/>
        <v>40772</v>
      </c>
      <c r="B571" s="26" t="str">
        <f t="shared" si="59"/>
        <v>SURFCLEANER S6006</v>
      </c>
      <c r="C571" s="35">
        <v>110812404</v>
      </c>
      <c r="D571" s="11">
        <v>20</v>
      </c>
      <c r="E571" s="11">
        <v>53</v>
      </c>
      <c r="F571" s="11">
        <f t="shared" si="58"/>
        <v>1060</v>
      </c>
      <c r="G571" s="11" t="s">
        <v>15</v>
      </c>
      <c r="H571" s="11" t="s">
        <v>390</v>
      </c>
      <c r="I571" s="11"/>
    </row>
    <row r="572" spans="1:9" ht="17.25" x14ac:dyDescent="0.3">
      <c r="A572" s="30">
        <f t="shared" si="59"/>
        <v>40772</v>
      </c>
      <c r="B572" s="16" t="str">
        <f t="shared" si="59"/>
        <v>SURFCLEANER S6006</v>
      </c>
      <c r="C572" s="35">
        <v>110815405</v>
      </c>
      <c r="D572" s="11">
        <v>20</v>
      </c>
      <c r="E572" s="11">
        <v>53</v>
      </c>
      <c r="F572" s="11">
        <f t="shared" si="58"/>
        <v>1060</v>
      </c>
      <c r="G572" s="11" t="s">
        <v>15</v>
      </c>
      <c r="H572" s="11" t="s">
        <v>390</v>
      </c>
      <c r="I572" s="11"/>
    </row>
    <row r="573" spans="1:9" ht="17.25" x14ac:dyDescent="0.3">
      <c r="A573" s="30">
        <f t="shared" si="59"/>
        <v>40772</v>
      </c>
      <c r="B573" s="18" t="str">
        <f t="shared" si="59"/>
        <v>SURFCLEANER S6006</v>
      </c>
      <c r="C573" s="35">
        <v>110815406</v>
      </c>
      <c r="D573" s="11">
        <v>20</v>
      </c>
      <c r="E573" s="11">
        <v>53</v>
      </c>
      <c r="F573" s="11">
        <f t="shared" si="58"/>
        <v>1060</v>
      </c>
      <c r="G573" s="11" t="s">
        <v>15</v>
      </c>
      <c r="H573" s="11" t="s">
        <v>390</v>
      </c>
      <c r="I573" s="11"/>
    </row>
    <row r="574" spans="1:9" ht="17.25" x14ac:dyDescent="0.3">
      <c r="A574" s="30">
        <f t="shared" si="59"/>
        <v>40772</v>
      </c>
      <c r="B574" s="18" t="str">
        <f t="shared" si="59"/>
        <v>SURFCLEANER S6006</v>
      </c>
      <c r="C574" s="35">
        <v>110815407</v>
      </c>
      <c r="D574" s="11">
        <v>20</v>
      </c>
      <c r="E574" s="11">
        <v>53</v>
      </c>
      <c r="F574" s="11">
        <f t="shared" si="58"/>
        <v>1060</v>
      </c>
      <c r="G574" s="11" t="s">
        <v>15</v>
      </c>
      <c r="H574" s="11" t="s">
        <v>390</v>
      </c>
      <c r="I574" s="11"/>
    </row>
    <row r="575" spans="1:9" ht="17.25" x14ac:dyDescent="0.3">
      <c r="A575" s="30">
        <f t="shared" si="59"/>
        <v>40772</v>
      </c>
      <c r="B575" s="18" t="str">
        <f t="shared" si="59"/>
        <v>SURFCLEANER S6006</v>
      </c>
      <c r="C575" s="35">
        <v>110815408</v>
      </c>
      <c r="D575" s="11">
        <v>20</v>
      </c>
      <c r="E575" s="11">
        <v>53</v>
      </c>
      <c r="F575" s="11">
        <f t="shared" si="58"/>
        <v>1060</v>
      </c>
      <c r="G575" s="11" t="s">
        <v>15</v>
      </c>
      <c r="H575" s="11" t="s">
        <v>390</v>
      </c>
      <c r="I575" s="11"/>
    </row>
    <row r="576" spans="1:9" ht="17.25" x14ac:dyDescent="0.3">
      <c r="A576" s="30">
        <f t="shared" si="59"/>
        <v>40772</v>
      </c>
      <c r="B576" s="18" t="str">
        <f t="shared" si="59"/>
        <v>SURFCLEANER S6006</v>
      </c>
      <c r="C576" s="35">
        <v>110816401</v>
      </c>
      <c r="D576" s="11">
        <v>20</v>
      </c>
      <c r="E576" s="11">
        <v>53</v>
      </c>
      <c r="F576" s="11">
        <f t="shared" si="58"/>
        <v>1060</v>
      </c>
      <c r="G576" s="11" t="s">
        <v>15</v>
      </c>
      <c r="H576" s="11" t="s">
        <v>390</v>
      </c>
      <c r="I576" s="11"/>
    </row>
    <row r="577" spans="1:9" ht="17.25" x14ac:dyDescent="0.3">
      <c r="A577" s="30">
        <f t="shared" si="59"/>
        <v>40772</v>
      </c>
      <c r="B577" s="18" t="str">
        <f t="shared" si="59"/>
        <v>SURFCLEANER S6006</v>
      </c>
      <c r="C577" s="35">
        <v>110816402</v>
      </c>
      <c r="D577" s="11">
        <v>20</v>
      </c>
      <c r="E577" s="11">
        <v>53</v>
      </c>
      <c r="F577" s="11">
        <f t="shared" si="58"/>
        <v>1060</v>
      </c>
      <c r="G577" s="11" t="s">
        <v>15</v>
      </c>
      <c r="H577" s="11" t="s">
        <v>390</v>
      </c>
      <c r="I577" s="11"/>
    </row>
    <row r="578" spans="1:9" ht="17.25" x14ac:dyDescent="0.3">
      <c r="A578" s="30">
        <f t="shared" si="59"/>
        <v>40772</v>
      </c>
      <c r="B578" s="18" t="str">
        <f t="shared" si="59"/>
        <v>SURFCLEANER S6006</v>
      </c>
      <c r="C578" s="35">
        <v>110816403</v>
      </c>
      <c r="D578" s="11">
        <v>20</v>
      </c>
      <c r="E578" s="11">
        <v>53</v>
      </c>
      <c r="F578" s="11">
        <f t="shared" si="58"/>
        <v>1060</v>
      </c>
      <c r="G578" s="11" t="s">
        <v>15</v>
      </c>
      <c r="H578" s="11" t="s">
        <v>390</v>
      </c>
      <c r="I578" s="11"/>
    </row>
    <row r="579" spans="1:9" ht="17.25" x14ac:dyDescent="0.3">
      <c r="A579" s="30">
        <f t="shared" si="59"/>
        <v>40772</v>
      </c>
      <c r="B579" s="18" t="str">
        <f t="shared" si="59"/>
        <v>SURFCLEANER S6006</v>
      </c>
      <c r="C579" s="35">
        <v>110816404</v>
      </c>
      <c r="D579" s="11">
        <v>20</v>
      </c>
      <c r="E579" s="11">
        <v>53</v>
      </c>
      <c r="F579" s="11">
        <f t="shared" si="58"/>
        <v>1060</v>
      </c>
      <c r="G579" s="11" t="s">
        <v>15</v>
      </c>
      <c r="H579" s="11" t="s">
        <v>390</v>
      </c>
      <c r="I579" s="11"/>
    </row>
    <row r="580" spans="1:9" ht="17.25" x14ac:dyDescent="0.3">
      <c r="A580" s="30">
        <f t="shared" si="59"/>
        <v>40772</v>
      </c>
      <c r="B580" s="18" t="s">
        <v>204</v>
      </c>
      <c r="C580" s="35">
        <v>110817418</v>
      </c>
      <c r="D580" s="11">
        <v>20</v>
      </c>
      <c r="E580" s="11">
        <v>250</v>
      </c>
      <c r="F580" s="11">
        <f t="shared" si="58"/>
        <v>5000</v>
      </c>
      <c r="G580" s="11" t="s">
        <v>15</v>
      </c>
      <c r="H580" s="11" t="s">
        <v>390</v>
      </c>
      <c r="I580" s="11"/>
    </row>
    <row r="581" spans="1:9" ht="17.25" x14ac:dyDescent="0.3">
      <c r="A581" s="30">
        <v>40773</v>
      </c>
      <c r="B581" s="11" t="s">
        <v>51</v>
      </c>
      <c r="C581" s="35">
        <v>110712404</v>
      </c>
      <c r="D581" s="11">
        <v>20</v>
      </c>
      <c r="E581" s="28">
        <v>7</v>
      </c>
      <c r="F581" s="11">
        <f t="shared" ref="F581:F589" si="60">E581*D581</f>
        <v>140</v>
      </c>
      <c r="G581" s="11" t="s">
        <v>2</v>
      </c>
      <c r="H581" s="11" t="s">
        <v>390</v>
      </c>
      <c r="I581" s="11">
        <v>4334</v>
      </c>
    </row>
    <row r="582" spans="1:9" ht="17.25" x14ac:dyDescent="0.3">
      <c r="A582" s="30">
        <f t="shared" ref="A582:A589" si="61">A581</f>
        <v>40773</v>
      </c>
      <c r="B582" s="11" t="str">
        <f>B581</f>
        <v>SURFCLEANER EC95R(CFMA)</v>
      </c>
      <c r="C582" s="35">
        <v>110815401</v>
      </c>
      <c r="D582" s="11">
        <v>20</v>
      </c>
      <c r="E582" s="28">
        <v>53</v>
      </c>
      <c r="F582" s="11">
        <f t="shared" si="60"/>
        <v>1060</v>
      </c>
      <c r="G582" s="11" t="s">
        <v>2</v>
      </c>
      <c r="H582" s="11" t="s">
        <v>390</v>
      </c>
      <c r="I582" s="11"/>
    </row>
    <row r="583" spans="1:9" ht="17.25" x14ac:dyDescent="0.3">
      <c r="A583" s="30">
        <f t="shared" si="61"/>
        <v>40773</v>
      </c>
      <c r="B583" s="11" t="str">
        <f>B582</f>
        <v>SURFCLEANER EC95R(CFMA)</v>
      </c>
      <c r="C583" s="35">
        <v>110815402</v>
      </c>
      <c r="D583" s="11">
        <v>20</v>
      </c>
      <c r="E583" s="28">
        <v>53</v>
      </c>
      <c r="F583" s="11">
        <f t="shared" si="60"/>
        <v>1060</v>
      </c>
      <c r="G583" s="11" t="s">
        <v>2</v>
      </c>
      <c r="H583" s="11" t="s">
        <v>390</v>
      </c>
      <c r="I583" s="11"/>
    </row>
    <row r="584" spans="1:9" ht="17.25" x14ac:dyDescent="0.3">
      <c r="A584" s="30">
        <f t="shared" si="61"/>
        <v>40773</v>
      </c>
      <c r="B584" s="11" t="str">
        <f>B583</f>
        <v>SURFCLEANER EC95R(CFMA)</v>
      </c>
      <c r="C584" s="35">
        <v>110815403</v>
      </c>
      <c r="D584" s="11">
        <v>20</v>
      </c>
      <c r="E584" s="28">
        <v>53</v>
      </c>
      <c r="F584" s="11">
        <f t="shared" si="60"/>
        <v>1060</v>
      </c>
      <c r="G584" s="11" t="s">
        <v>2</v>
      </c>
      <c r="H584" s="11" t="s">
        <v>390</v>
      </c>
      <c r="I584" s="11"/>
    </row>
    <row r="585" spans="1:9" ht="17.25" x14ac:dyDescent="0.3">
      <c r="A585" s="30">
        <f t="shared" si="61"/>
        <v>40773</v>
      </c>
      <c r="B585" s="11" t="str">
        <f>B584</f>
        <v>SURFCLEANER EC95R(CFMA)</v>
      </c>
      <c r="C585" s="35">
        <v>110815404</v>
      </c>
      <c r="D585" s="11">
        <v>20</v>
      </c>
      <c r="E585" s="28">
        <v>53</v>
      </c>
      <c r="F585" s="11">
        <f t="shared" si="60"/>
        <v>1060</v>
      </c>
      <c r="G585" s="11" t="s">
        <v>2</v>
      </c>
      <c r="H585" s="11" t="s">
        <v>390</v>
      </c>
      <c r="I585" s="11"/>
    </row>
    <row r="586" spans="1:9" ht="17.25" x14ac:dyDescent="0.3">
      <c r="A586" s="30">
        <f t="shared" si="61"/>
        <v>40773</v>
      </c>
      <c r="B586" s="11" t="s">
        <v>52</v>
      </c>
      <c r="C586" s="35">
        <v>110711409</v>
      </c>
      <c r="D586" s="11">
        <v>20</v>
      </c>
      <c r="E586" s="28">
        <v>79</v>
      </c>
      <c r="F586" s="11">
        <f t="shared" si="60"/>
        <v>1580</v>
      </c>
      <c r="G586" s="11" t="s">
        <v>2</v>
      </c>
      <c r="H586" s="11" t="s">
        <v>390</v>
      </c>
      <c r="I586" s="11"/>
    </row>
    <row r="587" spans="1:9" ht="17.25" x14ac:dyDescent="0.3">
      <c r="A587" s="30">
        <f t="shared" si="61"/>
        <v>40773</v>
      </c>
      <c r="B587" s="11" t="s">
        <v>205</v>
      </c>
      <c r="C587" s="35">
        <v>110719420</v>
      </c>
      <c r="D587" s="11">
        <v>25</v>
      </c>
      <c r="E587" s="28">
        <v>8</v>
      </c>
      <c r="F587" s="11">
        <f t="shared" si="60"/>
        <v>200</v>
      </c>
      <c r="G587" s="11" t="s">
        <v>2</v>
      </c>
      <c r="H587" s="11" t="s">
        <v>390</v>
      </c>
      <c r="I587" s="11"/>
    </row>
    <row r="588" spans="1:9" ht="17.25" x14ac:dyDescent="0.3">
      <c r="A588" s="30">
        <f t="shared" si="61"/>
        <v>40773</v>
      </c>
      <c r="B588" s="11" t="s">
        <v>206</v>
      </c>
      <c r="C588" s="35">
        <v>110715406</v>
      </c>
      <c r="D588" s="11">
        <v>20</v>
      </c>
      <c r="E588" s="28">
        <v>3</v>
      </c>
      <c r="F588" s="11">
        <f t="shared" si="60"/>
        <v>60</v>
      </c>
      <c r="G588" s="11" t="s">
        <v>2</v>
      </c>
      <c r="H588" s="11" t="s">
        <v>390</v>
      </c>
      <c r="I588" s="11"/>
    </row>
    <row r="589" spans="1:9" ht="17.25" x14ac:dyDescent="0.3">
      <c r="A589" s="30">
        <f t="shared" si="61"/>
        <v>40773</v>
      </c>
      <c r="B589" s="22" t="str">
        <f>B588</f>
        <v>SURFFINE GL1(CFMA)</v>
      </c>
      <c r="C589" s="35">
        <v>110811409</v>
      </c>
      <c r="D589" s="11">
        <v>20</v>
      </c>
      <c r="E589" s="28">
        <v>26</v>
      </c>
      <c r="F589" s="11">
        <f t="shared" si="60"/>
        <v>520</v>
      </c>
      <c r="G589" s="11" t="s">
        <v>2</v>
      </c>
      <c r="H589" s="11" t="s">
        <v>390</v>
      </c>
      <c r="I589" s="11"/>
    </row>
    <row r="590" spans="1:9" ht="17.25" x14ac:dyDescent="0.3">
      <c r="A590" s="30">
        <v>40774</v>
      </c>
      <c r="B590" s="11" t="s">
        <v>207</v>
      </c>
      <c r="C590" s="35">
        <v>110630414</v>
      </c>
      <c r="D590" s="11">
        <v>20</v>
      </c>
      <c r="E590" s="11">
        <v>3</v>
      </c>
      <c r="F590" s="11">
        <f>D590*E590</f>
        <v>60</v>
      </c>
      <c r="G590" s="11" t="s">
        <v>2</v>
      </c>
      <c r="H590" s="11" t="s">
        <v>390</v>
      </c>
      <c r="I590" s="11">
        <v>1479</v>
      </c>
    </row>
    <row r="591" spans="1:9" ht="17.25" x14ac:dyDescent="0.3">
      <c r="A591" s="30">
        <f t="shared" ref="A591:A599" si="62">A590</f>
        <v>40774</v>
      </c>
      <c r="B591" s="11" t="str">
        <f>B590</f>
        <v>SURFFINE 5N-8R</v>
      </c>
      <c r="C591" s="35">
        <v>110817423</v>
      </c>
      <c r="D591" s="11">
        <v>20</v>
      </c>
      <c r="E591" s="11">
        <v>3</v>
      </c>
      <c r="F591" s="11">
        <f t="shared" ref="F591:F599" si="63">D591*E591</f>
        <v>60</v>
      </c>
      <c r="G591" s="11" t="s">
        <v>2</v>
      </c>
      <c r="H591" s="11" t="s">
        <v>390</v>
      </c>
      <c r="I591" s="11"/>
    </row>
    <row r="592" spans="1:9" ht="17.25" x14ac:dyDescent="0.3">
      <c r="A592" s="30">
        <f t="shared" si="62"/>
        <v>40774</v>
      </c>
      <c r="B592" s="11" t="s">
        <v>85</v>
      </c>
      <c r="C592" s="35">
        <v>110714401</v>
      </c>
      <c r="D592" s="11">
        <v>20</v>
      </c>
      <c r="E592" s="11">
        <v>17</v>
      </c>
      <c r="F592" s="11">
        <f t="shared" si="63"/>
        <v>340</v>
      </c>
      <c r="G592" s="11" t="s">
        <v>2</v>
      </c>
      <c r="H592" s="11" t="s">
        <v>390</v>
      </c>
      <c r="I592" s="11"/>
    </row>
    <row r="593" spans="1:9" ht="17.25" x14ac:dyDescent="0.3">
      <c r="A593" s="30">
        <f t="shared" si="62"/>
        <v>40774</v>
      </c>
      <c r="B593" s="11" t="str">
        <f>B592</f>
        <v>SURFFINE 5N-10</v>
      </c>
      <c r="C593" s="35">
        <v>110714415</v>
      </c>
      <c r="D593" s="11">
        <v>20</v>
      </c>
      <c r="E593" s="11">
        <v>18</v>
      </c>
      <c r="F593" s="11">
        <f t="shared" si="63"/>
        <v>360</v>
      </c>
      <c r="G593" s="11" t="s">
        <v>2</v>
      </c>
      <c r="H593" s="11" t="s">
        <v>390</v>
      </c>
      <c r="I593" s="11"/>
    </row>
    <row r="594" spans="1:9" ht="17.25" x14ac:dyDescent="0.3">
      <c r="A594" s="30">
        <f t="shared" si="62"/>
        <v>40774</v>
      </c>
      <c r="B594" s="26" t="str">
        <f>B593</f>
        <v>SURFFINE 5N-10</v>
      </c>
      <c r="C594" s="35">
        <v>110819401</v>
      </c>
      <c r="D594" s="11">
        <v>20</v>
      </c>
      <c r="E594" s="11">
        <v>53</v>
      </c>
      <c r="F594" s="11">
        <f t="shared" si="63"/>
        <v>1060</v>
      </c>
      <c r="G594" s="11" t="s">
        <v>2</v>
      </c>
      <c r="H594" s="11" t="s">
        <v>390</v>
      </c>
      <c r="I594" s="11"/>
    </row>
    <row r="595" spans="1:9" ht="17.25" x14ac:dyDescent="0.3">
      <c r="A595" s="30">
        <f t="shared" si="62"/>
        <v>40774</v>
      </c>
      <c r="B595" s="26" t="str">
        <f>B594</f>
        <v>SURFFINE 5N-10</v>
      </c>
      <c r="C595" s="35">
        <v>110819402</v>
      </c>
      <c r="D595" s="11">
        <v>20</v>
      </c>
      <c r="E595" s="11">
        <v>13</v>
      </c>
      <c r="F595" s="11">
        <f t="shared" si="63"/>
        <v>260</v>
      </c>
      <c r="G595" s="11" t="s">
        <v>2</v>
      </c>
      <c r="H595" s="11" t="s">
        <v>390</v>
      </c>
      <c r="I595" s="11"/>
    </row>
    <row r="596" spans="1:9" ht="17.25" x14ac:dyDescent="0.3">
      <c r="A596" s="30">
        <f t="shared" si="62"/>
        <v>40774</v>
      </c>
      <c r="B596" s="26" t="s">
        <v>117</v>
      </c>
      <c r="C596" s="35">
        <v>110810407</v>
      </c>
      <c r="D596" s="11">
        <v>20</v>
      </c>
      <c r="E596" s="11">
        <v>15</v>
      </c>
      <c r="F596" s="11">
        <f t="shared" si="63"/>
        <v>300</v>
      </c>
      <c r="G596" s="11" t="s">
        <v>2</v>
      </c>
      <c r="H596" s="11" t="s">
        <v>390</v>
      </c>
      <c r="I596" s="11"/>
    </row>
    <row r="597" spans="1:9" ht="17.25" x14ac:dyDescent="0.3">
      <c r="A597" s="30">
        <f t="shared" si="62"/>
        <v>40774</v>
      </c>
      <c r="B597" s="26" t="s">
        <v>208</v>
      </c>
      <c r="C597" s="35">
        <v>110402401</v>
      </c>
      <c r="D597" s="11">
        <v>20</v>
      </c>
      <c r="E597" s="11">
        <v>2</v>
      </c>
      <c r="F597" s="11">
        <f t="shared" si="63"/>
        <v>40</v>
      </c>
      <c r="G597" s="11" t="s">
        <v>2</v>
      </c>
      <c r="H597" s="11" t="s">
        <v>390</v>
      </c>
      <c r="I597" s="11"/>
    </row>
    <row r="598" spans="1:9" ht="17.25" x14ac:dyDescent="0.3">
      <c r="A598" s="30">
        <f t="shared" si="62"/>
        <v>40774</v>
      </c>
      <c r="B598" s="18" t="str">
        <f>B597</f>
        <v>SURFFINE 7</v>
      </c>
      <c r="C598" s="35">
        <v>110517402</v>
      </c>
      <c r="D598" s="11">
        <v>20</v>
      </c>
      <c r="E598" s="11">
        <v>3</v>
      </c>
      <c r="F598" s="11">
        <f t="shared" si="63"/>
        <v>60</v>
      </c>
      <c r="G598" s="11" t="s">
        <v>2</v>
      </c>
      <c r="H598" s="11" t="s">
        <v>390</v>
      </c>
      <c r="I598" s="11"/>
    </row>
    <row r="599" spans="1:9" ht="17.25" x14ac:dyDescent="0.3">
      <c r="A599" s="30">
        <f t="shared" si="62"/>
        <v>40774</v>
      </c>
      <c r="B599" s="18" t="str">
        <f>B598</f>
        <v>SURFFINE 7</v>
      </c>
      <c r="C599" s="35">
        <v>110701401</v>
      </c>
      <c r="D599" s="11">
        <v>20</v>
      </c>
      <c r="E599" s="11">
        <v>20</v>
      </c>
      <c r="F599" s="11">
        <f t="shared" si="63"/>
        <v>400</v>
      </c>
      <c r="G599" s="11" t="s">
        <v>2</v>
      </c>
      <c r="H599" s="11" t="s">
        <v>390</v>
      </c>
      <c r="I599" s="11"/>
    </row>
    <row r="600" spans="1:9" ht="17.25" x14ac:dyDescent="0.3">
      <c r="A600" s="30">
        <v>40774</v>
      </c>
      <c r="B600" s="22" t="s">
        <v>183</v>
      </c>
      <c r="C600" s="31">
        <v>110704406</v>
      </c>
      <c r="D600" s="31">
        <v>20</v>
      </c>
      <c r="E600" s="31">
        <v>15</v>
      </c>
      <c r="F600" s="11">
        <f>D600*E600</f>
        <v>300</v>
      </c>
      <c r="G600" s="11" t="s">
        <v>2</v>
      </c>
      <c r="H600" s="11" t="s">
        <v>390</v>
      </c>
      <c r="I600" s="11">
        <v>4744</v>
      </c>
    </row>
    <row r="601" spans="1:9" ht="17.25" x14ac:dyDescent="0.3">
      <c r="A601" s="30">
        <f t="shared" ref="A601:A607" si="64">A600</f>
        <v>40774</v>
      </c>
      <c r="B601" s="22" t="str">
        <f>B600</f>
        <v>SURFTEX 210B</v>
      </c>
      <c r="C601" s="35">
        <v>110818401</v>
      </c>
      <c r="D601" s="11">
        <v>20</v>
      </c>
      <c r="E601" s="11">
        <v>53</v>
      </c>
      <c r="F601" s="11">
        <f t="shared" ref="F601:F613" si="65">D601*E601</f>
        <v>1060</v>
      </c>
      <c r="G601" s="11" t="s">
        <v>2</v>
      </c>
      <c r="H601" s="11" t="s">
        <v>390</v>
      </c>
      <c r="I601" s="11"/>
    </row>
    <row r="602" spans="1:9" ht="17.25" x14ac:dyDescent="0.3">
      <c r="A602" s="30">
        <f t="shared" si="64"/>
        <v>40774</v>
      </c>
      <c r="B602" s="22" t="str">
        <f>B601</f>
        <v>SURFTEX 210B</v>
      </c>
      <c r="C602" s="35">
        <v>110818402</v>
      </c>
      <c r="D602" s="11">
        <v>20</v>
      </c>
      <c r="E602" s="11">
        <v>32</v>
      </c>
      <c r="F602" s="11">
        <f t="shared" si="65"/>
        <v>640</v>
      </c>
      <c r="G602" s="11" t="s">
        <v>2</v>
      </c>
      <c r="H602" s="11" t="s">
        <v>390</v>
      </c>
      <c r="I602" s="11"/>
    </row>
    <row r="603" spans="1:9" ht="17.25" x14ac:dyDescent="0.3">
      <c r="A603" s="30">
        <f t="shared" si="64"/>
        <v>40774</v>
      </c>
      <c r="B603" s="22" t="s">
        <v>99</v>
      </c>
      <c r="C603" s="35">
        <v>110801403</v>
      </c>
      <c r="D603" s="11">
        <v>20</v>
      </c>
      <c r="E603" s="11">
        <v>4</v>
      </c>
      <c r="F603" s="11">
        <f t="shared" si="65"/>
        <v>80</v>
      </c>
      <c r="G603" s="11" t="s">
        <v>2</v>
      </c>
      <c r="H603" s="11" t="s">
        <v>390</v>
      </c>
      <c r="I603" s="11"/>
    </row>
    <row r="604" spans="1:9" ht="17.25" x14ac:dyDescent="0.3">
      <c r="A604" s="30">
        <f t="shared" si="64"/>
        <v>40774</v>
      </c>
      <c r="B604" s="22" t="s">
        <v>202</v>
      </c>
      <c r="C604" s="35">
        <v>110712412</v>
      </c>
      <c r="D604" s="11">
        <v>25</v>
      </c>
      <c r="E604" s="11">
        <v>26</v>
      </c>
      <c r="F604" s="11">
        <f t="shared" si="65"/>
        <v>650</v>
      </c>
      <c r="G604" s="11" t="s">
        <v>2</v>
      </c>
      <c r="H604" s="11" t="s">
        <v>390</v>
      </c>
      <c r="I604" s="11"/>
    </row>
    <row r="605" spans="1:9" ht="17.25" x14ac:dyDescent="0.3">
      <c r="A605" s="30">
        <f t="shared" si="64"/>
        <v>40774</v>
      </c>
      <c r="B605" s="22" t="str">
        <f>B604</f>
        <v>SURFDINE SP2500</v>
      </c>
      <c r="C605" s="35">
        <v>110810403</v>
      </c>
      <c r="D605" s="11">
        <v>25</v>
      </c>
      <c r="E605" s="11">
        <v>14</v>
      </c>
      <c r="F605" s="11">
        <f t="shared" si="65"/>
        <v>350</v>
      </c>
      <c r="G605" s="11" t="s">
        <v>2</v>
      </c>
      <c r="H605" s="11" t="s">
        <v>390</v>
      </c>
      <c r="I605" s="11"/>
    </row>
    <row r="606" spans="1:9" ht="17.25" x14ac:dyDescent="0.3">
      <c r="A606" s="30">
        <f t="shared" si="64"/>
        <v>40774</v>
      </c>
      <c r="B606" s="22" t="s">
        <v>209</v>
      </c>
      <c r="C606" s="35">
        <v>110705410</v>
      </c>
      <c r="D606" s="11">
        <v>1500</v>
      </c>
      <c r="E606" s="11">
        <v>3</v>
      </c>
      <c r="F606" s="11">
        <f t="shared" si="65"/>
        <v>4500</v>
      </c>
      <c r="G606" s="11" t="s">
        <v>2</v>
      </c>
      <c r="H606" s="11" t="s">
        <v>390</v>
      </c>
      <c r="I606" s="11"/>
    </row>
    <row r="607" spans="1:9" ht="17.25" x14ac:dyDescent="0.3">
      <c r="A607" s="30">
        <f t="shared" si="64"/>
        <v>40774</v>
      </c>
      <c r="B607" s="11" t="str">
        <f>B606</f>
        <v>SURFDINE SD5350MZR-1(CFMA)</v>
      </c>
      <c r="C607" s="35">
        <v>110815409</v>
      </c>
      <c r="D607" s="11">
        <v>1500</v>
      </c>
      <c r="E607" s="11">
        <v>1</v>
      </c>
      <c r="F607" s="11">
        <f t="shared" si="65"/>
        <v>1500</v>
      </c>
      <c r="G607" s="11" t="s">
        <v>2</v>
      </c>
      <c r="H607" s="11" t="s">
        <v>390</v>
      </c>
      <c r="I607" s="11"/>
    </row>
    <row r="608" spans="1:9" ht="17.25" x14ac:dyDescent="0.3">
      <c r="A608" s="30">
        <v>40774</v>
      </c>
      <c r="B608" s="22" t="s">
        <v>210</v>
      </c>
      <c r="C608" s="35">
        <v>110720403</v>
      </c>
      <c r="D608" s="11">
        <v>20</v>
      </c>
      <c r="E608" s="11">
        <v>7</v>
      </c>
      <c r="F608" s="11">
        <f t="shared" si="65"/>
        <v>140</v>
      </c>
      <c r="G608" s="11" t="s">
        <v>2</v>
      </c>
      <c r="H608" s="11" t="s">
        <v>396</v>
      </c>
      <c r="I608" s="11">
        <v>650</v>
      </c>
    </row>
    <row r="609" spans="1:9" ht="17.25" x14ac:dyDescent="0.3">
      <c r="A609" s="30">
        <f t="shared" ref="A609:B613" si="66">A608</f>
        <v>40774</v>
      </c>
      <c r="B609" s="22" t="str">
        <f t="shared" si="66"/>
        <v xml:space="preserve">SURFCLEANER S6180 </v>
      </c>
      <c r="C609" s="35">
        <v>110720404</v>
      </c>
      <c r="D609" s="11">
        <v>20</v>
      </c>
      <c r="E609" s="11">
        <v>53</v>
      </c>
      <c r="F609" s="11">
        <f t="shared" si="65"/>
        <v>1060</v>
      </c>
      <c r="G609" s="11" t="s">
        <v>2</v>
      </c>
      <c r="H609" s="11" t="s">
        <v>396</v>
      </c>
      <c r="I609" s="11"/>
    </row>
    <row r="610" spans="1:9" ht="17.25" x14ac:dyDescent="0.3">
      <c r="A610" s="30">
        <f t="shared" si="66"/>
        <v>40774</v>
      </c>
      <c r="B610" s="18" t="str">
        <f t="shared" si="66"/>
        <v xml:space="preserve">SURFCLEANER S6180 </v>
      </c>
      <c r="C610" s="35">
        <v>110720405</v>
      </c>
      <c r="D610" s="11">
        <v>20</v>
      </c>
      <c r="E610" s="11">
        <v>53</v>
      </c>
      <c r="F610" s="11">
        <f t="shared" si="65"/>
        <v>1060</v>
      </c>
      <c r="G610" s="11" t="s">
        <v>2</v>
      </c>
      <c r="H610" s="11" t="s">
        <v>396</v>
      </c>
      <c r="I610" s="11"/>
    </row>
    <row r="611" spans="1:9" ht="17.25" x14ac:dyDescent="0.3">
      <c r="A611" s="30">
        <f t="shared" si="66"/>
        <v>40774</v>
      </c>
      <c r="B611" s="18" t="str">
        <f t="shared" si="66"/>
        <v xml:space="preserve">SURFCLEANER S6180 </v>
      </c>
      <c r="C611" s="35">
        <v>110721407</v>
      </c>
      <c r="D611" s="11">
        <v>20</v>
      </c>
      <c r="E611" s="11">
        <v>53</v>
      </c>
      <c r="F611" s="11">
        <f t="shared" si="65"/>
        <v>1060</v>
      </c>
      <c r="G611" s="11" t="s">
        <v>2</v>
      </c>
      <c r="H611" s="11" t="s">
        <v>396</v>
      </c>
      <c r="I611" s="11"/>
    </row>
    <row r="612" spans="1:9" ht="17.25" x14ac:dyDescent="0.3">
      <c r="A612" s="30">
        <f t="shared" si="66"/>
        <v>40774</v>
      </c>
      <c r="B612" s="18" t="str">
        <f t="shared" si="66"/>
        <v xml:space="preserve">SURFCLEANER S6180 </v>
      </c>
      <c r="C612" s="35">
        <v>110721408</v>
      </c>
      <c r="D612" s="11">
        <v>20</v>
      </c>
      <c r="E612" s="11">
        <v>53</v>
      </c>
      <c r="F612" s="11">
        <f t="shared" si="65"/>
        <v>1060</v>
      </c>
      <c r="G612" s="11" t="s">
        <v>2</v>
      </c>
      <c r="H612" s="11" t="s">
        <v>396</v>
      </c>
      <c r="I612" s="11"/>
    </row>
    <row r="613" spans="1:9" ht="17.25" x14ac:dyDescent="0.3">
      <c r="A613" s="30">
        <f t="shared" si="66"/>
        <v>40774</v>
      </c>
      <c r="B613" s="18" t="str">
        <f t="shared" si="66"/>
        <v xml:space="preserve">SURFCLEANER S6180 </v>
      </c>
      <c r="C613" s="35">
        <v>110725401</v>
      </c>
      <c r="D613" s="11">
        <v>20</v>
      </c>
      <c r="E613" s="11">
        <v>31</v>
      </c>
      <c r="F613" s="11">
        <f t="shared" si="65"/>
        <v>620</v>
      </c>
      <c r="G613" s="11" t="s">
        <v>2</v>
      </c>
      <c r="H613" s="11" t="s">
        <v>396</v>
      </c>
      <c r="I613" s="11"/>
    </row>
    <row r="614" spans="1:9" ht="17.25" x14ac:dyDescent="0.3">
      <c r="A614" s="30">
        <v>40774</v>
      </c>
      <c r="B614" s="27" t="s">
        <v>62</v>
      </c>
      <c r="C614" s="11">
        <v>110701401</v>
      </c>
      <c r="D614" s="11">
        <v>20</v>
      </c>
      <c r="E614" s="11">
        <v>20</v>
      </c>
      <c r="F614" s="11">
        <f>D614*E614</f>
        <v>400</v>
      </c>
      <c r="G614" s="11" t="s">
        <v>2</v>
      </c>
      <c r="H614" s="11" t="s">
        <v>388</v>
      </c>
      <c r="I614" s="11">
        <v>4776</v>
      </c>
    </row>
    <row r="615" spans="1:9" ht="34.5" x14ac:dyDescent="0.3">
      <c r="A615" s="30">
        <f>A614</f>
        <v>40774</v>
      </c>
      <c r="B615" s="27" t="s">
        <v>211</v>
      </c>
      <c r="C615" s="11">
        <v>110624405</v>
      </c>
      <c r="D615" s="11">
        <v>20</v>
      </c>
      <c r="E615" s="11">
        <v>10</v>
      </c>
      <c r="F615" s="23">
        <f t="shared" ref="F615:F631" si="67">D615*E615</f>
        <v>200</v>
      </c>
      <c r="G615" s="11" t="s">
        <v>2</v>
      </c>
      <c r="H615" s="11" t="s">
        <v>388</v>
      </c>
      <c r="I615" s="11"/>
    </row>
    <row r="616" spans="1:9" ht="34.5" x14ac:dyDescent="0.3">
      <c r="A616" s="30">
        <f>A615</f>
        <v>40774</v>
      </c>
      <c r="B616" s="27" t="s">
        <v>212</v>
      </c>
      <c r="C616" s="11">
        <v>110719412</v>
      </c>
      <c r="D616" s="11">
        <v>20</v>
      </c>
      <c r="E616" s="11">
        <v>51</v>
      </c>
      <c r="F616" s="23">
        <f t="shared" si="67"/>
        <v>1020</v>
      </c>
      <c r="G616" s="11" t="s">
        <v>2</v>
      </c>
      <c r="H616" s="11" t="s">
        <v>388</v>
      </c>
      <c r="I616" s="11"/>
    </row>
    <row r="617" spans="1:9" ht="34.5" x14ac:dyDescent="0.3">
      <c r="A617" s="30">
        <f>A616</f>
        <v>40774</v>
      </c>
      <c r="B617" s="27" t="str">
        <f>B616</f>
        <v>SURFDINE SD5350R-3（YZC881-0032）</v>
      </c>
      <c r="C617" s="11">
        <v>110721411</v>
      </c>
      <c r="D617" s="11">
        <v>20</v>
      </c>
      <c r="E617" s="11">
        <v>29</v>
      </c>
      <c r="F617" s="23">
        <f t="shared" si="67"/>
        <v>580</v>
      </c>
      <c r="G617" s="11" t="s">
        <v>2</v>
      </c>
      <c r="H617" s="11" t="s">
        <v>388</v>
      </c>
      <c r="I617" s="11"/>
    </row>
    <row r="618" spans="1:9" ht="34.5" x14ac:dyDescent="0.3">
      <c r="A618" s="30">
        <f>A617</f>
        <v>40774</v>
      </c>
      <c r="B618" s="27" t="str">
        <f>B617</f>
        <v>SURFDINE SD5350R-3（YZC881-0032）</v>
      </c>
      <c r="C618" s="11">
        <v>110819403</v>
      </c>
      <c r="D618" s="11">
        <v>20</v>
      </c>
      <c r="E618" s="11">
        <v>270</v>
      </c>
      <c r="F618" s="23">
        <f t="shared" si="67"/>
        <v>5400</v>
      </c>
      <c r="G618" s="11" t="s">
        <v>2</v>
      </c>
      <c r="H618" s="11" t="s">
        <v>388</v>
      </c>
      <c r="I618" s="11"/>
    </row>
    <row r="619" spans="1:9" ht="17.25" x14ac:dyDescent="0.3">
      <c r="A619" s="30">
        <v>40774</v>
      </c>
      <c r="B619" s="11" t="s">
        <v>213</v>
      </c>
      <c r="C619" s="35">
        <v>110726407</v>
      </c>
      <c r="D619" s="11">
        <v>25</v>
      </c>
      <c r="E619" s="11">
        <v>20</v>
      </c>
      <c r="F619" s="11">
        <f t="shared" si="67"/>
        <v>500</v>
      </c>
      <c r="G619" s="11" t="s">
        <v>2</v>
      </c>
      <c r="H619" s="11" t="s">
        <v>388</v>
      </c>
      <c r="I619" s="11">
        <v>2473</v>
      </c>
    </row>
    <row r="620" spans="1:9" ht="17.25" x14ac:dyDescent="0.3">
      <c r="A620" s="30">
        <f t="shared" ref="A620:A628" si="68">A619</f>
        <v>40774</v>
      </c>
      <c r="B620" s="11" t="s">
        <v>214</v>
      </c>
      <c r="C620" s="35">
        <v>110622414</v>
      </c>
      <c r="D620" s="11">
        <v>20</v>
      </c>
      <c r="E620" s="11">
        <v>8</v>
      </c>
      <c r="F620" s="11">
        <f t="shared" si="67"/>
        <v>160</v>
      </c>
      <c r="G620" s="11" t="s">
        <v>2</v>
      </c>
      <c r="H620" s="11" t="s">
        <v>388</v>
      </c>
      <c r="I620" s="11"/>
    </row>
    <row r="621" spans="1:9" ht="17.25" x14ac:dyDescent="0.3">
      <c r="A621" s="30">
        <f t="shared" si="68"/>
        <v>40774</v>
      </c>
      <c r="B621" s="11" t="str">
        <f>B620</f>
        <v>SURFFINE 5N-10（YA）</v>
      </c>
      <c r="C621" s="35">
        <v>110622415</v>
      </c>
      <c r="D621" s="11">
        <v>20</v>
      </c>
      <c r="E621" s="11">
        <v>11</v>
      </c>
      <c r="F621" s="11">
        <f t="shared" si="67"/>
        <v>220</v>
      </c>
      <c r="G621" s="11" t="s">
        <v>2</v>
      </c>
      <c r="H621" s="11" t="s">
        <v>388</v>
      </c>
      <c r="I621" s="11"/>
    </row>
    <row r="622" spans="1:9" ht="17.25" x14ac:dyDescent="0.3">
      <c r="A622" s="30">
        <f t="shared" si="68"/>
        <v>40774</v>
      </c>
      <c r="B622" s="11" t="s">
        <v>215</v>
      </c>
      <c r="C622" s="35">
        <v>110725410</v>
      </c>
      <c r="D622" s="11">
        <v>25</v>
      </c>
      <c r="E622" s="11">
        <v>20</v>
      </c>
      <c r="F622" s="11">
        <f t="shared" si="67"/>
        <v>500</v>
      </c>
      <c r="G622" s="11" t="s">
        <v>2</v>
      </c>
      <c r="H622" s="11" t="s">
        <v>388</v>
      </c>
      <c r="I622" s="11"/>
    </row>
    <row r="623" spans="1:9" ht="17.25" x14ac:dyDescent="0.3">
      <c r="A623" s="30">
        <f t="shared" si="68"/>
        <v>40774</v>
      </c>
      <c r="B623" s="11" t="s">
        <v>216</v>
      </c>
      <c r="C623" s="35">
        <v>110728403</v>
      </c>
      <c r="D623" s="11">
        <v>25</v>
      </c>
      <c r="E623" s="11">
        <v>20</v>
      </c>
      <c r="F623" s="11">
        <f t="shared" si="67"/>
        <v>500</v>
      </c>
      <c r="G623" s="11" t="s">
        <v>2</v>
      </c>
      <c r="H623" s="11" t="s">
        <v>388</v>
      </c>
      <c r="I623" s="11"/>
    </row>
    <row r="624" spans="1:9" ht="17.25" x14ac:dyDescent="0.3">
      <c r="A624" s="30">
        <f t="shared" si="68"/>
        <v>40774</v>
      </c>
      <c r="B624" s="11" t="s">
        <v>217</v>
      </c>
      <c r="C624" s="35">
        <v>110728407</v>
      </c>
      <c r="D624" s="11">
        <v>20</v>
      </c>
      <c r="E624" s="11">
        <v>15</v>
      </c>
      <c r="F624" s="11">
        <f t="shared" si="67"/>
        <v>300</v>
      </c>
      <c r="G624" s="11" t="s">
        <v>2</v>
      </c>
      <c r="H624" s="11" t="s">
        <v>388</v>
      </c>
      <c r="I624" s="11"/>
    </row>
    <row r="625" spans="1:9" ht="17.25" x14ac:dyDescent="0.3">
      <c r="A625" s="30">
        <f t="shared" si="68"/>
        <v>40774</v>
      </c>
      <c r="B625" s="11" t="s">
        <v>218</v>
      </c>
      <c r="C625" s="35">
        <v>110818413</v>
      </c>
      <c r="D625" s="11">
        <v>25</v>
      </c>
      <c r="E625" s="11">
        <v>12</v>
      </c>
      <c r="F625" s="11">
        <f t="shared" si="67"/>
        <v>300</v>
      </c>
      <c r="G625" s="11" t="s">
        <v>2</v>
      </c>
      <c r="H625" s="11" t="s">
        <v>388</v>
      </c>
      <c r="I625" s="11"/>
    </row>
    <row r="626" spans="1:9" ht="17.25" x14ac:dyDescent="0.3">
      <c r="A626" s="30">
        <f t="shared" si="68"/>
        <v>40774</v>
      </c>
      <c r="B626" s="11" t="s">
        <v>219</v>
      </c>
      <c r="C626" s="35">
        <v>110728408</v>
      </c>
      <c r="D626" s="11">
        <v>20</v>
      </c>
      <c r="E626" s="11">
        <v>1</v>
      </c>
      <c r="F626" s="11">
        <f t="shared" si="67"/>
        <v>20</v>
      </c>
      <c r="G626" s="11" t="s">
        <v>2</v>
      </c>
      <c r="H626" s="11" t="s">
        <v>388</v>
      </c>
      <c r="I626" s="11"/>
    </row>
    <row r="627" spans="1:9" ht="17.25" x14ac:dyDescent="0.3">
      <c r="A627" s="30">
        <f t="shared" si="68"/>
        <v>40774</v>
      </c>
      <c r="B627" s="11" t="str">
        <f>B626</f>
        <v>NP 568A（YA）</v>
      </c>
      <c r="C627" s="35">
        <v>110729404</v>
      </c>
      <c r="D627" s="11">
        <v>20</v>
      </c>
      <c r="E627" s="11">
        <v>19</v>
      </c>
      <c r="F627" s="11">
        <f t="shared" si="67"/>
        <v>380</v>
      </c>
      <c r="G627" s="11" t="s">
        <v>2</v>
      </c>
      <c r="H627" s="11" t="s">
        <v>388</v>
      </c>
      <c r="I627" s="11"/>
    </row>
    <row r="628" spans="1:9" ht="17.25" x14ac:dyDescent="0.3">
      <c r="A628" s="30">
        <f t="shared" si="68"/>
        <v>40774</v>
      </c>
      <c r="B628" s="11" t="s">
        <v>220</v>
      </c>
      <c r="C628" s="35">
        <v>110817422</v>
      </c>
      <c r="D628" s="11">
        <v>25</v>
      </c>
      <c r="E628" s="11">
        <v>20</v>
      </c>
      <c r="F628" s="11">
        <f t="shared" si="67"/>
        <v>500</v>
      </c>
      <c r="G628" s="11" t="s">
        <v>2</v>
      </c>
      <c r="H628" s="11" t="s">
        <v>388</v>
      </c>
      <c r="I628" s="11"/>
    </row>
    <row r="629" spans="1:9" ht="17.25" x14ac:dyDescent="0.3">
      <c r="A629" s="30">
        <v>40774</v>
      </c>
      <c r="B629" s="27" t="s">
        <v>221</v>
      </c>
      <c r="C629" s="35">
        <v>110622415</v>
      </c>
      <c r="D629" s="11">
        <v>20</v>
      </c>
      <c r="E629" s="11">
        <v>42</v>
      </c>
      <c r="F629" s="11">
        <f t="shared" si="67"/>
        <v>840</v>
      </c>
      <c r="G629" s="11" t="s">
        <v>2</v>
      </c>
      <c r="H629" s="11" t="s">
        <v>388</v>
      </c>
      <c r="I629" s="11">
        <v>1500</v>
      </c>
    </row>
    <row r="630" spans="1:9" ht="17.25" x14ac:dyDescent="0.3">
      <c r="A630" s="30">
        <f>A629</f>
        <v>40774</v>
      </c>
      <c r="B630" s="27" t="str">
        <f>B629</f>
        <v>SURFFINE CM7</v>
      </c>
      <c r="C630" s="35">
        <v>110622416</v>
      </c>
      <c r="D630" s="11">
        <v>20</v>
      </c>
      <c r="E630" s="11">
        <v>53</v>
      </c>
      <c r="F630" s="11">
        <f t="shared" si="67"/>
        <v>1060</v>
      </c>
      <c r="G630" s="11" t="s">
        <v>2</v>
      </c>
      <c r="H630" s="11" t="s">
        <v>388</v>
      </c>
      <c r="I630" s="11"/>
    </row>
    <row r="631" spans="1:9" ht="17.25" x14ac:dyDescent="0.3">
      <c r="A631" s="30">
        <f>A630</f>
        <v>40774</v>
      </c>
      <c r="B631" s="11" t="str">
        <f>B630</f>
        <v>SURFFINE CM7</v>
      </c>
      <c r="C631" s="35">
        <v>110623401</v>
      </c>
      <c r="D631" s="11">
        <v>20</v>
      </c>
      <c r="E631" s="11">
        <v>5</v>
      </c>
      <c r="F631" s="11">
        <f t="shared" si="67"/>
        <v>100</v>
      </c>
      <c r="G631" s="11" t="s">
        <v>2</v>
      </c>
      <c r="H631" s="11" t="s">
        <v>388</v>
      </c>
      <c r="I631" s="11"/>
    </row>
    <row r="632" spans="1:9" ht="17.25" x14ac:dyDescent="0.3">
      <c r="A632" s="30">
        <v>40778</v>
      </c>
      <c r="B632" s="22" t="s">
        <v>222</v>
      </c>
      <c r="C632" s="35">
        <v>110707408</v>
      </c>
      <c r="D632" s="11">
        <v>20</v>
      </c>
      <c r="E632" s="11">
        <v>2</v>
      </c>
      <c r="F632" s="11">
        <f>E632*D632</f>
        <v>40</v>
      </c>
      <c r="G632" s="11" t="s">
        <v>2</v>
      </c>
      <c r="H632" s="11" t="s">
        <v>388</v>
      </c>
      <c r="I632" s="11">
        <v>187</v>
      </c>
    </row>
    <row r="633" spans="1:9" ht="17.25" x14ac:dyDescent="0.3">
      <c r="A633" s="30">
        <f>A632</f>
        <v>40778</v>
      </c>
      <c r="B633" s="27" t="s">
        <v>223</v>
      </c>
      <c r="C633" s="35">
        <v>110607405</v>
      </c>
      <c r="D633" s="11">
        <v>20</v>
      </c>
      <c r="E633" s="11">
        <v>9</v>
      </c>
      <c r="F633" s="11">
        <f>E633*D633</f>
        <v>180</v>
      </c>
      <c r="G633" s="11" t="s">
        <v>2</v>
      </c>
      <c r="H633" s="11" t="s">
        <v>388</v>
      </c>
      <c r="I633" s="11"/>
    </row>
    <row r="634" spans="1:9" ht="17.25" x14ac:dyDescent="0.3">
      <c r="A634" s="30">
        <v>40778</v>
      </c>
      <c r="B634" s="22" t="s">
        <v>110</v>
      </c>
      <c r="C634" s="31">
        <v>110728407</v>
      </c>
      <c r="D634" s="31">
        <v>20</v>
      </c>
      <c r="E634" s="31">
        <v>26</v>
      </c>
      <c r="F634" s="11">
        <f t="shared" ref="F634:F643" si="69">D634*E634</f>
        <v>520</v>
      </c>
      <c r="G634" s="11" t="s">
        <v>2</v>
      </c>
      <c r="H634" s="11" t="s">
        <v>388</v>
      </c>
      <c r="I634" s="11">
        <v>1231</v>
      </c>
    </row>
    <row r="635" spans="1:9" ht="17.25" x14ac:dyDescent="0.3">
      <c r="A635" s="30">
        <f>A634</f>
        <v>40778</v>
      </c>
      <c r="B635" s="22" t="str">
        <f>B634</f>
        <v>TONER 30(YA)</v>
      </c>
      <c r="C635" s="35">
        <v>110809409</v>
      </c>
      <c r="D635" s="11">
        <v>20</v>
      </c>
      <c r="E635" s="11">
        <v>14</v>
      </c>
      <c r="F635" s="11">
        <f t="shared" si="69"/>
        <v>280</v>
      </c>
      <c r="G635" s="11" t="s">
        <v>2</v>
      </c>
      <c r="H635" s="11" t="s">
        <v>388</v>
      </c>
      <c r="I635" s="11"/>
    </row>
    <row r="636" spans="1:9" ht="17.25" x14ac:dyDescent="0.3">
      <c r="A636" s="30">
        <f>A635</f>
        <v>40778</v>
      </c>
      <c r="B636" s="22" t="s">
        <v>218</v>
      </c>
      <c r="C636" s="35">
        <v>110819406</v>
      </c>
      <c r="D636" s="11">
        <v>25</v>
      </c>
      <c r="E636" s="11">
        <v>32</v>
      </c>
      <c r="F636" s="11">
        <f t="shared" si="69"/>
        <v>800</v>
      </c>
      <c r="G636" s="11" t="s">
        <v>2</v>
      </c>
      <c r="H636" s="11" t="s">
        <v>388</v>
      </c>
      <c r="I636" s="11"/>
    </row>
    <row r="637" spans="1:9" ht="17.25" x14ac:dyDescent="0.3">
      <c r="A637" s="30">
        <v>40778</v>
      </c>
      <c r="B637" s="22" t="s">
        <v>189</v>
      </c>
      <c r="C637" s="35">
        <v>110815411</v>
      </c>
      <c r="D637" s="11">
        <v>20</v>
      </c>
      <c r="E637" s="11">
        <v>7</v>
      </c>
      <c r="F637" s="11">
        <f t="shared" si="69"/>
        <v>140</v>
      </c>
      <c r="G637" s="11" t="s">
        <v>2</v>
      </c>
      <c r="H637" s="11" t="s">
        <v>388</v>
      </c>
      <c r="I637" s="11">
        <v>148</v>
      </c>
    </row>
    <row r="638" spans="1:9" ht="17.25" x14ac:dyDescent="0.3">
      <c r="A638" s="30">
        <f>A637</f>
        <v>40778</v>
      </c>
      <c r="B638" s="22" t="s">
        <v>147</v>
      </c>
      <c r="C638" s="35">
        <v>110810416</v>
      </c>
      <c r="D638" s="11">
        <v>20</v>
      </c>
      <c r="E638" s="11">
        <v>3</v>
      </c>
      <c r="F638" s="11">
        <f t="shared" si="69"/>
        <v>60</v>
      </c>
      <c r="G638" s="11" t="s">
        <v>2</v>
      </c>
      <c r="H638" s="11" t="s">
        <v>388</v>
      </c>
      <c r="I638" s="11"/>
    </row>
    <row r="639" spans="1:9" ht="17.25" x14ac:dyDescent="0.3">
      <c r="A639" s="30">
        <v>40778</v>
      </c>
      <c r="B639" s="11" t="s">
        <v>224</v>
      </c>
      <c r="C639" s="35">
        <v>110630413</v>
      </c>
      <c r="D639" s="11">
        <v>1500</v>
      </c>
      <c r="E639" s="11">
        <v>1</v>
      </c>
      <c r="F639" s="11">
        <f t="shared" si="69"/>
        <v>1500</v>
      </c>
      <c r="G639" s="11" t="s">
        <v>2</v>
      </c>
      <c r="H639" s="11" t="s">
        <v>389</v>
      </c>
      <c r="I639" s="11">
        <v>6946.78</v>
      </c>
    </row>
    <row r="640" spans="1:9" ht="17.25" x14ac:dyDescent="0.3">
      <c r="A640" s="30">
        <f t="shared" ref="A640:B642" si="70">A639</f>
        <v>40778</v>
      </c>
      <c r="B640" s="11" t="str">
        <f t="shared" si="70"/>
        <v>SURFCLEANER S6170</v>
      </c>
      <c r="C640" s="35">
        <v>110713405</v>
      </c>
      <c r="D640" s="11">
        <v>1500</v>
      </c>
      <c r="E640" s="11">
        <v>5</v>
      </c>
      <c r="F640" s="11">
        <f t="shared" si="69"/>
        <v>7500</v>
      </c>
      <c r="G640" s="11" t="s">
        <v>2</v>
      </c>
      <c r="H640" s="11" t="s">
        <v>389</v>
      </c>
      <c r="I640" s="11"/>
    </row>
    <row r="641" spans="1:9" ht="17.25" x14ac:dyDescent="0.3">
      <c r="A641" s="30">
        <f t="shared" si="70"/>
        <v>40778</v>
      </c>
      <c r="B641" s="11" t="str">
        <f t="shared" si="70"/>
        <v>SURFCLEANER S6170</v>
      </c>
      <c r="C641" s="35">
        <v>110713406</v>
      </c>
      <c r="D641" s="11">
        <v>1500</v>
      </c>
      <c r="E641" s="11">
        <v>2</v>
      </c>
      <c r="F641" s="11">
        <f t="shared" si="69"/>
        <v>3000</v>
      </c>
      <c r="G641" s="11" t="s">
        <v>2</v>
      </c>
      <c r="H641" s="11" t="s">
        <v>389</v>
      </c>
      <c r="I641" s="11"/>
    </row>
    <row r="642" spans="1:9" ht="17.25" x14ac:dyDescent="0.3">
      <c r="A642" s="30">
        <f t="shared" si="70"/>
        <v>40778</v>
      </c>
      <c r="B642" s="11" t="str">
        <f t="shared" si="70"/>
        <v>SURFCLEANER S6170</v>
      </c>
      <c r="C642" s="35">
        <v>110713411</v>
      </c>
      <c r="D642" s="11">
        <v>1500</v>
      </c>
      <c r="E642" s="11">
        <v>2</v>
      </c>
      <c r="F642" s="11">
        <f t="shared" si="69"/>
        <v>3000</v>
      </c>
      <c r="G642" s="11" t="s">
        <v>2</v>
      </c>
      <c r="H642" s="11" t="s">
        <v>389</v>
      </c>
      <c r="I642" s="11"/>
    </row>
    <row r="643" spans="1:9" ht="17.25" x14ac:dyDescent="0.3">
      <c r="A643" s="30">
        <v>40778</v>
      </c>
      <c r="B643" s="22" t="s">
        <v>196</v>
      </c>
      <c r="C643" s="31">
        <v>110817416</v>
      </c>
      <c r="D643" s="31">
        <v>20</v>
      </c>
      <c r="E643" s="31">
        <v>50</v>
      </c>
      <c r="F643" s="11">
        <f t="shared" si="69"/>
        <v>1000</v>
      </c>
      <c r="G643" s="11" t="s">
        <v>2</v>
      </c>
      <c r="H643" s="11" t="s">
        <v>388</v>
      </c>
      <c r="I643" s="11">
        <v>730</v>
      </c>
    </row>
    <row r="644" spans="1:9" ht="17.25" x14ac:dyDescent="0.3">
      <c r="A644" s="30">
        <v>40780</v>
      </c>
      <c r="B644" s="22" t="s">
        <v>131</v>
      </c>
      <c r="C644" s="35">
        <v>110802404</v>
      </c>
      <c r="D644" s="16" t="s">
        <v>25</v>
      </c>
      <c r="E644" s="11">
        <v>58</v>
      </c>
      <c r="F644" s="23">
        <f t="shared" ref="F644:F661" si="71">E644*D644</f>
        <v>1160</v>
      </c>
      <c r="G644" s="11" t="s">
        <v>2</v>
      </c>
      <c r="H644" s="11" t="s">
        <v>395</v>
      </c>
      <c r="I644" s="11">
        <v>6082.6</v>
      </c>
    </row>
    <row r="645" spans="1:9" ht="17.25" x14ac:dyDescent="0.3">
      <c r="A645" s="30">
        <f t="shared" ref="A645:A661" si="72">A644</f>
        <v>40780</v>
      </c>
      <c r="B645" s="22" t="str">
        <f>B644</f>
        <v>SURFCLEANER EC90L(WDHAC)</v>
      </c>
      <c r="C645" s="35">
        <v>110817410</v>
      </c>
      <c r="D645" s="16" t="s">
        <v>25</v>
      </c>
      <c r="E645" s="11">
        <v>2</v>
      </c>
      <c r="F645" s="23">
        <f t="shared" si="71"/>
        <v>40</v>
      </c>
      <c r="G645" s="11" t="s">
        <v>2</v>
      </c>
      <c r="H645" s="11" t="s">
        <v>395</v>
      </c>
      <c r="I645" s="11"/>
    </row>
    <row r="646" spans="1:9" ht="17.25" x14ac:dyDescent="0.3">
      <c r="A646" s="30">
        <f t="shared" si="72"/>
        <v>40780</v>
      </c>
      <c r="B646" s="22" t="s">
        <v>132</v>
      </c>
      <c r="C646" s="35">
        <v>110801403</v>
      </c>
      <c r="D646" s="16" t="s">
        <v>25</v>
      </c>
      <c r="E646" s="11">
        <v>38</v>
      </c>
      <c r="F646" s="23">
        <f t="shared" si="71"/>
        <v>760</v>
      </c>
      <c r="G646" s="11" t="s">
        <v>2</v>
      </c>
      <c r="H646" s="11" t="s">
        <v>395</v>
      </c>
      <c r="I646" s="11"/>
    </row>
    <row r="647" spans="1:9" ht="17.25" x14ac:dyDescent="0.3">
      <c r="A647" s="30">
        <f t="shared" si="72"/>
        <v>40780</v>
      </c>
      <c r="B647" s="22" t="str">
        <f>B646</f>
        <v>SURFCLEANER EC90R-3(WDHAC)</v>
      </c>
      <c r="C647" s="35">
        <v>110817408</v>
      </c>
      <c r="D647" s="16" t="s">
        <v>25</v>
      </c>
      <c r="E647" s="11">
        <v>53</v>
      </c>
      <c r="F647" s="23">
        <f t="shared" si="71"/>
        <v>1060</v>
      </c>
      <c r="G647" s="11" t="s">
        <v>2</v>
      </c>
      <c r="H647" s="11" t="s">
        <v>395</v>
      </c>
      <c r="I647" s="11"/>
    </row>
    <row r="648" spans="1:9" ht="17.25" x14ac:dyDescent="0.3">
      <c r="A648" s="30">
        <f t="shared" si="72"/>
        <v>40780</v>
      </c>
      <c r="B648" s="22" t="str">
        <f>B647</f>
        <v>SURFCLEANER EC90R-3(WDHAC)</v>
      </c>
      <c r="C648" s="35">
        <v>110817409</v>
      </c>
      <c r="D648" s="16" t="s">
        <v>25</v>
      </c>
      <c r="E648" s="11">
        <v>19</v>
      </c>
      <c r="F648" s="23">
        <f t="shared" si="71"/>
        <v>380</v>
      </c>
      <c r="G648" s="11" t="s">
        <v>2</v>
      </c>
      <c r="H648" s="11" t="s">
        <v>395</v>
      </c>
      <c r="I648" s="11"/>
    </row>
    <row r="649" spans="1:9" ht="17.25" x14ac:dyDescent="0.3">
      <c r="A649" s="30">
        <f t="shared" si="72"/>
        <v>40780</v>
      </c>
      <c r="B649" s="22" t="s">
        <v>133</v>
      </c>
      <c r="C649" s="35">
        <v>110801407</v>
      </c>
      <c r="D649" s="16" t="s">
        <v>134</v>
      </c>
      <c r="E649" s="11">
        <v>1</v>
      </c>
      <c r="F649" s="23">
        <f t="shared" si="71"/>
        <v>1400</v>
      </c>
      <c r="G649" s="11" t="s">
        <v>2</v>
      </c>
      <c r="H649" s="11" t="s">
        <v>395</v>
      </c>
      <c r="I649" s="11"/>
    </row>
    <row r="650" spans="1:9" ht="17.25" x14ac:dyDescent="0.3">
      <c r="A650" s="30">
        <f t="shared" si="72"/>
        <v>40780</v>
      </c>
      <c r="B650" s="22" t="str">
        <f>B649</f>
        <v>SURFDINE SD2800HM(WDHAC)</v>
      </c>
      <c r="C650" s="35">
        <v>110817414</v>
      </c>
      <c r="D650" s="16" t="s">
        <v>134</v>
      </c>
      <c r="E650" s="11">
        <v>5</v>
      </c>
      <c r="F650" s="23">
        <f t="shared" si="71"/>
        <v>7000</v>
      </c>
      <c r="G650" s="11" t="s">
        <v>2</v>
      </c>
      <c r="H650" s="11" t="s">
        <v>395</v>
      </c>
      <c r="I650" s="11"/>
    </row>
    <row r="651" spans="1:9" ht="17.25" x14ac:dyDescent="0.3">
      <c r="A651" s="30">
        <f t="shared" si="72"/>
        <v>40780</v>
      </c>
      <c r="B651" s="22" t="str">
        <f>B650</f>
        <v>SURFDINE SD2800HM(WDHAC)</v>
      </c>
      <c r="C651" s="22">
        <v>110817415</v>
      </c>
      <c r="D651" s="16" t="s">
        <v>134</v>
      </c>
      <c r="E651" s="22">
        <v>2</v>
      </c>
      <c r="F651" s="23">
        <f t="shared" si="71"/>
        <v>2800</v>
      </c>
      <c r="G651" s="11" t="s">
        <v>2</v>
      </c>
      <c r="H651" s="11" t="s">
        <v>395</v>
      </c>
      <c r="I651" s="11"/>
    </row>
    <row r="652" spans="1:9" ht="17.25" x14ac:dyDescent="0.3">
      <c r="A652" s="30">
        <f t="shared" si="72"/>
        <v>40780</v>
      </c>
      <c r="B652" s="22" t="s">
        <v>135</v>
      </c>
      <c r="C652" s="22">
        <v>110816418</v>
      </c>
      <c r="D652" s="16" t="s">
        <v>21</v>
      </c>
      <c r="E652" s="22">
        <v>2</v>
      </c>
      <c r="F652" s="23">
        <f t="shared" si="71"/>
        <v>2000</v>
      </c>
      <c r="G652" s="11" t="s">
        <v>2</v>
      </c>
      <c r="H652" s="11" t="s">
        <v>395</v>
      </c>
      <c r="I652" s="11"/>
    </row>
    <row r="653" spans="1:9" ht="17.25" x14ac:dyDescent="0.3">
      <c r="A653" s="30">
        <f t="shared" si="72"/>
        <v>40780</v>
      </c>
      <c r="B653" s="22" t="s">
        <v>98</v>
      </c>
      <c r="C653" s="22">
        <v>20110707</v>
      </c>
      <c r="D653" s="16"/>
      <c r="E653" s="22">
        <v>4</v>
      </c>
      <c r="F653" s="23">
        <f t="shared" si="71"/>
        <v>0</v>
      </c>
      <c r="G653" s="11" t="s">
        <v>2</v>
      </c>
      <c r="H653" s="11" t="s">
        <v>395</v>
      </c>
      <c r="I653" s="11"/>
    </row>
    <row r="654" spans="1:9" ht="17.25" x14ac:dyDescent="0.3">
      <c r="A654" s="30">
        <f t="shared" si="72"/>
        <v>40780</v>
      </c>
      <c r="B654" s="22" t="str">
        <f>B653</f>
        <v>0.1N HCL</v>
      </c>
      <c r="C654" s="22">
        <v>20110712</v>
      </c>
      <c r="D654" s="16"/>
      <c r="E654" s="22">
        <v>6</v>
      </c>
      <c r="F654" s="23">
        <f t="shared" si="71"/>
        <v>0</v>
      </c>
      <c r="G654" s="11" t="s">
        <v>2</v>
      </c>
      <c r="H654" s="11" t="s">
        <v>395</v>
      </c>
      <c r="I654" s="11"/>
    </row>
    <row r="655" spans="1:9" ht="17.25" x14ac:dyDescent="0.3">
      <c r="A655" s="30">
        <f t="shared" si="72"/>
        <v>40780</v>
      </c>
      <c r="B655" s="22" t="s">
        <v>126</v>
      </c>
      <c r="C655" s="22">
        <v>20110708</v>
      </c>
      <c r="D655" s="16"/>
      <c r="E655" s="22">
        <v>10</v>
      </c>
      <c r="F655" s="23">
        <f t="shared" si="71"/>
        <v>0</v>
      </c>
      <c r="G655" s="11" t="s">
        <v>2</v>
      </c>
      <c r="H655" s="11" t="s">
        <v>395</v>
      </c>
      <c r="I655" s="11"/>
    </row>
    <row r="656" spans="1:9" ht="17.25" x14ac:dyDescent="0.3">
      <c r="A656" s="30">
        <f t="shared" si="72"/>
        <v>40780</v>
      </c>
      <c r="B656" s="22" t="s">
        <v>137</v>
      </c>
      <c r="C656" s="22">
        <v>110810407</v>
      </c>
      <c r="D656" s="16" t="s">
        <v>25</v>
      </c>
      <c r="E656" s="22">
        <v>11</v>
      </c>
      <c r="F656" s="23">
        <f t="shared" si="71"/>
        <v>220</v>
      </c>
      <c r="G656" s="11" t="s">
        <v>2</v>
      </c>
      <c r="H656" s="11" t="s">
        <v>395</v>
      </c>
      <c r="I656" s="11"/>
    </row>
    <row r="657" spans="1:9" ht="17.25" x14ac:dyDescent="0.3">
      <c r="A657" s="30">
        <f t="shared" si="72"/>
        <v>40780</v>
      </c>
      <c r="B657" s="22" t="str">
        <f>B656</f>
        <v>SURFFINE GL1(WDHAC)</v>
      </c>
      <c r="C657" s="22">
        <v>110816412</v>
      </c>
      <c r="D657" s="16" t="s">
        <v>25</v>
      </c>
      <c r="E657" s="22">
        <v>4</v>
      </c>
      <c r="F657" s="23">
        <f t="shared" si="71"/>
        <v>80</v>
      </c>
      <c r="G657" s="11" t="s">
        <v>2</v>
      </c>
      <c r="H657" s="11" t="s">
        <v>395</v>
      </c>
      <c r="I657" s="11"/>
    </row>
    <row r="658" spans="1:9" ht="17.25" x14ac:dyDescent="0.3">
      <c r="A658" s="30">
        <f t="shared" si="72"/>
        <v>40780</v>
      </c>
      <c r="B658" s="22" t="s">
        <v>225</v>
      </c>
      <c r="C658" s="22">
        <v>20110602</v>
      </c>
      <c r="D658" s="16"/>
      <c r="E658" s="22">
        <v>5</v>
      </c>
      <c r="F658" s="23">
        <f t="shared" si="71"/>
        <v>0</v>
      </c>
      <c r="G658" s="11" t="s">
        <v>2</v>
      </c>
      <c r="H658" s="11" t="s">
        <v>395</v>
      </c>
      <c r="I658" s="11"/>
    </row>
    <row r="659" spans="1:9" ht="17.25" x14ac:dyDescent="0.3">
      <c r="A659" s="30">
        <f t="shared" si="72"/>
        <v>40780</v>
      </c>
      <c r="B659" s="22" t="s">
        <v>139</v>
      </c>
      <c r="C659" s="22">
        <v>20110721</v>
      </c>
      <c r="D659" s="16"/>
      <c r="E659" s="22">
        <v>3</v>
      </c>
      <c r="F659" s="23">
        <f t="shared" si="71"/>
        <v>0</v>
      </c>
      <c r="G659" s="11" t="s">
        <v>2</v>
      </c>
      <c r="H659" s="11" t="s">
        <v>395</v>
      </c>
      <c r="I659" s="11"/>
    </row>
    <row r="660" spans="1:9" ht="17.25" x14ac:dyDescent="0.3">
      <c r="A660" s="30">
        <f t="shared" si="72"/>
        <v>40780</v>
      </c>
      <c r="B660" s="22" t="s">
        <v>141</v>
      </c>
      <c r="C660" s="22">
        <v>20110616</v>
      </c>
      <c r="D660" s="16"/>
      <c r="E660" s="22">
        <v>2</v>
      </c>
      <c r="F660" s="23">
        <f t="shared" si="71"/>
        <v>0</v>
      </c>
      <c r="G660" s="11" t="s">
        <v>2</v>
      </c>
      <c r="H660" s="11" t="s">
        <v>395</v>
      </c>
      <c r="I660" s="11"/>
    </row>
    <row r="661" spans="1:9" ht="17.25" x14ac:dyDescent="0.3">
      <c r="A661" s="30">
        <f t="shared" si="72"/>
        <v>40780</v>
      </c>
      <c r="B661" s="22" t="s">
        <v>226</v>
      </c>
      <c r="C661" s="22">
        <v>20110802</v>
      </c>
      <c r="D661" s="16"/>
      <c r="E661" s="22">
        <v>2</v>
      </c>
      <c r="F661" s="23">
        <f t="shared" si="71"/>
        <v>0</v>
      </c>
      <c r="G661" s="11" t="s">
        <v>2</v>
      </c>
      <c r="H661" s="11" t="s">
        <v>395</v>
      </c>
      <c r="I661" s="11"/>
    </row>
    <row r="662" spans="1:9" ht="17.25" x14ac:dyDescent="0.3">
      <c r="A662" s="30">
        <v>40753</v>
      </c>
      <c r="B662" s="22" t="s">
        <v>79</v>
      </c>
      <c r="C662" s="22"/>
      <c r="D662" s="16"/>
      <c r="E662" s="22"/>
      <c r="F662" s="23">
        <v>2000</v>
      </c>
      <c r="G662" s="11" t="s">
        <v>118</v>
      </c>
      <c r="H662" s="11" t="s">
        <v>390</v>
      </c>
      <c r="I662" s="11">
        <v>1240</v>
      </c>
    </row>
    <row r="663" spans="1:9" ht="17.25" x14ac:dyDescent="0.3">
      <c r="A663" s="30">
        <v>40780</v>
      </c>
      <c r="B663" s="22" t="s">
        <v>227</v>
      </c>
      <c r="C663" s="22"/>
      <c r="D663" s="16"/>
      <c r="E663" s="22"/>
      <c r="F663" s="23">
        <v>10000</v>
      </c>
      <c r="G663" s="11" t="s">
        <v>88</v>
      </c>
      <c r="H663" s="11" t="s">
        <v>391</v>
      </c>
      <c r="I663" s="11">
        <v>1600</v>
      </c>
    </row>
    <row r="664" spans="1:9" ht="17.25" x14ac:dyDescent="0.3">
      <c r="A664" s="30">
        <v>40750</v>
      </c>
      <c r="B664" s="22"/>
      <c r="C664" s="22"/>
      <c r="D664" s="16"/>
      <c r="E664" s="22"/>
      <c r="F664" s="26">
        <v>2750</v>
      </c>
      <c r="G664" s="11" t="s">
        <v>82</v>
      </c>
      <c r="H664" s="26" t="s">
        <v>396</v>
      </c>
      <c r="I664" s="11">
        <v>325</v>
      </c>
    </row>
    <row r="665" spans="1:9" ht="17.25" x14ac:dyDescent="0.3">
      <c r="A665" s="30">
        <v>40750</v>
      </c>
      <c r="B665" s="22"/>
      <c r="C665" s="22"/>
      <c r="D665" s="16"/>
      <c r="E665" s="22"/>
      <c r="F665" s="26">
        <v>4265</v>
      </c>
      <c r="G665" s="11" t="s">
        <v>82</v>
      </c>
      <c r="H665" s="26" t="s">
        <v>396</v>
      </c>
      <c r="I665" s="11">
        <v>355.3</v>
      </c>
    </row>
    <row r="666" spans="1:9" ht="17.25" x14ac:dyDescent="0.3">
      <c r="A666" s="30">
        <v>40763</v>
      </c>
      <c r="B666" s="22"/>
      <c r="C666" s="22"/>
      <c r="D666" s="16"/>
      <c r="E666" s="22"/>
      <c r="F666" s="26">
        <v>4010</v>
      </c>
      <c r="G666" s="11" t="s">
        <v>82</v>
      </c>
      <c r="H666" s="26" t="s">
        <v>396</v>
      </c>
      <c r="I666" s="11">
        <v>350.2</v>
      </c>
    </row>
    <row r="667" spans="1:9" ht="17.25" x14ac:dyDescent="0.3">
      <c r="A667" s="30">
        <v>40764</v>
      </c>
      <c r="B667" s="22"/>
      <c r="C667" s="22"/>
      <c r="D667" s="16"/>
      <c r="E667" s="22"/>
      <c r="F667" s="26">
        <v>4150</v>
      </c>
      <c r="G667" s="11" t="s">
        <v>82</v>
      </c>
      <c r="H667" s="26" t="s">
        <v>396</v>
      </c>
      <c r="I667" s="11">
        <v>313</v>
      </c>
    </row>
    <row r="668" spans="1:9" ht="17.25" x14ac:dyDescent="0.3">
      <c r="A668" s="30">
        <v>40767</v>
      </c>
      <c r="B668" s="22"/>
      <c r="C668" s="22"/>
      <c r="D668" s="16"/>
      <c r="E668" s="22"/>
      <c r="F668" s="26">
        <v>6980</v>
      </c>
      <c r="G668" s="11" t="s">
        <v>82</v>
      </c>
      <c r="H668" s="26" t="s">
        <v>396</v>
      </c>
      <c r="I668" s="11">
        <v>649.1</v>
      </c>
    </row>
    <row r="669" spans="1:9" ht="17.25" x14ac:dyDescent="0.3">
      <c r="A669" s="30">
        <v>40767</v>
      </c>
      <c r="B669" s="22"/>
      <c r="C669" s="22"/>
      <c r="D669" s="16"/>
      <c r="E669" s="22"/>
      <c r="F669" s="26">
        <v>4150</v>
      </c>
      <c r="G669" s="11" t="s">
        <v>82</v>
      </c>
      <c r="H669" s="26" t="s">
        <v>396</v>
      </c>
      <c r="I669" s="11">
        <v>413</v>
      </c>
    </row>
    <row r="670" spans="1:9" ht="17.25" x14ac:dyDescent="0.3">
      <c r="A670" s="30">
        <v>40768</v>
      </c>
      <c r="B670" s="22"/>
      <c r="C670" s="22"/>
      <c r="D670" s="16"/>
      <c r="E670" s="22"/>
      <c r="F670" s="26">
        <v>4950</v>
      </c>
      <c r="G670" s="11" t="s">
        <v>82</v>
      </c>
      <c r="H670" s="26" t="s">
        <v>396</v>
      </c>
      <c r="I670" s="11">
        <v>459</v>
      </c>
    </row>
    <row r="671" spans="1:9" ht="17.25" x14ac:dyDescent="0.3">
      <c r="A671" s="30">
        <v>40778</v>
      </c>
      <c r="B671" s="22"/>
      <c r="C671" s="22"/>
      <c r="D671" s="16"/>
      <c r="E671" s="22"/>
      <c r="F671" s="26">
        <v>4050</v>
      </c>
      <c r="G671" s="11" t="s">
        <v>82</v>
      </c>
      <c r="H671" s="26" t="s">
        <v>396</v>
      </c>
      <c r="I671" s="11">
        <v>411</v>
      </c>
    </row>
    <row r="672" spans="1:9" ht="17.25" x14ac:dyDescent="0.3">
      <c r="A672" s="37">
        <v>40784</v>
      </c>
      <c r="B672" s="15" t="s">
        <v>264</v>
      </c>
      <c r="C672" s="35">
        <v>110808404</v>
      </c>
      <c r="D672" s="11">
        <v>20</v>
      </c>
      <c r="E672" s="11">
        <v>45</v>
      </c>
      <c r="F672" s="11">
        <f t="shared" ref="F672:F693" si="73">D672*E672</f>
        <v>900</v>
      </c>
      <c r="G672" s="11" t="s">
        <v>2</v>
      </c>
      <c r="H672" s="11" t="s">
        <v>390</v>
      </c>
      <c r="I672" s="11">
        <v>929.6</v>
      </c>
    </row>
    <row r="673" spans="1:9" ht="17.25" x14ac:dyDescent="0.3">
      <c r="A673" s="37">
        <f>A672</f>
        <v>40784</v>
      </c>
      <c r="B673" s="15" t="str">
        <f>B672</f>
        <v>SURFCLEANER S355</v>
      </c>
      <c r="C673" s="35">
        <v>110808406</v>
      </c>
      <c r="D673" s="11">
        <v>20</v>
      </c>
      <c r="E673" s="11">
        <v>11</v>
      </c>
      <c r="F673" s="11">
        <f t="shared" si="73"/>
        <v>220</v>
      </c>
      <c r="G673" s="11" t="s">
        <v>2</v>
      </c>
      <c r="H673" s="11" t="s">
        <v>390</v>
      </c>
      <c r="I673" s="11"/>
    </row>
    <row r="674" spans="1:9" ht="17.25" x14ac:dyDescent="0.3">
      <c r="A674" s="37">
        <v>40785</v>
      </c>
      <c r="B674" s="22" t="s">
        <v>55</v>
      </c>
      <c r="C674" s="31">
        <v>110829416</v>
      </c>
      <c r="D674" s="31">
        <v>20</v>
      </c>
      <c r="E674" s="31">
        <v>100</v>
      </c>
      <c r="F674" s="11">
        <f t="shared" si="73"/>
        <v>2000</v>
      </c>
      <c r="G674" s="11" t="s">
        <v>1</v>
      </c>
      <c r="H674" s="11" t="s">
        <v>390</v>
      </c>
      <c r="I674" s="11">
        <v>2968</v>
      </c>
    </row>
    <row r="675" spans="1:9" ht="17.25" x14ac:dyDescent="0.3">
      <c r="A675" s="37">
        <f>A674</f>
        <v>40785</v>
      </c>
      <c r="B675" s="22" t="s">
        <v>229</v>
      </c>
      <c r="C675" s="35">
        <v>110829415</v>
      </c>
      <c r="D675" s="11">
        <v>20</v>
      </c>
      <c r="E675" s="11">
        <v>100</v>
      </c>
      <c r="F675" s="11">
        <f t="shared" si="73"/>
        <v>2000</v>
      </c>
      <c r="G675" s="11" t="s">
        <v>1</v>
      </c>
      <c r="H675" s="11" t="s">
        <v>390</v>
      </c>
      <c r="I675" s="11"/>
    </row>
    <row r="676" spans="1:9" ht="17.25" x14ac:dyDescent="0.3">
      <c r="A676" s="37">
        <v>40785</v>
      </c>
      <c r="B676" s="11" t="s">
        <v>224</v>
      </c>
      <c r="C676" s="35">
        <v>110719409</v>
      </c>
      <c r="D676" s="11">
        <v>25</v>
      </c>
      <c r="E676" s="11">
        <v>36</v>
      </c>
      <c r="F676" s="11">
        <f t="shared" si="73"/>
        <v>900</v>
      </c>
      <c r="G676" s="11" t="s">
        <v>2</v>
      </c>
      <c r="H676" s="11" t="s">
        <v>391</v>
      </c>
      <c r="I676" s="11">
        <v>9997.92</v>
      </c>
    </row>
    <row r="677" spans="1:9" ht="17.25" x14ac:dyDescent="0.3">
      <c r="A677" s="37">
        <f>A676</f>
        <v>40785</v>
      </c>
      <c r="B677" s="11" t="str">
        <f>B676</f>
        <v>SURFCLEANER S6170</v>
      </c>
      <c r="C677" s="35">
        <v>110829410</v>
      </c>
      <c r="D677" s="11">
        <v>25</v>
      </c>
      <c r="E677" s="11">
        <v>287</v>
      </c>
      <c r="F677" s="11">
        <f t="shared" si="73"/>
        <v>7175</v>
      </c>
      <c r="G677" s="11" t="s">
        <v>2</v>
      </c>
      <c r="H677" s="11" t="s">
        <v>391</v>
      </c>
      <c r="I677" s="11"/>
    </row>
    <row r="678" spans="1:9" ht="17.25" x14ac:dyDescent="0.3">
      <c r="A678" s="37">
        <f>A677</f>
        <v>40785</v>
      </c>
      <c r="B678" s="11" t="str">
        <f>B677</f>
        <v>SURFCLEANER S6170</v>
      </c>
      <c r="C678" s="35">
        <v>110829411</v>
      </c>
      <c r="D678" s="11">
        <v>25</v>
      </c>
      <c r="E678" s="11">
        <v>277</v>
      </c>
      <c r="F678" s="11">
        <f t="shared" si="73"/>
        <v>6925</v>
      </c>
      <c r="G678" s="11" t="s">
        <v>2</v>
      </c>
      <c r="H678" s="11" t="s">
        <v>391</v>
      </c>
      <c r="I678" s="11"/>
    </row>
    <row r="679" spans="1:9" ht="17.25" x14ac:dyDescent="0.3">
      <c r="A679" s="37">
        <f>A678</f>
        <v>40785</v>
      </c>
      <c r="B679" s="11" t="s">
        <v>230</v>
      </c>
      <c r="C679" s="35">
        <v>110714416</v>
      </c>
      <c r="D679" s="11">
        <v>25</v>
      </c>
      <c r="E679" s="11">
        <v>120</v>
      </c>
      <c r="F679" s="11">
        <f t="shared" si="73"/>
        <v>3000</v>
      </c>
      <c r="G679" s="11" t="s">
        <v>2</v>
      </c>
      <c r="H679" s="11" t="s">
        <v>391</v>
      </c>
      <c r="I679" s="11"/>
    </row>
    <row r="680" spans="1:9" ht="17.25" x14ac:dyDescent="0.3">
      <c r="A680" s="37">
        <v>40785</v>
      </c>
      <c r="B680" s="22" t="s">
        <v>72</v>
      </c>
      <c r="C680" s="35">
        <v>110825401</v>
      </c>
      <c r="D680" s="16" t="s">
        <v>25</v>
      </c>
      <c r="E680" s="23">
        <v>53</v>
      </c>
      <c r="F680" s="23">
        <f t="shared" si="73"/>
        <v>1060</v>
      </c>
      <c r="G680" s="11" t="s">
        <v>2</v>
      </c>
      <c r="H680" s="11" t="s">
        <v>391</v>
      </c>
      <c r="I680" s="11">
        <v>11577.2</v>
      </c>
    </row>
    <row r="681" spans="1:9" ht="17.25" x14ac:dyDescent="0.3">
      <c r="A681" s="37">
        <f t="shared" ref="A681:A693" si="74">A680</f>
        <v>40785</v>
      </c>
      <c r="B681" s="22" t="str">
        <f>B680</f>
        <v>SURFCLEANER EC92R-2</v>
      </c>
      <c r="C681" s="35">
        <v>110825402</v>
      </c>
      <c r="D681" s="16" t="s">
        <v>25</v>
      </c>
      <c r="E681" s="23">
        <v>53</v>
      </c>
      <c r="F681" s="23">
        <f t="shared" si="73"/>
        <v>1060</v>
      </c>
      <c r="G681" s="11" t="s">
        <v>1</v>
      </c>
      <c r="H681" s="11" t="s">
        <v>391</v>
      </c>
      <c r="I681" s="11"/>
    </row>
    <row r="682" spans="1:9" ht="17.25" x14ac:dyDescent="0.3">
      <c r="A682" s="37">
        <f t="shared" si="74"/>
        <v>40785</v>
      </c>
      <c r="B682" s="22" t="str">
        <f>B681</f>
        <v>SURFCLEANER EC92R-2</v>
      </c>
      <c r="C682" s="35">
        <v>110825403</v>
      </c>
      <c r="D682" s="16" t="s">
        <v>25</v>
      </c>
      <c r="E682" s="23">
        <v>53</v>
      </c>
      <c r="F682" s="23">
        <f t="shared" si="73"/>
        <v>1060</v>
      </c>
      <c r="G682" s="11" t="s">
        <v>1</v>
      </c>
      <c r="H682" s="11" t="s">
        <v>391</v>
      </c>
      <c r="I682" s="11"/>
    </row>
    <row r="683" spans="1:9" ht="17.25" x14ac:dyDescent="0.3">
      <c r="A683" s="37">
        <f t="shared" si="74"/>
        <v>40785</v>
      </c>
      <c r="B683" s="22" t="str">
        <f>B682</f>
        <v>SURFCLEANER EC92R-2</v>
      </c>
      <c r="C683" s="35">
        <v>110825404</v>
      </c>
      <c r="D683" s="16" t="s">
        <v>25</v>
      </c>
      <c r="E683" s="23">
        <v>41</v>
      </c>
      <c r="F683" s="23">
        <f t="shared" si="73"/>
        <v>820</v>
      </c>
      <c r="G683" s="11" t="s">
        <v>2</v>
      </c>
      <c r="H683" s="11" t="s">
        <v>391</v>
      </c>
      <c r="I683" s="11"/>
    </row>
    <row r="684" spans="1:9" ht="17.25" x14ac:dyDescent="0.3">
      <c r="A684" s="37">
        <f t="shared" si="74"/>
        <v>40785</v>
      </c>
      <c r="B684" s="22" t="s">
        <v>73</v>
      </c>
      <c r="C684" s="35">
        <v>110726409</v>
      </c>
      <c r="D684" s="16" t="s">
        <v>25</v>
      </c>
      <c r="E684" s="23">
        <v>60</v>
      </c>
      <c r="F684" s="23">
        <f t="shared" si="73"/>
        <v>1200</v>
      </c>
      <c r="G684" s="11" t="s">
        <v>2</v>
      </c>
      <c r="H684" s="11" t="s">
        <v>391</v>
      </c>
      <c r="I684" s="11"/>
    </row>
    <row r="685" spans="1:9" ht="17.25" x14ac:dyDescent="0.3">
      <c r="A685" s="37">
        <f t="shared" si="74"/>
        <v>40785</v>
      </c>
      <c r="B685" s="22" t="str">
        <f>B684</f>
        <v>SURFCLEANER EC92LB-3</v>
      </c>
      <c r="C685" s="35">
        <v>110825406</v>
      </c>
      <c r="D685" s="16" t="s">
        <v>25</v>
      </c>
      <c r="E685" s="23">
        <v>42</v>
      </c>
      <c r="F685" s="23">
        <f t="shared" si="73"/>
        <v>840</v>
      </c>
      <c r="G685" s="11" t="s">
        <v>2</v>
      </c>
      <c r="H685" s="11" t="s">
        <v>391</v>
      </c>
      <c r="I685" s="11"/>
    </row>
    <row r="686" spans="1:9" ht="17.25" x14ac:dyDescent="0.3">
      <c r="A686" s="37">
        <f t="shared" si="74"/>
        <v>40785</v>
      </c>
      <c r="B686" s="22" t="s">
        <v>117</v>
      </c>
      <c r="C686" s="35">
        <v>110816412</v>
      </c>
      <c r="D686" s="16" t="s">
        <v>25</v>
      </c>
      <c r="E686" s="23">
        <v>25</v>
      </c>
      <c r="F686" s="23">
        <f t="shared" si="73"/>
        <v>500</v>
      </c>
      <c r="G686" s="11" t="s">
        <v>2</v>
      </c>
      <c r="H686" s="11" t="s">
        <v>391</v>
      </c>
      <c r="I686" s="11"/>
    </row>
    <row r="687" spans="1:9" ht="17.25" x14ac:dyDescent="0.3">
      <c r="A687" s="37">
        <f t="shared" si="74"/>
        <v>40785</v>
      </c>
      <c r="B687" s="22" t="s">
        <v>45</v>
      </c>
      <c r="C687" s="35">
        <v>110719420</v>
      </c>
      <c r="D687" s="16" t="s">
        <v>75</v>
      </c>
      <c r="E687" s="23">
        <v>10</v>
      </c>
      <c r="F687" s="23">
        <f t="shared" si="73"/>
        <v>250</v>
      </c>
      <c r="G687" s="11" t="s">
        <v>2</v>
      </c>
      <c r="H687" s="11" t="s">
        <v>391</v>
      </c>
      <c r="I687" s="11"/>
    </row>
    <row r="688" spans="1:9" ht="17.25" x14ac:dyDescent="0.3">
      <c r="A688" s="37">
        <f t="shared" si="74"/>
        <v>40785</v>
      </c>
      <c r="B688" s="22" t="s">
        <v>28</v>
      </c>
      <c r="C688" s="35">
        <v>110825405</v>
      </c>
      <c r="D688" s="16" t="s">
        <v>29</v>
      </c>
      <c r="E688" s="23">
        <v>4</v>
      </c>
      <c r="F688" s="23">
        <f t="shared" si="73"/>
        <v>5800</v>
      </c>
      <c r="G688" s="11" t="s">
        <v>2</v>
      </c>
      <c r="H688" s="11" t="s">
        <v>391</v>
      </c>
      <c r="I688" s="11"/>
    </row>
    <row r="689" spans="1:9" ht="17.25" x14ac:dyDescent="0.3">
      <c r="A689" s="37">
        <f t="shared" si="74"/>
        <v>40785</v>
      </c>
      <c r="B689" s="22" t="str">
        <f>B688</f>
        <v>SURFDINE SD5350R-3</v>
      </c>
      <c r="C689" s="35">
        <v>110825409</v>
      </c>
      <c r="D689" s="16" t="s">
        <v>76</v>
      </c>
      <c r="E689" s="23">
        <v>4</v>
      </c>
      <c r="F689" s="23">
        <f t="shared" si="73"/>
        <v>5800</v>
      </c>
      <c r="G689" s="11" t="s">
        <v>1</v>
      </c>
      <c r="H689" s="11" t="s">
        <v>391</v>
      </c>
      <c r="I689" s="11"/>
    </row>
    <row r="690" spans="1:9" ht="17.25" x14ac:dyDescent="0.3">
      <c r="A690" s="37">
        <f t="shared" si="74"/>
        <v>40785</v>
      </c>
      <c r="B690" s="22" t="s">
        <v>77</v>
      </c>
      <c r="C690" s="35">
        <v>110815413</v>
      </c>
      <c r="D690" s="16" t="s">
        <v>21</v>
      </c>
      <c r="E690" s="23">
        <v>1</v>
      </c>
      <c r="F690" s="23">
        <f t="shared" si="73"/>
        <v>1000</v>
      </c>
      <c r="G690" s="11" t="s">
        <v>2</v>
      </c>
      <c r="H690" s="11" t="s">
        <v>391</v>
      </c>
      <c r="I690" s="11"/>
    </row>
    <row r="691" spans="1:9" ht="17.25" x14ac:dyDescent="0.3">
      <c r="A691" s="37">
        <f t="shared" si="74"/>
        <v>40785</v>
      </c>
      <c r="B691" s="22" t="str">
        <f>B690</f>
        <v>TONER SD530-1</v>
      </c>
      <c r="C691" s="35">
        <v>110825407</v>
      </c>
      <c r="D691" s="16" t="s">
        <v>21</v>
      </c>
      <c r="E691" s="23">
        <v>1</v>
      </c>
      <c r="F691" s="23">
        <f t="shared" si="73"/>
        <v>1000</v>
      </c>
      <c r="G691" s="11" t="s">
        <v>2</v>
      </c>
      <c r="H691" s="11" t="s">
        <v>391</v>
      </c>
      <c r="I691" s="11"/>
    </row>
    <row r="692" spans="1:9" ht="17.25" x14ac:dyDescent="0.3">
      <c r="A692" s="37">
        <f t="shared" si="74"/>
        <v>40785</v>
      </c>
      <c r="B692" s="22" t="s">
        <v>198</v>
      </c>
      <c r="C692" s="35">
        <v>110607408</v>
      </c>
      <c r="D692" s="16" t="s">
        <v>75</v>
      </c>
      <c r="E692" s="23">
        <v>12</v>
      </c>
      <c r="F692" s="23">
        <f t="shared" si="73"/>
        <v>300</v>
      </c>
      <c r="G692" s="11" t="s">
        <v>2</v>
      </c>
      <c r="H692" s="11" t="s">
        <v>391</v>
      </c>
      <c r="I692" s="11"/>
    </row>
    <row r="693" spans="1:9" ht="17.25" x14ac:dyDescent="0.3">
      <c r="A693" s="37">
        <f t="shared" si="74"/>
        <v>40785</v>
      </c>
      <c r="B693" s="22" t="s">
        <v>231</v>
      </c>
      <c r="C693" s="35">
        <v>110829409</v>
      </c>
      <c r="D693" s="16" t="s">
        <v>232</v>
      </c>
      <c r="E693" s="23">
        <v>5</v>
      </c>
      <c r="F693" s="23">
        <f t="shared" si="73"/>
        <v>75</v>
      </c>
      <c r="G693" s="11" t="s">
        <v>2</v>
      </c>
      <c r="H693" s="11" t="s">
        <v>391</v>
      </c>
      <c r="I693" s="11"/>
    </row>
    <row r="694" spans="1:9" ht="27" x14ac:dyDescent="0.3">
      <c r="A694" s="37">
        <v>40786</v>
      </c>
      <c r="B694" s="22" t="s">
        <v>172</v>
      </c>
      <c r="C694" s="35" ph="1">
        <v>110714414</v>
      </c>
      <c r="D694" s="11">
        <v>20</v>
      </c>
      <c r="E694" s="11">
        <v>3</v>
      </c>
      <c r="F694" s="11">
        <f t="shared" ref="F694:F700" si="75">E694*D694</f>
        <v>60</v>
      </c>
      <c r="G694" s="11" t="s">
        <v>2</v>
      </c>
      <c r="H694" s="11" t="s">
        <v>390</v>
      </c>
      <c r="I694" s="11">
        <v>1825</v>
      </c>
    </row>
    <row r="695" spans="1:9" ht="27" x14ac:dyDescent="0.3">
      <c r="A695" s="37">
        <f t="shared" ref="A695:A700" si="76">A694</f>
        <v>40786</v>
      </c>
      <c r="B695" s="22" t="str">
        <f>B694</f>
        <v>SURFFINE GL1-2</v>
      </c>
      <c r="C695" s="35" ph="1">
        <v>110829402</v>
      </c>
      <c r="D695" s="11">
        <v>20</v>
      </c>
      <c r="E695" s="11">
        <v>5</v>
      </c>
      <c r="F695" s="11">
        <f t="shared" si="75"/>
        <v>100</v>
      </c>
      <c r="G695" s="11" t="s">
        <v>2</v>
      </c>
      <c r="H695" s="11" t="s">
        <v>390</v>
      </c>
      <c r="I695" s="11"/>
    </row>
    <row r="696" spans="1:9" ht="27" x14ac:dyDescent="0.3">
      <c r="A696" s="37">
        <f t="shared" si="76"/>
        <v>40786</v>
      </c>
      <c r="B696" s="22" t="s">
        <v>57</v>
      </c>
      <c r="C696" s="35" ph="1">
        <v>110623402</v>
      </c>
      <c r="D696" s="11">
        <v>20</v>
      </c>
      <c r="E696" s="11">
        <v>22</v>
      </c>
      <c r="F696" s="11">
        <f t="shared" si="75"/>
        <v>440</v>
      </c>
      <c r="G696" s="11" t="s">
        <v>1</v>
      </c>
      <c r="H696" s="11" t="s">
        <v>390</v>
      </c>
      <c r="I696" s="11"/>
    </row>
    <row r="697" spans="1:9" ht="27" x14ac:dyDescent="0.3">
      <c r="A697" s="37">
        <f t="shared" si="76"/>
        <v>40786</v>
      </c>
      <c r="B697" s="22" t="str">
        <f>B696</f>
        <v>SURFCLEANER 53</v>
      </c>
      <c r="C697" s="35" ph="1">
        <v>110715404</v>
      </c>
      <c r="D697" s="11">
        <v>20</v>
      </c>
      <c r="E697" s="11">
        <v>8</v>
      </c>
      <c r="F697" s="11">
        <f t="shared" si="75"/>
        <v>160</v>
      </c>
      <c r="G697" s="11" t="s">
        <v>2</v>
      </c>
      <c r="H697" s="11" t="s">
        <v>390</v>
      </c>
      <c r="I697" s="11"/>
    </row>
    <row r="698" spans="1:9" ht="27" x14ac:dyDescent="0.3">
      <c r="A698" s="37">
        <f t="shared" si="76"/>
        <v>40786</v>
      </c>
      <c r="B698" s="22" t="s">
        <v>50</v>
      </c>
      <c r="C698" s="35" ph="1">
        <v>110812405</v>
      </c>
      <c r="D698" s="11">
        <v>30</v>
      </c>
      <c r="E698" s="11">
        <v>20</v>
      </c>
      <c r="F698" s="11">
        <f t="shared" si="75"/>
        <v>600</v>
      </c>
      <c r="G698" s="11" t="s">
        <v>2</v>
      </c>
      <c r="H698" s="11" t="s">
        <v>390</v>
      </c>
      <c r="I698" s="11"/>
    </row>
    <row r="699" spans="1:9" ht="17.25" x14ac:dyDescent="0.3">
      <c r="A699" s="37">
        <f t="shared" si="76"/>
        <v>40786</v>
      </c>
      <c r="B699" s="22" t="s">
        <v>173</v>
      </c>
      <c r="C699" s="31">
        <v>110601414</v>
      </c>
      <c r="D699" s="35">
        <v>20</v>
      </c>
      <c r="E699" s="35">
        <v>15</v>
      </c>
      <c r="F699" s="11">
        <f t="shared" si="75"/>
        <v>300</v>
      </c>
      <c r="G699" s="11" t="s">
        <v>2</v>
      </c>
      <c r="H699" s="11" t="s">
        <v>390</v>
      </c>
      <c r="I699" s="11"/>
    </row>
    <row r="700" spans="1:9" ht="17.25" x14ac:dyDescent="0.3">
      <c r="A700" s="37">
        <f t="shared" si="76"/>
        <v>40786</v>
      </c>
      <c r="B700" s="22" t="s">
        <v>174</v>
      </c>
      <c r="C700" s="31">
        <v>110408405</v>
      </c>
      <c r="D700" s="35">
        <v>25</v>
      </c>
      <c r="E700" s="35">
        <v>8</v>
      </c>
      <c r="F700" s="11">
        <f t="shared" si="75"/>
        <v>200</v>
      </c>
      <c r="G700" s="11" t="s">
        <v>2</v>
      </c>
      <c r="H700" s="11" t="s">
        <v>390</v>
      </c>
      <c r="I700" s="11"/>
    </row>
    <row r="701" spans="1:9" ht="17.25" x14ac:dyDescent="0.3">
      <c r="A701" s="37">
        <v>40788</v>
      </c>
      <c r="B701" s="26" t="s">
        <v>47</v>
      </c>
      <c r="C701" s="35">
        <v>110809409</v>
      </c>
      <c r="D701" s="11">
        <v>20</v>
      </c>
      <c r="E701" s="11">
        <v>1</v>
      </c>
      <c r="F701" s="11">
        <f t="shared" ref="F701:F762" si="77">D701*E701</f>
        <v>20</v>
      </c>
      <c r="G701" s="11" t="s">
        <v>2</v>
      </c>
      <c r="H701" s="11" t="s">
        <v>391</v>
      </c>
      <c r="I701" s="11">
        <v>415.52</v>
      </c>
    </row>
    <row r="702" spans="1:9" ht="17.25" x14ac:dyDescent="0.3">
      <c r="A702" s="37">
        <f t="shared" ref="A702:A713" si="78">A701</f>
        <v>40788</v>
      </c>
      <c r="B702" s="26" t="str">
        <f>B701</f>
        <v>TONER 30</v>
      </c>
      <c r="C702" s="35">
        <v>110829415</v>
      </c>
      <c r="D702" s="11">
        <v>20</v>
      </c>
      <c r="E702" s="11">
        <v>4</v>
      </c>
      <c r="F702" s="11">
        <f t="shared" si="77"/>
        <v>80</v>
      </c>
      <c r="G702" s="11" t="s">
        <v>2</v>
      </c>
      <c r="H702" s="11" t="s">
        <v>391</v>
      </c>
      <c r="I702" s="11"/>
    </row>
    <row r="703" spans="1:9" ht="17.25" x14ac:dyDescent="0.3">
      <c r="A703" s="37">
        <f t="shared" si="78"/>
        <v>40788</v>
      </c>
      <c r="B703" s="26" t="s">
        <v>356</v>
      </c>
      <c r="C703" s="35">
        <v>101230406</v>
      </c>
      <c r="D703" s="11">
        <v>20</v>
      </c>
      <c r="E703" s="11">
        <v>8</v>
      </c>
      <c r="F703" s="11">
        <f t="shared" si="77"/>
        <v>160</v>
      </c>
      <c r="G703" s="11" t="s">
        <v>1</v>
      </c>
      <c r="H703" s="11" t="s">
        <v>391</v>
      </c>
      <c r="I703" s="11"/>
    </row>
    <row r="704" spans="1:9" ht="17.25" x14ac:dyDescent="0.3">
      <c r="A704" s="37">
        <f t="shared" si="78"/>
        <v>40788</v>
      </c>
      <c r="B704" s="26" t="s">
        <v>233</v>
      </c>
      <c r="C704" s="35">
        <v>110829408</v>
      </c>
      <c r="D704" s="11">
        <v>20</v>
      </c>
      <c r="E704" s="11">
        <v>5</v>
      </c>
      <c r="F704" s="11">
        <f t="shared" si="77"/>
        <v>100</v>
      </c>
      <c r="G704" s="11" t="s">
        <v>2</v>
      </c>
      <c r="H704" s="11" t="s">
        <v>391</v>
      </c>
      <c r="I704" s="11"/>
    </row>
    <row r="705" spans="1:9" ht="17.25" x14ac:dyDescent="0.3">
      <c r="A705" s="37">
        <f t="shared" si="78"/>
        <v>40788</v>
      </c>
      <c r="B705" s="26" t="s">
        <v>234</v>
      </c>
      <c r="C705" s="35">
        <v>20110708</v>
      </c>
      <c r="D705" s="11"/>
      <c r="E705" s="11">
        <v>3</v>
      </c>
      <c r="F705" s="11">
        <f t="shared" si="77"/>
        <v>0</v>
      </c>
      <c r="G705" s="11" t="s">
        <v>2</v>
      </c>
      <c r="H705" s="11" t="s">
        <v>391</v>
      </c>
      <c r="I705" s="11"/>
    </row>
    <row r="706" spans="1:9" ht="17.25" x14ac:dyDescent="0.3">
      <c r="A706" s="37">
        <f t="shared" si="78"/>
        <v>40788</v>
      </c>
      <c r="B706" s="26" t="str">
        <f>B705</f>
        <v>0.1N NaOH</v>
      </c>
      <c r="C706" s="35">
        <v>20110816</v>
      </c>
      <c r="D706" s="11"/>
      <c r="E706" s="11">
        <v>2</v>
      </c>
      <c r="F706" s="11">
        <f t="shared" si="77"/>
        <v>0</v>
      </c>
      <c r="G706" s="11" t="s">
        <v>2</v>
      </c>
      <c r="H706" s="11" t="s">
        <v>391</v>
      </c>
      <c r="I706" s="11"/>
    </row>
    <row r="707" spans="1:9" ht="17.25" x14ac:dyDescent="0.3">
      <c r="A707" s="37">
        <f t="shared" si="78"/>
        <v>40788</v>
      </c>
      <c r="B707" s="26" t="s">
        <v>98</v>
      </c>
      <c r="C707" s="35">
        <v>20110815</v>
      </c>
      <c r="D707" s="11"/>
      <c r="E707" s="11">
        <v>4</v>
      </c>
      <c r="F707" s="11">
        <f t="shared" si="77"/>
        <v>0</v>
      </c>
      <c r="G707" s="11" t="s">
        <v>2</v>
      </c>
      <c r="H707" s="11" t="s">
        <v>391</v>
      </c>
      <c r="I707" s="11"/>
    </row>
    <row r="708" spans="1:9" ht="17.25" x14ac:dyDescent="0.3">
      <c r="A708" s="37">
        <f t="shared" si="78"/>
        <v>40788</v>
      </c>
      <c r="B708" s="26" t="s">
        <v>235</v>
      </c>
      <c r="C708" s="35">
        <v>20110721</v>
      </c>
      <c r="D708" s="11"/>
      <c r="E708" s="11">
        <v>1</v>
      </c>
      <c r="F708" s="11">
        <f t="shared" si="77"/>
        <v>0</v>
      </c>
      <c r="G708" s="11" t="s">
        <v>2</v>
      </c>
      <c r="H708" s="11" t="s">
        <v>391</v>
      </c>
      <c r="I708" s="11"/>
    </row>
    <row r="709" spans="1:9" ht="17.25" x14ac:dyDescent="0.3">
      <c r="A709" s="37">
        <f t="shared" si="78"/>
        <v>40788</v>
      </c>
      <c r="B709" s="26" t="s">
        <v>357</v>
      </c>
      <c r="C709" s="35">
        <v>20110811</v>
      </c>
      <c r="D709" s="11"/>
      <c r="E709" s="11">
        <v>1</v>
      </c>
      <c r="F709" s="11">
        <f t="shared" si="77"/>
        <v>0</v>
      </c>
      <c r="G709" s="11" t="s">
        <v>1</v>
      </c>
      <c r="H709" s="11" t="s">
        <v>391</v>
      </c>
      <c r="I709" s="11"/>
    </row>
    <row r="710" spans="1:9" ht="17.25" x14ac:dyDescent="0.3">
      <c r="A710" s="37">
        <f t="shared" si="78"/>
        <v>40788</v>
      </c>
      <c r="B710" s="26" t="s">
        <v>358</v>
      </c>
      <c r="C710" s="35">
        <v>110713408</v>
      </c>
      <c r="D710" s="11"/>
      <c r="E710" s="11">
        <v>5</v>
      </c>
      <c r="F710" s="11">
        <f t="shared" si="77"/>
        <v>0</v>
      </c>
      <c r="G710" s="11" t="s">
        <v>1</v>
      </c>
      <c r="H710" s="11" t="s">
        <v>391</v>
      </c>
      <c r="I710" s="11"/>
    </row>
    <row r="711" spans="1:9" ht="17.25" x14ac:dyDescent="0.3">
      <c r="A711" s="37">
        <f t="shared" si="78"/>
        <v>40788</v>
      </c>
      <c r="B711" s="26" t="s">
        <v>47</v>
      </c>
      <c r="C711" s="35">
        <v>110829415</v>
      </c>
      <c r="D711" s="11">
        <v>20</v>
      </c>
      <c r="E711" s="11">
        <v>5</v>
      </c>
      <c r="F711" s="11">
        <f t="shared" si="77"/>
        <v>100</v>
      </c>
      <c r="G711" s="11" t="s">
        <v>2</v>
      </c>
      <c r="H711" s="11" t="s">
        <v>391</v>
      </c>
      <c r="I711" s="11"/>
    </row>
    <row r="712" spans="1:9" ht="17.25" x14ac:dyDescent="0.3">
      <c r="A712" s="37">
        <f t="shared" si="78"/>
        <v>40788</v>
      </c>
      <c r="B712" s="26" t="s">
        <v>237</v>
      </c>
      <c r="C712" s="35">
        <v>110829403</v>
      </c>
      <c r="D712" s="11">
        <v>20</v>
      </c>
      <c r="E712" s="11">
        <v>10</v>
      </c>
      <c r="F712" s="11">
        <f t="shared" si="77"/>
        <v>200</v>
      </c>
      <c r="G712" s="11" t="s">
        <v>2</v>
      </c>
      <c r="H712" s="11" t="s">
        <v>391</v>
      </c>
      <c r="I712" s="11"/>
    </row>
    <row r="713" spans="1:9" ht="17.25" x14ac:dyDescent="0.3">
      <c r="A713" s="37">
        <f t="shared" si="78"/>
        <v>40788</v>
      </c>
      <c r="B713" s="26" t="s">
        <v>233</v>
      </c>
      <c r="C713" s="35">
        <v>110712411</v>
      </c>
      <c r="D713" s="11">
        <v>20</v>
      </c>
      <c r="E713" s="11">
        <v>5</v>
      </c>
      <c r="F713" s="11">
        <f t="shared" si="77"/>
        <v>100</v>
      </c>
      <c r="G713" s="11" t="s">
        <v>2</v>
      </c>
      <c r="H713" s="11" t="s">
        <v>391</v>
      </c>
      <c r="I713" s="11"/>
    </row>
    <row r="714" spans="1:9" ht="17.25" x14ac:dyDescent="0.3">
      <c r="A714" s="37">
        <v>40788</v>
      </c>
      <c r="B714" s="26" t="s">
        <v>407</v>
      </c>
      <c r="C714" s="35">
        <v>110725405</v>
      </c>
      <c r="D714" s="11">
        <v>20</v>
      </c>
      <c r="E714" s="11">
        <v>9</v>
      </c>
      <c r="F714" s="11">
        <f t="shared" si="77"/>
        <v>180</v>
      </c>
      <c r="G714" s="11" t="s">
        <v>2</v>
      </c>
      <c r="H714" s="11" t="s">
        <v>391</v>
      </c>
      <c r="I714" s="11">
        <v>1325</v>
      </c>
    </row>
    <row r="715" spans="1:9" ht="17.25" x14ac:dyDescent="0.3">
      <c r="A715" s="37">
        <f t="shared" ref="A715:A721" si="79">A714</f>
        <v>40788</v>
      </c>
      <c r="B715" s="26" t="str">
        <f>B714</f>
        <v>SURFCLEANER  53S</v>
      </c>
      <c r="C715" s="35">
        <v>110817411</v>
      </c>
      <c r="D715" s="11">
        <v>20</v>
      </c>
      <c r="E715" s="11">
        <v>3</v>
      </c>
      <c r="F715" s="11">
        <f t="shared" si="77"/>
        <v>60</v>
      </c>
      <c r="G715" s="11" t="s">
        <v>2</v>
      </c>
      <c r="H715" s="11" t="s">
        <v>391</v>
      </c>
      <c r="I715" s="11"/>
    </row>
    <row r="716" spans="1:9" ht="17.25" x14ac:dyDescent="0.3">
      <c r="A716" s="37">
        <f t="shared" si="79"/>
        <v>40788</v>
      </c>
      <c r="B716" s="26" t="str">
        <f>B715</f>
        <v>SURFCLEANER  53S</v>
      </c>
      <c r="C716" s="35">
        <v>110817417</v>
      </c>
      <c r="D716" s="11">
        <v>20</v>
      </c>
      <c r="E716" s="11">
        <v>28</v>
      </c>
      <c r="F716" s="11">
        <f t="shared" si="77"/>
        <v>560</v>
      </c>
      <c r="G716" s="11" t="s">
        <v>2</v>
      </c>
      <c r="H716" s="11" t="s">
        <v>391</v>
      </c>
      <c r="I716" s="11"/>
    </row>
    <row r="717" spans="1:9" ht="17.25" x14ac:dyDescent="0.3">
      <c r="A717" s="37">
        <f t="shared" si="79"/>
        <v>40788</v>
      </c>
      <c r="B717" s="26" t="s">
        <v>359</v>
      </c>
      <c r="C717" s="35">
        <v>110728403</v>
      </c>
      <c r="D717" s="11">
        <v>25</v>
      </c>
      <c r="E717" s="11">
        <v>20</v>
      </c>
      <c r="F717" s="11">
        <f t="shared" si="77"/>
        <v>500</v>
      </c>
      <c r="G717" s="11" t="s">
        <v>1</v>
      </c>
      <c r="H717" s="11" t="s">
        <v>391</v>
      </c>
      <c r="I717" s="11"/>
    </row>
    <row r="718" spans="1:9" ht="17.25" x14ac:dyDescent="0.3">
      <c r="A718" s="37">
        <f t="shared" si="79"/>
        <v>40788</v>
      </c>
      <c r="B718" s="26" t="s">
        <v>408</v>
      </c>
      <c r="C718" s="35">
        <v>110829414</v>
      </c>
      <c r="D718" s="11">
        <v>20</v>
      </c>
      <c r="E718" s="11">
        <v>3</v>
      </c>
      <c r="F718" s="11">
        <f t="shared" si="77"/>
        <v>60</v>
      </c>
      <c r="G718" s="11" t="s">
        <v>2</v>
      </c>
      <c r="H718" s="11" t="s">
        <v>391</v>
      </c>
      <c r="I718" s="11"/>
    </row>
    <row r="719" spans="1:9" ht="17.25" x14ac:dyDescent="0.3">
      <c r="A719" s="37">
        <f t="shared" si="79"/>
        <v>40788</v>
      </c>
      <c r="B719" s="24" t="s">
        <v>238</v>
      </c>
      <c r="C719" s="35">
        <v>110817422</v>
      </c>
      <c r="D719" s="11">
        <v>25</v>
      </c>
      <c r="E719" s="11">
        <v>2</v>
      </c>
      <c r="F719" s="11">
        <f t="shared" si="77"/>
        <v>50</v>
      </c>
      <c r="G719" s="11" t="s">
        <v>2</v>
      </c>
      <c r="H719" s="11" t="s">
        <v>391</v>
      </c>
      <c r="I719" s="11"/>
    </row>
    <row r="720" spans="1:9" ht="17.25" x14ac:dyDescent="0.3">
      <c r="A720" s="37">
        <f t="shared" si="79"/>
        <v>40788</v>
      </c>
      <c r="B720" s="24" t="s">
        <v>47</v>
      </c>
      <c r="C720" s="35">
        <v>110829415</v>
      </c>
      <c r="D720" s="11">
        <v>20</v>
      </c>
      <c r="E720" s="11">
        <v>41</v>
      </c>
      <c r="F720" s="11">
        <f t="shared" si="77"/>
        <v>820</v>
      </c>
      <c r="G720" s="11" t="s">
        <v>2</v>
      </c>
      <c r="H720" s="11" t="s">
        <v>391</v>
      </c>
      <c r="I720" s="11"/>
    </row>
    <row r="721" spans="1:9" ht="17.25" x14ac:dyDescent="0.3">
      <c r="A721" s="37">
        <f t="shared" si="79"/>
        <v>40788</v>
      </c>
      <c r="B721" s="22" t="str">
        <f>B720</f>
        <v>TONER 30</v>
      </c>
      <c r="C721" s="35">
        <v>110901401</v>
      </c>
      <c r="D721" s="11">
        <v>20</v>
      </c>
      <c r="E721" s="11">
        <v>9</v>
      </c>
      <c r="F721" s="11">
        <f t="shared" si="77"/>
        <v>180</v>
      </c>
      <c r="G721" s="11" t="s">
        <v>2</v>
      </c>
      <c r="H721" s="11" t="s">
        <v>391</v>
      </c>
      <c r="I721" s="11"/>
    </row>
    <row r="722" spans="1:9" ht="17.25" x14ac:dyDescent="0.3">
      <c r="A722" s="37">
        <v>40788</v>
      </c>
      <c r="B722" s="24" t="s">
        <v>143</v>
      </c>
      <c r="C722" s="9">
        <v>110721401</v>
      </c>
      <c r="D722" s="9">
        <v>20</v>
      </c>
      <c r="E722" s="9">
        <v>16</v>
      </c>
      <c r="F722" s="23">
        <f t="shared" si="77"/>
        <v>320</v>
      </c>
      <c r="G722" s="11" t="s">
        <v>2</v>
      </c>
      <c r="H722" s="11" t="s">
        <v>388</v>
      </c>
      <c r="I722" s="11">
        <v>5011</v>
      </c>
    </row>
    <row r="723" spans="1:9" ht="17.25" x14ac:dyDescent="0.3">
      <c r="A723" s="37">
        <f t="shared" ref="A723:A736" si="80">A722</f>
        <v>40788</v>
      </c>
      <c r="B723" s="24" t="str">
        <f>B722</f>
        <v>SURFCLEANER HM92R-3</v>
      </c>
      <c r="C723" s="9">
        <v>110829403</v>
      </c>
      <c r="D723" s="9">
        <v>20</v>
      </c>
      <c r="E723" s="9">
        <v>19</v>
      </c>
      <c r="F723" s="23">
        <f t="shared" si="77"/>
        <v>380</v>
      </c>
      <c r="G723" s="11" t="s">
        <v>1</v>
      </c>
      <c r="H723" s="11" t="s">
        <v>388</v>
      </c>
      <c r="I723" s="11"/>
    </row>
    <row r="724" spans="1:9" ht="17.25" x14ac:dyDescent="0.3">
      <c r="A724" s="37">
        <f t="shared" si="80"/>
        <v>40788</v>
      </c>
      <c r="B724" s="26" t="s">
        <v>360</v>
      </c>
      <c r="C724" s="9">
        <v>110829408</v>
      </c>
      <c r="D724" s="9">
        <v>20</v>
      </c>
      <c r="E724" s="9">
        <v>15</v>
      </c>
      <c r="F724" s="23">
        <f t="shared" si="77"/>
        <v>300</v>
      </c>
      <c r="G724" s="11" t="s">
        <v>2</v>
      </c>
      <c r="H724" s="11" t="s">
        <v>388</v>
      </c>
      <c r="I724" s="11"/>
    </row>
    <row r="725" spans="1:9" ht="17.25" x14ac:dyDescent="0.3">
      <c r="A725" s="37">
        <f t="shared" si="80"/>
        <v>40788</v>
      </c>
      <c r="B725" s="24" t="s">
        <v>145</v>
      </c>
      <c r="C725" s="9">
        <v>110818411</v>
      </c>
      <c r="D725" s="9">
        <v>30</v>
      </c>
      <c r="E725" s="9">
        <v>132</v>
      </c>
      <c r="F725" s="23">
        <f t="shared" si="77"/>
        <v>3960</v>
      </c>
      <c r="G725" s="11" t="s">
        <v>2</v>
      </c>
      <c r="H725" s="11" t="s">
        <v>388</v>
      </c>
      <c r="I725" s="11"/>
    </row>
    <row r="726" spans="1:9" ht="17.25" x14ac:dyDescent="0.3">
      <c r="A726" s="37">
        <f t="shared" si="80"/>
        <v>40788</v>
      </c>
      <c r="B726" s="26" t="str">
        <f>B725</f>
        <v>SURFDINE SD2000MZ</v>
      </c>
      <c r="C726" s="9">
        <v>110831401</v>
      </c>
      <c r="D726" s="9">
        <v>30</v>
      </c>
      <c r="E726" s="9">
        <v>38</v>
      </c>
      <c r="F726" s="23">
        <f t="shared" si="77"/>
        <v>1140</v>
      </c>
      <c r="G726" s="11" t="s">
        <v>2</v>
      </c>
      <c r="H726" s="11" t="s">
        <v>388</v>
      </c>
      <c r="I726" s="11"/>
    </row>
    <row r="727" spans="1:9" ht="17.25" x14ac:dyDescent="0.3">
      <c r="A727" s="37">
        <f t="shared" si="80"/>
        <v>40788</v>
      </c>
      <c r="B727" s="24" t="s">
        <v>101</v>
      </c>
      <c r="C727" s="9">
        <v>110801408</v>
      </c>
      <c r="D727" s="9">
        <v>25</v>
      </c>
      <c r="E727" s="9">
        <v>22</v>
      </c>
      <c r="F727" s="23">
        <f t="shared" si="77"/>
        <v>550</v>
      </c>
      <c r="G727" s="11" t="s">
        <v>2</v>
      </c>
      <c r="H727" s="11" t="s">
        <v>388</v>
      </c>
      <c r="I727" s="11"/>
    </row>
    <row r="728" spans="1:9" ht="17.25" x14ac:dyDescent="0.3">
      <c r="A728" s="37">
        <f t="shared" si="80"/>
        <v>40788</v>
      </c>
      <c r="B728" s="24" t="str">
        <f>B727</f>
        <v>TONER 30H</v>
      </c>
      <c r="C728" s="9">
        <v>110815413</v>
      </c>
      <c r="D728" s="9">
        <v>25</v>
      </c>
      <c r="E728" s="9">
        <v>58</v>
      </c>
      <c r="F728" s="23">
        <f t="shared" si="77"/>
        <v>1450</v>
      </c>
      <c r="G728" s="11" t="s">
        <v>2</v>
      </c>
      <c r="H728" s="11" t="s">
        <v>388</v>
      </c>
      <c r="I728" s="11"/>
    </row>
    <row r="729" spans="1:9" ht="17.25" x14ac:dyDescent="0.3">
      <c r="A729" s="37">
        <f t="shared" si="80"/>
        <v>40788</v>
      </c>
      <c r="B729" s="24" t="s">
        <v>117</v>
      </c>
      <c r="C729" s="9">
        <v>110816412</v>
      </c>
      <c r="D729" s="9">
        <v>20</v>
      </c>
      <c r="E729" s="9">
        <v>1</v>
      </c>
      <c r="F729" s="23">
        <f t="shared" si="77"/>
        <v>20</v>
      </c>
      <c r="G729" s="11" t="s">
        <v>2</v>
      </c>
      <c r="H729" s="11" t="s">
        <v>388</v>
      </c>
      <c r="I729" s="11"/>
    </row>
    <row r="730" spans="1:9" ht="17.25" x14ac:dyDescent="0.3">
      <c r="A730" s="37">
        <f t="shared" si="80"/>
        <v>40788</v>
      </c>
      <c r="B730" s="24" t="str">
        <f>B729</f>
        <v>SURFFINE GL1</v>
      </c>
      <c r="C730" s="9">
        <v>110816413</v>
      </c>
      <c r="D730" s="9">
        <v>20</v>
      </c>
      <c r="E730" s="9">
        <v>2</v>
      </c>
      <c r="F730" s="23">
        <f t="shared" si="77"/>
        <v>40</v>
      </c>
      <c r="G730" s="11" t="s">
        <v>1</v>
      </c>
      <c r="H730" s="11" t="s">
        <v>388</v>
      </c>
      <c r="I730" s="11"/>
    </row>
    <row r="731" spans="1:9" ht="17.25" x14ac:dyDescent="0.3">
      <c r="A731" s="37">
        <f t="shared" si="80"/>
        <v>40788</v>
      </c>
      <c r="B731" s="24" t="s">
        <v>33</v>
      </c>
      <c r="C731" s="9">
        <v>110719420</v>
      </c>
      <c r="D731" s="9">
        <v>25</v>
      </c>
      <c r="E731" s="9">
        <v>1</v>
      </c>
      <c r="F731" s="23">
        <f t="shared" si="77"/>
        <v>25</v>
      </c>
      <c r="G731" s="11" t="s">
        <v>2</v>
      </c>
      <c r="H731" s="11" t="s">
        <v>388</v>
      </c>
      <c r="I731" s="11"/>
    </row>
    <row r="732" spans="1:9" ht="17.25" x14ac:dyDescent="0.3">
      <c r="A732" s="37">
        <f t="shared" si="80"/>
        <v>40788</v>
      </c>
      <c r="B732" s="24" t="str">
        <f>B731</f>
        <v>PRIMER 40</v>
      </c>
      <c r="C732" s="9">
        <v>110817422</v>
      </c>
      <c r="D732" s="9">
        <v>25</v>
      </c>
      <c r="E732" s="9">
        <v>9</v>
      </c>
      <c r="F732" s="23">
        <f t="shared" si="77"/>
        <v>225</v>
      </c>
      <c r="G732" s="11" t="s">
        <v>2</v>
      </c>
      <c r="H732" s="11" t="s">
        <v>388</v>
      </c>
      <c r="I732" s="11"/>
    </row>
    <row r="733" spans="1:9" ht="17.25" x14ac:dyDescent="0.3">
      <c r="A733" s="37">
        <f t="shared" si="80"/>
        <v>40788</v>
      </c>
      <c r="B733" s="26" t="s">
        <v>146</v>
      </c>
      <c r="C733" s="9">
        <v>110815411</v>
      </c>
      <c r="D733" s="9">
        <v>20</v>
      </c>
      <c r="E733" s="9">
        <v>35</v>
      </c>
      <c r="F733" s="23">
        <f t="shared" si="77"/>
        <v>700</v>
      </c>
      <c r="G733" s="11" t="s">
        <v>2</v>
      </c>
      <c r="H733" s="11" t="s">
        <v>388</v>
      </c>
      <c r="I733" s="11"/>
    </row>
    <row r="734" spans="1:9" ht="17.25" x14ac:dyDescent="0.3">
      <c r="A734" s="37">
        <f t="shared" si="80"/>
        <v>40788</v>
      </c>
      <c r="B734" s="26" t="str">
        <f>B733</f>
        <v>NP 5000A(HMZZ)</v>
      </c>
      <c r="C734" s="9">
        <v>110829407</v>
      </c>
      <c r="D734" s="9">
        <v>20</v>
      </c>
      <c r="E734" s="9">
        <v>5</v>
      </c>
      <c r="F734" s="23">
        <f t="shared" si="77"/>
        <v>100</v>
      </c>
      <c r="G734" s="11" t="s">
        <v>2</v>
      </c>
      <c r="H734" s="11" t="s">
        <v>388</v>
      </c>
      <c r="I734" s="11"/>
    </row>
    <row r="735" spans="1:9" ht="17.25" x14ac:dyDescent="0.3">
      <c r="A735" s="37">
        <f t="shared" si="80"/>
        <v>40788</v>
      </c>
      <c r="B735" s="24" t="s">
        <v>147</v>
      </c>
      <c r="C735" s="9">
        <v>110729404</v>
      </c>
      <c r="D735" s="9">
        <v>20</v>
      </c>
      <c r="E735" s="9">
        <v>20</v>
      </c>
      <c r="F735" s="23">
        <f t="shared" si="77"/>
        <v>400</v>
      </c>
      <c r="G735" s="11" t="s">
        <v>2</v>
      </c>
      <c r="H735" s="11" t="s">
        <v>388</v>
      </c>
      <c r="I735" s="11"/>
    </row>
    <row r="736" spans="1:9" ht="17.25" x14ac:dyDescent="0.3">
      <c r="A736" s="37">
        <f t="shared" si="80"/>
        <v>40788</v>
      </c>
      <c r="B736" s="24" t="str">
        <f>B735</f>
        <v>NP 5000B</v>
      </c>
      <c r="C736" s="9">
        <v>110810416</v>
      </c>
      <c r="D736" s="9">
        <v>20</v>
      </c>
      <c r="E736" s="9">
        <v>20</v>
      </c>
      <c r="F736" s="23">
        <f t="shared" si="77"/>
        <v>400</v>
      </c>
      <c r="G736" s="11" t="s">
        <v>2</v>
      </c>
      <c r="H736" s="11" t="s">
        <v>388</v>
      </c>
      <c r="I736" s="11"/>
    </row>
    <row r="737" spans="1:9" ht="17.25" x14ac:dyDescent="0.3">
      <c r="A737" s="37">
        <v>40788</v>
      </c>
      <c r="B737" s="22" t="s">
        <v>20</v>
      </c>
      <c r="C737" s="35">
        <v>110817419</v>
      </c>
      <c r="D737" s="16" t="s">
        <v>344</v>
      </c>
      <c r="E737" s="23">
        <v>3</v>
      </c>
      <c r="F737" s="23">
        <f t="shared" si="77"/>
        <v>900</v>
      </c>
      <c r="G737" s="11" t="s">
        <v>2</v>
      </c>
      <c r="H737" s="11" t="s">
        <v>391</v>
      </c>
      <c r="I737" s="11">
        <v>16066</v>
      </c>
    </row>
    <row r="738" spans="1:9" ht="17.25" x14ac:dyDescent="0.3">
      <c r="A738" s="37">
        <f t="shared" ref="A738:A779" si="81">A737</f>
        <v>40788</v>
      </c>
      <c r="B738" s="22" t="str">
        <f>B737</f>
        <v>SURFCLEANER EC90R-3(GHAC2)</v>
      </c>
      <c r="C738" s="35">
        <v>110817420</v>
      </c>
      <c r="D738" s="16" t="s">
        <v>92</v>
      </c>
      <c r="E738" s="23">
        <v>1</v>
      </c>
      <c r="F738" s="23">
        <f t="shared" si="77"/>
        <v>300</v>
      </c>
      <c r="G738" s="11" t="s">
        <v>1</v>
      </c>
      <c r="H738" s="11" t="s">
        <v>391</v>
      </c>
      <c r="I738" s="11"/>
    </row>
    <row r="739" spans="1:9" ht="17.25" x14ac:dyDescent="0.3">
      <c r="A739" s="37">
        <f t="shared" si="81"/>
        <v>40788</v>
      </c>
      <c r="B739" s="22" t="s">
        <v>240</v>
      </c>
      <c r="C739" s="35">
        <v>110815413</v>
      </c>
      <c r="D739" s="16" t="s">
        <v>21</v>
      </c>
      <c r="E739" s="23">
        <v>2</v>
      </c>
      <c r="F739" s="23">
        <f t="shared" si="77"/>
        <v>2000</v>
      </c>
      <c r="G739" s="11" t="s">
        <v>2</v>
      </c>
      <c r="H739" s="11" t="s">
        <v>391</v>
      </c>
      <c r="I739" s="11"/>
    </row>
    <row r="740" spans="1:9" ht="17.25" x14ac:dyDescent="0.3">
      <c r="A740" s="37">
        <f t="shared" si="81"/>
        <v>40788</v>
      </c>
      <c r="B740" s="22" t="str">
        <f>B739</f>
        <v>TONER 30H(GHAC2)</v>
      </c>
      <c r="C740" s="35">
        <v>110829413</v>
      </c>
      <c r="D740" s="16" t="s">
        <v>21</v>
      </c>
      <c r="E740" s="23">
        <v>1</v>
      </c>
      <c r="F740" s="23">
        <f t="shared" si="77"/>
        <v>1000</v>
      </c>
      <c r="G740" s="11" t="s">
        <v>2</v>
      </c>
      <c r="H740" s="11" t="s">
        <v>391</v>
      </c>
      <c r="I740" s="11"/>
    </row>
    <row r="741" spans="1:9" ht="17.25" x14ac:dyDescent="0.3">
      <c r="A741" s="37">
        <f t="shared" si="81"/>
        <v>40788</v>
      </c>
      <c r="B741" s="22" t="s">
        <v>241</v>
      </c>
      <c r="C741" s="35">
        <v>110816413</v>
      </c>
      <c r="D741" s="16" t="s">
        <v>25</v>
      </c>
      <c r="E741" s="23">
        <v>18</v>
      </c>
      <c r="F741" s="23">
        <f t="shared" si="77"/>
        <v>360</v>
      </c>
      <c r="G741" s="11" t="s">
        <v>2</v>
      </c>
      <c r="H741" s="11" t="s">
        <v>391</v>
      </c>
      <c r="I741" s="11"/>
    </row>
    <row r="742" spans="1:9" ht="17.25" x14ac:dyDescent="0.3">
      <c r="A742" s="37">
        <f t="shared" si="81"/>
        <v>40788</v>
      </c>
      <c r="B742" s="22" t="str">
        <f>B741</f>
        <v>SURFFINE GL1(GHAC2)</v>
      </c>
      <c r="C742" s="35">
        <v>110829401</v>
      </c>
      <c r="D742" s="16" t="s">
        <v>25</v>
      </c>
      <c r="E742" s="23">
        <v>7</v>
      </c>
      <c r="F742" s="23">
        <f t="shared" si="77"/>
        <v>140</v>
      </c>
      <c r="G742" s="11" t="s">
        <v>2</v>
      </c>
      <c r="H742" s="11" t="s">
        <v>391</v>
      </c>
      <c r="I742" s="11"/>
    </row>
    <row r="743" spans="1:9" ht="17.25" x14ac:dyDescent="0.3">
      <c r="A743" s="37">
        <f t="shared" si="81"/>
        <v>40788</v>
      </c>
      <c r="B743" s="22" t="s">
        <v>242</v>
      </c>
      <c r="C743" s="35">
        <v>110622405</v>
      </c>
      <c r="D743" s="16" t="s">
        <v>21</v>
      </c>
      <c r="E743" s="23">
        <v>2</v>
      </c>
      <c r="F743" s="23">
        <f t="shared" si="77"/>
        <v>2000</v>
      </c>
      <c r="G743" s="11" t="s">
        <v>2</v>
      </c>
      <c r="H743" s="11" t="s">
        <v>391</v>
      </c>
      <c r="I743" s="11"/>
    </row>
    <row r="744" spans="1:9" ht="17.25" x14ac:dyDescent="0.3">
      <c r="A744" s="37">
        <f t="shared" si="81"/>
        <v>40788</v>
      </c>
      <c r="B744" s="22" t="s">
        <v>361</v>
      </c>
      <c r="C744" s="35">
        <v>110727408</v>
      </c>
      <c r="D744" s="16" t="s">
        <v>362</v>
      </c>
      <c r="E744" s="23">
        <v>1</v>
      </c>
      <c r="F744" s="23">
        <f t="shared" si="77"/>
        <v>1480</v>
      </c>
      <c r="G744" s="11" t="s">
        <v>2</v>
      </c>
      <c r="H744" s="11" t="s">
        <v>391</v>
      </c>
      <c r="I744" s="11"/>
    </row>
    <row r="745" spans="1:9" ht="17.25" x14ac:dyDescent="0.3">
      <c r="A745" s="37">
        <f t="shared" si="81"/>
        <v>40788</v>
      </c>
      <c r="B745" s="22" t="str">
        <f>B744</f>
        <v>SURFDINE SD2800HM(GHAC2)</v>
      </c>
      <c r="C745" s="35">
        <v>110817415</v>
      </c>
      <c r="D745" s="16" t="s">
        <v>96</v>
      </c>
      <c r="E745" s="23">
        <v>1</v>
      </c>
      <c r="F745" s="23">
        <f t="shared" si="77"/>
        <v>1480</v>
      </c>
      <c r="G745" s="11" t="s">
        <v>2</v>
      </c>
      <c r="H745" s="11" t="s">
        <v>391</v>
      </c>
      <c r="I745" s="11"/>
    </row>
    <row r="746" spans="1:9" ht="17.25" x14ac:dyDescent="0.3">
      <c r="A746" s="37">
        <f t="shared" si="81"/>
        <v>40788</v>
      </c>
      <c r="B746" s="22" t="str">
        <f>B745</f>
        <v>SURFDINE SD2800HM(GHAC2)</v>
      </c>
      <c r="C746" s="35">
        <v>110818410</v>
      </c>
      <c r="D746" s="16" t="s">
        <v>96</v>
      </c>
      <c r="E746" s="23">
        <v>5</v>
      </c>
      <c r="F746" s="23">
        <f t="shared" si="77"/>
        <v>7400</v>
      </c>
      <c r="G746" s="11" t="s">
        <v>2</v>
      </c>
      <c r="H746" s="11" t="s">
        <v>391</v>
      </c>
      <c r="I746" s="11"/>
    </row>
    <row r="747" spans="1:9" ht="17.25" x14ac:dyDescent="0.3">
      <c r="A747" s="37">
        <f t="shared" si="81"/>
        <v>40788</v>
      </c>
      <c r="B747" s="22" t="str">
        <f>B746</f>
        <v>SURFDINE SD2800HM(GHAC2)</v>
      </c>
      <c r="C747" s="35">
        <v>110819404</v>
      </c>
      <c r="D747" s="16" t="s">
        <v>96</v>
      </c>
      <c r="E747" s="23">
        <v>1</v>
      </c>
      <c r="F747" s="23">
        <f t="shared" si="77"/>
        <v>1480</v>
      </c>
      <c r="G747" s="11" t="s">
        <v>2</v>
      </c>
      <c r="H747" s="11" t="s">
        <v>391</v>
      </c>
      <c r="I747" s="11"/>
    </row>
    <row r="748" spans="1:9" ht="17.25" x14ac:dyDescent="0.3">
      <c r="A748" s="37">
        <f t="shared" si="81"/>
        <v>40788</v>
      </c>
      <c r="B748" s="22" t="str">
        <f>B747</f>
        <v>SURFDINE SD2800HM(GHAC2)</v>
      </c>
      <c r="C748" s="35">
        <v>110831402</v>
      </c>
      <c r="D748" s="16" t="s">
        <v>96</v>
      </c>
      <c r="E748" s="23">
        <v>1</v>
      </c>
      <c r="F748" s="23">
        <f t="shared" si="77"/>
        <v>1480</v>
      </c>
      <c r="G748" s="11" t="s">
        <v>2</v>
      </c>
      <c r="H748" s="11" t="s">
        <v>391</v>
      </c>
      <c r="I748" s="11"/>
    </row>
    <row r="749" spans="1:9" ht="17.25" x14ac:dyDescent="0.3">
      <c r="A749" s="37">
        <f t="shared" si="81"/>
        <v>40788</v>
      </c>
      <c r="B749" s="22" t="s">
        <v>243</v>
      </c>
      <c r="C749" s="35">
        <v>110530416</v>
      </c>
      <c r="D749" s="16" t="s">
        <v>244</v>
      </c>
      <c r="E749" s="23">
        <v>1</v>
      </c>
      <c r="F749" s="38">
        <f t="shared" si="77"/>
        <v>2.5</v>
      </c>
      <c r="G749" s="11" t="s">
        <v>2</v>
      </c>
      <c r="H749" s="11" t="s">
        <v>391</v>
      </c>
      <c r="I749" s="11"/>
    </row>
    <row r="750" spans="1:9" ht="17.25" x14ac:dyDescent="0.3">
      <c r="A750" s="37">
        <f t="shared" si="81"/>
        <v>40788</v>
      </c>
      <c r="B750" s="22" t="s">
        <v>245</v>
      </c>
      <c r="C750" s="35">
        <v>20110721</v>
      </c>
      <c r="D750" s="16"/>
      <c r="E750" s="23">
        <v>3</v>
      </c>
      <c r="F750" s="23">
        <f t="shared" si="77"/>
        <v>0</v>
      </c>
      <c r="G750" s="11" t="s">
        <v>2</v>
      </c>
      <c r="H750" s="11" t="s">
        <v>391</v>
      </c>
      <c r="I750" s="11"/>
    </row>
    <row r="751" spans="1:9" ht="17.25" x14ac:dyDescent="0.3">
      <c r="A751" s="37">
        <f t="shared" si="81"/>
        <v>40788</v>
      </c>
      <c r="B751" s="22" t="s">
        <v>363</v>
      </c>
      <c r="C751" s="35">
        <v>20110811</v>
      </c>
      <c r="D751" s="16"/>
      <c r="E751" s="23">
        <v>2</v>
      </c>
      <c r="F751" s="23">
        <f t="shared" si="77"/>
        <v>0</v>
      </c>
      <c r="G751" s="11" t="s">
        <v>1</v>
      </c>
      <c r="H751" s="11" t="s">
        <v>391</v>
      </c>
      <c r="I751" s="11"/>
    </row>
    <row r="752" spans="1:9" ht="17.25" x14ac:dyDescent="0.3">
      <c r="A752" s="37">
        <f t="shared" si="81"/>
        <v>40788</v>
      </c>
      <c r="B752" s="22" t="s">
        <v>39</v>
      </c>
      <c r="C752" s="35">
        <v>20110616</v>
      </c>
      <c r="D752" s="16"/>
      <c r="E752" s="23">
        <v>3</v>
      </c>
      <c r="F752" s="23">
        <f t="shared" si="77"/>
        <v>0</v>
      </c>
      <c r="G752" s="11" t="s">
        <v>1</v>
      </c>
      <c r="H752" s="11" t="s">
        <v>391</v>
      </c>
      <c r="I752" s="11"/>
    </row>
    <row r="753" spans="1:9" ht="17.25" x14ac:dyDescent="0.3">
      <c r="A753" s="37">
        <f t="shared" si="81"/>
        <v>40788</v>
      </c>
      <c r="B753" s="22" t="s">
        <v>226</v>
      </c>
      <c r="C753" s="35">
        <v>20110802</v>
      </c>
      <c r="D753" s="16"/>
      <c r="E753" s="23">
        <v>1</v>
      </c>
      <c r="F753" s="23">
        <f t="shared" si="77"/>
        <v>0</v>
      </c>
      <c r="G753" s="11" t="s">
        <v>2</v>
      </c>
      <c r="H753" s="11" t="s">
        <v>391</v>
      </c>
      <c r="I753" s="11"/>
    </row>
    <row r="754" spans="1:9" ht="17.25" x14ac:dyDescent="0.3">
      <c r="A754" s="37">
        <f t="shared" si="81"/>
        <v>40788</v>
      </c>
      <c r="B754" s="22" t="s">
        <v>246</v>
      </c>
      <c r="C754" s="35">
        <v>20110802</v>
      </c>
      <c r="D754" s="16"/>
      <c r="E754" s="23">
        <v>1</v>
      </c>
      <c r="F754" s="23">
        <f t="shared" si="77"/>
        <v>0</v>
      </c>
      <c r="G754" s="11" t="s">
        <v>2</v>
      </c>
      <c r="H754" s="11" t="s">
        <v>391</v>
      </c>
      <c r="I754" s="11"/>
    </row>
    <row r="755" spans="1:9" ht="17.25" x14ac:dyDescent="0.3">
      <c r="A755" s="37">
        <f t="shared" si="81"/>
        <v>40788</v>
      </c>
      <c r="B755" s="22" t="s">
        <v>247</v>
      </c>
      <c r="C755" s="35">
        <v>20110831</v>
      </c>
      <c r="D755" s="13"/>
      <c r="E755" s="23">
        <v>1</v>
      </c>
      <c r="F755" s="23">
        <f t="shared" si="77"/>
        <v>0</v>
      </c>
      <c r="G755" s="11" t="s">
        <v>2</v>
      </c>
      <c r="H755" s="11" t="s">
        <v>391</v>
      </c>
      <c r="I755" s="11"/>
    </row>
    <row r="756" spans="1:9" ht="17.25" x14ac:dyDescent="0.3">
      <c r="A756" s="37">
        <f t="shared" si="81"/>
        <v>40788</v>
      </c>
      <c r="B756" s="24" t="s">
        <v>248</v>
      </c>
      <c r="C756" s="35">
        <v>20110811</v>
      </c>
      <c r="D756" s="13"/>
      <c r="E756" s="23">
        <v>2</v>
      </c>
      <c r="F756" s="23">
        <f t="shared" si="77"/>
        <v>0</v>
      </c>
      <c r="G756" s="11" t="s">
        <v>2</v>
      </c>
      <c r="H756" s="11" t="s">
        <v>391</v>
      </c>
      <c r="I756" s="11"/>
    </row>
    <row r="757" spans="1:9" ht="17.25" x14ac:dyDescent="0.3">
      <c r="A757" s="37">
        <f t="shared" si="81"/>
        <v>40788</v>
      </c>
      <c r="B757" s="24" t="s">
        <v>126</v>
      </c>
      <c r="C757" s="35">
        <v>20110708</v>
      </c>
      <c r="D757" s="13"/>
      <c r="E757" s="23">
        <v>10</v>
      </c>
      <c r="F757" s="23">
        <f t="shared" si="77"/>
        <v>0</v>
      </c>
      <c r="G757" s="11" t="s">
        <v>2</v>
      </c>
      <c r="H757" s="11" t="s">
        <v>391</v>
      </c>
      <c r="I757" s="11"/>
    </row>
    <row r="758" spans="1:9" ht="17.25" x14ac:dyDescent="0.3">
      <c r="A758" s="37">
        <f t="shared" si="81"/>
        <v>40788</v>
      </c>
      <c r="B758" s="24" t="s">
        <v>364</v>
      </c>
      <c r="C758" s="35">
        <v>20110721</v>
      </c>
      <c r="D758" s="13"/>
      <c r="E758" s="23">
        <v>2</v>
      </c>
      <c r="F758" s="23">
        <f t="shared" si="77"/>
        <v>0</v>
      </c>
      <c r="G758" s="11" t="s">
        <v>1</v>
      </c>
      <c r="H758" s="11" t="s">
        <v>391</v>
      </c>
      <c r="I758" s="11"/>
    </row>
    <row r="759" spans="1:9" ht="17.25" x14ac:dyDescent="0.3">
      <c r="A759" s="37">
        <f t="shared" si="81"/>
        <v>40788</v>
      </c>
      <c r="B759" s="24" t="str">
        <f>B758</f>
        <v>0.1N HCL</v>
      </c>
      <c r="C759" s="35">
        <v>20110815</v>
      </c>
      <c r="D759" s="13"/>
      <c r="E759" s="23">
        <v>8</v>
      </c>
      <c r="F759" s="23">
        <f t="shared" si="77"/>
        <v>0</v>
      </c>
      <c r="G759" s="11" t="s">
        <v>2</v>
      </c>
      <c r="H759" s="11" t="s">
        <v>391</v>
      </c>
      <c r="I759" s="11"/>
    </row>
    <row r="760" spans="1:9" ht="17.25" x14ac:dyDescent="0.3">
      <c r="A760" s="37">
        <f t="shared" si="81"/>
        <v>40788</v>
      </c>
      <c r="B760" s="24" t="s">
        <v>365</v>
      </c>
      <c r="C760" s="35">
        <v>20110616</v>
      </c>
      <c r="D760" s="13"/>
      <c r="E760" s="23">
        <v>2</v>
      </c>
      <c r="F760" s="23">
        <f t="shared" si="77"/>
        <v>0</v>
      </c>
      <c r="G760" s="11" t="s">
        <v>2</v>
      </c>
      <c r="H760" s="11" t="s">
        <v>391</v>
      </c>
      <c r="I760" s="11"/>
    </row>
    <row r="761" spans="1:9" ht="17.25" x14ac:dyDescent="0.3">
      <c r="A761" s="37">
        <f t="shared" si="81"/>
        <v>40788</v>
      </c>
      <c r="B761" s="24" t="s">
        <v>142</v>
      </c>
      <c r="C761" s="35">
        <v>20110802</v>
      </c>
      <c r="D761" s="13"/>
      <c r="E761" s="23">
        <v>2</v>
      </c>
      <c r="F761" s="23">
        <f t="shared" si="77"/>
        <v>0</v>
      </c>
      <c r="G761" s="11" t="s">
        <v>2</v>
      </c>
      <c r="H761" s="11" t="s">
        <v>391</v>
      </c>
      <c r="I761" s="11"/>
    </row>
    <row r="762" spans="1:9" ht="17.25" x14ac:dyDescent="0.3">
      <c r="A762" s="37">
        <f t="shared" si="81"/>
        <v>40788</v>
      </c>
      <c r="B762" s="24" t="s">
        <v>409</v>
      </c>
      <c r="C762" s="35">
        <v>20110721</v>
      </c>
      <c r="D762" s="13"/>
      <c r="E762" s="23">
        <v>1</v>
      </c>
      <c r="F762" s="23">
        <f t="shared" si="77"/>
        <v>0</v>
      </c>
      <c r="G762" s="11" t="s">
        <v>2</v>
      </c>
      <c r="H762" s="11" t="s">
        <v>391</v>
      </c>
      <c r="I762" s="11"/>
    </row>
    <row r="763" spans="1:9" ht="17.25" x14ac:dyDescent="0.3">
      <c r="A763" s="37">
        <f t="shared" si="81"/>
        <v>40788</v>
      </c>
      <c r="B763" s="22" t="s">
        <v>117</v>
      </c>
      <c r="C763" s="35">
        <v>110816413</v>
      </c>
      <c r="D763" s="16" t="s">
        <v>25</v>
      </c>
      <c r="E763" s="23">
        <v>3</v>
      </c>
      <c r="F763" s="23">
        <f>D763*E763</f>
        <v>60</v>
      </c>
      <c r="G763" s="11" t="s">
        <v>2</v>
      </c>
      <c r="H763" s="11" t="s">
        <v>391</v>
      </c>
      <c r="I763" s="11"/>
    </row>
    <row r="764" spans="1:9" ht="17.25" x14ac:dyDescent="0.3">
      <c r="A764" s="37">
        <f t="shared" si="81"/>
        <v>40788</v>
      </c>
      <c r="B764" s="22" t="s">
        <v>45</v>
      </c>
      <c r="C764" s="35">
        <v>110817422</v>
      </c>
      <c r="D764" s="16" t="s">
        <v>75</v>
      </c>
      <c r="E764" s="23">
        <v>2</v>
      </c>
      <c r="F764" s="23">
        <f t="shared" ref="F764:F779" si="82">D764*E764</f>
        <v>50</v>
      </c>
      <c r="G764" s="11" t="s">
        <v>2</v>
      </c>
      <c r="H764" s="11" t="s">
        <v>391</v>
      </c>
      <c r="I764" s="11"/>
    </row>
    <row r="765" spans="1:9" ht="17.25" x14ac:dyDescent="0.3">
      <c r="A765" s="37">
        <f t="shared" si="81"/>
        <v>40788</v>
      </c>
      <c r="B765" s="22" t="s">
        <v>366</v>
      </c>
      <c r="C765" s="35">
        <v>110817420</v>
      </c>
      <c r="D765" s="16" t="s">
        <v>26</v>
      </c>
      <c r="E765" s="23">
        <v>23</v>
      </c>
      <c r="F765" s="23">
        <f t="shared" si="82"/>
        <v>460</v>
      </c>
      <c r="G765" s="11" t="s">
        <v>2</v>
      </c>
      <c r="H765" s="11" t="s">
        <v>391</v>
      </c>
      <c r="I765" s="11"/>
    </row>
    <row r="766" spans="1:9" ht="17.25" x14ac:dyDescent="0.3">
      <c r="A766" s="37">
        <f t="shared" si="81"/>
        <v>40788</v>
      </c>
      <c r="B766" s="22" t="s">
        <v>367</v>
      </c>
      <c r="C766" s="35">
        <v>110817410</v>
      </c>
      <c r="D766" s="16" t="s">
        <v>26</v>
      </c>
      <c r="E766" s="23">
        <v>12</v>
      </c>
      <c r="F766" s="23">
        <f t="shared" si="82"/>
        <v>240</v>
      </c>
      <c r="G766" s="11" t="s">
        <v>2</v>
      </c>
      <c r="H766" s="11" t="s">
        <v>391</v>
      </c>
      <c r="I766" s="11"/>
    </row>
    <row r="767" spans="1:9" ht="17.25" x14ac:dyDescent="0.3">
      <c r="A767" s="37">
        <f t="shared" si="81"/>
        <v>40788</v>
      </c>
      <c r="B767" s="22" t="s">
        <v>101</v>
      </c>
      <c r="C767" s="35">
        <v>110815413</v>
      </c>
      <c r="D767" s="16" t="s">
        <v>75</v>
      </c>
      <c r="E767" s="23">
        <v>21</v>
      </c>
      <c r="F767" s="23">
        <f t="shared" si="82"/>
        <v>525</v>
      </c>
      <c r="G767" s="11" t="s">
        <v>2</v>
      </c>
      <c r="H767" s="11" t="s">
        <v>391</v>
      </c>
      <c r="I767" s="11"/>
    </row>
    <row r="768" spans="1:9" ht="17.25" x14ac:dyDescent="0.3">
      <c r="A768" s="37">
        <f t="shared" si="81"/>
        <v>40788</v>
      </c>
      <c r="B768" s="22" t="str">
        <f>B767</f>
        <v>TONER 30H</v>
      </c>
      <c r="C768" s="35">
        <v>110829413</v>
      </c>
      <c r="D768" s="16" t="s">
        <v>75</v>
      </c>
      <c r="E768" s="23">
        <v>15</v>
      </c>
      <c r="F768" s="23">
        <f t="shared" si="82"/>
        <v>375</v>
      </c>
      <c r="G768" s="11" t="s">
        <v>2</v>
      </c>
      <c r="H768" s="11" t="s">
        <v>391</v>
      </c>
      <c r="I768" s="11"/>
    </row>
    <row r="769" spans="1:9" ht="17.25" x14ac:dyDescent="0.3">
      <c r="A769" s="37">
        <f t="shared" si="81"/>
        <v>40788</v>
      </c>
      <c r="B769" s="22" t="s">
        <v>249</v>
      </c>
      <c r="C769" s="35">
        <v>110817415</v>
      </c>
      <c r="D769" s="16" t="s">
        <v>75</v>
      </c>
      <c r="E769" s="23">
        <v>84</v>
      </c>
      <c r="F769" s="23">
        <f t="shared" si="82"/>
        <v>2100</v>
      </c>
      <c r="G769" s="11" t="s">
        <v>2</v>
      </c>
      <c r="H769" s="11" t="s">
        <v>391</v>
      </c>
      <c r="I769" s="11"/>
    </row>
    <row r="770" spans="1:9" ht="17.25" x14ac:dyDescent="0.3">
      <c r="A770" s="37">
        <f t="shared" si="81"/>
        <v>40788</v>
      </c>
      <c r="B770" s="22" t="s">
        <v>102</v>
      </c>
      <c r="C770" s="35">
        <v>110427410</v>
      </c>
      <c r="D770" s="16" t="s">
        <v>75</v>
      </c>
      <c r="E770" s="23">
        <v>1</v>
      </c>
      <c r="F770" s="23">
        <f t="shared" si="82"/>
        <v>25</v>
      </c>
      <c r="G770" s="11" t="s">
        <v>2</v>
      </c>
      <c r="H770" s="11" t="s">
        <v>391</v>
      </c>
      <c r="I770" s="11"/>
    </row>
    <row r="771" spans="1:9" ht="17.25" x14ac:dyDescent="0.3">
      <c r="A771" s="37">
        <f t="shared" si="81"/>
        <v>40788</v>
      </c>
      <c r="B771" s="22" t="s">
        <v>182</v>
      </c>
      <c r="C771" s="35">
        <v>110715402</v>
      </c>
      <c r="D771" s="16" t="s">
        <v>25</v>
      </c>
      <c r="E771" s="23">
        <v>17</v>
      </c>
      <c r="F771" s="23">
        <f t="shared" si="82"/>
        <v>340</v>
      </c>
      <c r="G771" s="11" t="s">
        <v>2</v>
      </c>
      <c r="H771" s="11" t="s">
        <v>391</v>
      </c>
      <c r="I771" s="11"/>
    </row>
    <row r="772" spans="1:9" ht="17.25" x14ac:dyDescent="0.3">
      <c r="A772" s="37">
        <f t="shared" si="81"/>
        <v>40788</v>
      </c>
      <c r="B772" s="22" t="str">
        <f>B771</f>
        <v>SURFCLEANER S102-C</v>
      </c>
      <c r="C772" s="35">
        <v>110802403</v>
      </c>
      <c r="D772" s="16" t="s">
        <v>25</v>
      </c>
      <c r="E772" s="23">
        <v>9</v>
      </c>
      <c r="F772" s="23">
        <f t="shared" si="82"/>
        <v>180</v>
      </c>
      <c r="G772" s="11" t="s">
        <v>1</v>
      </c>
      <c r="H772" s="11" t="s">
        <v>391</v>
      </c>
      <c r="I772" s="11"/>
    </row>
    <row r="773" spans="1:9" ht="17.25" x14ac:dyDescent="0.3">
      <c r="A773" s="37">
        <f t="shared" si="81"/>
        <v>40788</v>
      </c>
      <c r="B773" s="22" t="str">
        <f>B772</f>
        <v>SURFCLEANER S102-C</v>
      </c>
      <c r="C773" s="35">
        <v>110809403</v>
      </c>
      <c r="D773" s="16" t="s">
        <v>25</v>
      </c>
      <c r="E773" s="23">
        <v>53</v>
      </c>
      <c r="F773" s="23">
        <f t="shared" si="82"/>
        <v>1060</v>
      </c>
      <c r="G773" s="11" t="s">
        <v>1</v>
      </c>
      <c r="H773" s="11" t="s">
        <v>391</v>
      </c>
      <c r="I773" s="11"/>
    </row>
    <row r="774" spans="1:9" ht="17.25" x14ac:dyDescent="0.3">
      <c r="A774" s="37">
        <f t="shared" si="81"/>
        <v>40788</v>
      </c>
      <c r="B774" s="22" t="str">
        <f>B773</f>
        <v>SURFCLEANER S102-C</v>
      </c>
      <c r="C774" s="35">
        <v>110809404</v>
      </c>
      <c r="D774" s="16" t="s">
        <v>25</v>
      </c>
      <c r="E774" s="23">
        <v>21</v>
      </c>
      <c r="F774" s="23">
        <f t="shared" si="82"/>
        <v>420</v>
      </c>
      <c r="G774" s="11" t="s">
        <v>2</v>
      </c>
      <c r="H774" s="11" t="s">
        <v>391</v>
      </c>
      <c r="I774" s="11"/>
    </row>
    <row r="775" spans="1:9" ht="17.25" x14ac:dyDescent="0.3">
      <c r="A775" s="37">
        <f t="shared" si="81"/>
        <v>40788</v>
      </c>
      <c r="B775" s="22" t="s">
        <v>183</v>
      </c>
      <c r="C775" s="35">
        <v>110818402</v>
      </c>
      <c r="D775" s="16" t="s">
        <v>25</v>
      </c>
      <c r="E775" s="23">
        <v>21</v>
      </c>
      <c r="F775" s="23">
        <f t="shared" si="82"/>
        <v>420</v>
      </c>
      <c r="G775" s="11" t="s">
        <v>2</v>
      </c>
      <c r="H775" s="11" t="s">
        <v>391</v>
      </c>
      <c r="I775" s="11"/>
    </row>
    <row r="776" spans="1:9" ht="17.25" x14ac:dyDescent="0.3">
      <c r="A776" s="37">
        <f t="shared" si="81"/>
        <v>40788</v>
      </c>
      <c r="B776" s="22" t="str">
        <f>B775</f>
        <v>SURFTEX 210B</v>
      </c>
      <c r="C776" s="35">
        <v>110818403</v>
      </c>
      <c r="D776" s="16" t="s">
        <v>25</v>
      </c>
      <c r="E776" s="23">
        <v>53</v>
      </c>
      <c r="F776" s="23">
        <f t="shared" si="82"/>
        <v>1060</v>
      </c>
      <c r="G776" s="11" t="s">
        <v>2</v>
      </c>
      <c r="H776" s="11" t="s">
        <v>391</v>
      </c>
      <c r="I776" s="11"/>
    </row>
    <row r="777" spans="1:9" ht="17.25" x14ac:dyDescent="0.3">
      <c r="A777" s="37">
        <f t="shared" si="81"/>
        <v>40788</v>
      </c>
      <c r="B777" s="22" t="str">
        <f>B776</f>
        <v>SURFTEX 210B</v>
      </c>
      <c r="C777" s="35">
        <v>110818404</v>
      </c>
      <c r="D777" s="16" t="s">
        <v>25</v>
      </c>
      <c r="E777" s="23">
        <v>53</v>
      </c>
      <c r="F777" s="23">
        <f t="shared" si="82"/>
        <v>1060</v>
      </c>
      <c r="G777" s="11" t="s">
        <v>2</v>
      </c>
      <c r="H777" s="11" t="s">
        <v>391</v>
      </c>
      <c r="I777" s="11"/>
    </row>
    <row r="778" spans="1:9" ht="17.25" x14ac:dyDescent="0.3">
      <c r="A778" s="37">
        <f t="shared" si="81"/>
        <v>40788</v>
      </c>
      <c r="B778" s="22" t="str">
        <f>B777</f>
        <v>SURFTEX 210B</v>
      </c>
      <c r="C778" s="35">
        <v>110818405</v>
      </c>
      <c r="D778" s="16" t="s">
        <v>25</v>
      </c>
      <c r="E778" s="23">
        <v>23</v>
      </c>
      <c r="F778" s="23">
        <f t="shared" si="82"/>
        <v>460</v>
      </c>
      <c r="G778" s="11" t="s">
        <v>2</v>
      </c>
      <c r="H778" s="11" t="s">
        <v>391</v>
      </c>
      <c r="I778" s="11"/>
    </row>
    <row r="779" spans="1:9" ht="17.25" x14ac:dyDescent="0.3">
      <c r="A779" s="37">
        <f t="shared" si="81"/>
        <v>40788</v>
      </c>
      <c r="B779" s="22" t="s">
        <v>368</v>
      </c>
      <c r="C779" s="16"/>
      <c r="D779" s="16"/>
      <c r="E779" s="23"/>
      <c r="F779" s="23">
        <f t="shared" si="82"/>
        <v>0</v>
      </c>
      <c r="G779" s="11" t="s">
        <v>2</v>
      </c>
      <c r="H779" s="11" t="s">
        <v>391</v>
      </c>
      <c r="I779" s="11"/>
    </row>
    <row r="780" spans="1:9" ht="17.25" x14ac:dyDescent="0.3">
      <c r="A780" s="37">
        <v>40793</v>
      </c>
      <c r="B780" s="39" t="s">
        <v>57</v>
      </c>
      <c r="C780" s="39">
        <v>110715404</v>
      </c>
      <c r="D780" s="39">
        <v>20</v>
      </c>
      <c r="E780" s="39">
        <v>25</v>
      </c>
      <c r="F780" s="39">
        <f>D780*E780</f>
        <v>500</v>
      </c>
      <c r="G780" s="11" t="s">
        <v>2</v>
      </c>
      <c r="H780" s="11" t="s">
        <v>401</v>
      </c>
      <c r="I780" s="11">
        <v>375</v>
      </c>
    </row>
    <row r="781" spans="1:9" ht="17.25" x14ac:dyDescent="0.3">
      <c r="A781" s="37">
        <v>40793</v>
      </c>
      <c r="B781" s="22" t="s">
        <v>250</v>
      </c>
      <c r="C781" s="35">
        <v>110817410</v>
      </c>
      <c r="D781" s="13" t="s">
        <v>25</v>
      </c>
      <c r="E781" s="11">
        <v>50</v>
      </c>
      <c r="F781" s="23">
        <f t="shared" ref="F781:F826" si="83">E781*D781</f>
        <v>1000</v>
      </c>
      <c r="G781" s="11" t="s">
        <v>2</v>
      </c>
      <c r="H781" s="11" t="s">
        <v>395</v>
      </c>
      <c r="I781" s="11">
        <v>6442.66</v>
      </c>
    </row>
    <row r="782" spans="1:9" ht="34.5" x14ac:dyDescent="0.3">
      <c r="A782" s="37">
        <f t="shared" ref="A782:A804" si="84">A781</f>
        <v>40793</v>
      </c>
      <c r="B782" s="22" t="s">
        <v>251</v>
      </c>
      <c r="C782" s="35">
        <v>110817409</v>
      </c>
      <c r="D782" s="13" t="s">
        <v>25</v>
      </c>
      <c r="E782" s="11">
        <v>34</v>
      </c>
      <c r="F782" s="23">
        <f t="shared" si="83"/>
        <v>680</v>
      </c>
      <c r="G782" s="11" t="s">
        <v>2</v>
      </c>
      <c r="H782" s="11" t="s">
        <v>395</v>
      </c>
      <c r="I782" s="11"/>
    </row>
    <row r="783" spans="1:9" ht="34.5" x14ac:dyDescent="0.3">
      <c r="A783" s="37">
        <f t="shared" si="84"/>
        <v>40793</v>
      </c>
      <c r="B783" s="22" t="str">
        <f>B782</f>
        <v>SURFCLEANER EC90R-3（WDHAC）</v>
      </c>
      <c r="C783" s="35">
        <v>110817420</v>
      </c>
      <c r="D783" s="13" t="s">
        <v>25</v>
      </c>
      <c r="E783" s="11">
        <v>23</v>
      </c>
      <c r="F783" s="23">
        <f t="shared" si="83"/>
        <v>460</v>
      </c>
      <c r="G783" s="11" t="s">
        <v>2</v>
      </c>
      <c r="H783" s="11" t="s">
        <v>395</v>
      </c>
      <c r="I783" s="11"/>
    </row>
    <row r="784" spans="1:9" ht="34.5" x14ac:dyDescent="0.3">
      <c r="A784" s="37">
        <f t="shared" si="84"/>
        <v>40793</v>
      </c>
      <c r="B784" s="22" t="str">
        <f>B783</f>
        <v>SURFCLEANER EC90R-3（WDHAC）</v>
      </c>
      <c r="C784" s="35">
        <v>110905401</v>
      </c>
      <c r="D784" s="13" t="s">
        <v>25</v>
      </c>
      <c r="E784" s="11">
        <v>53</v>
      </c>
      <c r="F784" s="23">
        <f t="shared" si="83"/>
        <v>1060</v>
      </c>
      <c r="G784" s="11" t="s">
        <v>2</v>
      </c>
      <c r="H784" s="11" t="s">
        <v>395</v>
      </c>
      <c r="I784" s="11"/>
    </row>
    <row r="785" spans="1:9" ht="17.25" x14ac:dyDescent="0.3">
      <c r="A785" s="37">
        <f t="shared" si="84"/>
        <v>40793</v>
      </c>
      <c r="B785" s="22" t="s">
        <v>252</v>
      </c>
      <c r="C785" s="35">
        <v>110817415</v>
      </c>
      <c r="D785" s="13" t="s">
        <v>134</v>
      </c>
      <c r="E785" s="11">
        <v>1</v>
      </c>
      <c r="F785" s="23">
        <f t="shared" si="83"/>
        <v>1400</v>
      </c>
      <c r="G785" s="11" t="s">
        <v>2</v>
      </c>
      <c r="H785" s="11" t="s">
        <v>395</v>
      </c>
      <c r="I785" s="11"/>
    </row>
    <row r="786" spans="1:9" ht="17.25" x14ac:dyDescent="0.3">
      <c r="A786" s="37">
        <f t="shared" si="84"/>
        <v>40793</v>
      </c>
      <c r="B786" s="22" t="str">
        <f>B785</f>
        <v>SURFDINE SD2800HM（WDHAC）</v>
      </c>
      <c r="C786" s="35">
        <v>110819404</v>
      </c>
      <c r="D786" s="13" t="s">
        <v>134</v>
      </c>
      <c r="E786" s="11">
        <v>1</v>
      </c>
      <c r="F786" s="23">
        <f t="shared" si="83"/>
        <v>1400</v>
      </c>
      <c r="G786" s="11" t="s">
        <v>1</v>
      </c>
      <c r="H786" s="11" t="s">
        <v>395</v>
      </c>
      <c r="I786" s="11"/>
    </row>
    <row r="787" spans="1:9" ht="17.25" x14ac:dyDescent="0.3">
      <c r="A787" s="37">
        <f t="shared" si="84"/>
        <v>40793</v>
      </c>
      <c r="B787" s="22" t="str">
        <f>B786</f>
        <v>SURFDINE SD2800HM（WDHAC）</v>
      </c>
      <c r="C787" s="35">
        <v>110905407</v>
      </c>
      <c r="D787" s="13" t="s">
        <v>134</v>
      </c>
      <c r="E787" s="11">
        <v>5</v>
      </c>
      <c r="F787" s="23">
        <f t="shared" si="83"/>
        <v>7000</v>
      </c>
      <c r="G787" s="11" t="s">
        <v>1</v>
      </c>
      <c r="H787" s="11" t="s">
        <v>395</v>
      </c>
      <c r="I787" s="11"/>
    </row>
    <row r="788" spans="1:9" ht="17.25" x14ac:dyDescent="0.3">
      <c r="A788" s="37">
        <f t="shared" si="84"/>
        <v>40793</v>
      </c>
      <c r="B788" s="22" t="str">
        <f>B787</f>
        <v>SURFDINE SD2800HM（WDHAC）</v>
      </c>
      <c r="C788" s="22">
        <v>110905408</v>
      </c>
      <c r="D788" s="13" t="s">
        <v>134</v>
      </c>
      <c r="E788" s="22">
        <v>1</v>
      </c>
      <c r="F788" s="23">
        <f t="shared" si="83"/>
        <v>1400</v>
      </c>
      <c r="G788" s="11" t="s">
        <v>2</v>
      </c>
      <c r="H788" s="11" t="s">
        <v>395</v>
      </c>
      <c r="I788" s="11"/>
    </row>
    <row r="789" spans="1:9" ht="17.25" x14ac:dyDescent="0.3">
      <c r="A789" s="37">
        <f t="shared" si="84"/>
        <v>40793</v>
      </c>
      <c r="B789" s="22" t="s">
        <v>336</v>
      </c>
      <c r="C789" s="22">
        <v>110829413</v>
      </c>
      <c r="D789" s="16" t="s">
        <v>75</v>
      </c>
      <c r="E789" s="22">
        <v>10</v>
      </c>
      <c r="F789" s="23">
        <f t="shared" si="83"/>
        <v>250</v>
      </c>
      <c r="G789" s="11" t="s">
        <v>2</v>
      </c>
      <c r="H789" s="11" t="s">
        <v>395</v>
      </c>
      <c r="I789" s="11"/>
    </row>
    <row r="790" spans="1:9" ht="17.25" x14ac:dyDescent="0.3">
      <c r="A790" s="37">
        <f t="shared" si="84"/>
        <v>40793</v>
      </c>
      <c r="B790" s="22" t="s">
        <v>122</v>
      </c>
      <c r="C790" s="22">
        <v>110728403</v>
      </c>
      <c r="D790" s="16" t="s">
        <v>75</v>
      </c>
      <c r="E790" s="22">
        <v>6</v>
      </c>
      <c r="F790" s="23">
        <f t="shared" si="83"/>
        <v>150</v>
      </c>
      <c r="G790" s="11" t="s">
        <v>2</v>
      </c>
      <c r="H790" s="11" t="s">
        <v>395</v>
      </c>
      <c r="I790" s="11"/>
    </row>
    <row r="791" spans="1:9" ht="17.25" x14ac:dyDescent="0.3">
      <c r="A791" s="37">
        <f t="shared" si="84"/>
        <v>40793</v>
      </c>
      <c r="B791" s="22" t="str">
        <f>B790</f>
        <v>SURFDINE SD2500（伟福）</v>
      </c>
      <c r="C791" s="22">
        <v>110809406</v>
      </c>
      <c r="D791" s="16" t="s">
        <v>75</v>
      </c>
      <c r="E791" s="22">
        <v>39</v>
      </c>
      <c r="F791" s="23">
        <f t="shared" si="83"/>
        <v>975</v>
      </c>
      <c r="G791" s="11" t="s">
        <v>2</v>
      </c>
      <c r="H791" s="11" t="s">
        <v>395</v>
      </c>
      <c r="I791" s="11"/>
    </row>
    <row r="792" spans="1:9" ht="17.25" x14ac:dyDescent="0.3">
      <c r="A792" s="37">
        <f t="shared" si="84"/>
        <v>40793</v>
      </c>
      <c r="B792" s="22" t="s">
        <v>121</v>
      </c>
      <c r="C792" s="22">
        <v>110817410</v>
      </c>
      <c r="D792" s="16" t="s">
        <v>25</v>
      </c>
      <c r="E792" s="22">
        <v>50</v>
      </c>
      <c r="F792" s="23">
        <f t="shared" si="83"/>
        <v>1000</v>
      </c>
      <c r="G792" s="11" t="s">
        <v>2</v>
      </c>
      <c r="H792" s="11" t="s">
        <v>395</v>
      </c>
      <c r="I792" s="11"/>
    </row>
    <row r="793" spans="1:9" ht="17.25" x14ac:dyDescent="0.3">
      <c r="A793" s="37">
        <f t="shared" si="84"/>
        <v>40793</v>
      </c>
      <c r="B793" s="22" t="s">
        <v>369</v>
      </c>
      <c r="C793" s="22">
        <v>110809401</v>
      </c>
      <c r="D793" s="16" t="s">
        <v>25</v>
      </c>
      <c r="E793" s="22">
        <v>16</v>
      </c>
      <c r="F793" s="23">
        <f t="shared" si="83"/>
        <v>320</v>
      </c>
      <c r="G793" s="11" t="s">
        <v>1</v>
      </c>
      <c r="H793" s="11" t="s">
        <v>395</v>
      </c>
      <c r="I793" s="11"/>
    </row>
    <row r="794" spans="1:9" ht="17.25" x14ac:dyDescent="0.3">
      <c r="A794" s="37">
        <f t="shared" si="84"/>
        <v>40793</v>
      </c>
      <c r="B794" s="22" t="str">
        <f>B793</f>
        <v>SURFCLEANER EC90R-2（伟福）</v>
      </c>
      <c r="C794" s="22">
        <v>110905403</v>
      </c>
      <c r="D794" s="16" t="s">
        <v>26</v>
      </c>
      <c r="E794" s="22">
        <v>29</v>
      </c>
      <c r="F794" s="23">
        <f t="shared" si="83"/>
        <v>580</v>
      </c>
      <c r="G794" s="11" t="s">
        <v>2</v>
      </c>
      <c r="H794" s="11" t="s">
        <v>395</v>
      </c>
      <c r="I794" s="11"/>
    </row>
    <row r="795" spans="1:9" ht="17.25" x14ac:dyDescent="0.3">
      <c r="A795" s="37">
        <f t="shared" si="84"/>
        <v>40793</v>
      </c>
      <c r="B795" s="22" t="s">
        <v>337</v>
      </c>
      <c r="C795" s="22">
        <v>110607406</v>
      </c>
      <c r="D795" s="16" t="s">
        <v>25</v>
      </c>
      <c r="E795" s="22">
        <v>2</v>
      </c>
      <c r="F795" s="23">
        <f t="shared" si="83"/>
        <v>40</v>
      </c>
      <c r="G795" s="11" t="s">
        <v>2</v>
      </c>
      <c r="H795" s="11" t="s">
        <v>395</v>
      </c>
      <c r="I795" s="11"/>
    </row>
    <row r="796" spans="1:9" ht="17.25" x14ac:dyDescent="0.3">
      <c r="A796" s="37">
        <f t="shared" si="84"/>
        <v>40793</v>
      </c>
      <c r="B796" s="22" t="s">
        <v>253</v>
      </c>
      <c r="C796" s="22">
        <v>110607408</v>
      </c>
      <c r="D796" s="16" t="s">
        <v>75</v>
      </c>
      <c r="E796" s="22">
        <v>1</v>
      </c>
      <c r="F796" s="23">
        <f t="shared" si="83"/>
        <v>25</v>
      </c>
      <c r="G796" s="11" t="s">
        <v>2</v>
      </c>
      <c r="H796" s="11" t="s">
        <v>395</v>
      </c>
      <c r="I796" s="11"/>
    </row>
    <row r="797" spans="1:9" ht="17.25" x14ac:dyDescent="0.3">
      <c r="A797" s="37">
        <f t="shared" si="84"/>
        <v>40793</v>
      </c>
      <c r="B797" s="22" t="s">
        <v>338</v>
      </c>
      <c r="C797" s="22">
        <v>110829414</v>
      </c>
      <c r="D797" s="16" t="s">
        <v>25</v>
      </c>
      <c r="E797" s="22">
        <v>3</v>
      </c>
      <c r="F797" s="23">
        <f t="shared" si="83"/>
        <v>60</v>
      </c>
      <c r="G797" s="11" t="s">
        <v>2</v>
      </c>
      <c r="H797" s="11" t="s">
        <v>395</v>
      </c>
      <c r="I797" s="11"/>
    </row>
    <row r="798" spans="1:9" ht="17.25" x14ac:dyDescent="0.3">
      <c r="A798" s="37">
        <f t="shared" si="84"/>
        <v>40793</v>
      </c>
      <c r="B798" s="22" t="s">
        <v>339</v>
      </c>
      <c r="C798" s="22">
        <v>110817422</v>
      </c>
      <c r="D798" s="16" t="s">
        <v>75</v>
      </c>
      <c r="E798" s="22">
        <v>3</v>
      </c>
      <c r="F798" s="23">
        <f t="shared" si="83"/>
        <v>75</v>
      </c>
      <c r="G798" s="11" t="s">
        <v>2</v>
      </c>
      <c r="H798" s="11" t="s">
        <v>395</v>
      </c>
      <c r="I798" s="11"/>
    </row>
    <row r="799" spans="1:9" ht="17.25" x14ac:dyDescent="0.3">
      <c r="A799" s="37">
        <f t="shared" si="84"/>
        <v>40793</v>
      </c>
      <c r="B799" s="22" t="s">
        <v>139</v>
      </c>
      <c r="C799" s="22">
        <v>20110721</v>
      </c>
      <c r="D799" s="16"/>
      <c r="E799" s="22" t="s">
        <v>9</v>
      </c>
      <c r="F799" s="23"/>
      <c r="G799" s="11" t="s">
        <v>2</v>
      </c>
      <c r="H799" s="11" t="s">
        <v>395</v>
      </c>
      <c r="I799" s="11"/>
    </row>
    <row r="800" spans="1:9" ht="17.25" x14ac:dyDescent="0.3">
      <c r="A800" s="37">
        <f t="shared" si="84"/>
        <v>40793</v>
      </c>
      <c r="B800" s="26" t="s">
        <v>370</v>
      </c>
      <c r="C800" s="22">
        <v>20110811</v>
      </c>
      <c r="D800" s="16"/>
      <c r="E800" s="22" t="s">
        <v>125</v>
      </c>
      <c r="F800" s="23"/>
      <c r="G800" s="11" t="s">
        <v>1</v>
      </c>
      <c r="H800" s="11" t="s">
        <v>395</v>
      </c>
      <c r="I800" s="11"/>
    </row>
    <row r="801" spans="1:9" ht="17.25" x14ac:dyDescent="0.3">
      <c r="A801" s="37">
        <f t="shared" si="84"/>
        <v>40793</v>
      </c>
      <c r="B801" s="26" t="s">
        <v>40</v>
      </c>
      <c r="C801" s="22">
        <v>20110802</v>
      </c>
      <c r="D801" s="16"/>
      <c r="E801" s="22" t="s">
        <v>125</v>
      </c>
      <c r="F801" s="23"/>
      <c r="G801" s="11" t="s">
        <v>1</v>
      </c>
      <c r="H801" s="11" t="s">
        <v>395</v>
      </c>
      <c r="I801" s="11"/>
    </row>
    <row r="802" spans="1:9" ht="17.25" x14ac:dyDescent="0.3">
      <c r="A802" s="37">
        <f t="shared" si="84"/>
        <v>40793</v>
      </c>
      <c r="B802" s="26" t="s">
        <v>340</v>
      </c>
      <c r="C802" s="22">
        <v>110728403</v>
      </c>
      <c r="D802" s="16" t="s">
        <v>75</v>
      </c>
      <c r="E802" s="22">
        <v>2</v>
      </c>
      <c r="F802" s="23">
        <f t="shared" si="83"/>
        <v>50</v>
      </c>
      <c r="G802" s="11" t="s">
        <v>2</v>
      </c>
      <c r="H802" s="11" t="s">
        <v>395</v>
      </c>
      <c r="I802" s="11"/>
    </row>
    <row r="803" spans="1:9" ht="17.25" x14ac:dyDescent="0.3">
      <c r="A803" s="37">
        <f t="shared" si="84"/>
        <v>40793</v>
      </c>
      <c r="B803" s="22" t="s">
        <v>341</v>
      </c>
      <c r="C803" s="22">
        <v>110829413</v>
      </c>
      <c r="D803" s="16" t="s">
        <v>75</v>
      </c>
      <c r="E803" s="22">
        <v>2</v>
      </c>
      <c r="F803" s="23">
        <f t="shared" si="83"/>
        <v>50</v>
      </c>
      <c r="G803" s="11" t="s">
        <v>2</v>
      </c>
      <c r="H803" s="11" t="s">
        <v>395</v>
      </c>
      <c r="I803" s="11"/>
    </row>
    <row r="804" spans="1:9" ht="17.25" x14ac:dyDescent="0.3">
      <c r="A804" s="37">
        <f t="shared" si="84"/>
        <v>40793</v>
      </c>
      <c r="B804" s="22" t="s">
        <v>342</v>
      </c>
      <c r="C804" s="22">
        <v>110817422</v>
      </c>
      <c r="D804" s="16" t="s">
        <v>75</v>
      </c>
      <c r="E804" s="22">
        <v>2</v>
      </c>
      <c r="F804" s="23">
        <f t="shared" si="83"/>
        <v>50</v>
      </c>
      <c r="G804" s="11" t="s">
        <v>2</v>
      </c>
      <c r="H804" s="11" t="s">
        <v>395</v>
      </c>
      <c r="I804" s="11"/>
    </row>
    <row r="805" spans="1:9" ht="17.25" x14ac:dyDescent="0.3">
      <c r="A805" s="37">
        <v>40795</v>
      </c>
      <c r="B805" s="10" t="s">
        <v>254</v>
      </c>
      <c r="C805" s="11">
        <v>110825416</v>
      </c>
      <c r="D805" s="9">
        <v>20</v>
      </c>
      <c r="E805" s="11">
        <v>15</v>
      </c>
      <c r="F805" s="11">
        <f t="shared" si="83"/>
        <v>300</v>
      </c>
      <c r="G805" s="11" t="s">
        <v>2</v>
      </c>
      <c r="H805" s="11" t="s">
        <v>389</v>
      </c>
      <c r="I805" s="11">
        <v>1687.14</v>
      </c>
    </row>
    <row r="806" spans="1:9" ht="17.25" x14ac:dyDescent="0.3">
      <c r="A806" s="37">
        <f t="shared" ref="A806:A826" si="85">A805</f>
        <v>40795</v>
      </c>
      <c r="B806" s="10" t="str">
        <f>B805</f>
        <v>SURFCLEANER EC92R-2(SFTM)</v>
      </c>
      <c r="C806" s="11">
        <v>110825404</v>
      </c>
      <c r="D806" s="9">
        <v>20</v>
      </c>
      <c r="E806" s="11">
        <v>12</v>
      </c>
      <c r="F806" s="11">
        <f t="shared" si="83"/>
        <v>240</v>
      </c>
      <c r="G806" s="11" t="s">
        <v>2</v>
      </c>
      <c r="H806" s="11" t="s">
        <v>389</v>
      </c>
      <c r="I806" s="11"/>
    </row>
    <row r="807" spans="1:9" ht="17.25" x14ac:dyDescent="0.3">
      <c r="A807" s="37">
        <f t="shared" si="85"/>
        <v>40795</v>
      </c>
      <c r="B807" s="10" t="str">
        <f>B806</f>
        <v>SURFCLEANER EC92R-2(SFTM)</v>
      </c>
      <c r="C807" s="11">
        <v>110905403</v>
      </c>
      <c r="D807" s="9">
        <v>20</v>
      </c>
      <c r="E807" s="11">
        <v>23</v>
      </c>
      <c r="F807" s="11">
        <f t="shared" si="83"/>
        <v>460</v>
      </c>
      <c r="G807" s="11" t="s">
        <v>1</v>
      </c>
      <c r="H807" s="11" t="s">
        <v>389</v>
      </c>
      <c r="I807" s="11"/>
    </row>
    <row r="808" spans="1:9" ht="17.25" x14ac:dyDescent="0.3">
      <c r="A808" s="37">
        <f t="shared" si="85"/>
        <v>40795</v>
      </c>
      <c r="B808" s="10" t="s">
        <v>4</v>
      </c>
      <c r="C808" s="11">
        <v>110905405</v>
      </c>
      <c r="D808" s="9">
        <v>20</v>
      </c>
      <c r="E808" s="11">
        <v>50</v>
      </c>
      <c r="F808" s="11">
        <f t="shared" si="83"/>
        <v>1000</v>
      </c>
      <c r="G808" s="11" t="s">
        <v>2</v>
      </c>
      <c r="H808" s="11" t="s">
        <v>389</v>
      </c>
      <c r="I808" s="11"/>
    </row>
    <row r="809" spans="1:9" ht="17.25" x14ac:dyDescent="0.3">
      <c r="A809" s="37">
        <f t="shared" si="85"/>
        <v>40795</v>
      </c>
      <c r="B809" s="10" t="s">
        <v>155</v>
      </c>
      <c r="C809" s="11">
        <v>110825417</v>
      </c>
      <c r="D809" s="9">
        <v>20</v>
      </c>
      <c r="E809" s="11">
        <v>43</v>
      </c>
      <c r="F809" s="11">
        <f t="shared" si="83"/>
        <v>860</v>
      </c>
      <c r="G809" s="11" t="s">
        <v>2</v>
      </c>
      <c r="H809" s="11" t="s">
        <v>389</v>
      </c>
      <c r="I809" s="11"/>
    </row>
    <row r="810" spans="1:9" ht="17.25" x14ac:dyDescent="0.3">
      <c r="A810" s="37">
        <f t="shared" si="85"/>
        <v>40795</v>
      </c>
      <c r="B810" s="10" t="str">
        <f>B809</f>
        <v>SURFCLEANER EC92M(SFTM)</v>
      </c>
      <c r="C810" s="11">
        <v>110825418</v>
      </c>
      <c r="D810" s="9">
        <v>20</v>
      </c>
      <c r="E810" s="11">
        <v>18</v>
      </c>
      <c r="F810" s="11">
        <f t="shared" si="83"/>
        <v>360</v>
      </c>
      <c r="G810" s="11" t="s">
        <v>2</v>
      </c>
      <c r="H810" s="11" t="s">
        <v>389</v>
      </c>
      <c r="I810" s="11"/>
    </row>
    <row r="811" spans="1:9" ht="17.25" x14ac:dyDescent="0.3">
      <c r="A811" s="37">
        <f t="shared" si="85"/>
        <v>40795</v>
      </c>
      <c r="B811" s="10" t="str">
        <f>B810</f>
        <v>SURFCLEANER EC92M(SFTM)</v>
      </c>
      <c r="C811" s="11">
        <v>110905404</v>
      </c>
      <c r="D811" s="9">
        <v>20</v>
      </c>
      <c r="E811" s="11">
        <v>14</v>
      </c>
      <c r="F811" s="11">
        <f t="shared" si="83"/>
        <v>280</v>
      </c>
      <c r="G811" s="11" t="s">
        <v>2</v>
      </c>
      <c r="H811" s="11" t="s">
        <v>389</v>
      </c>
      <c r="I811" s="11"/>
    </row>
    <row r="812" spans="1:9" ht="17.25" x14ac:dyDescent="0.3">
      <c r="A812" s="37">
        <f t="shared" si="85"/>
        <v>40795</v>
      </c>
      <c r="B812" s="10" t="s">
        <v>65</v>
      </c>
      <c r="C812" s="11">
        <v>110825419</v>
      </c>
      <c r="D812" s="9">
        <v>25</v>
      </c>
      <c r="E812" s="11">
        <v>96</v>
      </c>
      <c r="F812" s="11">
        <f t="shared" si="83"/>
        <v>2400</v>
      </c>
      <c r="G812" s="11" t="s">
        <v>2</v>
      </c>
      <c r="H812" s="11" t="s">
        <v>389</v>
      </c>
      <c r="I812" s="11"/>
    </row>
    <row r="813" spans="1:9" ht="17.25" x14ac:dyDescent="0.3">
      <c r="A813" s="37">
        <f t="shared" si="85"/>
        <v>40795</v>
      </c>
      <c r="B813" s="10" t="s">
        <v>156</v>
      </c>
      <c r="C813" s="11">
        <v>110907410</v>
      </c>
      <c r="D813" s="9">
        <v>25</v>
      </c>
      <c r="E813" s="11">
        <v>8</v>
      </c>
      <c r="F813" s="11">
        <f t="shared" si="83"/>
        <v>200</v>
      </c>
      <c r="G813" s="11" t="s">
        <v>2</v>
      </c>
      <c r="H813" s="11" t="s">
        <v>389</v>
      </c>
      <c r="I813" s="11"/>
    </row>
    <row r="814" spans="1:9" ht="17.25" x14ac:dyDescent="0.3">
      <c r="A814" s="37">
        <f t="shared" si="85"/>
        <v>40795</v>
      </c>
      <c r="B814" s="10" t="s">
        <v>6</v>
      </c>
      <c r="C814" s="11">
        <v>110830404</v>
      </c>
      <c r="D814" s="9">
        <v>25</v>
      </c>
      <c r="E814" s="11">
        <v>12</v>
      </c>
      <c r="F814" s="11">
        <f t="shared" si="83"/>
        <v>300</v>
      </c>
      <c r="G814" s="11" t="s">
        <v>2</v>
      </c>
      <c r="H814" s="11" t="s">
        <v>389</v>
      </c>
      <c r="I814" s="11"/>
    </row>
    <row r="815" spans="1:9" ht="17.25" x14ac:dyDescent="0.3">
      <c r="A815" s="37">
        <f t="shared" si="85"/>
        <v>40795</v>
      </c>
      <c r="B815" s="10" t="str">
        <f>B814</f>
        <v>SURFDINE SD5350R-5(SFTM)</v>
      </c>
      <c r="C815" s="11">
        <v>110831403</v>
      </c>
      <c r="D815" s="9">
        <v>25</v>
      </c>
      <c r="E815" s="11">
        <v>88</v>
      </c>
      <c r="F815" s="11">
        <f t="shared" si="83"/>
        <v>2200</v>
      </c>
      <c r="G815" s="11" t="s">
        <v>1</v>
      </c>
      <c r="H815" s="11" t="s">
        <v>389</v>
      </c>
      <c r="I815" s="11"/>
    </row>
    <row r="816" spans="1:9" ht="17.25" x14ac:dyDescent="0.3">
      <c r="A816" s="37">
        <f t="shared" si="85"/>
        <v>40795</v>
      </c>
      <c r="B816" s="10" t="s">
        <v>158</v>
      </c>
      <c r="C816" s="11">
        <v>110825420</v>
      </c>
      <c r="D816" s="9">
        <v>25</v>
      </c>
      <c r="E816" s="11">
        <v>2</v>
      </c>
      <c r="F816" s="11">
        <f t="shared" si="83"/>
        <v>50</v>
      </c>
      <c r="G816" s="11" t="s">
        <v>2</v>
      </c>
      <c r="H816" s="11" t="s">
        <v>389</v>
      </c>
      <c r="I816" s="11"/>
    </row>
    <row r="817" spans="1:9" ht="17.25" x14ac:dyDescent="0.3">
      <c r="A817" s="37">
        <f t="shared" si="85"/>
        <v>40795</v>
      </c>
      <c r="B817" s="10" t="s">
        <v>159</v>
      </c>
      <c r="C817" s="11">
        <v>110817422</v>
      </c>
      <c r="D817" s="9">
        <v>25</v>
      </c>
      <c r="E817" s="11">
        <v>6</v>
      </c>
      <c r="F817" s="11">
        <f t="shared" si="83"/>
        <v>150</v>
      </c>
      <c r="G817" s="11" t="s">
        <v>2</v>
      </c>
      <c r="H817" s="11" t="s">
        <v>389</v>
      </c>
      <c r="I817" s="11"/>
    </row>
    <row r="818" spans="1:9" ht="17.25" x14ac:dyDescent="0.3">
      <c r="A818" s="37">
        <f t="shared" si="85"/>
        <v>40795</v>
      </c>
      <c r="B818" s="10" t="s">
        <v>160</v>
      </c>
      <c r="C818" s="11">
        <v>110907402</v>
      </c>
      <c r="D818" s="9">
        <v>14</v>
      </c>
      <c r="E818" s="11">
        <v>48</v>
      </c>
      <c r="F818" s="11">
        <f t="shared" si="83"/>
        <v>672</v>
      </c>
      <c r="G818" s="11" t="s">
        <v>2</v>
      </c>
      <c r="H818" s="11" t="s">
        <v>389</v>
      </c>
      <c r="I818" s="11"/>
    </row>
    <row r="819" spans="1:9" ht="17.25" x14ac:dyDescent="0.3">
      <c r="A819" s="37">
        <f t="shared" si="85"/>
        <v>40795</v>
      </c>
      <c r="B819" s="10" t="s">
        <v>162</v>
      </c>
      <c r="C819" s="11">
        <v>110825415</v>
      </c>
      <c r="D819" s="9">
        <v>25</v>
      </c>
      <c r="E819" s="11">
        <v>2</v>
      </c>
      <c r="F819" s="11">
        <f t="shared" si="83"/>
        <v>50</v>
      </c>
      <c r="G819" s="11" t="s">
        <v>2</v>
      </c>
      <c r="H819" s="11" t="s">
        <v>389</v>
      </c>
      <c r="I819" s="11"/>
    </row>
    <row r="820" spans="1:9" ht="17.25" x14ac:dyDescent="0.3">
      <c r="A820" s="37">
        <f t="shared" si="85"/>
        <v>40795</v>
      </c>
      <c r="B820" s="10" t="str">
        <f>B819</f>
        <v>TONER SD530-1(SFTM)</v>
      </c>
      <c r="C820" s="11">
        <v>110907409</v>
      </c>
      <c r="D820" s="9">
        <v>25</v>
      </c>
      <c r="E820" s="11">
        <v>50</v>
      </c>
      <c r="F820" s="11">
        <f t="shared" si="83"/>
        <v>1250</v>
      </c>
      <c r="G820" s="11" t="s">
        <v>2</v>
      </c>
      <c r="H820" s="11" t="s">
        <v>389</v>
      </c>
      <c r="I820" s="11"/>
    </row>
    <row r="821" spans="1:9" ht="17.25" x14ac:dyDescent="0.3">
      <c r="A821" s="37">
        <f t="shared" si="85"/>
        <v>40795</v>
      </c>
      <c r="B821" s="10" t="s">
        <v>44</v>
      </c>
      <c r="C821" s="11">
        <v>20110802</v>
      </c>
      <c r="D821" s="9" t="s">
        <v>125</v>
      </c>
      <c r="E821" s="11"/>
      <c r="F821" s="11"/>
      <c r="G821" s="11" t="s">
        <v>1</v>
      </c>
      <c r="H821" s="11" t="s">
        <v>389</v>
      </c>
      <c r="I821" s="11"/>
    </row>
    <row r="822" spans="1:9" ht="17.25" x14ac:dyDescent="0.3">
      <c r="A822" s="37">
        <f t="shared" si="85"/>
        <v>40795</v>
      </c>
      <c r="B822" s="10" t="s">
        <v>10</v>
      </c>
      <c r="C822" s="11">
        <v>20110708</v>
      </c>
      <c r="D822" s="9" t="s">
        <v>97</v>
      </c>
      <c r="E822" s="11"/>
      <c r="F822" s="11"/>
      <c r="G822" s="11" t="s">
        <v>1</v>
      </c>
      <c r="H822" s="11" t="s">
        <v>389</v>
      </c>
      <c r="I822" s="11"/>
    </row>
    <row r="823" spans="1:9" ht="17.25" x14ac:dyDescent="0.3">
      <c r="A823" s="37">
        <f t="shared" si="85"/>
        <v>40795</v>
      </c>
      <c r="B823" s="10" t="s">
        <v>98</v>
      </c>
      <c r="C823" s="11">
        <v>20110815</v>
      </c>
      <c r="D823" s="9" t="s">
        <v>37</v>
      </c>
      <c r="E823" s="11"/>
      <c r="F823" s="11"/>
      <c r="G823" s="11" t="s">
        <v>2</v>
      </c>
      <c r="H823" s="11" t="s">
        <v>389</v>
      </c>
      <c r="I823" s="11"/>
    </row>
    <row r="824" spans="1:9" ht="17.25" x14ac:dyDescent="0.3">
      <c r="A824" s="37">
        <f t="shared" si="85"/>
        <v>40795</v>
      </c>
      <c r="B824" s="10" t="s">
        <v>257</v>
      </c>
      <c r="C824" s="11">
        <v>110825414</v>
      </c>
      <c r="D824" s="9" t="s">
        <v>37</v>
      </c>
      <c r="E824" s="9"/>
      <c r="F824" s="11"/>
      <c r="G824" s="11" t="s">
        <v>2</v>
      </c>
      <c r="H824" s="11" t="s">
        <v>389</v>
      </c>
      <c r="I824" s="11"/>
    </row>
    <row r="825" spans="1:9" ht="17.25" x14ac:dyDescent="0.3">
      <c r="A825" s="37">
        <f t="shared" si="85"/>
        <v>40795</v>
      </c>
      <c r="B825" s="10" t="s">
        <v>258</v>
      </c>
      <c r="C825" s="11">
        <v>110829409</v>
      </c>
      <c r="D825" s="9">
        <v>15</v>
      </c>
      <c r="E825" s="9">
        <v>1</v>
      </c>
      <c r="F825" s="11">
        <f t="shared" si="83"/>
        <v>15</v>
      </c>
      <c r="G825" s="11" t="s">
        <v>2</v>
      </c>
      <c r="H825" s="11" t="s">
        <v>389</v>
      </c>
      <c r="I825" s="11"/>
    </row>
    <row r="826" spans="1:9" ht="17.25" x14ac:dyDescent="0.3">
      <c r="A826" s="37">
        <f t="shared" si="85"/>
        <v>40795</v>
      </c>
      <c r="B826" s="10" t="s">
        <v>259</v>
      </c>
      <c r="C826" s="11">
        <v>110815413</v>
      </c>
      <c r="D826" s="9">
        <v>25</v>
      </c>
      <c r="E826" s="9">
        <v>1</v>
      </c>
      <c r="F826" s="11">
        <f t="shared" si="83"/>
        <v>25</v>
      </c>
      <c r="G826" s="11" t="s">
        <v>2</v>
      </c>
      <c r="H826" s="11" t="s">
        <v>389</v>
      </c>
      <c r="I826" s="11"/>
    </row>
    <row r="827" spans="1:9" ht="17.25" x14ac:dyDescent="0.3">
      <c r="A827" s="37">
        <v>40795</v>
      </c>
      <c r="B827" s="11" t="s">
        <v>171</v>
      </c>
      <c r="C827" s="43">
        <v>110713408</v>
      </c>
      <c r="D827" s="11"/>
      <c r="E827" s="9" t="s">
        <v>9</v>
      </c>
      <c r="F827" s="11"/>
      <c r="G827" s="11" t="s">
        <v>2</v>
      </c>
      <c r="H827" s="11" t="s">
        <v>388</v>
      </c>
      <c r="I827" s="11">
        <v>1512.56</v>
      </c>
    </row>
    <row r="828" spans="1:9" ht="17.25" x14ac:dyDescent="0.3">
      <c r="A828" s="37">
        <f t="shared" ref="A828:A846" si="86">A827</f>
        <v>40795</v>
      </c>
      <c r="B828" s="11" t="s">
        <v>43</v>
      </c>
      <c r="C828" s="43">
        <v>20110831</v>
      </c>
      <c r="D828" s="11"/>
      <c r="E828" s="9" t="s">
        <v>35</v>
      </c>
      <c r="F828" s="11"/>
      <c r="G828" s="11" t="s">
        <v>2</v>
      </c>
      <c r="H828" s="11" t="s">
        <v>388</v>
      </c>
      <c r="I828" s="11"/>
    </row>
    <row r="829" spans="1:9" ht="17.25" x14ac:dyDescent="0.3">
      <c r="A829" s="37">
        <f t="shared" si="86"/>
        <v>40795</v>
      </c>
      <c r="B829" s="40" t="s">
        <v>44</v>
      </c>
      <c r="C829" s="43">
        <v>20110802</v>
      </c>
      <c r="D829" s="11"/>
      <c r="E829" s="9" t="s">
        <v>35</v>
      </c>
      <c r="F829" s="11"/>
      <c r="G829" s="11" t="s">
        <v>2</v>
      </c>
      <c r="H829" s="11" t="s">
        <v>388</v>
      </c>
      <c r="I829" s="11"/>
    </row>
    <row r="830" spans="1:9" ht="17.25" x14ac:dyDescent="0.3">
      <c r="A830" s="37">
        <f t="shared" si="86"/>
        <v>40795</v>
      </c>
      <c r="B830" s="11" t="s">
        <v>246</v>
      </c>
      <c r="C830" s="43">
        <v>20110802</v>
      </c>
      <c r="D830" s="11"/>
      <c r="E830" s="9" t="s">
        <v>9</v>
      </c>
      <c r="F830" s="11"/>
      <c r="G830" s="11" t="s">
        <v>2</v>
      </c>
      <c r="H830" s="11" t="s">
        <v>388</v>
      </c>
      <c r="I830" s="11"/>
    </row>
    <row r="831" spans="1:9" ht="17.25" x14ac:dyDescent="0.3">
      <c r="A831" s="37">
        <f t="shared" si="86"/>
        <v>40795</v>
      </c>
      <c r="B831" s="11" t="s">
        <v>245</v>
      </c>
      <c r="C831" s="43">
        <v>20110721</v>
      </c>
      <c r="D831" s="11"/>
      <c r="E831" s="9" t="s">
        <v>125</v>
      </c>
      <c r="F831" s="11"/>
      <c r="G831" s="11" t="s">
        <v>2</v>
      </c>
      <c r="H831" s="11" t="s">
        <v>388</v>
      </c>
      <c r="I831" s="11"/>
    </row>
    <row r="832" spans="1:9" ht="17.25" x14ac:dyDescent="0.3">
      <c r="A832" s="37">
        <f t="shared" si="86"/>
        <v>40795</v>
      </c>
      <c r="B832" s="26" t="s">
        <v>123</v>
      </c>
      <c r="C832" s="43">
        <v>20110811</v>
      </c>
      <c r="D832" s="11"/>
      <c r="E832" s="9" t="s">
        <v>37</v>
      </c>
      <c r="F832" s="11"/>
      <c r="G832" s="11" t="s">
        <v>2</v>
      </c>
      <c r="H832" s="11" t="s">
        <v>388</v>
      </c>
      <c r="I832" s="11"/>
    </row>
    <row r="833" spans="1:9" ht="17.25" x14ac:dyDescent="0.3">
      <c r="A833" s="37">
        <f t="shared" si="86"/>
        <v>40795</v>
      </c>
      <c r="B833" s="11" t="s">
        <v>98</v>
      </c>
      <c r="C833" s="43">
        <v>20110815</v>
      </c>
      <c r="D833" s="11"/>
      <c r="E833" s="9" t="s">
        <v>37</v>
      </c>
      <c r="F833" s="11"/>
      <c r="G833" s="11" t="s">
        <v>2</v>
      </c>
      <c r="H833" s="11" t="s">
        <v>388</v>
      </c>
      <c r="I833" s="11"/>
    </row>
    <row r="834" spans="1:9" ht="17.25" x14ac:dyDescent="0.3">
      <c r="A834" s="37">
        <f t="shared" si="86"/>
        <v>40795</v>
      </c>
      <c r="B834" s="11" t="s">
        <v>126</v>
      </c>
      <c r="C834" s="43">
        <v>20110816</v>
      </c>
      <c r="D834" s="9"/>
      <c r="E834" s="9" t="s">
        <v>9</v>
      </c>
      <c r="F834" s="11"/>
      <c r="G834" s="11" t="s">
        <v>2</v>
      </c>
      <c r="H834" s="11" t="s">
        <v>388</v>
      </c>
      <c r="I834" s="11"/>
    </row>
    <row r="835" spans="1:9" ht="17.25" x14ac:dyDescent="0.3">
      <c r="A835" s="37">
        <f t="shared" si="86"/>
        <v>40795</v>
      </c>
      <c r="B835" s="11" t="s">
        <v>18</v>
      </c>
      <c r="C835" s="43">
        <v>110818405</v>
      </c>
      <c r="D835" s="11">
        <v>20</v>
      </c>
      <c r="E835" s="11">
        <v>2</v>
      </c>
      <c r="F835" s="11">
        <f t="shared" ref="F835:F844" si="87">D835*E835</f>
        <v>40</v>
      </c>
      <c r="G835" s="11" t="s">
        <v>1</v>
      </c>
      <c r="H835" s="11" t="s">
        <v>388</v>
      </c>
      <c r="I835" s="11"/>
    </row>
    <row r="836" spans="1:9" ht="17.25" x14ac:dyDescent="0.3">
      <c r="A836" s="37">
        <f t="shared" si="86"/>
        <v>40795</v>
      </c>
      <c r="B836" s="11" t="s">
        <v>68</v>
      </c>
      <c r="C836" s="43">
        <v>110615412</v>
      </c>
      <c r="D836" s="11">
        <v>25</v>
      </c>
      <c r="E836" s="11">
        <v>16</v>
      </c>
      <c r="F836" s="11">
        <f t="shared" si="87"/>
        <v>400</v>
      </c>
      <c r="G836" s="11" t="s">
        <v>1</v>
      </c>
      <c r="H836" s="11" t="s">
        <v>388</v>
      </c>
      <c r="I836" s="11"/>
    </row>
    <row r="837" spans="1:9" ht="17.25" x14ac:dyDescent="0.3">
      <c r="A837" s="37">
        <f t="shared" si="86"/>
        <v>40795</v>
      </c>
      <c r="B837" s="11" t="s">
        <v>67</v>
      </c>
      <c r="C837" s="43">
        <v>110725410</v>
      </c>
      <c r="D837" s="11">
        <v>25</v>
      </c>
      <c r="E837" s="11">
        <v>12</v>
      </c>
      <c r="F837" s="11">
        <f t="shared" si="87"/>
        <v>300</v>
      </c>
      <c r="G837" s="11" t="s">
        <v>2</v>
      </c>
      <c r="H837" s="11" t="s">
        <v>388</v>
      </c>
      <c r="I837" s="11"/>
    </row>
    <row r="838" spans="1:9" ht="17.25" x14ac:dyDescent="0.3">
      <c r="A838" s="37">
        <f t="shared" si="86"/>
        <v>40795</v>
      </c>
      <c r="B838" s="11" t="s">
        <v>261</v>
      </c>
      <c r="C838" s="43">
        <v>110406403</v>
      </c>
      <c r="D838" s="11">
        <v>20</v>
      </c>
      <c r="E838" s="11">
        <v>6</v>
      </c>
      <c r="F838" s="11">
        <f t="shared" si="87"/>
        <v>120</v>
      </c>
      <c r="G838" s="11" t="s">
        <v>2</v>
      </c>
      <c r="H838" s="11" t="s">
        <v>388</v>
      </c>
      <c r="I838" s="11"/>
    </row>
    <row r="839" spans="1:9" ht="17.25" x14ac:dyDescent="0.3">
      <c r="A839" s="37">
        <f t="shared" si="86"/>
        <v>40795</v>
      </c>
      <c r="B839" s="26" t="s">
        <v>70</v>
      </c>
      <c r="C839" s="43">
        <v>110830402</v>
      </c>
      <c r="D839" s="11">
        <v>25</v>
      </c>
      <c r="E839" s="11">
        <v>1</v>
      </c>
      <c r="F839" s="11">
        <f t="shared" si="87"/>
        <v>25</v>
      </c>
      <c r="G839" s="11" t="s">
        <v>2</v>
      </c>
      <c r="H839" s="11" t="s">
        <v>388</v>
      </c>
      <c r="I839" s="11"/>
    </row>
    <row r="840" spans="1:9" ht="17.25" x14ac:dyDescent="0.3">
      <c r="A840" s="37">
        <f t="shared" si="86"/>
        <v>40795</v>
      </c>
      <c r="B840" s="26" t="s">
        <v>85</v>
      </c>
      <c r="C840" s="43">
        <v>110623401</v>
      </c>
      <c r="D840" s="11">
        <v>20</v>
      </c>
      <c r="E840" s="11">
        <v>2</v>
      </c>
      <c r="F840" s="11">
        <f t="shared" si="87"/>
        <v>40</v>
      </c>
      <c r="G840" s="11" t="s">
        <v>2</v>
      </c>
      <c r="H840" s="11" t="s">
        <v>388</v>
      </c>
      <c r="I840" s="11"/>
    </row>
    <row r="841" spans="1:9" ht="17.25" x14ac:dyDescent="0.3">
      <c r="A841" s="37">
        <f t="shared" si="86"/>
        <v>40795</v>
      </c>
      <c r="B841" s="11" t="s">
        <v>262</v>
      </c>
      <c r="C841" s="43">
        <v>110715404</v>
      </c>
      <c r="D841" s="11">
        <v>20</v>
      </c>
      <c r="E841" s="11">
        <v>15</v>
      </c>
      <c r="F841" s="11">
        <f t="shared" si="87"/>
        <v>300</v>
      </c>
      <c r="G841" s="11" t="s">
        <v>2</v>
      </c>
      <c r="H841" s="11" t="s">
        <v>388</v>
      </c>
      <c r="I841" s="11"/>
    </row>
    <row r="842" spans="1:9" ht="17.25" x14ac:dyDescent="0.3">
      <c r="A842" s="37">
        <f t="shared" si="86"/>
        <v>40795</v>
      </c>
      <c r="B842" s="26" t="s">
        <v>69</v>
      </c>
      <c r="C842" s="43">
        <v>110608405</v>
      </c>
      <c r="D842" s="11">
        <v>25</v>
      </c>
      <c r="E842" s="11">
        <v>1</v>
      </c>
      <c r="F842" s="11">
        <f t="shared" si="87"/>
        <v>25</v>
      </c>
      <c r="G842" s="11" t="s">
        <v>1</v>
      </c>
      <c r="H842" s="11" t="s">
        <v>388</v>
      </c>
      <c r="I842" s="11"/>
    </row>
    <row r="843" spans="1:9" ht="17.25" x14ac:dyDescent="0.3">
      <c r="A843" s="37">
        <f t="shared" si="86"/>
        <v>40795</v>
      </c>
      <c r="B843" s="26" t="s">
        <v>371</v>
      </c>
      <c r="C843" s="43">
        <v>110831403</v>
      </c>
      <c r="D843" s="11">
        <v>25</v>
      </c>
      <c r="E843" s="11">
        <v>20</v>
      </c>
      <c r="F843" s="11">
        <f t="shared" si="87"/>
        <v>500</v>
      </c>
      <c r="G843" s="11" t="s">
        <v>1</v>
      </c>
      <c r="H843" s="11" t="s">
        <v>388</v>
      </c>
      <c r="I843" s="11"/>
    </row>
    <row r="844" spans="1:9" ht="17.25" x14ac:dyDescent="0.3">
      <c r="A844" s="37">
        <f t="shared" si="86"/>
        <v>40795</v>
      </c>
      <c r="B844" s="26" t="s">
        <v>263</v>
      </c>
      <c r="C844" s="43">
        <v>110829413</v>
      </c>
      <c r="D844" s="11">
        <v>25</v>
      </c>
      <c r="E844" s="11">
        <v>10</v>
      </c>
      <c r="F844" s="11">
        <f t="shared" si="87"/>
        <v>250</v>
      </c>
      <c r="G844" s="11" t="s">
        <v>2</v>
      </c>
      <c r="H844" s="11" t="s">
        <v>388</v>
      </c>
      <c r="I844" s="11"/>
    </row>
    <row r="845" spans="1:9" ht="17.25" x14ac:dyDescent="0.3">
      <c r="A845" s="37">
        <f t="shared" si="86"/>
        <v>40795</v>
      </c>
      <c r="B845" s="11" t="s">
        <v>236</v>
      </c>
      <c r="C845" s="43">
        <v>110713408</v>
      </c>
      <c r="D845" s="11"/>
      <c r="E845" s="9" t="s">
        <v>343</v>
      </c>
      <c r="F845" s="11"/>
      <c r="G845" s="11" t="s">
        <v>2</v>
      </c>
      <c r="H845" s="11" t="s">
        <v>388</v>
      </c>
      <c r="I845" s="11"/>
    </row>
    <row r="846" spans="1:9" ht="17.25" x14ac:dyDescent="0.3">
      <c r="A846" s="37">
        <f t="shared" si="86"/>
        <v>40795</v>
      </c>
      <c r="B846" s="11" t="str">
        <f>B845</f>
        <v>NP TITRATION COMPOUND NO.9</v>
      </c>
      <c r="C846" s="43">
        <v>110907408</v>
      </c>
      <c r="D846" s="11"/>
      <c r="E846" s="9" t="s">
        <v>37</v>
      </c>
      <c r="F846" s="11"/>
      <c r="G846" s="11" t="s">
        <v>2</v>
      </c>
      <c r="H846" s="11" t="s">
        <v>388</v>
      </c>
      <c r="I846" s="11"/>
    </row>
    <row r="847" spans="1:9" ht="17.25" x14ac:dyDescent="0.3">
      <c r="A847" s="37">
        <v>40795</v>
      </c>
      <c r="B847" s="22" t="s">
        <v>73</v>
      </c>
      <c r="C847" s="35">
        <v>110905410</v>
      </c>
      <c r="D847" s="13" t="s">
        <v>25</v>
      </c>
      <c r="E847" s="23">
        <v>78</v>
      </c>
      <c r="F847" s="23">
        <f t="shared" ref="F847:F863" si="88">D847*E847</f>
        <v>1560</v>
      </c>
      <c r="G847" s="11" t="s">
        <v>15</v>
      </c>
      <c r="H847" s="11" t="s">
        <v>391</v>
      </c>
      <c r="I847" s="11">
        <v>7406</v>
      </c>
    </row>
    <row r="848" spans="1:9" ht="17.25" x14ac:dyDescent="0.3">
      <c r="A848" s="37">
        <f>A847</f>
        <v>40795</v>
      </c>
      <c r="B848" s="22" t="s">
        <v>181</v>
      </c>
      <c r="C848" s="35">
        <v>110825409</v>
      </c>
      <c r="D848" s="13" t="s">
        <v>76</v>
      </c>
      <c r="E848" s="23">
        <v>1</v>
      </c>
      <c r="F848" s="23">
        <f t="shared" si="88"/>
        <v>1450</v>
      </c>
      <c r="G848" s="11" t="s">
        <v>15</v>
      </c>
      <c r="H848" s="11" t="s">
        <v>391</v>
      </c>
      <c r="I848" s="11"/>
    </row>
    <row r="849" spans="1:9" ht="17.25" x14ac:dyDescent="0.3">
      <c r="A849" s="37">
        <f>A848</f>
        <v>40795</v>
      </c>
      <c r="B849" s="22" t="str">
        <f>B848</f>
        <v>SURFDINE SD5350R-3</v>
      </c>
      <c r="C849" s="35">
        <v>110907403</v>
      </c>
      <c r="D849" s="13" t="s">
        <v>76</v>
      </c>
      <c r="E849" s="23">
        <v>5</v>
      </c>
      <c r="F849" s="23">
        <f t="shared" si="88"/>
        <v>7250</v>
      </c>
      <c r="G849" s="11" t="s">
        <v>16</v>
      </c>
      <c r="H849" s="11" t="s">
        <v>391</v>
      </c>
      <c r="I849" s="11"/>
    </row>
    <row r="850" spans="1:9" ht="17.25" x14ac:dyDescent="0.3">
      <c r="A850" s="37">
        <f>A849</f>
        <v>40795</v>
      </c>
      <c r="B850" s="22" t="str">
        <f>B849</f>
        <v>SURFDINE SD5350R-3</v>
      </c>
      <c r="C850" s="35">
        <v>110907404</v>
      </c>
      <c r="D850" s="13" t="s">
        <v>76</v>
      </c>
      <c r="E850" s="23">
        <v>2</v>
      </c>
      <c r="F850" s="23">
        <f t="shared" si="88"/>
        <v>2900</v>
      </c>
      <c r="G850" s="11" t="s">
        <v>15</v>
      </c>
      <c r="H850" s="11" t="s">
        <v>391</v>
      </c>
      <c r="I850" s="11"/>
    </row>
    <row r="851" spans="1:9" ht="17.25" x14ac:dyDescent="0.3">
      <c r="A851" s="37">
        <v>40795</v>
      </c>
      <c r="B851" s="11" t="s">
        <v>224</v>
      </c>
      <c r="C851" s="35">
        <v>110713411</v>
      </c>
      <c r="D851" s="11">
        <v>1500</v>
      </c>
      <c r="E851" s="11">
        <v>2</v>
      </c>
      <c r="F851" s="11">
        <f t="shared" si="88"/>
        <v>3000</v>
      </c>
      <c r="G851" s="11" t="s">
        <v>15</v>
      </c>
      <c r="H851" s="11" t="s">
        <v>398</v>
      </c>
      <c r="I851" s="11">
        <v>7921.2</v>
      </c>
    </row>
    <row r="852" spans="1:9" ht="17.25" x14ac:dyDescent="0.3">
      <c r="A852" s="37">
        <f>A851</f>
        <v>40795</v>
      </c>
      <c r="B852" s="11" t="str">
        <f>B851</f>
        <v>SURFCLEANER S6170</v>
      </c>
      <c r="C852" s="35">
        <v>110714408</v>
      </c>
      <c r="D852" s="11">
        <v>1500</v>
      </c>
      <c r="E852" s="11">
        <v>6</v>
      </c>
      <c r="F852" s="11">
        <f t="shared" si="88"/>
        <v>9000</v>
      </c>
      <c r="G852" s="11" t="s">
        <v>15</v>
      </c>
      <c r="H852" s="11" t="s">
        <v>398</v>
      </c>
      <c r="I852" s="11"/>
    </row>
    <row r="853" spans="1:9" ht="17.25" x14ac:dyDescent="0.3">
      <c r="A853" s="37">
        <f>A852</f>
        <v>40795</v>
      </c>
      <c r="B853" s="11" t="str">
        <f>B852</f>
        <v>SURFCLEANER S6170</v>
      </c>
      <c r="C853" s="35">
        <v>110908409</v>
      </c>
      <c r="D853" s="11">
        <v>1500</v>
      </c>
      <c r="E853" s="11">
        <v>4</v>
      </c>
      <c r="F853" s="11">
        <f t="shared" si="88"/>
        <v>6000</v>
      </c>
      <c r="G853" s="11" t="s">
        <v>15</v>
      </c>
      <c r="H853" s="11" t="s">
        <v>398</v>
      </c>
      <c r="I853" s="11"/>
    </row>
    <row r="854" spans="1:9" ht="17.25" x14ac:dyDescent="0.3">
      <c r="A854" s="37">
        <v>40799</v>
      </c>
      <c r="B854" s="9" t="s">
        <v>117</v>
      </c>
      <c r="C854" s="43">
        <v>110829401</v>
      </c>
      <c r="D854" s="11">
        <v>20</v>
      </c>
      <c r="E854" s="11">
        <v>13</v>
      </c>
      <c r="F854" s="11">
        <f t="shared" si="88"/>
        <v>260</v>
      </c>
      <c r="G854" s="11" t="s">
        <v>15</v>
      </c>
      <c r="H854" s="11" t="s">
        <v>390</v>
      </c>
      <c r="I854" s="11">
        <v>1463.92</v>
      </c>
    </row>
    <row r="855" spans="1:9" ht="17.25" x14ac:dyDescent="0.3">
      <c r="A855" s="37">
        <f>A854</f>
        <v>40799</v>
      </c>
      <c r="B855" s="11" t="str">
        <f>B854</f>
        <v>SURFFINE GL1</v>
      </c>
      <c r="C855" s="43">
        <v>110829414</v>
      </c>
      <c r="D855" s="11">
        <v>20</v>
      </c>
      <c r="E855" s="11">
        <v>7</v>
      </c>
      <c r="F855" s="11">
        <f t="shared" si="88"/>
        <v>140</v>
      </c>
      <c r="G855" s="11" t="s">
        <v>15</v>
      </c>
      <c r="H855" s="11" t="s">
        <v>390</v>
      </c>
      <c r="I855" s="11"/>
    </row>
    <row r="856" spans="1:9" ht="17.25" x14ac:dyDescent="0.3">
      <c r="A856" s="37">
        <f>A855</f>
        <v>40799</v>
      </c>
      <c r="B856" s="9" t="s">
        <v>19</v>
      </c>
      <c r="C856" s="43">
        <v>110819402</v>
      </c>
      <c r="D856" s="11">
        <v>20</v>
      </c>
      <c r="E856" s="11">
        <v>37</v>
      </c>
      <c r="F856" s="11">
        <f t="shared" si="88"/>
        <v>740</v>
      </c>
      <c r="G856" s="11" t="s">
        <v>16</v>
      </c>
      <c r="H856" s="11" t="s">
        <v>390</v>
      </c>
      <c r="I856" s="11"/>
    </row>
    <row r="857" spans="1:9" ht="17.25" x14ac:dyDescent="0.3">
      <c r="A857" s="37">
        <f>A856</f>
        <v>40799</v>
      </c>
      <c r="B857" s="11" t="str">
        <f>B856</f>
        <v>SURFFINE 5N-10</v>
      </c>
      <c r="C857" s="43">
        <v>110909401</v>
      </c>
      <c r="D857" s="11">
        <v>20</v>
      </c>
      <c r="E857" s="11">
        <v>55</v>
      </c>
      <c r="F857" s="11">
        <f t="shared" si="88"/>
        <v>1100</v>
      </c>
      <c r="G857" s="11" t="s">
        <v>15</v>
      </c>
      <c r="H857" s="11" t="s">
        <v>390</v>
      </c>
      <c r="I857" s="11"/>
    </row>
    <row r="858" spans="1:9" ht="17.25" x14ac:dyDescent="0.3">
      <c r="A858" s="37">
        <f>A857</f>
        <v>40799</v>
      </c>
      <c r="B858" s="24" t="str">
        <f>B857</f>
        <v>SURFFINE 5N-10</v>
      </c>
      <c r="C858" s="43">
        <v>110909402</v>
      </c>
      <c r="D858" s="11">
        <v>20</v>
      </c>
      <c r="E858" s="11">
        <v>8</v>
      </c>
      <c r="F858" s="11">
        <f t="shared" si="88"/>
        <v>160</v>
      </c>
      <c r="G858" s="11" t="s">
        <v>15</v>
      </c>
      <c r="H858" s="11" t="s">
        <v>390</v>
      </c>
      <c r="I858" s="11"/>
    </row>
    <row r="859" spans="1:9" ht="17.25" x14ac:dyDescent="0.3">
      <c r="A859" s="37">
        <f>A858</f>
        <v>40799</v>
      </c>
      <c r="B859" s="24" t="s">
        <v>207</v>
      </c>
      <c r="C859" s="43">
        <v>110907401</v>
      </c>
      <c r="D859" s="11">
        <v>20</v>
      </c>
      <c r="E859" s="11">
        <v>5</v>
      </c>
      <c r="F859" s="11">
        <f t="shared" si="88"/>
        <v>100</v>
      </c>
      <c r="G859" s="11" t="s">
        <v>15</v>
      </c>
      <c r="H859" s="11" t="s">
        <v>390</v>
      </c>
      <c r="I859" s="11"/>
    </row>
    <row r="860" spans="1:9" ht="17.25" x14ac:dyDescent="0.3">
      <c r="A860" s="37">
        <v>40799</v>
      </c>
      <c r="B860" s="19" t="s">
        <v>182</v>
      </c>
      <c r="C860" s="20">
        <v>110809404</v>
      </c>
      <c r="D860" s="20">
        <v>20</v>
      </c>
      <c r="E860" s="20">
        <v>20</v>
      </c>
      <c r="F860" s="11">
        <f t="shared" si="88"/>
        <v>400</v>
      </c>
      <c r="G860" s="11" t="s">
        <v>15</v>
      </c>
      <c r="H860" s="11" t="s">
        <v>390</v>
      </c>
      <c r="I860" s="11">
        <v>1304</v>
      </c>
    </row>
    <row r="861" spans="1:9" ht="17.25" x14ac:dyDescent="0.3">
      <c r="A861" s="37">
        <f>A860</f>
        <v>40799</v>
      </c>
      <c r="B861" s="19" t="s">
        <v>202</v>
      </c>
      <c r="C861" s="43">
        <v>110810403</v>
      </c>
      <c r="D861" s="11">
        <v>25</v>
      </c>
      <c r="E861" s="11">
        <v>24</v>
      </c>
      <c r="F861" s="11">
        <f t="shared" si="88"/>
        <v>600</v>
      </c>
      <c r="G861" s="11" t="s">
        <v>15</v>
      </c>
      <c r="H861" s="11" t="s">
        <v>390</v>
      </c>
      <c r="I861" s="11"/>
    </row>
    <row r="862" spans="1:9" ht="17.25" x14ac:dyDescent="0.3">
      <c r="A862" s="37">
        <f>A861</f>
        <v>40799</v>
      </c>
      <c r="B862" s="19" t="s">
        <v>85</v>
      </c>
      <c r="C862" s="43">
        <v>110623401</v>
      </c>
      <c r="D862" s="11">
        <v>20</v>
      </c>
      <c r="E862" s="11">
        <v>8</v>
      </c>
      <c r="F862" s="11">
        <f t="shared" si="88"/>
        <v>160</v>
      </c>
      <c r="G862" s="11" t="s">
        <v>15</v>
      </c>
      <c r="H862" s="11" t="s">
        <v>390</v>
      </c>
      <c r="I862" s="11"/>
    </row>
    <row r="863" spans="1:9" ht="17.25" x14ac:dyDescent="0.3">
      <c r="A863" s="37">
        <f>A862</f>
        <v>40799</v>
      </c>
      <c r="B863" s="19" t="s">
        <v>372</v>
      </c>
      <c r="C863" s="43">
        <v>110908411</v>
      </c>
      <c r="D863" s="11">
        <v>20</v>
      </c>
      <c r="E863" s="11">
        <v>50</v>
      </c>
      <c r="F863" s="11">
        <f t="shared" si="88"/>
        <v>1000</v>
      </c>
      <c r="G863" s="11" t="s">
        <v>16</v>
      </c>
      <c r="H863" s="11" t="s">
        <v>390</v>
      </c>
      <c r="I863" s="11"/>
    </row>
    <row r="864" spans="1:9" ht="17.25" x14ac:dyDescent="0.3">
      <c r="A864" s="37">
        <v>40799</v>
      </c>
      <c r="B864" s="22" t="s">
        <v>17</v>
      </c>
      <c r="C864" s="43">
        <v>110909404</v>
      </c>
      <c r="D864" s="11">
        <v>20</v>
      </c>
      <c r="E864" s="11">
        <v>109</v>
      </c>
      <c r="F864" s="11">
        <f>E864*D864</f>
        <v>2180</v>
      </c>
      <c r="G864" s="11" t="s">
        <v>15</v>
      </c>
      <c r="H864" s="11" t="s">
        <v>394</v>
      </c>
      <c r="I864" s="11">
        <v>1039</v>
      </c>
    </row>
    <row r="865" spans="1:9" ht="27" x14ac:dyDescent="0.3">
      <c r="A865" s="37">
        <v>40800</v>
      </c>
      <c r="B865" s="22" t="s">
        <v>151</v>
      </c>
      <c r="C865" s="43" ph="1">
        <v>110914409</v>
      </c>
      <c r="D865" s="11">
        <v>20</v>
      </c>
      <c r="E865" s="11">
        <v>50</v>
      </c>
      <c r="F865" s="11">
        <f>E865*D865</f>
        <v>1000</v>
      </c>
      <c r="G865" s="11" t="s">
        <v>2</v>
      </c>
      <c r="H865" s="11" t="s">
        <v>403</v>
      </c>
      <c r="I865" s="11">
        <v>1908</v>
      </c>
    </row>
    <row r="866" spans="1:9" ht="27" x14ac:dyDescent="0.3">
      <c r="A866" s="37">
        <f>A865</f>
        <v>40800</v>
      </c>
      <c r="B866" s="22" t="s">
        <v>152</v>
      </c>
      <c r="C866" s="43" ph="1">
        <v>110914410</v>
      </c>
      <c r="D866" s="11">
        <v>20</v>
      </c>
      <c r="E866" s="11">
        <v>50</v>
      </c>
      <c r="F866" s="11">
        <f>E866*D866</f>
        <v>1000</v>
      </c>
      <c r="G866" s="11" t="s">
        <v>2</v>
      </c>
      <c r="H866" s="11" t="s">
        <v>403</v>
      </c>
      <c r="I866" s="11"/>
    </row>
    <row r="867" spans="1:9" ht="17.25" x14ac:dyDescent="0.3">
      <c r="A867" s="37">
        <v>40801</v>
      </c>
      <c r="B867" s="22" t="s">
        <v>210</v>
      </c>
      <c r="C867" s="35">
        <v>110725401</v>
      </c>
      <c r="D867" s="11">
        <v>20</v>
      </c>
      <c r="E867" s="11">
        <v>22</v>
      </c>
      <c r="F867" s="11">
        <f t="shared" ref="F867:F872" si="89">D867*E867</f>
        <v>440</v>
      </c>
      <c r="G867" s="11" t="s">
        <v>2</v>
      </c>
      <c r="H867" s="9" t="s">
        <v>396</v>
      </c>
      <c r="I867" s="11">
        <v>650</v>
      </c>
    </row>
    <row r="868" spans="1:9" ht="17.25" x14ac:dyDescent="0.3">
      <c r="A868" s="37">
        <f t="shared" ref="A868:B872" si="90">A867</f>
        <v>40801</v>
      </c>
      <c r="B868" s="22" t="str">
        <f t="shared" si="90"/>
        <v xml:space="preserve">SURFCLEANER S6180 </v>
      </c>
      <c r="C868" s="35">
        <v>110725402</v>
      </c>
      <c r="D868" s="11">
        <v>20</v>
      </c>
      <c r="E868" s="11">
        <v>53</v>
      </c>
      <c r="F868" s="11">
        <f t="shared" si="89"/>
        <v>1060</v>
      </c>
      <c r="G868" s="11" t="s">
        <v>2</v>
      </c>
      <c r="H868" s="9" t="s">
        <v>396</v>
      </c>
      <c r="I868" s="11"/>
    </row>
    <row r="869" spans="1:9" ht="17.25" x14ac:dyDescent="0.3">
      <c r="A869" s="37">
        <f t="shared" si="90"/>
        <v>40801</v>
      </c>
      <c r="B869" s="18" t="str">
        <f t="shared" si="90"/>
        <v xml:space="preserve">SURFCLEANER S6180 </v>
      </c>
      <c r="C869" s="35">
        <v>110725403</v>
      </c>
      <c r="D869" s="11">
        <v>20</v>
      </c>
      <c r="E869" s="11">
        <v>53</v>
      </c>
      <c r="F869" s="11">
        <f t="shared" si="89"/>
        <v>1060</v>
      </c>
      <c r="G869" s="11" t="s">
        <v>2</v>
      </c>
      <c r="H869" s="9" t="s">
        <v>396</v>
      </c>
      <c r="I869" s="11"/>
    </row>
    <row r="870" spans="1:9" ht="17.25" x14ac:dyDescent="0.3">
      <c r="A870" s="37">
        <f t="shared" si="90"/>
        <v>40801</v>
      </c>
      <c r="B870" s="18" t="str">
        <f t="shared" si="90"/>
        <v xml:space="preserve">SURFCLEANER S6180 </v>
      </c>
      <c r="C870" s="35">
        <v>110725404</v>
      </c>
      <c r="D870" s="11">
        <v>20</v>
      </c>
      <c r="E870" s="11">
        <v>53</v>
      </c>
      <c r="F870" s="11">
        <f t="shared" si="89"/>
        <v>1060</v>
      </c>
      <c r="G870" s="11" t="s">
        <v>2</v>
      </c>
      <c r="H870" s="9" t="s">
        <v>396</v>
      </c>
      <c r="I870" s="11"/>
    </row>
    <row r="871" spans="1:9" ht="17.25" x14ac:dyDescent="0.3">
      <c r="A871" s="37">
        <f t="shared" si="90"/>
        <v>40801</v>
      </c>
      <c r="B871" s="18" t="str">
        <f t="shared" si="90"/>
        <v xml:space="preserve">SURFCLEANER S6180 </v>
      </c>
      <c r="C871" s="35">
        <v>110907405</v>
      </c>
      <c r="D871" s="11">
        <v>20</v>
      </c>
      <c r="E871" s="11">
        <v>53</v>
      </c>
      <c r="F871" s="11">
        <f t="shared" si="89"/>
        <v>1060</v>
      </c>
      <c r="G871" s="11" t="s">
        <v>2</v>
      </c>
      <c r="H871" s="9" t="s">
        <v>396</v>
      </c>
      <c r="I871" s="11"/>
    </row>
    <row r="872" spans="1:9" ht="17.25" x14ac:dyDescent="0.3">
      <c r="A872" s="37">
        <f t="shared" si="90"/>
        <v>40801</v>
      </c>
      <c r="B872" s="18" t="str">
        <f t="shared" si="90"/>
        <v xml:space="preserve">SURFCLEANER S6180 </v>
      </c>
      <c r="C872" s="35">
        <v>110907406</v>
      </c>
      <c r="D872" s="11">
        <v>20</v>
      </c>
      <c r="E872" s="11">
        <v>16</v>
      </c>
      <c r="F872" s="11">
        <f t="shared" si="89"/>
        <v>320</v>
      </c>
      <c r="G872" s="11" t="s">
        <v>2</v>
      </c>
      <c r="H872" s="9" t="s">
        <v>396</v>
      </c>
      <c r="I872" s="11"/>
    </row>
    <row r="873" spans="1:9" ht="17.25" x14ac:dyDescent="0.3">
      <c r="A873" s="37">
        <v>40802</v>
      </c>
      <c r="B873" s="13" t="s">
        <v>154</v>
      </c>
      <c r="C873" s="43">
        <v>110803402</v>
      </c>
      <c r="D873" s="11">
        <v>25</v>
      </c>
      <c r="E873" s="11">
        <v>160</v>
      </c>
      <c r="F873" s="11">
        <f>D873*E873</f>
        <v>4000</v>
      </c>
      <c r="G873" s="11" t="s">
        <v>15</v>
      </c>
      <c r="H873" s="11" t="s">
        <v>403</v>
      </c>
      <c r="I873" s="11">
        <v>10443.280000000001</v>
      </c>
    </row>
    <row r="874" spans="1:9" ht="17.25" x14ac:dyDescent="0.3">
      <c r="A874" s="37">
        <f t="shared" ref="A874:B884" si="91">A873</f>
        <v>40802</v>
      </c>
      <c r="B874" s="22" t="str">
        <f>B873</f>
        <v>NP COAT RC200</v>
      </c>
      <c r="C874" s="43">
        <v>110915410</v>
      </c>
      <c r="D874" s="11">
        <v>25</v>
      </c>
      <c r="E874" s="11">
        <v>199</v>
      </c>
      <c r="F874" s="11">
        <f t="shared" ref="F874:F883" si="92">D874*E874</f>
        <v>4975</v>
      </c>
      <c r="G874" s="11" t="s">
        <v>15</v>
      </c>
      <c r="H874" s="11" t="s">
        <v>403</v>
      </c>
      <c r="I874" s="11"/>
    </row>
    <row r="875" spans="1:9" ht="17.25" x14ac:dyDescent="0.3">
      <c r="A875" s="37">
        <f t="shared" si="91"/>
        <v>40802</v>
      </c>
      <c r="B875" s="26" t="str">
        <f>B874</f>
        <v>NP COAT RC200</v>
      </c>
      <c r="C875" s="43">
        <v>110916401</v>
      </c>
      <c r="D875" s="11">
        <v>25</v>
      </c>
      <c r="E875" s="11">
        <v>1</v>
      </c>
      <c r="F875" s="11">
        <f t="shared" si="92"/>
        <v>25</v>
      </c>
      <c r="G875" s="11" t="s">
        <v>15</v>
      </c>
      <c r="H875" s="11" t="s">
        <v>403</v>
      </c>
      <c r="I875" s="11"/>
    </row>
    <row r="876" spans="1:9" ht="17.25" x14ac:dyDescent="0.3">
      <c r="A876" s="37">
        <f t="shared" si="91"/>
        <v>40802</v>
      </c>
      <c r="B876" s="24" t="s">
        <v>186</v>
      </c>
      <c r="C876" s="43">
        <v>110915401</v>
      </c>
      <c r="D876" s="11">
        <v>20</v>
      </c>
      <c r="E876" s="11">
        <v>53</v>
      </c>
      <c r="F876" s="11">
        <f t="shared" si="92"/>
        <v>1060</v>
      </c>
      <c r="G876" s="11" t="s">
        <v>15</v>
      </c>
      <c r="H876" s="11" t="s">
        <v>403</v>
      </c>
      <c r="I876" s="11"/>
    </row>
    <row r="877" spans="1:9" ht="17.25" x14ac:dyDescent="0.3">
      <c r="A877" s="37">
        <f t="shared" si="91"/>
        <v>40802</v>
      </c>
      <c r="B877" s="16" t="str">
        <f t="shared" si="91"/>
        <v>SURFCLEANER S6006</v>
      </c>
      <c r="C877" s="43">
        <v>110915402</v>
      </c>
      <c r="D877" s="11">
        <v>20</v>
      </c>
      <c r="E877" s="11">
        <v>53</v>
      </c>
      <c r="F877" s="11">
        <f t="shared" si="92"/>
        <v>1060</v>
      </c>
      <c r="G877" s="11" t="s">
        <v>15</v>
      </c>
      <c r="H877" s="11" t="s">
        <v>403</v>
      </c>
      <c r="I877" s="11"/>
    </row>
    <row r="878" spans="1:9" ht="17.25" x14ac:dyDescent="0.3">
      <c r="A878" s="37">
        <f t="shared" si="91"/>
        <v>40802</v>
      </c>
      <c r="B878" s="17" t="str">
        <f t="shared" si="91"/>
        <v>SURFCLEANER S6006</v>
      </c>
      <c r="C878" s="43">
        <v>110915403</v>
      </c>
      <c r="D878" s="11">
        <v>20</v>
      </c>
      <c r="E878" s="11">
        <v>53</v>
      </c>
      <c r="F878" s="11">
        <f t="shared" si="92"/>
        <v>1060</v>
      </c>
      <c r="G878" s="11" t="s">
        <v>15</v>
      </c>
      <c r="H878" s="11" t="s">
        <v>403</v>
      </c>
      <c r="I878" s="11"/>
    </row>
    <row r="879" spans="1:9" ht="17.25" x14ac:dyDescent="0.3">
      <c r="A879" s="37">
        <f t="shared" si="91"/>
        <v>40802</v>
      </c>
      <c r="B879" s="18" t="str">
        <f t="shared" si="91"/>
        <v>SURFCLEANER S6006</v>
      </c>
      <c r="C879" s="43">
        <v>110915404</v>
      </c>
      <c r="D879" s="11">
        <v>20</v>
      </c>
      <c r="E879" s="11">
        <v>53</v>
      </c>
      <c r="F879" s="11">
        <f t="shared" si="92"/>
        <v>1060</v>
      </c>
      <c r="G879" s="11" t="s">
        <v>15</v>
      </c>
      <c r="H879" s="11" t="s">
        <v>403</v>
      </c>
      <c r="I879" s="11"/>
    </row>
    <row r="880" spans="1:9" ht="17.25" x14ac:dyDescent="0.3">
      <c r="A880" s="37">
        <f t="shared" si="91"/>
        <v>40802</v>
      </c>
      <c r="B880" s="17" t="str">
        <f t="shared" si="91"/>
        <v>SURFCLEANER S6006</v>
      </c>
      <c r="C880" s="43">
        <v>110915412</v>
      </c>
      <c r="D880" s="11">
        <v>20</v>
      </c>
      <c r="E880" s="11">
        <v>53</v>
      </c>
      <c r="F880" s="11">
        <f t="shared" si="92"/>
        <v>1060</v>
      </c>
      <c r="G880" s="11" t="s">
        <v>15</v>
      </c>
      <c r="H880" s="11" t="s">
        <v>403</v>
      </c>
      <c r="I880" s="11"/>
    </row>
    <row r="881" spans="1:9" ht="17.25" x14ac:dyDescent="0.3">
      <c r="A881" s="37">
        <f t="shared" si="91"/>
        <v>40802</v>
      </c>
      <c r="B881" s="18" t="str">
        <f t="shared" si="91"/>
        <v>SURFCLEANER S6006</v>
      </c>
      <c r="C881" s="43">
        <v>110915413</v>
      </c>
      <c r="D881" s="11">
        <v>20</v>
      </c>
      <c r="E881" s="11">
        <v>53</v>
      </c>
      <c r="F881" s="11">
        <f t="shared" si="92"/>
        <v>1060</v>
      </c>
      <c r="G881" s="11" t="s">
        <v>15</v>
      </c>
      <c r="H881" s="11" t="s">
        <v>403</v>
      </c>
      <c r="I881" s="11"/>
    </row>
    <row r="882" spans="1:9" ht="17.25" x14ac:dyDescent="0.3">
      <c r="A882" s="37">
        <f t="shared" si="91"/>
        <v>40802</v>
      </c>
      <c r="B882" s="18" t="str">
        <f t="shared" si="91"/>
        <v>SURFCLEANER S6006</v>
      </c>
      <c r="C882" s="43">
        <v>110915414</v>
      </c>
      <c r="D882" s="11">
        <v>20</v>
      </c>
      <c r="E882" s="11">
        <v>53</v>
      </c>
      <c r="F882" s="11">
        <f t="shared" si="92"/>
        <v>1060</v>
      </c>
      <c r="G882" s="11" t="s">
        <v>15</v>
      </c>
      <c r="H882" s="11" t="s">
        <v>403</v>
      </c>
      <c r="I882" s="11"/>
    </row>
    <row r="883" spans="1:9" ht="17.25" x14ac:dyDescent="0.3">
      <c r="A883" s="37">
        <f t="shared" si="91"/>
        <v>40802</v>
      </c>
      <c r="B883" s="18" t="str">
        <f t="shared" si="91"/>
        <v>SURFCLEANER S6006</v>
      </c>
      <c r="C883" s="43">
        <v>110915415</v>
      </c>
      <c r="D883" s="11">
        <v>20</v>
      </c>
      <c r="E883" s="11">
        <v>29</v>
      </c>
      <c r="F883" s="11">
        <f t="shared" si="92"/>
        <v>580</v>
      </c>
      <c r="G883" s="11" t="s">
        <v>15</v>
      </c>
      <c r="H883" s="11" t="s">
        <v>403</v>
      </c>
      <c r="I883" s="11"/>
    </row>
    <row r="884" spans="1:9" ht="17.25" x14ac:dyDescent="0.3">
      <c r="A884" s="37">
        <f t="shared" si="91"/>
        <v>40802</v>
      </c>
      <c r="B884" s="17" t="s">
        <v>373</v>
      </c>
      <c r="C884" s="13"/>
      <c r="D884" s="9" t="s">
        <v>136</v>
      </c>
      <c r="E884" s="11"/>
      <c r="F884" s="11"/>
      <c r="G884" s="11" t="s">
        <v>16</v>
      </c>
      <c r="H884" s="11" t="s">
        <v>403</v>
      </c>
      <c r="I884" s="11"/>
    </row>
    <row r="885" spans="1:9" ht="17.25" x14ac:dyDescent="0.3">
      <c r="A885" s="37">
        <v>40802</v>
      </c>
      <c r="B885" s="18" t="s">
        <v>0</v>
      </c>
      <c r="C885" s="35">
        <v>110808406</v>
      </c>
      <c r="D885" s="11">
        <v>20</v>
      </c>
      <c r="E885" s="11">
        <v>42</v>
      </c>
      <c r="F885" s="11">
        <f>D885*E885</f>
        <v>840</v>
      </c>
      <c r="G885" s="11" t="s">
        <v>15</v>
      </c>
      <c r="H885" s="11" t="s">
        <v>403</v>
      </c>
      <c r="I885" s="11">
        <v>1000</v>
      </c>
    </row>
    <row r="886" spans="1:9" ht="17.25" x14ac:dyDescent="0.3">
      <c r="A886" s="37">
        <f>A885</f>
        <v>40802</v>
      </c>
      <c r="B886" s="18" t="str">
        <f>B885</f>
        <v>SURFCLEANER S355</v>
      </c>
      <c r="C886" s="35">
        <v>110808407</v>
      </c>
      <c r="D886" s="11">
        <v>20</v>
      </c>
      <c r="E886" s="11">
        <v>33</v>
      </c>
      <c r="F886" s="11">
        <f>D886*E886</f>
        <v>660</v>
      </c>
      <c r="G886" s="11" t="s">
        <v>15</v>
      </c>
      <c r="H886" s="11" t="s">
        <v>403</v>
      </c>
      <c r="I886" s="11"/>
    </row>
    <row r="887" spans="1:9" ht="17.25" x14ac:dyDescent="0.3">
      <c r="A887" s="37">
        <v>40802</v>
      </c>
      <c r="B887" s="18" t="s">
        <v>79</v>
      </c>
      <c r="C887" s="35">
        <v>110915419</v>
      </c>
      <c r="D887" s="11">
        <v>25</v>
      </c>
      <c r="E887" s="11">
        <v>80</v>
      </c>
      <c r="F887" s="11">
        <f>D887*E887</f>
        <v>2000</v>
      </c>
      <c r="G887" s="11" t="s">
        <v>118</v>
      </c>
      <c r="H887" s="11" t="s">
        <v>403</v>
      </c>
      <c r="I887" s="11">
        <f>620*2</f>
        <v>1240</v>
      </c>
    </row>
    <row r="888" spans="1:9" ht="27" x14ac:dyDescent="0.3">
      <c r="A888" s="37">
        <v>40802</v>
      </c>
      <c r="B888" s="22" t="s">
        <v>58</v>
      </c>
      <c r="C888" s="43" ph="1">
        <v>110915416</v>
      </c>
      <c r="D888" s="11">
        <v>25</v>
      </c>
      <c r="E888" s="11">
        <v>6</v>
      </c>
      <c r="F888" s="11">
        <f>E888*D888</f>
        <v>150</v>
      </c>
      <c r="G888" s="11" t="s">
        <v>2</v>
      </c>
      <c r="H888" s="11" t="s">
        <v>389</v>
      </c>
      <c r="I888" s="11">
        <v>49.52</v>
      </c>
    </row>
    <row r="889" spans="1:9" ht="17.25" x14ac:dyDescent="0.3">
      <c r="A889" s="37">
        <f>A888</f>
        <v>40802</v>
      </c>
      <c r="B889" s="22" t="s">
        <v>45</v>
      </c>
      <c r="C889" s="43">
        <v>110818412</v>
      </c>
      <c r="D889" s="11">
        <v>25</v>
      </c>
      <c r="E889" s="11">
        <v>1</v>
      </c>
      <c r="F889" s="11">
        <f>E889*D889</f>
        <v>25</v>
      </c>
      <c r="G889" s="11" t="s">
        <v>2</v>
      </c>
      <c r="H889" s="11" t="s">
        <v>389</v>
      </c>
      <c r="I889" s="11"/>
    </row>
    <row r="890" spans="1:9" ht="17.25" x14ac:dyDescent="0.3">
      <c r="A890" s="37">
        <v>40802</v>
      </c>
      <c r="B890" s="22" t="s">
        <v>264</v>
      </c>
      <c r="C890" s="35">
        <v>110808407</v>
      </c>
      <c r="D890" s="13" t="s">
        <v>25</v>
      </c>
      <c r="E890" s="23">
        <v>20</v>
      </c>
      <c r="F890" s="23">
        <f>D890*E890</f>
        <v>400</v>
      </c>
      <c r="G890" s="11" t="s">
        <v>2</v>
      </c>
      <c r="H890" s="11" t="s">
        <v>395</v>
      </c>
      <c r="I890" s="11">
        <v>1082</v>
      </c>
    </row>
    <row r="891" spans="1:9" ht="17.25" x14ac:dyDescent="0.3">
      <c r="A891" s="37">
        <f>A890</f>
        <v>40802</v>
      </c>
      <c r="B891" s="22" t="str">
        <f>B890</f>
        <v>SURFCLEANER S355</v>
      </c>
      <c r="C891" s="35">
        <v>110829404</v>
      </c>
      <c r="D891" s="13" t="s">
        <v>25</v>
      </c>
      <c r="E891" s="23">
        <v>30</v>
      </c>
      <c r="F891" s="23">
        <f>D891*E891</f>
        <v>600</v>
      </c>
      <c r="G891" s="11" t="s">
        <v>1</v>
      </c>
      <c r="H891" s="11" t="s">
        <v>395</v>
      </c>
      <c r="I891" s="11"/>
    </row>
    <row r="892" spans="1:9" ht="17.25" x14ac:dyDescent="0.3">
      <c r="A892" s="37">
        <f>A891</f>
        <v>40802</v>
      </c>
      <c r="B892" s="22" t="s">
        <v>41</v>
      </c>
      <c r="C892" s="35">
        <v>110916410</v>
      </c>
      <c r="D892" s="13" t="s">
        <v>78</v>
      </c>
      <c r="E892" s="23">
        <v>20</v>
      </c>
      <c r="F892" s="23">
        <f>D892*E892</f>
        <v>500</v>
      </c>
      <c r="G892" s="11" t="s">
        <v>2</v>
      </c>
      <c r="H892" s="11" t="s">
        <v>395</v>
      </c>
      <c r="I892" s="11"/>
    </row>
    <row r="893" spans="1:9" ht="17.25" x14ac:dyDescent="0.3">
      <c r="A893" s="37">
        <v>40802</v>
      </c>
      <c r="B893" s="11" t="s">
        <v>141</v>
      </c>
      <c r="C893" s="13"/>
      <c r="D893" s="11"/>
      <c r="E893" s="9">
        <v>2</v>
      </c>
      <c r="F893" s="11">
        <f>D893*E893</f>
        <v>0</v>
      </c>
      <c r="G893" s="11" t="s">
        <v>2</v>
      </c>
      <c r="H893" s="11" t="s">
        <v>388</v>
      </c>
      <c r="I893" s="11">
        <v>546</v>
      </c>
    </row>
    <row r="894" spans="1:9" ht="17.25" x14ac:dyDescent="0.3">
      <c r="A894" s="37">
        <f>A893</f>
        <v>40802</v>
      </c>
      <c r="B894" s="11" t="s">
        <v>139</v>
      </c>
      <c r="C894" s="13"/>
      <c r="D894" s="11"/>
      <c r="E894" s="9">
        <v>1</v>
      </c>
      <c r="F894" s="11">
        <f t="shared" ref="F894:F905" si="93">D894*E894</f>
        <v>0</v>
      </c>
      <c r="G894" s="11" t="s">
        <v>2</v>
      </c>
      <c r="H894" s="11" t="s">
        <v>388</v>
      </c>
      <c r="I894" s="11"/>
    </row>
    <row r="895" spans="1:9" ht="17.25" x14ac:dyDescent="0.3">
      <c r="A895" s="37">
        <f>A894</f>
        <v>40802</v>
      </c>
      <c r="B895" s="40" t="s">
        <v>199</v>
      </c>
      <c r="C895" s="43">
        <v>110815410</v>
      </c>
      <c r="D895" s="11">
        <v>20</v>
      </c>
      <c r="E895" s="9">
        <v>39</v>
      </c>
      <c r="F895" s="11">
        <f t="shared" si="93"/>
        <v>780</v>
      </c>
      <c r="G895" s="11" t="s">
        <v>2</v>
      </c>
      <c r="H895" s="11" t="s">
        <v>388</v>
      </c>
      <c r="I895" s="11"/>
    </row>
    <row r="896" spans="1:9" ht="34.5" x14ac:dyDescent="0.3">
      <c r="A896" s="37">
        <v>40802</v>
      </c>
      <c r="B896" s="27" t="s">
        <v>265</v>
      </c>
      <c r="C896" s="35">
        <v>110907408</v>
      </c>
      <c r="D896" s="11"/>
      <c r="E896" s="11">
        <v>1</v>
      </c>
      <c r="F896" s="11">
        <f t="shared" si="93"/>
        <v>0</v>
      </c>
      <c r="G896" s="11" t="s">
        <v>2</v>
      </c>
      <c r="H896" s="11" t="s">
        <v>388</v>
      </c>
      <c r="I896" s="11">
        <v>3743.18</v>
      </c>
    </row>
    <row r="897" spans="1:9" ht="17.25" x14ac:dyDescent="0.3">
      <c r="A897" s="37">
        <f t="shared" ref="A897:A905" si="94">A896</f>
        <v>40802</v>
      </c>
      <c r="B897" s="11" t="s">
        <v>266</v>
      </c>
      <c r="C897" s="35">
        <v>110831401</v>
      </c>
      <c r="D897" s="11">
        <v>30</v>
      </c>
      <c r="E897" s="11">
        <v>20</v>
      </c>
      <c r="F897" s="11">
        <f t="shared" si="93"/>
        <v>600</v>
      </c>
      <c r="G897" s="11" t="s">
        <v>2</v>
      </c>
      <c r="H897" s="11" t="s">
        <v>388</v>
      </c>
      <c r="I897" s="11"/>
    </row>
    <row r="898" spans="1:9" ht="17.25" x14ac:dyDescent="0.3">
      <c r="A898" s="37">
        <f t="shared" si="94"/>
        <v>40802</v>
      </c>
      <c r="B898" s="11" t="s">
        <v>374</v>
      </c>
      <c r="C898" s="35">
        <v>110517403</v>
      </c>
      <c r="D898" s="11">
        <v>20</v>
      </c>
      <c r="E898" s="11">
        <v>9</v>
      </c>
      <c r="F898" s="11">
        <f t="shared" si="93"/>
        <v>180</v>
      </c>
      <c r="G898" s="11" t="s">
        <v>2</v>
      </c>
      <c r="H898" s="11" t="s">
        <v>388</v>
      </c>
      <c r="I898" s="11"/>
    </row>
    <row r="899" spans="1:9" ht="17.25" x14ac:dyDescent="0.3">
      <c r="A899" s="37">
        <f t="shared" si="94"/>
        <v>40802</v>
      </c>
      <c r="B899" s="11" t="str">
        <f>B898</f>
        <v>SURFFINE 5N-8R(丰田铁工）</v>
      </c>
      <c r="C899" s="35">
        <v>110914411</v>
      </c>
      <c r="D899" s="11">
        <v>20</v>
      </c>
      <c r="E899" s="11">
        <v>6</v>
      </c>
      <c r="F899" s="11">
        <f t="shared" si="93"/>
        <v>120</v>
      </c>
      <c r="G899" s="11" t="s">
        <v>2</v>
      </c>
      <c r="H899" s="11" t="s">
        <v>388</v>
      </c>
      <c r="I899" s="11"/>
    </row>
    <row r="900" spans="1:9" ht="17.25" x14ac:dyDescent="0.3">
      <c r="A900" s="37">
        <f t="shared" si="94"/>
        <v>40802</v>
      </c>
      <c r="B900" s="11" t="s">
        <v>267</v>
      </c>
      <c r="C900" s="35">
        <v>110726407</v>
      </c>
      <c r="D900" s="11">
        <v>25</v>
      </c>
      <c r="E900" s="11">
        <v>30</v>
      </c>
      <c r="F900" s="11">
        <f t="shared" si="93"/>
        <v>750</v>
      </c>
      <c r="G900" s="11" t="s">
        <v>2</v>
      </c>
      <c r="H900" s="11" t="s">
        <v>388</v>
      </c>
      <c r="I900" s="11"/>
    </row>
    <row r="901" spans="1:9" ht="17.25" x14ac:dyDescent="0.3">
      <c r="A901" s="37">
        <f t="shared" si="94"/>
        <v>40802</v>
      </c>
      <c r="B901" s="11" t="s">
        <v>268</v>
      </c>
      <c r="C901" s="35">
        <v>110914418</v>
      </c>
      <c r="D901" s="11">
        <v>20</v>
      </c>
      <c r="E901" s="11">
        <v>45</v>
      </c>
      <c r="F901" s="11">
        <f t="shared" si="93"/>
        <v>900</v>
      </c>
      <c r="G901" s="11" t="s">
        <v>2</v>
      </c>
      <c r="H901" s="11" t="s">
        <v>388</v>
      </c>
      <c r="I901" s="11"/>
    </row>
    <row r="902" spans="1:9" ht="17.25" x14ac:dyDescent="0.3">
      <c r="A902" s="37">
        <f t="shared" si="94"/>
        <v>40802</v>
      </c>
      <c r="B902" s="11" t="s">
        <v>216</v>
      </c>
      <c r="C902" s="35">
        <v>110809406</v>
      </c>
      <c r="D902" s="11">
        <v>25</v>
      </c>
      <c r="E902" s="11">
        <v>22</v>
      </c>
      <c r="F902" s="11">
        <f t="shared" si="93"/>
        <v>550</v>
      </c>
      <c r="G902" s="11" t="s">
        <v>2</v>
      </c>
      <c r="H902" s="11" t="s">
        <v>388</v>
      </c>
      <c r="I902" s="11"/>
    </row>
    <row r="903" spans="1:9" ht="17.25" x14ac:dyDescent="0.3">
      <c r="A903" s="37">
        <f t="shared" si="94"/>
        <v>40802</v>
      </c>
      <c r="B903" s="11" t="s">
        <v>269</v>
      </c>
      <c r="C903" s="35">
        <v>110725407</v>
      </c>
      <c r="D903" s="11">
        <v>20</v>
      </c>
      <c r="E903" s="11">
        <v>41</v>
      </c>
      <c r="F903" s="11">
        <f t="shared" si="93"/>
        <v>820</v>
      </c>
      <c r="G903" s="11" t="s">
        <v>2</v>
      </c>
      <c r="H903" s="11" t="s">
        <v>388</v>
      </c>
      <c r="I903" s="11"/>
    </row>
    <row r="904" spans="1:9" ht="17.25" x14ac:dyDescent="0.3">
      <c r="A904" s="37">
        <f t="shared" si="94"/>
        <v>40802</v>
      </c>
      <c r="B904" s="11" t="s">
        <v>217</v>
      </c>
      <c r="C904" s="35">
        <v>110914415</v>
      </c>
      <c r="D904" s="11">
        <v>20</v>
      </c>
      <c r="E904" s="11">
        <v>57</v>
      </c>
      <c r="F904" s="11">
        <f t="shared" si="93"/>
        <v>1140</v>
      </c>
      <c r="G904" s="11" t="s">
        <v>2</v>
      </c>
      <c r="H904" s="11" t="s">
        <v>388</v>
      </c>
      <c r="I904" s="11"/>
    </row>
    <row r="905" spans="1:9" ht="17.25" x14ac:dyDescent="0.3">
      <c r="A905" s="37">
        <f t="shared" si="94"/>
        <v>40802</v>
      </c>
      <c r="B905" s="11" t="s">
        <v>375</v>
      </c>
      <c r="C905" s="35">
        <v>110818412</v>
      </c>
      <c r="D905" s="11">
        <v>25</v>
      </c>
      <c r="E905" s="11">
        <v>3</v>
      </c>
      <c r="F905" s="11">
        <f t="shared" si="93"/>
        <v>75</v>
      </c>
      <c r="G905" s="11" t="s">
        <v>1</v>
      </c>
      <c r="H905" s="11" t="s">
        <v>388</v>
      </c>
      <c r="I905" s="11"/>
    </row>
    <row r="906" spans="1:9" ht="17.25" x14ac:dyDescent="0.3">
      <c r="A906" s="37">
        <v>40805</v>
      </c>
      <c r="B906" s="11" t="s">
        <v>351</v>
      </c>
      <c r="C906" s="43">
        <v>110915405</v>
      </c>
      <c r="D906" s="11">
        <v>20</v>
      </c>
      <c r="E906" s="28">
        <v>53</v>
      </c>
      <c r="F906" s="11">
        <f t="shared" ref="F906:F914" si="95">E906*D906</f>
        <v>1060</v>
      </c>
      <c r="G906" s="11" t="s">
        <v>1</v>
      </c>
      <c r="H906" s="11" t="s">
        <v>390</v>
      </c>
      <c r="I906" s="11">
        <v>3898.94</v>
      </c>
    </row>
    <row r="907" spans="1:9" ht="17.25" x14ac:dyDescent="0.3">
      <c r="A907" s="37">
        <f t="shared" ref="A907:A912" si="96">A906</f>
        <v>40805</v>
      </c>
      <c r="B907" s="11" t="str">
        <f>B906</f>
        <v>SURFCLEANER EC95R(CFMA)</v>
      </c>
      <c r="C907" s="43">
        <v>110915406</v>
      </c>
      <c r="D907" s="11">
        <v>20</v>
      </c>
      <c r="E907" s="28">
        <v>53</v>
      </c>
      <c r="F907" s="11">
        <f t="shared" si="95"/>
        <v>1060</v>
      </c>
      <c r="G907" s="11" t="s">
        <v>2</v>
      </c>
      <c r="H907" s="11" t="s">
        <v>390</v>
      </c>
      <c r="I907" s="11"/>
    </row>
    <row r="908" spans="1:9" ht="17.25" x14ac:dyDescent="0.3">
      <c r="A908" s="37">
        <f t="shared" si="96"/>
        <v>40805</v>
      </c>
      <c r="B908" s="11" t="str">
        <f>B907</f>
        <v>SURFCLEANER EC95R(CFMA)</v>
      </c>
      <c r="C908" s="43">
        <v>110915407</v>
      </c>
      <c r="D908" s="11">
        <v>20</v>
      </c>
      <c r="E908" s="28">
        <v>53</v>
      </c>
      <c r="F908" s="11">
        <f t="shared" si="95"/>
        <v>1060</v>
      </c>
      <c r="G908" s="11" t="s">
        <v>2</v>
      </c>
      <c r="H908" s="11" t="s">
        <v>390</v>
      </c>
      <c r="I908" s="11"/>
    </row>
    <row r="909" spans="1:9" ht="17.25" x14ac:dyDescent="0.3">
      <c r="A909" s="37">
        <f t="shared" si="96"/>
        <v>40805</v>
      </c>
      <c r="B909" s="11" t="str">
        <f>B908</f>
        <v>SURFCLEANER EC95R(CFMA)</v>
      </c>
      <c r="C909" s="43">
        <v>110915408</v>
      </c>
      <c r="D909" s="11">
        <v>20</v>
      </c>
      <c r="E909" s="28">
        <v>43</v>
      </c>
      <c r="F909" s="11">
        <f t="shared" si="95"/>
        <v>860</v>
      </c>
      <c r="G909" s="11" t="s">
        <v>2</v>
      </c>
      <c r="H909" s="11" t="s">
        <v>390</v>
      </c>
      <c r="I909" s="11"/>
    </row>
    <row r="910" spans="1:9" ht="17.25" x14ac:dyDescent="0.3">
      <c r="A910" s="37">
        <f t="shared" si="96"/>
        <v>40805</v>
      </c>
      <c r="B910" s="11" t="s">
        <v>52</v>
      </c>
      <c r="C910" s="43">
        <v>110914417</v>
      </c>
      <c r="D910" s="11">
        <v>20</v>
      </c>
      <c r="E910" s="28">
        <v>83</v>
      </c>
      <c r="F910" s="11">
        <f t="shared" si="95"/>
        <v>1660</v>
      </c>
      <c r="G910" s="11" t="s">
        <v>2</v>
      </c>
      <c r="H910" s="11" t="s">
        <v>390</v>
      </c>
      <c r="I910" s="11"/>
    </row>
    <row r="911" spans="1:9" ht="17.25" x14ac:dyDescent="0.3">
      <c r="A911" s="37">
        <f t="shared" si="96"/>
        <v>40805</v>
      </c>
      <c r="B911" s="11" t="s">
        <v>205</v>
      </c>
      <c r="C911" s="43">
        <v>110818412</v>
      </c>
      <c r="D911" s="11">
        <v>25</v>
      </c>
      <c r="E911" s="28">
        <v>10</v>
      </c>
      <c r="F911" s="11">
        <f t="shared" si="95"/>
        <v>250</v>
      </c>
      <c r="G911" s="11" t="s">
        <v>2</v>
      </c>
      <c r="H911" s="11" t="s">
        <v>390</v>
      </c>
      <c r="I911" s="11"/>
    </row>
    <row r="912" spans="1:9" ht="17.25" x14ac:dyDescent="0.3">
      <c r="A912" s="37">
        <f t="shared" si="96"/>
        <v>40805</v>
      </c>
      <c r="B912" s="11" t="s">
        <v>53</v>
      </c>
      <c r="C912" s="43">
        <v>110916402</v>
      </c>
      <c r="D912" s="11">
        <v>20</v>
      </c>
      <c r="E912" s="28">
        <v>6</v>
      </c>
      <c r="F912" s="11">
        <f t="shared" si="95"/>
        <v>120</v>
      </c>
      <c r="G912" s="11" t="s">
        <v>1</v>
      </c>
      <c r="H912" s="11" t="s">
        <v>390</v>
      </c>
      <c r="I912" s="11"/>
    </row>
    <row r="913" spans="1:9" ht="17.25" x14ac:dyDescent="0.3">
      <c r="A913" s="37">
        <v>40805</v>
      </c>
      <c r="B913" s="19" t="s">
        <v>376</v>
      </c>
      <c r="C913" s="11">
        <v>110914414</v>
      </c>
      <c r="D913" s="11">
        <v>1500</v>
      </c>
      <c r="E913" s="11">
        <v>4</v>
      </c>
      <c r="F913" s="11">
        <f t="shared" si="95"/>
        <v>6000</v>
      </c>
      <c r="G913" s="11" t="s">
        <v>2</v>
      </c>
      <c r="H913" s="11" t="s">
        <v>390</v>
      </c>
      <c r="I913" s="11">
        <v>4270</v>
      </c>
    </row>
    <row r="914" spans="1:9" ht="17.25" x14ac:dyDescent="0.3">
      <c r="A914" s="37">
        <f>A913</f>
        <v>40805</v>
      </c>
      <c r="B914" s="11" t="s">
        <v>270</v>
      </c>
      <c r="C914" s="11">
        <v>110915411</v>
      </c>
      <c r="D914" s="11">
        <v>1000</v>
      </c>
      <c r="E914" s="11">
        <v>2</v>
      </c>
      <c r="F914" s="11">
        <f t="shared" si="95"/>
        <v>2000</v>
      </c>
      <c r="G914" s="11" t="s">
        <v>2</v>
      </c>
      <c r="H914" s="11" t="s">
        <v>390</v>
      </c>
      <c r="I914" s="11"/>
    </row>
    <row r="915" spans="1:9" ht="17.25" x14ac:dyDescent="0.3">
      <c r="A915" s="37">
        <v>40806</v>
      </c>
      <c r="B915" s="9" t="s">
        <v>85</v>
      </c>
      <c r="C915" s="43">
        <v>110909402</v>
      </c>
      <c r="D915" s="11">
        <v>20</v>
      </c>
      <c r="E915" s="11">
        <v>42</v>
      </c>
      <c r="F915" s="11">
        <f>D915*E915</f>
        <v>840</v>
      </c>
      <c r="G915" s="11" t="s">
        <v>15</v>
      </c>
      <c r="H915" s="11" t="s">
        <v>390</v>
      </c>
      <c r="I915" s="11">
        <v>877</v>
      </c>
    </row>
    <row r="916" spans="1:9" ht="17.25" x14ac:dyDescent="0.3">
      <c r="A916" s="37">
        <f>A915</f>
        <v>40806</v>
      </c>
      <c r="B916" s="11" t="str">
        <f>B915</f>
        <v>SURFFINE 5N-10</v>
      </c>
      <c r="C916" s="43">
        <v>110919401</v>
      </c>
      <c r="D916" s="11">
        <v>20</v>
      </c>
      <c r="E916" s="11">
        <v>8</v>
      </c>
      <c r="F916" s="11">
        <f>D916*E916</f>
        <v>160</v>
      </c>
      <c r="G916" s="11" t="s">
        <v>15</v>
      </c>
      <c r="H916" s="11" t="s">
        <v>390</v>
      </c>
      <c r="I916" s="11"/>
    </row>
    <row r="917" spans="1:9" ht="17.25" x14ac:dyDescent="0.3">
      <c r="A917" s="37">
        <f>A916</f>
        <v>40806</v>
      </c>
      <c r="B917" s="9" t="s">
        <v>208</v>
      </c>
      <c r="C917" s="43">
        <v>110914413</v>
      </c>
      <c r="D917" s="11">
        <v>20</v>
      </c>
      <c r="E917" s="11">
        <v>15</v>
      </c>
      <c r="F917" s="11">
        <f>D917*E917</f>
        <v>300</v>
      </c>
      <c r="G917" s="11" t="s">
        <v>15</v>
      </c>
      <c r="H917" s="11" t="s">
        <v>390</v>
      </c>
      <c r="I917" s="11"/>
    </row>
    <row r="918" spans="1:9" ht="17.25" x14ac:dyDescent="0.3">
      <c r="A918" s="37">
        <f>A917</f>
        <v>40806</v>
      </c>
      <c r="B918" s="9" t="s">
        <v>117</v>
      </c>
      <c r="C918" s="43">
        <v>110829414</v>
      </c>
      <c r="D918" s="11">
        <v>20</v>
      </c>
      <c r="E918" s="11">
        <v>10</v>
      </c>
      <c r="F918" s="11">
        <f>D918*E918</f>
        <v>200</v>
      </c>
      <c r="G918" s="11" t="s">
        <v>15</v>
      </c>
      <c r="H918" s="11" t="s">
        <v>390</v>
      </c>
      <c r="I918" s="11"/>
    </row>
    <row r="919" spans="1:9" ht="17.25" x14ac:dyDescent="0.3">
      <c r="A919" s="37">
        <v>40806</v>
      </c>
      <c r="B919" s="24" t="s">
        <v>54</v>
      </c>
      <c r="C919" s="43">
        <v>110817417</v>
      </c>
      <c r="D919" s="11">
        <v>20</v>
      </c>
      <c r="E919" s="11">
        <v>25</v>
      </c>
      <c r="F919" s="11">
        <f t="shared" ref="F919:F924" si="97">D919*E919</f>
        <v>500</v>
      </c>
      <c r="G919" s="11" t="s">
        <v>1</v>
      </c>
      <c r="H919" s="11" t="s">
        <v>391</v>
      </c>
      <c r="I919" s="11">
        <v>1786.4</v>
      </c>
    </row>
    <row r="920" spans="1:9" ht="17.25" x14ac:dyDescent="0.3">
      <c r="A920" s="37">
        <f>A919</f>
        <v>40806</v>
      </c>
      <c r="B920" s="26" t="str">
        <f>B919</f>
        <v>SURFCLEANER 53S</v>
      </c>
      <c r="C920" s="43">
        <v>110919406</v>
      </c>
      <c r="D920" s="11">
        <v>20</v>
      </c>
      <c r="E920" s="11">
        <v>53</v>
      </c>
      <c r="F920" s="11">
        <f t="shared" si="97"/>
        <v>1060</v>
      </c>
      <c r="G920" s="11" t="s">
        <v>2</v>
      </c>
      <c r="H920" s="11" t="s">
        <v>391</v>
      </c>
      <c r="I920" s="11"/>
    </row>
    <row r="921" spans="1:9" ht="17.25" x14ac:dyDescent="0.3">
      <c r="A921" s="37">
        <f>A920</f>
        <v>40806</v>
      </c>
      <c r="B921" s="26" t="str">
        <f>B920</f>
        <v>SURFCLEANER 53S</v>
      </c>
      <c r="C921" s="43">
        <v>110919407</v>
      </c>
      <c r="D921" s="11">
        <v>20</v>
      </c>
      <c r="E921" s="11">
        <v>22</v>
      </c>
      <c r="F921" s="11">
        <f t="shared" si="97"/>
        <v>440</v>
      </c>
      <c r="G921" s="11" t="s">
        <v>2</v>
      </c>
      <c r="H921" s="11" t="s">
        <v>391</v>
      </c>
      <c r="I921" s="11"/>
    </row>
    <row r="922" spans="1:9" ht="17.25" x14ac:dyDescent="0.3">
      <c r="A922" s="37">
        <f>A921</f>
        <v>40806</v>
      </c>
      <c r="B922" s="24" t="s">
        <v>84</v>
      </c>
      <c r="C922" s="43">
        <v>110809406</v>
      </c>
      <c r="D922" s="11">
        <v>25</v>
      </c>
      <c r="E922" s="11">
        <v>35</v>
      </c>
      <c r="F922" s="11">
        <f t="shared" si="97"/>
        <v>875</v>
      </c>
      <c r="G922" s="11" t="s">
        <v>2</v>
      </c>
      <c r="H922" s="11" t="s">
        <v>391</v>
      </c>
      <c r="I922" s="11"/>
    </row>
    <row r="923" spans="1:9" ht="17.25" x14ac:dyDescent="0.3">
      <c r="A923" s="37">
        <f>A922</f>
        <v>40806</v>
      </c>
      <c r="B923" s="26" t="str">
        <f>B922</f>
        <v>SURFDINE SD2500</v>
      </c>
      <c r="C923" s="43">
        <v>110913408</v>
      </c>
      <c r="D923" s="11">
        <v>25</v>
      </c>
      <c r="E923" s="11">
        <v>5</v>
      </c>
      <c r="F923" s="11">
        <f t="shared" si="97"/>
        <v>125</v>
      </c>
      <c r="G923" s="11" t="s">
        <v>2</v>
      </c>
      <c r="H923" s="11" t="s">
        <v>391</v>
      </c>
      <c r="I923" s="11"/>
    </row>
    <row r="924" spans="1:9" ht="17.25" x14ac:dyDescent="0.3">
      <c r="A924" s="37">
        <f>A923</f>
        <v>40806</v>
      </c>
      <c r="B924" s="24" t="s">
        <v>85</v>
      </c>
      <c r="C924" s="43">
        <v>110623401</v>
      </c>
      <c r="D924" s="11">
        <v>20</v>
      </c>
      <c r="E924" s="11">
        <v>10</v>
      </c>
      <c r="F924" s="11">
        <f t="shared" si="97"/>
        <v>200</v>
      </c>
      <c r="G924" s="11" t="s">
        <v>2</v>
      </c>
      <c r="H924" s="11" t="s">
        <v>391</v>
      </c>
      <c r="I924" s="11"/>
    </row>
    <row r="925" spans="1:9" ht="17.25" x14ac:dyDescent="0.3">
      <c r="A925" s="37">
        <v>40806</v>
      </c>
      <c r="B925" s="26" t="s">
        <v>187</v>
      </c>
      <c r="C925" s="35">
        <v>110727403</v>
      </c>
      <c r="D925" s="11">
        <v>20</v>
      </c>
      <c r="E925" s="11">
        <v>38</v>
      </c>
      <c r="F925" s="11">
        <f>E925*D925</f>
        <v>760</v>
      </c>
      <c r="G925" s="11" t="s">
        <v>2</v>
      </c>
      <c r="H925" s="11" t="s">
        <v>402</v>
      </c>
      <c r="I925" s="11">
        <v>8942.85</v>
      </c>
    </row>
    <row r="926" spans="1:9" ht="17.25" x14ac:dyDescent="0.3">
      <c r="A926" s="37">
        <f t="shared" ref="A926:A934" si="98">A925</f>
        <v>40806</v>
      </c>
      <c r="B926" s="22" t="str">
        <f>B925</f>
        <v>SURFCLEANER SD280MZ</v>
      </c>
      <c r="C926" s="35">
        <v>110913406</v>
      </c>
      <c r="D926" s="11">
        <v>20</v>
      </c>
      <c r="E926" s="11">
        <v>42</v>
      </c>
      <c r="F926" s="11">
        <f t="shared" ref="F926:F934" si="99">E926*D926</f>
        <v>840</v>
      </c>
      <c r="G926" s="11" t="s">
        <v>2</v>
      </c>
      <c r="H926" s="11" t="s">
        <v>402</v>
      </c>
      <c r="I926" s="11"/>
    </row>
    <row r="927" spans="1:9" ht="17.25" x14ac:dyDescent="0.3">
      <c r="A927" s="37">
        <f t="shared" si="98"/>
        <v>40806</v>
      </c>
      <c r="B927" s="22" t="s">
        <v>27</v>
      </c>
      <c r="C927" s="35">
        <v>110829414</v>
      </c>
      <c r="D927" s="11">
        <v>20</v>
      </c>
      <c r="E927" s="11">
        <v>7</v>
      </c>
      <c r="F927" s="11">
        <f t="shared" si="99"/>
        <v>140</v>
      </c>
      <c r="G927" s="11" t="s">
        <v>1</v>
      </c>
      <c r="H927" s="11" t="s">
        <v>402</v>
      </c>
      <c r="I927" s="11"/>
    </row>
    <row r="928" spans="1:9" ht="17.25" x14ac:dyDescent="0.3">
      <c r="A928" s="37">
        <f t="shared" si="98"/>
        <v>40806</v>
      </c>
      <c r="B928" s="22" t="str">
        <f>B927</f>
        <v>SURFFINE GL1</v>
      </c>
      <c r="C928" s="35">
        <v>110909405</v>
      </c>
      <c r="D928" s="11">
        <v>20</v>
      </c>
      <c r="E928" s="11">
        <v>3</v>
      </c>
      <c r="F928" s="11">
        <f t="shared" si="99"/>
        <v>60</v>
      </c>
      <c r="G928" s="11" t="s">
        <v>2</v>
      </c>
      <c r="H928" s="11" t="s">
        <v>402</v>
      </c>
      <c r="I928" s="11"/>
    </row>
    <row r="929" spans="1:9" ht="17.25" x14ac:dyDescent="0.3">
      <c r="A929" s="37">
        <f t="shared" si="98"/>
        <v>40806</v>
      </c>
      <c r="B929" s="22" t="s">
        <v>101</v>
      </c>
      <c r="C929" s="35">
        <v>110829413</v>
      </c>
      <c r="D929" s="11">
        <v>25</v>
      </c>
      <c r="E929" s="11">
        <v>43</v>
      </c>
      <c r="F929" s="11">
        <f t="shared" si="99"/>
        <v>1075</v>
      </c>
      <c r="G929" s="11" t="s">
        <v>2</v>
      </c>
      <c r="H929" s="11" t="s">
        <v>402</v>
      </c>
      <c r="I929" s="11"/>
    </row>
    <row r="930" spans="1:9" ht="17.25" x14ac:dyDescent="0.3">
      <c r="A930" s="37">
        <f t="shared" si="98"/>
        <v>40806</v>
      </c>
      <c r="B930" s="22" t="str">
        <f>B929</f>
        <v>TONER 30H</v>
      </c>
      <c r="C930" s="35">
        <v>110830401</v>
      </c>
      <c r="D930" s="11">
        <v>25</v>
      </c>
      <c r="E930" s="11">
        <v>2</v>
      </c>
      <c r="F930" s="11">
        <f t="shared" si="99"/>
        <v>50</v>
      </c>
      <c r="G930" s="11" t="s">
        <v>2</v>
      </c>
      <c r="H930" s="11" t="s">
        <v>402</v>
      </c>
      <c r="I930" s="11"/>
    </row>
    <row r="931" spans="1:9" ht="17.25" x14ac:dyDescent="0.3">
      <c r="A931" s="37">
        <f t="shared" si="98"/>
        <v>40806</v>
      </c>
      <c r="B931" s="11" t="s">
        <v>188</v>
      </c>
      <c r="C931" s="35">
        <v>110920415</v>
      </c>
      <c r="D931" s="11">
        <v>2.5</v>
      </c>
      <c r="E931" s="11">
        <v>3</v>
      </c>
      <c r="F931" s="11">
        <f t="shared" si="99"/>
        <v>7.5</v>
      </c>
      <c r="G931" s="11" t="s">
        <v>2</v>
      </c>
      <c r="H931" s="11" t="s">
        <v>402</v>
      </c>
      <c r="I931" s="11"/>
    </row>
    <row r="932" spans="1:9" ht="17.25" x14ac:dyDescent="0.3">
      <c r="A932" s="37">
        <f t="shared" si="98"/>
        <v>40806</v>
      </c>
      <c r="B932" s="11" t="str">
        <f>B931</f>
        <v>NP ANTIFOAM 9</v>
      </c>
      <c r="C932" s="35">
        <v>110530416</v>
      </c>
      <c r="D932" s="11">
        <v>2.5</v>
      </c>
      <c r="E932" s="11">
        <v>1</v>
      </c>
      <c r="F932" s="11">
        <f t="shared" si="99"/>
        <v>2.5</v>
      </c>
      <c r="G932" s="11" t="s">
        <v>2</v>
      </c>
      <c r="H932" s="11" t="s">
        <v>402</v>
      </c>
      <c r="I932" s="11"/>
    </row>
    <row r="933" spans="1:9" ht="17.25" x14ac:dyDescent="0.3">
      <c r="A933" s="37">
        <f t="shared" si="98"/>
        <v>40806</v>
      </c>
      <c r="B933" s="41" t="s">
        <v>33</v>
      </c>
      <c r="C933" s="35">
        <v>110908413</v>
      </c>
      <c r="D933" s="11">
        <v>25</v>
      </c>
      <c r="E933" s="11">
        <v>20</v>
      </c>
      <c r="F933" s="11">
        <f t="shared" si="99"/>
        <v>500</v>
      </c>
      <c r="G933" s="11" t="s">
        <v>1</v>
      </c>
      <c r="H933" s="11" t="s">
        <v>402</v>
      </c>
      <c r="I933" s="11"/>
    </row>
    <row r="934" spans="1:9" ht="17.25" x14ac:dyDescent="0.3">
      <c r="A934" s="37">
        <f t="shared" si="98"/>
        <v>40806</v>
      </c>
      <c r="B934" s="26" t="s">
        <v>34</v>
      </c>
      <c r="C934" s="35">
        <v>110831401</v>
      </c>
      <c r="D934" s="11">
        <v>30</v>
      </c>
      <c r="E934" s="11">
        <v>160</v>
      </c>
      <c r="F934" s="11">
        <f t="shared" si="99"/>
        <v>4800</v>
      </c>
      <c r="G934" s="11" t="s">
        <v>1</v>
      </c>
      <c r="H934" s="11" t="s">
        <v>402</v>
      </c>
      <c r="I934" s="11"/>
    </row>
    <row r="935" spans="1:9" ht="17.25" x14ac:dyDescent="0.3">
      <c r="A935" s="37">
        <v>40807</v>
      </c>
      <c r="B935" s="11" t="s">
        <v>268</v>
      </c>
      <c r="C935" s="35">
        <v>110920419</v>
      </c>
      <c r="D935" s="11">
        <v>20</v>
      </c>
      <c r="E935" s="11">
        <v>1</v>
      </c>
      <c r="F935" s="11">
        <f>D935*E935</f>
        <v>20</v>
      </c>
      <c r="G935" s="11" t="s">
        <v>2</v>
      </c>
      <c r="H935" s="11" t="s">
        <v>388</v>
      </c>
      <c r="I935" s="11">
        <v>0</v>
      </c>
    </row>
    <row r="936" spans="1:9" ht="17.25" x14ac:dyDescent="0.3">
      <c r="A936" s="37">
        <v>40807</v>
      </c>
      <c r="B936" s="22" t="s">
        <v>124</v>
      </c>
      <c r="C936" s="35">
        <v>20110916</v>
      </c>
      <c r="D936" s="13"/>
      <c r="E936" s="11" t="s">
        <v>125</v>
      </c>
      <c r="F936" s="23"/>
      <c r="G936" s="11" t="s">
        <v>2</v>
      </c>
      <c r="H936" s="11" t="s">
        <v>395</v>
      </c>
      <c r="I936" s="11">
        <v>8302.94</v>
      </c>
    </row>
    <row r="937" spans="1:9" ht="17.25" x14ac:dyDescent="0.3">
      <c r="A937" s="37">
        <f t="shared" ref="A937:A961" si="100">A936</f>
        <v>40807</v>
      </c>
      <c r="B937" s="22" t="s">
        <v>336</v>
      </c>
      <c r="C937" s="35">
        <v>110830401</v>
      </c>
      <c r="D937" s="16" t="s">
        <v>75</v>
      </c>
      <c r="E937" s="11">
        <v>7</v>
      </c>
      <c r="F937" s="23">
        <f t="shared" ref="F937:F961" si="101">E937*D937</f>
        <v>175</v>
      </c>
      <c r="G937" s="11" t="s">
        <v>2</v>
      </c>
      <c r="H937" s="11" t="s">
        <v>395</v>
      </c>
      <c r="I937" s="11"/>
    </row>
    <row r="938" spans="1:9" ht="17.25" x14ac:dyDescent="0.3">
      <c r="A938" s="37">
        <f t="shared" si="100"/>
        <v>40807</v>
      </c>
      <c r="B938" s="22" t="s">
        <v>130</v>
      </c>
      <c r="C938" s="35">
        <v>110907408</v>
      </c>
      <c r="D938" s="13"/>
      <c r="E938" s="11" t="s">
        <v>9</v>
      </c>
      <c r="F938" s="23"/>
      <c r="G938" s="11" t="s">
        <v>2</v>
      </c>
      <c r="H938" s="11" t="s">
        <v>395</v>
      </c>
      <c r="I938" s="11"/>
    </row>
    <row r="939" spans="1:9" ht="17.25" x14ac:dyDescent="0.3">
      <c r="A939" s="37">
        <f t="shared" si="100"/>
        <v>40807</v>
      </c>
      <c r="B939" s="22" t="s">
        <v>271</v>
      </c>
      <c r="C939" s="35">
        <v>110920412</v>
      </c>
      <c r="D939" s="16" t="s">
        <v>232</v>
      </c>
      <c r="E939" s="11">
        <v>1</v>
      </c>
      <c r="F939" s="23">
        <f t="shared" si="101"/>
        <v>15</v>
      </c>
      <c r="G939" s="11" t="s">
        <v>2</v>
      </c>
      <c r="H939" s="11" t="s">
        <v>395</v>
      </c>
      <c r="I939" s="11"/>
    </row>
    <row r="940" spans="1:9" ht="17.25" x14ac:dyDescent="0.3">
      <c r="A940" s="37">
        <f t="shared" si="100"/>
        <v>40807</v>
      </c>
      <c r="B940" s="22" t="s">
        <v>38</v>
      </c>
      <c r="C940" s="35">
        <v>20110906</v>
      </c>
      <c r="D940" s="13"/>
      <c r="E940" s="11" t="s">
        <v>35</v>
      </c>
      <c r="F940" s="23"/>
      <c r="G940" s="11" t="s">
        <v>2</v>
      </c>
      <c r="H940" s="11" t="s">
        <v>395</v>
      </c>
      <c r="I940" s="11"/>
    </row>
    <row r="941" spans="1:9" ht="17.25" x14ac:dyDescent="0.3">
      <c r="A941" s="37">
        <f t="shared" si="100"/>
        <v>40807</v>
      </c>
      <c r="B941" s="22" t="s">
        <v>40</v>
      </c>
      <c r="C941" s="35">
        <v>20110909</v>
      </c>
      <c r="D941" s="13"/>
      <c r="E941" s="11" t="s">
        <v>377</v>
      </c>
      <c r="F941" s="23"/>
      <c r="G941" s="11" t="s">
        <v>2</v>
      </c>
      <c r="H941" s="11" t="s">
        <v>395</v>
      </c>
      <c r="I941" s="11"/>
    </row>
    <row r="942" spans="1:9" ht="17.25" x14ac:dyDescent="0.3">
      <c r="A942" s="37">
        <f t="shared" si="100"/>
        <v>40807</v>
      </c>
      <c r="B942" s="22" t="s">
        <v>131</v>
      </c>
      <c r="C942" s="35">
        <v>110817410</v>
      </c>
      <c r="D942" s="16" t="s">
        <v>25</v>
      </c>
      <c r="E942" s="11">
        <v>36</v>
      </c>
      <c r="F942" s="23">
        <f t="shared" si="101"/>
        <v>720</v>
      </c>
      <c r="G942" s="11" t="s">
        <v>2</v>
      </c>
      <c r="H942" s="11" t="s">
        <v>395</v>
      </c>
      <c r="I942" s="11"/>
    </row>
    <row r="943" spans="1:9" ht="17.25" x14ac:dyDescent="0.3">
      <c r="A943" s="37">
        <f t="shared" si="100"/>
        <v>40807</v>
      </c>
      <c r="B943" s="22" t="str">
        <f>B942</f>
        <v>SURFCLEANER EC90L(WDHAC)</v>
      </c>
      <c r="C943" s="22">
        <v>110908407</v>
      </c>
      <c r="D943" s="16" t="s">
        <v>25</v>
      </c>
      <c r="E943" s="22">
        <v>24</v>
      </c>
      <c r="F943" s="23">
        <f t="shared" si="101"/>
        <v>480</v>
      </c>
      <c r="G943" s="11" t="s">
        <v>2</v>
      </c>
      <c r="H943" s="11" t="s">
        <v>395</v>
      </c>
      <c r="I943" s="11"/>
    </row>
    <row r="944" spans="1:9" ht="17.25" x14ac:dyDescent="0.3">
      <c r="A944" s="37">
        <f t="shared" si="100"/>
        <v>40807</v>
      </c>
      <c r="B944" s="22" t="s">
        <v>132</v>
      </c>
      <c r="C944" s="22">
        <v>110905402</v>
      </c>
      <c r="D944" s="16" t="s">
        <v>25</v>
      </c>
      <c r="E944" s="22">
        <v>53</v>
      </c>
      <c r="F944" s="23">
        <f t="shared" si="101"/>
        <v>1060</v>
      </c>
      <c r="G944" s="11" t="s">
        <v>2</v>
      </c>
      <c r="H944" s="11" t="s">
        <v>395</v>
      </c>
      <c r="I944" s="11"/>
    </row>
    <row r="945" spans="1:9" ht="17.25" x14ac:dyDescent="0.3">
      <c r="A945" s="37">
        <f t="shared" si="100"/>
        <v>40807</v>
      </c>
      <c r="B945" s="22" t="str">
        <f>B944</f>
        <v>SURFCLEANER EC90R-3(WDHAC)</v>
      </c>
      <c r="C945" s="22">
        <v>110919404</v>
      </c>
      <c r="D945" s="16" t="s">
        <v>25</v>
      </c>
      <c r="E945" s="22">
        <v>53</v>
      </c>
      <c r="F945" s="23">
        <f t="shared" si="101"/>
        <v>1060</v>
      </c>
      <c r="G945" s="11" t="s">
        <v>2</v>
      </c>
      <c r="H945" s="11" t="s">
        <v>395</v>
      </c>
      <c r="I945" s="11"/>
    </row>
    <row r="946" spans="1:9" ht="17.25" x14ac:dyDescent="0.3">
      <c r="A946" s="37">
        <f t="shared" si="100"/>
        <v>40807</v>
      </c>
      <c r="B946" s="22" t="str">
        <f>B945</f>
        <v>SURFCLEANER EC90R-3(WDHAC)</v>
      </c>
      <c r="C946" s="22">
        <v>110919405</v>
      </c>
      <c r="D946" s="16" t="s">
        <v>25</v>
      </c>
      <c r="E946" s="22">
        <v>4</v>
      </c>
      <c r="F946" s="23">
        <f t="shared" si="101"/>
        <v>80</v>
      </c>
      <c r="G946" s="11" t="s">
        <v>2</v>
      </c>
      <c r="H946" s="11" t="s">
        <v>395</v>
      </c>
      <c r="I946" s="11"/>
    </row>
    <row r="947" spans="1:9" ht="17.25" x14ac:dyDescent="0.3">
      <c r="A947" s="37">
        <f t="shared" si="100"/>
        <v>40807</v>
      </c>
      <c r="B947" s="22" t="s">
        <v>378</v>
      </c>
      <c r="C947" s="22">
        <v>110919409</v>
      </c>
      <c r="D947" s="16" t="s">
        <v>134</v>
      </c>
      <c r="E947" s="22">
        <v>5</v>
      </c>
      <c r="F947" s="23">
        <f t="shared" si="101"/>
        <v>7000</v>
      </c>
      <c r="G947" s="11" t="s">
        <v>1</v>
      </c>
      <c r="H947" s="11" t="s">
        <v>395</v>
      </c>
      <c r="I947" s="11"/>
    </row>
    <row r="948" spans="1:9" ht="17.25" x14ac:dyDescent="0.3">
      <c r="A948" s="37">
        <f t="shared" si="100"/>
        <v>40807</v>
      </c>
      <c r="B948" s="22" t="str">
        <f>B947</f>
        <v>SURFDINE SD2800HM(WDHAC)</v>
      </c>
      <c r="C948" s="22">
        <v>110919410</v>
      </c>
      <c r="D948" s="16" t="s">
        <v>379</v>
      </c>
      <c r="E948" s="22">
        <v>2</v>
      </c>
      <c r="F948" s="23">
        <f t="shared" si="101"/>
        <v>2800</v>
      </c>
      <c r="G948" s="11" t="s">
        <v>2</v>
      </c>
      <c r="H948" s="11" t="s">
        <v>395</v>
      </c>
      <c r="I948" s="11"/>
    </row>
    <row r="949" spans="1:9" ht="17.25" x14ac:dyDescent="0.3">
      <c r="A949" s="37">
        <f t="shared" si="100"/>
        <v>40807</v>
      </c>
      <c r="B949" s="22" t="s">
        <v>135</v>
      </c>
      <c r="C949" s="22">
        <v>110919408</v>
      </c>
      <c r="D949" s="16" t="s">
        <v>21</v>
      </c>
      <c r="E949" s="22">
        <v>2</v>
      </c>
      <c r="F949" s="23">
        <f t="shared" si="101"/>
        <v>2000</v>
      </c>
      <c r="G949" s="11" t="s">
        <v>2</v>
      </c>
      <c r="H949" s="11" t="s">
        <v>395</v>
      </c>
      <c r="I949" s="11"/>
    </row>
    <row r="950" spans="1:9" ht="17.25" x14ac:dyDescent="0.3">
      <c r="A950" s="37">
        <f t="shared" si="100"/>
        <v>40807</v>
      </c>
      <c r="B950" s="22" t="s">
        <v>137</v>
      </c>
      <c r="C950" s="22">
        <v>110909405</v>
      </c>
      <c r="D950" s="16" t="s">
        <v>25</v>
      </c>
      <c r="E950" s="22">
        <v>15</v>
      </c>
      <c r="F950" s="23">
        <f t="shared" si="101"/>
        <v>300</v>
      </c>
      <c r="G950" s="11" t="s">
        <v>2</v>
      </c>
      <c r="H950" s="11" t="s">
        <v>395</v>
      </c>
      <c r="I950" s="11"/>
    </row>
    <row r="951" spans="1:9" ht="17.25" x14ac:dyDescent="0.3">
      <c r="A951" s="37">
        <f t="shared" si="100"/>
        <v>40807</v>
      </c>
      <c r="B951" s="22" t="s">
        <v>123</v>
      </c>
      <c r="C951" s="22">
        <v>20110811</v>
      </c>
      <c r="D951" s="16"/>
      <c r="E951" s="22" t="s">
        <v>11</v>
      </c>
      <c r="F951" s="23"/>
      <c r="G951" s="11" t="s">
        <v>2</v>
      </c>
      <c r="H951" s="11" t="s">
        <v>395</v>
      </c>
      <c r="I951" s="11"/>
    </row>
    <row r="952" spans="1:9" ht="17.25" x14ac:dyDescent="0.3">
      <c r="A952" s="37">
        <f t="shared" si="100"/>
        <v>40807</v>
      </c>
      <c r="B952" s="22" t="s">
        <v>139</v>
      </c>
      <c r="C952" s="22">
        <v>20110906</v>
      </c>
      <c r="D952" s="16"/>
      <c r="E952" s="22" t="s">
        <v>140</v>
      </c>
      <c r="F952" s="23"/>
      <c r="G952" s="11" t="s">
        <v>2</v>
      </c>
      <c r="H952" s="11" t="s">
        <v>395</v>
      </c>
      <c r="I952" s="11"/>
    </row>
    <row r="953" spans="1:9" ht="17.25" x14ac:dyDescent="0.3">
      <c r="A953" s="37">
        <f t="shared" si="100"/>
        <v>40807</v>
      </c>
      <c r="B953" s="22" t="s">
        <v>124</v>
      </c>
      <c r="C953" s="22">
        <v>20110906</v>
      </c>
      <c r="D953" s="16"/>
      <c r="E953" s="22" t="s">
        <v>9</v>
      </c>
      <c r="F953" s="23"/>
      <c r="G953" s="11" t="s">
        <v>2</v>
      </c>
      <c r="H953" s="11" t="s">
        <v>395</v>
      </c>
      <c r="I953" s="11"/>
    </row>
    <row r="954" spans="1:9" ht="17.25" x14ac:dyDescent="0.3">
      <c r="A954" s="37">
        <f t="shared" si="100"/>
        <v>40807</v>
      </c>
      <c r="B954" s="22" t="s">
        <v>40</v>
      </c>
      <c r="C954" s="22">
        <v>20110909</v>
      </c>
      <c r="D954" s="16"/>
      <c r="E954" s="22" t="s">
        <v>9</v>
      </c>
      <c r="F954" s="23"/>
      <c r="G954" s="11" t="s">
        <v>1</v>
      </c>
      <c r="H954" s="11" t="s">
        <v>395</v>
      </c>
      <c r="I954" s="11"/>
    </row>
    <row r="955" spans="1:9" ht="17.25" x14ac:dyDescent="0.3">
      <c r="A955" s="37">
        <f t="shared" si="100"/>
        <v>40807</v>
      </c>
      <c r="B955" s="26" t="s">
        <v>380</v>
      </c>
      <c r="C955" s="22">
        <v>110908407</v>
      </c>
      <c r="D955" s="16" t="s">
        <v>25</v>
      </c>
      <c r="E955" s="22">
        <f>134-24</f>
        <v>110</v>
      </c>
      <c r="F955" s="23">
        <f t="shared" si="101"/>
        <v>2200</v>
      </c>
      <c r="G955" s="11" t="s">
        <v>2</v>
      </c>
      <c r="H955" s="11" t="s">
        <v>395</v>
      </c>
      <c r="I955" s="11"/>
    </row>
    <row r="956" spans="1:9" ht="17.25" x14ac:dyDescent="0.3">
      <c r="A956" s="37">
        <f t="shared" si="100"/>
        <v>40807</v>
      </c>
      <c r="B956" s="26" t="s">
        <v>272</v>
      </c>
      <c r="C956" s="22">
        <v>110913416</v>
      </c>
      <c r="D956" s="16" t="s">
        <v>25</v>
      </c>
      <c r="E956" s="22">
        <v>8</v>
      </c>
      <c r="F956" s="23">
        <f t="shared" si="101"/>
        <v>160</v>
      </c>
      <c r="G956" s="11" t="s">
        <v>2</v>
      </c>
      <c r="H956" s="11" t="s">
        <v>395</v>
      </c>
      <c r="I956" s="11"/>
    </row>
    <row r="957" spans="1:9" ht="17.25" x14ac:dyDescent="0.3">
      <c r="A957" s="37">
        <f t="shared" si="100"/>
        <v>40807</v>
      </c>
      <c r="B957" s="26" t="str">
        <f>B956</f>
        <v>SURFCLEANER EC90M(WDHAC)</v>
      </c>
      <c r="C957" s="22">
        <v>110913417</v>
      </c>
      <c r="D957" s="16" t="s">
        <v>25</v>
      </c>
      <c r="E957" s="22">
        <v>20</v>
      </c>
      <c r="F957" s="23">
        <f t="shared" si="101"/>
        <v>400</v>
      </c>
      <c r="G957" s="11" t="s">
        <v>2</v>
      </c>
      <c r="H957" s="11" t="s">
        <v>395</v>
      </c>
      <c r="I957" s="11"/>
    </row>
    <row r="958" spans="1:9" ht="17.25" x14ac:dyDescent="0.3">
      <c r="A958" s="37">
        <f t="shared" si="100"/>
        <v>40807</v>
      </c>
      <c r="B958" s="22" t="str">
        <f>B957</f>
        <v>SURFCLEANER EC90M(WDHAC)</v>
      </c>
      <c r="C958" s="22">
        <v>110913418</v>
      </c>
      <c r="D958" s="16" t="s">
        <v>25</v>
      </c>
      <c r="E958" s="22">
        <v>43</v>
      </c>
      <c r="F958" s="23">
        <f t="shared" si="101"/>
        <v>860</v>
      </c>
      <c r="G958" s="11" t="s">
        <v>2</v>
      </c>
      <c r="H958" s="11" t="s">
        <v>395</v>
      </c>
      <c r="I958" s="11"/>
    </row>
    <row r="959" spans="1:9" ht="17.25" x14ac:dyDescent="0.3">
      <c r="A959" s="37">
        <f t="shared" si="100"/>
        <v>40807</v>
      </c>
      <c r="B959" s="22" t="str">
        <f>B958</f>
        <v>SURFCLEANER EC90M(WDHAC)</v>
      </c>
      <c r="C959" s="22">
        <v>110913419</v>
      </c>
      <c r="D959" s="16" t="s">
        <v>25</v>
      </c>
      <c r="E959" s="22">
        <v>50</v>
      </c>
      <c r="F959" s="23">
        <f t="shared" si="101"/>
        <v>1000</v>
      </c>
      <c r="G959" s="11" t="s">
        <v>2</v>
      </c>
      <c r="H959" s="11" t="s">
        <v>395</v>
      </c>
      <c r="I959" s="11"/>
    </row>
    <row r="960" spans="1:9" ht="17.25" x14ac:dyDescent="0.3">
      <c r="A960" s="37">
        <f t="shared" si="100"/>
        <v>40807</v>
      </c>
      <c r="B960" s="22" t="str">
        <f>B959</f>
        <v>SURFCLEANER EC90M(WDHAC)</v>
      </c>
      <c r="C960" s="22">
        <v>110913420</v>
      </c>
      <c r="D960" s="16" t="s">
        <v>25</v>
      </c>
      <c r="E960" s="22">
        <v>50</v>
      </c>
      <c r="F960" s="23">
        <f t="shared" si="101"/>
        <v>1000</v>
      </c>
      <c r="G960" s="11" t="s">
        <v>2</v>
      </c>
      <c r="H960" s="11" t="s">
        <v>395</v>
      </c>
      <c r="I960" s="11"/>
    </row>
    <row r="961" spans="1:9" ht="17.25" x14ac:dyDescent="0.3">
      <c r="A961" s="37">
        <f t="shared" si="100"/>
        <v>40807</v>
      </c>
      <c r="B961" s="26" t="str">
        <f>B960</f>
        <v>SURFCLEANER EC90M(WDHAC)</v>
      </c>
      <c r="C961" s="22">
        <v>110913421</v>
      </c>
      <c r="D961" s="16" t="s">
        <v>26</v>
      </c>
      <c r="E961" s="22">
        <v>49</v>
      </c>
      <c r="F961" s="23">
        <f t="shared" si="101"/>
        <v>980</v>
      </c>
      <c r="G961" s="11" t="s">
        <v>2</v>
      </c>
      <c r="H961" s="11" t="s">
        <v>395</v>
      </c>
      <c r="I961" s="11"/>
    </row>
    <row r="962" spans="1:9" ht="34.5" x14ac:dyDescent="0.3">
      <c r="A962" s="37">
        <v>40807</v>
      </c>
      <c r="B962" s="27" t="s">
        <v>381</v>
      </c>
      <c r="C962" s="11">
        <v>110719416</v>
      </c>
      <c r="D962" s="11">
        <v>20</v>
      </c>
      <c r="E962" s="11">
        <v>5</v>
      </c>
      <c r="F962" s="11">
        <f>D962*E962</f>
        <v>100</v>
      </c>
      <c r="G962" s="11" t="s">
        <v>2</v>
      </c>
      <c r="H962" s="11" t="s">
        <v>404</v>
      </c>
      <c r="I962" s="11">
        <v>11751.48</v>
      </c>
    </row>
    <row r="963" spans="1:9" ht="34.5" x14ac:dyDescent="0.3">
      <c r="A963" s="37">
        <f t="shared" ref="A963:A979" si="102">A962</f>
        <v>40807</v>
      </c>
      <c r="B963" s="27" t="str">
        <f>B962</f>
        <v>SURFCLEANER EC92R-3(YZC881-0031)</v>
      </c>
      <c r="C963" s="9">
        <v>110916401</v>
      </c>
      <c r="D963" s="11">
        <v>20</v>
      </c>
      <c r="E963" s="11">
        <v>53</v>
      </c>
      <c r="F963" s="23">
        <f t="shared" ref="F963:F978" si="103">D963*E963</f>
        <v>1060</v>
      </c>
      <c r="G963" s="11" t="s">
        <v>2</v>
      </c>
      <c r="H963" s="11" t="s">
        <v>404</v>
      </c>
      <c r="I963" s="11"/>
    </row>
    <row r="964" spans="1:9" ht="34.5" x14ac:dyDescent="0.3">
      <c r="A964" s="37">
        <f t="shared" si="102"/>
        <v>40807</v>
      </c>
      <c r="B964" s="27" t="str">
        <f>B963</f>
        <v>SURFCLEANER EC92R-3(YZC881-0031)</v>
      </c>
      <c r="C964" s="9">
        <v>110916405</v>
      </c>
      <c r="D964" s="11">
        <v>20</v>
      </c>
      <c r="E964" s="11">
        <v>32</v>
      </c>
      <c r="F964" s="23">
        <f t="shared" si="103"/>
        <v>640</v>
      </c>
      <c r="G964" s="11" t="s">
        <v>2</v>
      </c>
      <c r="H964" s="11" t="s">
        <v>404</v>
      </c>
      <c r="I964" s="11"/>
    </row>
    <row r="965" spans="1:9" ht="34.5" x14ac:dyDescent="0.3">
      <c r="A965" s="37">
        <f t="shared" si="102"/>
        <v>40807</v>
      </c>
      <c r="B965" s="27" t="s">
        <v>61</v>
      </c>
      <c r="C965" s="9">
        <v>110719413</v>
      </c>
      <c r="D965" s="11">
        <v>20</v>
      </c>
      <c r="E965" s="11">
        <v>23</v>
      </c>
      <c r="F965" s="23">
        <f t="shared" si="103"/>
        <v>460</v>
      </c>
      <c r="G965" s="11" t="s">
        <v>2</v>
      </c>
      <c r="H965" s="11" t="s">
        <v>404</v>
      </c>
      <c r="I965" s="11"/>
    </row>
    <row r="966" spans="1:9" ht="34.5" x14ac:dyDescent="0.3">
      <c r="A966" s="37">
        <f t="shared" si="102"/>
        <v>40807</v>
      </c>
      <c r="B966" s="27" t="str">
        <f>B965</f>
        <v>SURFCLEANER EC92LA-1(YZC881-0030)</v>
      </c>
      <c r="C966" s="9">
        <v>110920410</v>
      </c>
      <c r="D966" s="11">
        <v>20</v>
      </c>
      <c r="E966" s="11">
        <v>17</v>
      </c>
      <c r="F966" s="23">
        <f t="shared" si="103"/>
        <v>340</v>
      </c>
      <c r="G966" s="11" t="s">
        <v>2</v>
      </c>
      <c r="H966" s="11" t="s">
        <v>404</v>
      </c>
      <c r="I966" s="11"/>
    </row>
    <row r="967" spans="1:9" ht="17.25" x14ac:dyDescent="0.3">
      <c r="A967" s="37">
        <f t="shared" si="102"/>
        <v>40807</v>
      </c>
      <c r="B967" s="27" t="s">
        <v>273</v>
      </c>
      <c r="C967" s="9">
        <v>110701401</v>
      </c>
      <c r="D967" s="11">
        <v>20</v>
      </c>
      <c r="E967" s="11">
        <v>12</v>
      </c>
      <c r="F967" s="23">
        <f t="shared" si="103"/>
        <v>240</v>
      </c>
      <c r="G967" s="11" t="s">
        <v>2</v>
      </c>
      <c r="H967" s="11" t="s">
        <v>404</v>
      </c>
      <c r="I967" s="11"/>
    </row>
    <row r="968" spans="1:9" ht="17.25" x14ac:dyDescent="0.3">
      <c r="A968" s="37">
        <f t="shared" si="102"/>
        <v>40807</v>
      </c>
      <c r="B968" s="27" t="str">
        <f>B967</f>
        <v>SURFFINE 7(YZC881-0033)</v>
      </c>
      <c r="C968" s="9">
        <v>110914413</v>
      </c>
      <c r="D968" s="11">
        <v>20</v>
      </c>
      <c r="E968" s="11">
        <v>12</v>
      </c>
      <c r="F968" s="23">
        <f t="shared" si="103"/>
        <v>240</v>
      </c>
      <c r="G968" s="11" t="s">
        <v>1</v>
      </c>
      <c r="H968" s="11" t="s">
        <v>404</v>
      </c>
      <c r="I968" s="11"/>
    </row>
    <row r="969" spans="1:9" ht="17.25" x14ac:dyDescent="0.3">
      <c r="A969" s="37">
        <f t="shared" si="102"/>
        <v>40807</v>
      </c>
      <c r="B969" s="27" t="str">
        <f>B968</f>
        <v>SURFFINE 7(YZC881-0033)</v>
      </c>
      <c r="C969" s="9">
        <v>110919411</v>
      </c>
      <c r="D969" s="11">
        <v>20</v>
      </c>
      <c r="E969" s="11">
        <v>16</v>
      </c>
      <c r="F969" s="23">
        <f t="shared" si="103"/>
        <v>320</v>
      </c>
      <c r="G969" s="11" t="s">
        <v>1</v>
      </c>
      <c r="H969" s="11" t="s">
        <v>404</v>
      </c>
      <c r="I969" s="11"/>
    </row>
    <row r="970" spans="1:9" ht="34.5" x14ac:dyDescent="0.3">
      <c r="A970" s="37">
        <f t="shared" si="102"/>
        <v>40807</v>
      </c>
      <c r="B970" s="27" t="s">
        <v>211</v>
      </c>
      <c r="C970" s="9">
        <v>110624405</v>
      </c>
      <c r="D970" s="11">
        <v>20</v>
      </c>
      <c r="E970" s="11">
        <v>20</v>
      </c>
      <c r="F970" s="23">
        <f t="shared" si="103"/>
        <v>400</v>
      </c>
      <c r="G970" s="11" t="s">
        <v>2</v>
      </c>
      <c r="H970" s="11" t="s">
        <v>404</v>
      </c>
      <c r="I970" s="11"/>
    </row>
    <row r="971" spans="1:9" ht="34.5" x14ac:dyDescent="0.3">
      <c r="A971" s="37">
        <f t="shared" si="102"/>
        <v>40807</v>
      </c>
      <c r="B971" s="27" t="s">
        <v>274</v>
      </c>
      <c r="C971" s="9">
        <v>110819403</v>
      </c>
      <c r="D971" s="11">
        <v>20</v>
      </c>
      <c r="E971" s="11">
        <v>77</v>
      </c>
      <c r="F971" s="23">
        <f t="shared" si="103"/>
        <v>1540</v>
      </c>
      <c r="G971" s="11" t="s">
        <v>2</v>
      </c>
      <c r="H971" s="11" t="s">
        <v>404</v>
      </c>
      <c r="I971" s="11"/>
    </row>
    <row r="972" spans="1:9" ht="34.5" x14ac:dyDescent="0.3">
      <c r="A972" s="37">
        <f t="shared" si="102"/>
        <v>40807</v>
      </c>
      <c r="B972" s="27" t="str">
        <f>B971</f>
        <v>SURFDINE SD5350R-3(YZC881-0032)</v>
      </c>
      <c r="C972" s="9">
        <v>110907404</v>
      </c>
      <c r="D972" s="11">
        <v>20</v>
      </c>
      <c r="E972" s="11">
        <v>53</v>
      </c>
      <c r="F972" s="23">
        <f t="shared" si="103"/>
        <v>1060</v>
      </c>
      <c r="G972" s="11" t="s">
        <v>2</v>
      </c>
      <c r="H972" s="11" t="s">
        <v>404</v>
      </c>
      <c r="I972" s="11"/>
    </row>
    <row r="973" spans="1:9" ht="34.5" x14ac:dyDescent="0.3">
      <c r="A973" s="37">
        <f t="shared" si="102"/>
        <v>40807</v>
      </c>
      <c r="B973" s="27" t="str">
        <f>B972</f>
        <v>SURFDINE SD5350R-3(YZC881-0032)</v>
      </c>
      <c r="C973" s="9">
        <v>110916406</v>
      </c>
      <c r="D973" s="11">
        <v>20</v>
      </c>
      <c r="E973" s="11">
        <v>351</v>
      </c>
      <c r="F973" s="23">
        <f t="shared" si="103"/>
        <v>7020</v>
      </c>
      <c r="G973" s="11" t="s">
        <v>2</v>
      </c>
      <c r="H973" s="11" t="s">
        <v>404</v>
      </c>
      <c r="I973" s="11"/>
    </row>
    <row r="974" spans="1:9" ht="34.5" x14ac:dyDescent="0.3">
      <c r="A974" s="37">
        <f t="shared" si="102"/>
        <v>40807</v>
      </c>
      <c r="B974" s="27" t="str">
        <f>B973</f>
        <v>SURFDINE SD5350R-3(YZC881-0032)</v>
      </c>
      <c r="C974" s="9">
        <v>110916407</v>
      </c>
      <c r="D974" s="11">
        <v>20</v>
      </c>
      <c r="E974" s="11">
        <v>169</v>
      </c>
      <c r="F974" s="23">
        <f t="shared" si="103"/>
        <v>3380</v>
      </c>
      <c r="G974" s="11" t="s">
        <v>2</v>
      </c>
      <c r="H974" s="11" t="s">
        <v>404</v>
      </c>
      <c r="I974" s="11"/>
    </row>
    <row r="975" spans="1:9" ht="17.25" x14ac:dyDescent="0.3">
      <c r="A975" s="37">
        <f t="shared" si="102"/>
        <v>40807</v>
      </c>
      <c r="B975" s="27" t="s">
        <v>382</v>
      </c>
      <c r="C975" s="9">
        <v>110718401</v>
      </c>
      <c r="D975" s="11">
        <v>20</v>
      </c>
      <c r="E975" s="11">
        <v>3</v>
      </c>
      <c r="F975" s="23">
        <f t="shared" si="103"/>
        <v>60</v>
      </c>
      <c r="G975" s="11" t="s">
        <v>2</v>
      </c>
      <c r="H975" s="11" t="s">
        <v>404</v>
      </c>
      <c r="I975" s="11"/>
    </row>
    <row r="976" spans="1:9" ht="17.25" x14ac:dyDescent="0.3">
      <c r="A976" s="37">
        <f t="shared" si="102"/>
        <v>40807</v>
      </c>
      <c r="B976" s="27" t="str">
        <f>B975</f>
        <v>TONER SD530-1(YZC881-0034)</v>
      </c>
      <c r="C976" s="9">
        <v>110916409</v>
      </c>
      <c r="D976" s="11">
        <v>20</v>
      </c>
      <c r="E976" s="11">
        <v>150</v>
      </c>
      <c r="F976" s="23">
        <f t="shared" si="103"/>
        <v>3000</v>
      </c>
      <c r="G976" s="11" t="s">
        <v>1</v>
      </c>
      <c r="H976" s="11" t="s">
        <v>404</v>
      </c>
      <c r="I976" s="11"/>
    </row>
    <row r="977" spans="1:9" ht="17.25" x14ac:dyDescent="0.3">
      <c r="A977" s="37">
        <f t="shared" si="102"/>
        <v>40807</v>
      </c>
      <c r="B977" s="27" t="str">
        <f>B976</f>
        <v>TONER SD530-1(YZC881-0034)</v>
      </c>
      <c r="C977" s="9">
        <v>110919408</v>
      </c>
      <c r="D977" s="11">
        <v>20</v>
      </c>
      <c r="E977" s="11">
        <v>37</v>
      </c>
      <c r="F977" s="23">
        <f t="shared" si="103"/>
        <v>740</v>
      </c>
      <c r="G977" s="11" t="s">
        <v>2</v>
      </c>
      <c r="H977" s="11" t="s">
        <v>404</v>
      </c>
      <c r="I977" s="11"/>
    </row>
    <row r="978" spans="1:9" ht="34.5" x14ac:dyDescent="0.3">
      <c r="A978" s="37">
        <f t="shared" si="102"/>
        <v>40807</v>
      </c>
      <c r="B978" s="22" t="s">
        <v>64</v>
      </c>
      <c r="C978" s="35">
        <v>110607408</v>
      </c>
      <c r="D978" s="9">
        <v>20</v>
      </c>
      <c r="E978" s="11">
        <v>10</v>
      </c>
      <c r="F978" s="23">
        <f t="shared" si="103"/>
        <v>200</v>
      </c>
      <c r="G978" s="11" t="s">
        <v>2</v>
      </c>
      <c r="H978" s="11" t="s">
        <v>404</v>
      </c>
      <c r="I978" s="11"/>
    </row>
    <row r="979" spans="1:9" ht="17.25" x14ac:dyDescent="0.3">
      <c r="A979" s="37">
        <f t="shared" si="102"/>
        <v>40807</v>
      </c>
      <c r="B979" s="26" t="s">
        <v>265</v>
      </c>
      <c r="C979" s="35">
        <v>110907408</v>
      </c>
      <c r="D979" s="11"/>
      <c r="E979" s="11" t="s">
        <v>125</v>
      </c>
      <c r="F979" s="23"/>
      <c r="G979" s="11" t="s">
        <v>2</v>
      </c>
      <c r="H979" s="11" t="s">
        <v>404</v>
      </c>
      <c r="I979" s="11"/>
    </row>
    <row r="980" spans="1:9" ht="17.25" x14ac:dyDescent="0.3">
      <c r="A980" s="37">
        <v>40808</v>
      </c>
      <c r="B980" s="13" t="s">
        <v>154</v>
      </c>
      <c r="C980" s="43">
        <v>110916410</v>
      </c>
      <c r="D980" s="11">
        <v>25</v>
      </c>
      <c r="E980" s="11">
        <v>41</v>
      </c>
      <c r="F980" s="11">
        <f>D980*E980</f>
        <v>1025</v>
      </c>
      <c r="G980" s="11" t="s">
        <v>15</v>
      </c>
      <c r="H980" s="11" t="s">
        <v>403</v>
      </c>
      <c r="I980" s="11">
        <v>8385</v>
      </c>
    </row>
    <row r="981" spans="1:9" ht="17.25" x14ac:dyDescent="0.3">
      <c r="A981" s="37">
        <f t="shared" ref="A981:B994" si="104">A980</f>
        <v>40808</v>
      </c>
      <c r="B981" s="24" t="s">
        <v>186</v>
      </c>
      <c r="C981" s="43">
        <v>110915415</v>
      </c>
      <c r="D981" s="11">
        <v>20</v>
      </c>
      <c r="E981" s="11">
        <v>25</v>
      </c>
      <c r="F981" s="11">
        <f t="shared" ref="F981:F998" si="105">D981*E981</f>
        <v>500</v>
      </c>
      <c r="G981" s="11" t="s">
        <v>15</v>
      </c>
      <c r="H981" s="11" t="s">
        <v>403</v>
      </c>
      <c r="I981" s="11"/>
    </row>
    <row r="982" spans="1:9" ht="17.25" x14ac:dyDescent="0.3">
      <c r="A982" s="37">
        <f t="shared" si="104"/>
        <v>40808</v>
      </c>
      <c r="B982" s="16" t="str">
        <f t="shared" si="104"/>
        <v>SURFCLEANER S6006</v>
      </c>
      <c r="C982" s="43">
        <v>110920402</v>
      </c>
      <c r="D982" s="11">
        <v>20</v>
      </c>
      <c r="E982" s="11">
        <v>53</v>
      </c>
      <c r="F982" s="11">
        <f t="shared" si="105"/>
        <v>1060</v>
      </c>
      <c r="G982" s="11" t="s">
        <v>15</v>
      </c>
      <c r="H982" s="11" t="s">
        <v>403</v>
      </c>
      <c r="I982" s="11"/>
    </row>
    <row r="983" spans="1:9" ht="17.25" x14ac:dyDescent="0.3">
      <c r="A983" s="37">
        <f t="shared" si="104"/>
        <v>40808</v>
      </c>
      <c r="B983" s="17" t="str">
        <f t="shared" si="104"/>
        <v>SURFCLEANER S6006</v>
      </c>
      <c r="C983" s="43">
        <v>110920403</v>
      </c>
      <c r="D983" s="11">
        <v>20</v>
      </c>
      <c r="E983" s="11">
        <v>53</v>
      </c>
      <c r="F983" s="11">
        <f t="shared" si="105"/>
        <v>1060</v>
      </c>
      <c r="G983" s="11" t="s">
        <v>15</v>
      </c>
      <c r="H983" s="11" t="s">
        <v>403</v>
      </c>
      <c r="I983" s="11"/>
    </row>
    <row r="984" spans="1:9" ht="17.25" x14ac:dyDescent="0.3">
      <c r="A984" s="37">
        <f t="shared" si="104"/>
        <v>40808</v>
      </c>
      <c r="B984" s="18" t="str">
        <f t="shared" si="104"/>
        <v>SURFCLEANER S6006</v>
      </c>
      <c r="C984" s="43">
        <v>110920404</v>
      </c>
      <c r="D984" s="11">
        <v>20</v>
      </c>
      <c r="E984" s="11">
        <v>53</v>
      </c>
      <c r="F984" s="11">
        <f t="shared" si="105"/>
        <v>1060</v>
      </c>
      <c r="G984" s="11" t="s">
        <v>15</v>
      </c>
      <c r="H984" s="11" t="s">
        <v>403</v>
      </c>
      <c r="I984" s="11"/>
    </row>
    <row r="985" spans="1:9" ht="17.25" x14ac:dyDescent="0.3">
      <c r="A985" s="37">
        <f t="shared" si="104"/>
        <v>40808</v>
      </c>
      <c r="B985" s="17" t="str">
        <f t="shared" si="104"/>
        <v>SURFCLEANER S6006</v>
      </c>
      <c r="C985" s="43">
        <v>110920405</v>
      </c>
      <c r="D985" s="11">
        <v>20</v>
      </c>
      <c r="E985" s="11">
        <v>53</v>
      </c>
      <c r="F985" s="11">
        <f t="shared" si="105"/>
        <v>1060</v>
      </c>
      <c r="G985" s="11" t="s">
        <v>15</v>
      </c>
      <c r="H985" s="11" t="s">
        <v>403</v>
      </c>
      <c r="I985" s="11"/>
    </row>
    <row r="986" spans="1:9" ht="17.25" x14ac:dyDescent="0.3">
      <c r="A986" s="37">
        <f t="shared" si="104"/>
        <v>40808</v>
      </c>
      <c r="B986" s="18" t="str">
        <f t="shared" si="104"/>
        <v>SURFCLEANER S6006</v>
      </c>
      <c r="C986" s="43">
        <v>110921401</v>
      </c>
      <c r="D986" s="11">
        <v>20</v>
      </c>
      <c r="E986" s="11">
        <v>53</v>
      </c>
      <c r="F986" s="11">
        <f t="shared" si="105"/>
        <v>1060</v>
      </c>
      <c r="G986" s="11" t="s">
        <v>15</v>
      </c>
      <c r="H986" s="11" t="s">
        <v>403</v>
      </c>
      <c r="I986" s="11"/>
    </row>
    <row r="987" spans="1:9" ht="17.25" x14ac:dyDescent="0.3">
      <c r="A987" s="37">
        <f t="shared" si="104"/>
        <v>40808</v>
      </c>
      <c r="B987" s="18" t="str">
        <f t="shared" si="104"/>
        <v>SURFCLEANER S6006</v>
      </c>
      <c r="C987" s="43">
        <v>110921402</v>
      </c>
      <c r="D987" s="11">
        <v>20</v>
      </c>
      <c r="E987" s="11">
        <v>53</v>
      </c>
      <c r="F987" s="11">
        <f t="shared" si="105"/>
        <v>1060</v>
      </c>
      <c r="G987" s="11" t="s">
        <v>15</v>
      </c>
      <c r="H987" s="11" t="s">
        <v>403</v>
      </c>
      <c r="I987" s="11"/>
    </row>
    <row r="988" spans="1:9" ht="17.25" x14ac:dyDescent="0.3">
      <c r="A988" s="37">
        <f t="shared" si="104"/>
        <v>40808</v>
      </c>
      <c r="B988" s="18" t="str">
        <f t="shared" si="104"/>
        <v>SURFCLEANER S6006</v>
      </c>
      <c r="C988" s="43">
        <v>110921403</v>
      </c>
      <c r="D988" s="11">
        <v>20</v>
      </c>
      <c r="E988" s="11">
        <v>53</v>
      </c>
      <c r="F988" s="11">
        <f t="shared" si="105"/>
        <v>1060</v>
      </c>
      <c r="G988" s="11" t="s">
        <v>15</v>
      </c>
      <c r="H988" s="11" t="s">
        <v>403</v>
      </c>
      <c r="I988" s="11"/>
    </row>
    <row r="989" spans="1:9" ht="17.25" x14ac:dyDescent="0.3">
      <c r="A989" s="37">
        <f t="shared" si="104"/>
        <v>40808</v>
      </c>
      <c r="B989" s="17" t="str">
        <f t="shared" si="104"/>
        <v>SURFCLEANER S6006</v>
      </c>
      <c r="C989" s="43">
        <v>110921404</v>
      </c>
      <c r="D989" s="11">
        <v>20</v>
      </c>
      <c r="E989" s="11">
        <v>53</v>
      </c>
      <c r="F989" s="11">
        <f t="shared" si="105"/>
        <v>1060</v>
      </c>
      <c r="G989" s="11" t="s">
        <v>15</v>
      </c>
      <c r="H989" s="11" t="s">
        <v>403</v>
      </c>
      <c r="I989" s="11"/>
    </row>
    <row r="990" spans="1:9" ht="17.25" x14ac:dyDescent="0.3">
      <c r="A990" s="37">
        <f t="shared" si="104"/>
        <v>40808</v>
      </c>
      <c r="B990" s="17" t="str">
        <f t="shared" si="104"/>
        <v>SURFCLEANER S6006</v>
      </c>
      <c r="C990" s="43">
        <v>110921405</v>
      </c>
      <c r="D990" s="11">
        <v>20</v>
      </c>
      <c r="E990" s="11">
        <v>53</v>
      </c>
      <c r="F990" s="11">
        <f t="shared" si="105"/>
        <v>1060</v>
      </c>
      <c r="G990" s="11" t="s">
        <v>15</v>
      </c>
      <c r="H990" s="11" t="s">
        <v>403</v>
      </c>
      <c r="I990" s="11"/>
    </row>
    <row r="991" spans="1:9" ht="17.25" x14ac:dyDescent="0.3">
      <c r="A991" s="37">
        <f t="shared" si="104"/>
        <v>40808</v>
      </c>
      <c r="B991" s="18" t="str">
        <f t="shared" si="104"/>
        <v>SURFCLEANER S6006</v>
      </c>
      <c r="C991" s="43">
        <v>110921406</v>
      </c>
      <c r="D991" s="11">
        <v>20</v>
      </c>
      <c r="E991" s="11">
        <v>53</v>
      </c>
      <c r="F991" s="11">
        <f t="shared" si="105"/>
        <v>1060</v>
      </c>
      <c r="G991" s="11" t="s">
        <v>15</v>
      </c>
      <c r="H991" s="11" t="s">
        <v>403</v>
      </c>
      <c r="I991" s="11"/>
    </row>
    <row r="992" spans="1:9" ht="17.25" x14ac:dyDescent="0.3">
      <c r="A992" s="37">
        <f t="shared" si="104"/>
        <v>40808</v>
      </c>
      <c r="B992" s="18" t="str">
        <f t="shared" si="104"/>
        <v>SURFCLEANER S6006</v>
      </c>
      <c r="C992" s="43">
        <v>110921407</v>
      </c>
      <c r="D992" s="11">
        <v>20</v>
      </c>
      <c r="E992" s="11">
        <v>46</v>
      </c>
      <c r="F992" s="11">
        <f t="shared" si="105"/>
        <v>920</v>
      </c>
      <c r="G992" s="11" t="s">
        <v>15</v>
      </c>
      <c r="H992" s="11" t="s">
        <v>403</v>
      </c>
      <c r="I992" s="11"/>
    </row>
    <row r="993" spans="1:9" ht="17.25" x14ac:dyDescent="0.3">
      <c r="A993" s="37">
        <f t="shared" si="104"/>
        <v>40808</v>
      </c>
      <c r="B993" s="17" t="s">
        <v>264</v>
      </c>
      <c r="C993" s="43">
        <v>110829404</v>
      </c>
      <c r="D993" s="11">
        <v>20</v>
      </c>
      <c r="E993" s="11">
        <v>23</v>
      </c>
      <c r="F993" s="11">
        <f t="shared" si="105"/>
        <v>460</v>
      </c>
      <c r="G993" s="11" t="s">
        <v>15</v>
      </c>
      <c r="H993" s="11" t="s">
        <v>403</v>
      </c>
      <c r="I993" s="11"/>
    </row>
    <row r="994" spans="1:9" ht="17.25" x14ac:dyDescent="0.3">
      <c r="A994" s="37">
        <f t="shared" si="104"/>
        <v>40808</v>
      </c>
      <c r="B994" s="18" t="str">
        <f>B993</f>
        <v>SURFCLEANER S355</v>
      </c>
      <c r="C994" s="43">
        <v>110829405</v>
      </c>
      <c r="D994" s="11">
        <v>20</v>
      </c>
      <c r="E994" s="11">
        <v>21</v>
      </c>
      <c r="F994" s="11">
        <f t="shared" si="105"/>
        <v>420</v>
      </c>
      <c r="G994" s="11" t="s">
        <v>15</v>
      </c>
      <c r="H994" s="11" t="s">
        <v>403</v>
      </c>
      <c r="I994" s="11"/>
    </row>
    <row r="995" spans="1:9" ht="17.25" x14ac:dyDescent="0.3">
      <c r="A995" s="37">
        <v>40808</v>
      </c>
      <c r="B995" s="11" t="s">
        <v>46</v>
      </c>
      <c r="C995" s="35">
        <v>110919407</v>
      </c>
      <c r="D995" s="11">
        <v>20</v>
      </c>
      <c r="E995" s="11">
        <v>31</v>
      </c>
      <c r="F995" s="11">
        <f t="shared" si="105"/>
        <v>620</v>
      </c>
      <c r="G995" s="11" t="s">
        <v>2</v>
      </c>
      <c r="H995" s="11" t="s">
        <v>390</v>
      </c>
      <c r="I995" s="11">
        <v>1880.2</v>
      </c>
    </row>
    <row r="996" spans="1:9" ht="17.25" x14ac:dyDescent="0.3">
      <c r="A996" s="37">
        <f>A995</f>
        <v>40808</v>
      </c>
      <c r="B996" s="11" t="str">
        <f>B995</f>
        <v>SURFCLEANER 53S</v>
      </c>
      <c r="C996" s="35">
        <v>110922402</v>
      </c>
      <c r="D996" s="11">
        <v>20</v>
      </c>
      <c r="E996" s="11">
        <v>53</v>
      </c>
      <c r="F996" s="11">
        <f t="shared" si="105"/>
        <v>1060</v>
      </c>
      <c r="G996" s="11" t="s">
        <v>2</v>
      </c>
      <c r="H996" s="11" t="s">
        <v>390</v>
      </c>
      <c r="I996" s="11"/>
    </row>
    <row r="997" spans="1:9" ht="17.25" x14ac:dyDescent="0.3">
      <c r="A997" s="37">
        <f>A996</f>
        <v>40808</v>
      </c>
      <c r="B997" s="11" t="str">
        <f>B996</f>
        <v>SURFCLEANER 53S</v>
      </c>
      <c r="C997" s="35">
        <v>110922403</v>
      </c>
      <c r="D997" s="11">
        <v>20</v>
      </c>
      <c r="E997" s="11">
        <v>16</v>
      </c>
      <c r="F997" s="11">
        <f t="shared" si="105"/>
        <v>320</v>
      </c>
      <c r="G997" s="11" t="s">
        <v>2</v>
      </c>
      <c r="H997" s="11" t="s">
        <v>390</v>
      </c>
      <c r="I997" s="11"/>
    </row>
    <row r="998" spans="1:9" ht="17.25" x14ac:dyDescent="0.3">
      <c r="A998" s="37">
        <f>A997</f>
        <v>40808</v>
      </c>
      <c r="B998" s="29" t="s">
        <v>275</v>
      </c>
      <c r="C998" s="35">
        <v>110922412</v>
      </c>
      <c r="D998" s="11">
        <v>20</v>
      </c>
      <c r="E998" s="28">
        <v>10</v>
      </c>
      <c r="F998" s="11">
        <f t="shared" si="105"/>
        <v>200</v>
      </c>
      <c r="G998" s="11" t="s">
        <v>2</v>
      </c>
      <c r="H998" s="11" t="s">
        <v>390</v>
      </c>
      <c r="I998" s="11"/>
    </row>
    <row r="999" spans="1:9" ht="17.25" x14ac:dyDescent="0.3">
      <c r="A999" s="37">
        <f>A998</f>
        <v>40808</v>
      </c>
      <c r="B999" s="18" t="s">
        <v>246</v>
      </c>
      <c r="C999" s="16"/>
      <c r="D999" s="11"/>
      <c r="E999" s="28" t="s">
        <v>125</v>
      </c>
      <c r="F999" s="51" t="s">
        <v>276</v>
      </c>
      <c r="G999" s="11" t="s">
        <v>2</v>
      </c>
      <c r="H999" s="11" t="s">
        <v>390</v>
      </c>
      <c r="I999" s="11"/>
    </row>
    <row r="1000" spans="1:9" ht="17.25" x14ac:dyDescent="0.3">
      <c r="A1000" s="37">
        <f>A999</f>
        <v>40808</v>
      </c>
      <c r="B1000" s="18" t="s">
        <v>247</v>
      </c>
      <c r="C1000" s="16"/>
      <c r="D1000" s="11"/>
      <c r="E1000" s="28" t="s">
        <v>125</v>
      </c>
      <c r="F1000" s="51"/>
      <c r="G1000" s="11" t="s">
        <v>2</v>
      </c>
      <c r="H1000" s="11" t="s">
        <v>390</v>
      </c>
      <c r="I1000" s="11"/>
    </row>
    <row r="1001" spans="1:9" ht="27" x14ac:dyDescent="0.3">
      <c r="A1001" s="37">
        <v>40808</v>
      </c>
      <c r="B1001" s="22" t="s">
        <v>172</v>
      </c>
      <c r="C1001" s="35" ph="1">
        <v>110829402</v>
      </c>
      <c r="D1001" s="11">
        <v>20</v>
      </c>
      <c r="E1001" s="11">
        <v>5</v>
      </c>
      <c r="F1001" s="11">
        <f t="shared" ref="F1001:F1007" si="106">E1001*D1001</f>
        <v>100</v>
      </c>
      <c r="G1001" s="11" t="s">
        <v>2</v>
      </c>
      <c r="H1001" s="11" t="s">
        <v>390</v>
      </c>
      <c r="I1001" s="11">
        <v>962.54</v>
      </c>
    </row>
    <row r="1002" spans="1:9" ht="27" x14ac:dyDescent="0.3">
      <c r="A1002" s="37">
        <f>A1001</f>
        <v>40808</v>
      </c>
      <c r="B1002" s="22" t="s">
        <v>49</v>
      </c>
      <c r="C1002" s="35" ph="1">
        <v>110715404</v>
      </c>
      <c r="D1002" s="11">
        <v>20</v>
      </c>
      <c r="E1002" s="11">
        <v>5</v>
      </c>
      <c r="F1002" s="11">
        <f t="shared" si="106"/>
        <v>100</v>
      </c>
      <c r="G1002" s="11" t="s">
        <v>2</v>
      </c>
      <c r="H1002" s="11" t="s">
        <v>390</v>
      </c>
      <c r="I1002" s="11"/>
    </row>
    <row r="1003" spans="1:9" ht="27" x14ac:dyDescent="0.3">
      <c r="A1003" s="37">
        <f>A1002</f>
        <v>40808</v>
      </c>
      <c r="B1003" s="22" t="str">
        <f>B1002</f>
        <v>SURFCLEANER 53</v>
      </c>
      <c r="C1003" s="35" ph="1">
        <v>110922401</v>
      </c>
      <c r="D1003" s="11">
        <v>20</v>
      </c>
      <c r="E1003" s="11">
        <v>15</v>
      </c>
      <c r="F1003" s="11">
        <f t="shared" si="106"/>
        <v>300</v>
      </c>
      <c r="G1003" s="11" t="s">
        <v>2</v>
      </c>
      <c r="H1003" s="11" t="s">
        <v>390</v>
      </c>
      <c r="I1003" s="11"/>
    </row>
    <row r="1004" spans="1:9" ht="27" x14ac:dyDescent="0.3">
      <c r="A1004" s="37">
        <f>A1003</f>
        <v>40808</v>
      </c>
      <c r="B1004" s="22" t="s">
        <v>383</v>
      </c>
      <c r="C1004" s="35" ph="1">
        <v>110921413</v>
      </c>
      <c r="D1004" s="11">
        <v>30</v>
      </c>
      <c r="E1004" s="11">
        <v>16</v>
      </c>
      <c r="F1004" s="11">
        <f t="shared" si="106"/>
        <v>480</v>
      </c>
      <c r="G1004" s="11" t="s">
        <v>1</v>
      </c>
      <c r="H1004" s="11" t="s">
        <v>390</v>
      </c>
      <c r="I1004" s="11"/>
    </row>
    <row r="1005" spans="1:9" ht="17.25" x14ac:dyDescent="0.3">
      <c r="A1005" s="37">
        <f>A1004</f>
        <v>40808</v>
      </c>
      <c r="B1005" s="22" t="s">
        <v>173</v>
      </c>
      <c r="C1005" s="31">
        <v>110601415</v>
      </c>
      <c r="D1005" s="35">
        <v>20</v>
      </c>
      <c r="E1005" s="35">
        <v>6</v>
      </c>
      <c r="F1005" s="11">
        <f t="shared" si="106"/>
        <v>120</v>
      </c>
      <c r="G1005" s="11" t="s">
        <v>2</v>
      </c>
      <c r="H1005" s="11" t="s">
        <v>390</v>
      </c>
      <c r="I1005" s="11"/>
    </row>
    <row r="1006" spans="1:9" ht="17.25" x14ac:dyDescent="0.3">
      <c r="A1006" s="37">
        <v>40809</v>
      </c>
      <c r="B1006" s="19" t="s">
        <v>175</v>
      </c>
      <c r="C1006" s="43">
        <v>110922410</v>
      </c>
      <c r="D1006" s="11">
        <v>20</v>
      </c>
      <c r="E1006" s="11">
        <v>50</v>
      </c>
      <c r="F1006" s="11">
        <f t="shared" si="106"/>
        <v>1000</v>
      </c>
      <c r="G1006" s="11" t="s">
        <v>2</v>
      </c>
      <c r="H1006" s="11" t="s">
        <v>405</v>
      </c>
      <c r="I1006" s="11">
        <v>636</v>
      </c>
    </row>
    <row r="1007" spans="1:9" ht="17.25" x14ac:dyDescent="0.3">
      <c r="A1007" s="37">
        <f>A1006</f>
        <v>40809</v>
      </c>
      <c r="B1007" s="22" t="str">
        <f>B1006</f>
        <v>SURFCLEANER S225L-1</v>
      </c>
      <c r="C1007" s="43">
        <v>110922411</v>
      </c>
      <c r="D1007" s="11">
        <v>20</v>
      </c>
      <c r="E1007" s="11">
        <v>50</v>
      </c>
      <c r="F1007" s="11">
        <f t="shared" si="106"/>
        <v>1000</v>
      </c>
      <c r="G1007" s="11" t="s">
        <v>2</v>
      </c>
      <c r="H1007" s="11" t="s">
        <v>405</v>
      </c>
      <c r="I1007" s="11"/>
    </row>
    <row r="1008" spans="1:9" ht="17.25" x14ac:dyDescent="0.3">
      <c r="A1008" s="37">
        <f>A1007</f>
        <v>40809</v>
      </c>
      <c r="B1008" s="11" t="s">
        <v>277</v>
      </c>
      <c r="C1008" s="11"/>
      <c r="D1008" s="11"/>
      <c r="E1008" s="11"/>
      <c r="F1008" s="11"/>
      <c r="G1008" s="11" t="s">
        <v>2</v>
      </c>
      <c r="H1008" s="11" t="s">
        <v>405</v>
      </c>
      <c r="I1008" s="11"/>
    </row>
    <row r="1009" spans="1:9" ht="17.25" x14ac:dyDescent="0.3">
      <c r="A1009" s="37">
        <v>40809</v>
      </c>
      <c r="B1009" s="18" t="s">
        <v>278</v>
      </c>
      <c r="C1009" s="35">
        <v>110922413</v>
      </c>
      <c r="D1009" s="11">
        <v>20</v>
      </c>
      <c r="E1009" s="11">
        <v>150</v>
      </c>
      <c r="F1009" s="11">
        <f>D1009*E1009</f>
        <v>3000</v>
      </c>
      <c r="G1009" s="11" t="s">
        <v>2</v>
      </c>
      <c r="H1009" s="11" t="s">
        <v>397</v>
      </c>
      <c r="I1009" s="11">
        <v>2703</v>
      </c>
    </row>
    <row r="1010" spans="1:9" ht="17.25" x14ac:dyDescent="0.3">
      <c r="A1010" s="37">
        <v>40809</v>
      </c>
      <c r="B1010" s="19" t="s">
        <v>42</v>
      </c>
      <c r="C1010" s="20">
        <v>110914415</v>
      </c>
      <c r="D1010" s="20">
        <v>20</v>
      </c>
      <c r="E1010" s="20">
        <v>15</v>
      </c>
      <c r="F1010" s="11">
        <f>D1010*E1010</f>
        <v>300</v>
      </c>
      <c r="G1010" s="11" t="s">
        <v>1</v>
      </c>
      <c r="H1010" s="11" t="s">
        <v>388</v>
      </c>
      <c r="I1010" s="11">
        <v>1362</v>
      </c>
    </row>
    <row r="1011" spans="1:9" ht="17.25" x14ac:dyDescent="0.3">
      <c r="A1011" s="37">
        <f>A1010</f>
        <v>40809</v>
      </c>
      <c r="B1011" s="19" t="s">
        <v>384</v>
      </c>
      <c r="C1011" s="43">
        <v>110923405</v>
      </c>
      <c r="D1011" s="11">
        <v>25</v>
      </c>
      <c r="E1011" s="11">
        <v>40</v>
      </c>
      <c r="F1011" s="11">
        <f>D1011*E1011</f>
        <v>1000</v>
      </c>
      <c r="G1011" s="11" t="s">
        <v>1</v>
      </c>
      <c r="H1011" s="11" t="s">
        <v>388</v>
      </c>
      <c r="I1011" s="11"/>
    </row>
    <row r="1012" spans="1:9" ht="17.25" x14ac:dyDescent="0.3">
      <c r="A1012" s="37">
        <f>A1011</f>
        <v>40809</v>
      </c>
      <c r="B1012" s="19" t="s">
        <v>279</v>
      </c>
      <c r="C1012" s="43">
        <v>110922403</v>
      </c>
      <c r="D1012" s="11">
        <v>20</v>
      </c>
      <c r="E1012" s="11">
        <v>25</v>
      </c>
      <c r="F1012" s="11">
        <f>D1012*E1012</f>
        <v>500</v>
      </c>
      <c r="G1012" s="11" t="s">
        <v>2</v>
      </c>
      <c r="H1012" s="11" t="s">
        <v>388</v>
      </c>
      <c r="I1012" s="11"/>
    </row>
    <row r="1013" spans="1:9" ht="17.25" x14ac:dyDescent="0.3">
      <c r="A1013" s="37">
        <v>40809</v>
      </c>
      <c r="B1013" s="10" t="s">
        <v>280</v>
      </c>
      <c r="C1013" s="11">
        <v>110602411</v>
      </c>
      <c r="D1013" s="9">
        <v>25</v>
      </c>
      <c r="E1013" s="11">
        <v>20</v>
      </c>
      <c r="F1013" s="11">
        <f t="shared" ref="F1013:F1034" si="107">E1013*D1013</f>
        <v>500</v>
      </c>
      <c r="G1013" s="11" t="s">
        <v>2</v>
      </c>
      <c r="H1013" s="11" t="s">
        <v>389</v>
      </c>
      <c r="I1013" s="11">
        <v>1494</v>
      </c>
    </row>
    <row r="1014" spans="1:9" ht="17.25" x14ac:dyDescent="0.3">
      <c r="A1014" s="37">
        <f t="shared" ref="A1014:A1036" si="108">A1013</f>
        <v>40809</v>
      </c>
      <c r="B1014" s="10" t="s">
        <v>281</v>
      </c>
      <c r="C1014" s="11">
        <v>110519401</v>
      </c>
      <c r="D1014" s="9">
        <v>20</v>
      </c>
      <c r="E1014" s="11">
        <v>5</v>
      </c>
      <c r="F1014" s="11">
        <f t="shared" si="107"/>
        <v>100</v>
      </c>
      <c r="G1014" s="11" t="s">
        <v>2</v>
      </c>
      <c r="H1014" s="11" t="s">
        <v>389</v>
      </c>
      <c r="I1014" s="11"/>
    </row>
    <row r="1015" spans="1:9" ht="17.25" x14ac:dyDescent="0.3">
      <c r="A1015" s="37">
        <f t="shared" si="108"/>
        <v>40809</v>
      </c>
      <c r="B1015" s="10" t="str">
        <f>B1014</f>
        <v>SURFCLEANER SD350(SH)</v>
      </c>
      <c r="C1015" s="11">
        <v>110920401</v>
      </c>
      <c r="D1015" s="9">
        <v>20</v>
      </c>
      <c r="E1015" s="11">
        <v>10</v>
      </c>
      <c r="F1015" s="11">
        <f t="shared" si="107"/>
        <v>200</v>
      </c>
      <c r="G1015" s="11" t="s">
        <v>2</v>
      </c>
      <c r="H1015" s="11" t="s">
        <v>389</v>
      </c>
      <c r="I1015" s="11"/>
    </row>
    <row r="1016" spans="1:9" ht="17.25" x14ac:dyDescent="0.3">
      <c r="A1016" s="37">
        <f t="shared" si="108"/>
        <v>40809</v>
      </c>
      <c r="B1016" s="10" t="s">
        <v>282</v>
      </c>
      <c r="C1016" s="11">
        <v>110818412</v>
      </c>
      <c r="D1016" s="9">
        <v>25</v>
      </c>
      <c r="E1016" s="11">
        <v>2</v>
      </c>
      <c r="F1016" s="11">
        <f t="shared" si="107"/>
        <v>50</v>
      </c>
      <c r="G1016" s="11" t="s">
        <v>2</v>
      </c>
      <c r="H1016" s="11" t="s">
        <v>389</v>
      </c>
      <c r="I1016" s="11"/>
    </row>
    <row r="1017" spans="1:9" ht="17.25" x14ac:dyDescent="0.3">
      <c r="A1017" s="37">
        <f t="shared" si="108"/>
        <v>40809</v>
      </c>
      <c r="B1017" s="10" t="s">
        <v>12</v>
      </c>
      <c r="C1017" s="11">
        <v>20110906</v>
      </c>
      <c r="D1017" s="9" t="s">
        <v>125</v>
      </c>
      <c r="E1017" s="11"/>
      <c r="F1017" s="11"/>
      <c r="G1017" s="11" t="s">
        <v>1</v>
      </c>
      <c r="H1017" s="11" t="s">
        <v>389</v>
      </c>
      <c r="I1017" s="11"/>
    </row>
    <row r="1018" spans="1:9" ht="17.25" x14ac:dyDescent="0.3">
      <c r="A1018" s="37">
        <f t="shared" si="108"/>
        <v>40809</v>
      </c>
      <c r="B1018" s="10" t="s">
        <v>10</v>
      </c>
      <c r="C1018" s="11">
        <v>20110816</v>
      </c>
      <c r="D1018" s="9" t="s">
        <v>125</v>
      </c>
      <c r="E1018" s="11"/>
      <c r="F1018" s="11"/>
      <c r="G1018" s="11" t="s">
        <v>1</v>
      </c>
      <c r="H1018" s="11" t="s">
        <v>389</v>
      </c>
      <c r="I1018" s="11"/>
    </row>
    <row r="1019" spans="1:9" ht="17.25" x14ac:dyDescent="0.3">
      <c r="A1019" s="37">
        <f t="shared" si="108"/>
        <v>40809</v>
      </c>
      <c r="B1019" s="10" t="s">
        <v>283</v>
      </c>
      <c r="C1019" s="11">
        <v>110905403</v>
      </c>
      <c r="D1019" s="9">
        <v>20</v>
      </c>
      <c r="E1019" s="11">
        <v>1</v>
      </c>
      <c r="F1019" s="11">
        <f t="shared" si="107"/>
        <v>20</v>
      </c>
      <c r="G1019" s="11" t="s">
        <v>2</v>
      </c>
      <c r="H1019" s="11" t="s">
        <v>389</v>
      </c>
      <c r="I1019" s="11"/>
    </row>
    <row r="1020" spans="1:9" ht="17.25" x14ac:dyDescent="0.3">
      <c r="A1020" s="37">
        <f t="shared" si="108"/>
        <v>40809</v>
      </c>
      <c r="B1020" s="10" t="str">
        <f>B1019</f>
        <v>SURFCLEANER EC92R-2（SFTM）</v>
      </c>
      <c r="C1020" s="11">
        <v>110922404</v>
      </c>
      <c r="D1020" s="9">
        <v>20</v>
      </c>
      <c r="E1020" s="11">
        <v>49</v>
      </c>
      <c r="F1020" s="11">
        <f t="shared" si="107"/>
        <v>980</v>
      </c>
      <c r="G1020" s="11" t="s">
        <v>2</v>
      </c>
      <c r="H1020" s="11" t="s">
        <v>389</v>
      </c>
      <c r="I1020" s="11"/>
    </row>
    <row r="1021" spans="1:9" ht="17.25" x14ac:dyDescent="0.3">
      <c r="A1021" s="37">
        <f t="shared" si="108"/>
        <v>40809</v>
      </c>
      <c r="B1021" s="10" t="s">
        <v>255</v>
      </c>
      <c r="C1021" s="11">
        <v>110922409</v>
      </c>
      <c r="D1021" s="9">
        <v>20</v>
      </c>
      <c r="E1021" s="11">
        <v>55</v>
      </c>
      <c r="F1021" s="11">
        <f t="shared" si="107"/>
        <v>1100</v>
      </c>
      <c r="G1021" s="11" t="s">
        <v>2</v>
      </c>
      <c r="H1021" s="11" t="s">
        <v>389</v>
      </c>
      <c r="I1021" s="11"/>
    </row>
    <row r="1022" spans="1:9" ht="17.25" x14ac:dyDescent="0.3">
      <c r="A1022" s="37">
        <f t="shared" si="108"/>
        <v>40809</v>
      </c>
      <c r="B1022" s="10" t="s">
        <v>155</v>
      </c>
      <c r="C1022" s="11">
        <v>110905404</v>
      </c>
      <c r="D1022" s="9">
        <v>20</v>
      </c>
      <c r="E1022" s="11">
        <v>39</v>
      </c>
      <c r="F1022" s="11">
        <f t="shared" si="107"/>
        <v>780</v>
      </c>
      <c r="G1022" s="11" t="s">
        <v>2</v>
      </c>
      <c r="H1022" s="11" t="s">
        <v>389</v>
      </c>
      <c r="I1022" s="11"/>
    </row>
    <row r="1023" spans="1:9" ht="17.25" x14ac:dyDescent="0.3">
      <c r="A1023" s="37">
        <f t="shared" si="108"/>
        <v>40809</v>
      </c>
      <c r="B1023" s="10" t="str">
        <f>B1022</f>
        <v>SURFCLEANER EC92M(SFTM)</v>
      </c>
      <c r="C1023" s="11">
        <v>110920420</v>
      </c>
      <c r="D1023" s="9">
        <v>20</v>
      </c>
      <c r="E1023" s="11">
        <v>2</v>
      </c>
      <c r="F1023" s="11">
        <f t="shared" si="107"/>
        <v>40</v>
      </c>
      <c r="G1023" s="11" t="s">
        <v>2</v>
      </c>
      <c r="H1023" s="11" t="s">
        <v>389</v>
      </c>
      <c r="I1023" s="11"/>
    </row>
    <row r="1024" spans="1:9" ht="17.25" x14ac:dyDescent="0.3">
      <c r="A1024" s="37">
        <f t="shared" si="108"/>
        <v>40809</v>
      </c>
      <c r="B1024" s="10" t="str">
        <f>B1023</f>
        <v>SURFCLEANER EC92M(SFTM)</v>
      </c>
      <c r="C1024" s="11">
        <v>110913403</v>
      </c>
      <c r="D1024" s="9">
        <v>20</v>
      </c>
      <c r="E1024" s="11">
        <v>9</v>
      </c>
      <c r="F1024" s="11">
        <f t="shared" si="107"/>
        <v>180</v>
      </c>
      <c r="G1024" s="11" t="s">
        <v>1</v>
      </c>
      <c r="H1024" s="11" t="s">
        <v>389</v>
      </c>
      <c r="I1024" s="11"/>
    </row>
    <row r="1025" spans="1:9" ht="17.25" x14ac:dyDescent="0.3">
      <c r="A1025" s="37">
        <f t="shared" si="108"/>
        <v>40809</v>
      </c>
      <c r="B1025" s="10" t="s">
        <v>5</v>
      </c>
      <c r="C1025" s="11">
        <v>110921410</v>
      </c>
      <c r="D1025" s="9">
        <v>25</v>
      </c>
      <c r="E1025" s="11">
        <v>56</v>
      </c>
      <c r="F1025" s="11">
        <f t="shared" si="107"/>
        <v>1400</v>
      </c>
      <c r="G1025" s="11" t="s">
        <v>2</v>
      </c>
      <c r="H1025" s="11" t="s">
        <v>389</v>
      </c>
      <c r="I1025" s="11"/>
    </row>
    <row r="1026" spans="1:9" ht="17.25" x14ac:dyDescent="0.3">
      <c r="A1026" s="37">
        <f t="shared" si="108"/>
        <v>40809</v>
      </c>
      <c r="B1026" s="10" t="s">
        <v>156</v>
      </c>
      <c r="C1026" s="11">
        <v>110920416</v>
      </c>
      <c r="D1026" s="9">
        <v>25</v>
      </c>
      <c r="E1026" s="11">
        <v>12</v>
      </c>
      <c r="F1026" s="11">
        <f t="shared" si="107"/>
        <v>300</v>
      </c>
      <c r="G1026" s="11" t="s">
        <v>2</v>
      </c>
      <c r="H1026" s="11" t="s">
        <v>389</v>
      </c>
      <c r="I1026" s="11"/>
    </row>
    <row r="1027" spans="1:9" ht="17.25" x14ac:dyDescent="0.3">
      <c r="A1027" s="37">
        <f t="shared" si="108"/>
        <v>40809</v>
      </c>
      <c r="B1027" s="10" t="s">
        <v>157</v>
      </c>
      <c r="C1027" s="11">
        <v>110831403</v>
      </c>
      <c r="D1027" s="9">
        <v>25</v>
      </c>
      <c r="E1027" s="11">
        <v>55</v>
      </c>
      <c r="F1027" s="11">
        <f t="shared" si="107"/>
        <v>1375</v>
      </c>
      <c r="G1027" s="11" t="s">
        <v>2</v>
      </c>
      <c r="H1027" s="11" t="s">
        <v>389</v>
      </c>
      <c r="I1027" s="11"/>
    </row>
    <row r="1028" spans="1:9" ht="17.25" x14ac:dyDescent="0.3">
      <c r="A1028" s="37">
        <f t="shared" si="108"/>
        <v>40809</v>
      </c>
      <c r="B1028" s="10" t="str">
        <f>B1027</f>
        <v>SURFDINE SD5350R-5(SFTM)</v>
      </c>
      <c r="C1028" s="11">
        <v>110921412</v>
      </c>
      <c r="D1028" s="9">
        <v>25</v>
      </c>
      <c r="E1028" s="11">
        <v>5</v>
      </c>
      <c r="F1028" s="11">
        <f t="shared" si="107"/>
        <v>125</v>
      </c>
      <c r="G1028" s="11" t="s">
        <v>2</v>
      </c>
      <c r="H1028" s="11" t="s">
        <v>389</v>
      </c>
      <c r="I1028" s="11"/>
    </row>
    <row r="1029" spans="1:9" ht="17.25" x14ac:dyDescent="0.3">
      <c r="A1029" s="37">
        <f t="shared" si="108"/>
        <v>40809</v>
      </c>
      <c r="B1029" s="10" t="s">
        <v>158</v>
      </c>
      <c r="C1029" s="11">
        <v>110920417</v>
      </c>
      <c r="D1029" s="9">
        <v>25</v>
      </c>
      <c r="E1029" s="11">
        <v>2</v>
      </c>
      <c r="F1029" s="11">
        <f t="shared" si="107"/>
        <v>50</v>
      </c>
      <c r="G1029" s="11" t="s">
        <v>2</v>
      </c>
      <c r="H1029" s="11" t="s">
        <v>389</v>
      </c>
      <c r="I1029" s="11"/>
    </row>
    <row r="1030" spans="1:9" ht="17.25" x14ac:dyDescent="0.3">
      <c r="A1030" s="37">
        <f t="shared" si="108"/>
        <v>40809</v>
      </c>
      <c r="B1030" s="10" t="s">
        <v>159</v>
      </c>
      <c r="C1030" s="11">
        <v>110920418</v>
      </c>
      <c r="D1030" s="9">
        <v>25</v>
      </c>
      <c r="E1030" s="11">
        <v>14</v>
      </c>
      <c r="F1030" s="11">
        <f t="shared" si="107"/>
        <v>350</v>
      </c>
      <c r="G1030" s="11" t="s">
        <v>2</v>
      </c>
      <c r="H1030" s="11" t="s">
        <v>389</v>
      </c>
      <c r="I1030" s="11"/>
    </row>
    <row r="1031" spans="1:9" ht="17.25" x14ac:dyDescent="0.3">
      <c r="A1031" s="37">
        <f t="shared" si="108"/>
        <v>40809</v>
      </c>
      <c r="B1031" s="10" t="s">
        <v>7</v>
      </c>
      <c r="C1031" s="11">
        <v>110921409</v>
      </c>
      <c r="D1031" s="9">
        <v>14</v>
      </c>
      <c r="E1031" s="11">
        <v>60</v>
      </c>
      <c r="F1031" s="11">
        <f t="shared" si="107"/>
        <v>840</v>
      </c>
      <c r="G1031" s="11" t="s">
        <v>2</v>
      </c>
      <c r="H1031" s="11" t="s">
        <v>389</v>
      </c>
      <c r="I1031" s="11"/>
    </row>
    <row r="1032" spans="1:9" ht="17.25" x14ac:dyDescent="0.3">
      <c r="A1032" s="37">
        <f t="shared" si="108"/>
        <v>40809</v>
      </c>
      <c r="B1032" s="10" t="s">
        <v>8</v>
      </c>
      <c r="C1032" s="11">
        <v>110909405</v>
      </c>
      <c r="D1032" s="9">
        <v>20</v>
      </c>
      <c r="E1032" s="9">
        <v>10</v>
      </c>
      <c r="F1032" s="11">
        <f t="shared" si="107"/>
        <v>200</v>
      </c>
      <c r="G1032" s="11" t="s">
        <v>2</v>
      </c>
      <c r="H1032" s="11" t="s">
        <v>389</v>
      </c>
      <c r="I1032" s="11"/>
    </row>
    <row r="1033" spans="1:9" ht="17.25" x14ac:dyDescent="0.3">
      <c r="A1033" s="37">
        <f t="shared" si="108"/>
        <v>40809</v>
      </c>
      <c r="B1033" s="10" t="str">
        <f>B1032</f>
        <v>SURFFINE GL1(SFTM)</v>
      </c>
      <c r="C1033" s="11">
        <v>110916412</v>
      </c>
      <c r="D1033" s="9">
        <v>20</v>
      </c>
      <c r="E1033" s="9">
        <v>3</v>
      </c>
      <c r="F1033" s="11">
        <f t="shared" si="107"/>
        <v>60</v>
      </c>
      <c r="G1033" s="11" t="s">
        <v>2</v>
      </c>
      <c r="H1033" s="11" t="s">
        <v>389</v>
      </c>
      <c r="I1033" s="11"/>
    </row>
    <row r="1034" spans="1:9" ht="17.25" x14ac:dyDescent="0.3">
      <c r="A1034" s="37">
        <f t="shared" si="108"/>
        <v>40809</v>
      </c>
      <c r="B1034" s="10" t="s">
        <v>162</v>
      </c>
      <c r="C1034" s="11">
        <v>110920414</v>
      </c>
      <c r="D1034" s="9">
        <v>25</v>
      </c>
      <c r="E1034" s="9">
        <v>36</v>
      </c>
      <c r="F1034" s="11">
        <f t="shared" si="107"/>
        <v>900</v>
      </c>
      <c r="G1034" s="11" t="s">
        <v>2</v>
      </c>
      <c r="H1034" s="11" t="s">
        <v>389</v>
      </c>
      <c r="I1034" s="11"/>
    </row>
    <row r="1035" spans="1:9" ht="17.25" x14ac:dyDescent="0.3">
      <c r="A1035" s="37">
        <f t="shared" si="108"/>
        <v>40809</v>
      </c>
      <c r="B1035" s="10" t="s">
        <v>126</v>
      </c>
      <c r="C1035" s="11">
        <v>20110816</v>
      </c>
      <c r="D1035" s="11" t="s">
        <v>97</v>
      </c>
      <c r="E1035" s="11"/>
      <c r="F1035" s="11"/>
      <c r="G1035" s="11" t="s">
        <v>2</v>
      </c>
      <c r="H1035" s="11" t="s">
        <v>389</v>
      </c>
      <c r="I1035" s="11"/>
    </row>
    <row r="1036" spans="1:9" ht="17.25" x14ac:dyDescent="0.3">
      <c r="A1036" s="37">
        <f t="shared" si="108"/>
        <v>40809</v>
      </c>
      <c r="B1036" s="10" t="s">
        <v>98</v>
      </c>
      <c r="C1036" s="11">
        <v>20110906</v>
      </c>
      <c r="D1036" s="11" t="s">
        <v>97</v>
      </c>
      <c r="E1036" s="11"/>
      <c r="F1036" s="11"/>
      <c r="G1036" s="11" t="s">
        <v>2</v>
      </c>
      <c r="H1036" s="11" t="s">
        <v>389</v>
      </c>
      <c r="I1036" s="11"/>
    </row>
    <row r="1037" spans="1:9" ht="17.25" x14ac:dyDescent="0.3">
      <c r="A1037" s="8">
        <v>40810</v>
      </c>
      <c r="B1037" s="24" t="s">
        <v>98</v>
      </c>
      <c r="C1037" s="35">
        <v>20110906</v>
      </c>
      <c r="D1037" s="11" t="s">
        <v>284</v>
      </c>
      <c r="E1037" s="11">
        <v>13</v>
      </c>
      <c r="F1037" s="9"/>
      <c r="G1037" s="11" t="s">
        <v>2</v>
      </c>
      <c r="H1037" s="11" t="s">
        <v>403</v>
      </c>
      <c r="I1037" s="9">
        <v>30</v>
      </c>
    </row>
    <row r="1038" spans="1:9" ht="17.25" x14ac:dyDescent="0.3">
      <c r="A1038" s="8">
        <v>40810</v>
      </c>
      <c r="B1038" s="24" t="s">
        <v>12</v>
      </c>
      <c r="C1038" s="35">
        <v>20110914</v>
      </c>
      <c r="D1038" s="11" t="s">
        <v>385</v>
      </c>
      <c r="E1038" s="11">
        <v>7</v>
      </c>
      <c r="F1038" s="9"/>
      <c r="G1038" s="11" t="s">
        <v>2</v>
      </c>
      <c r="H1038" s="11" t="s">
        <v>403</v>
      </c>
      <c r="I1038" s="9"/>
    </row>
    <row r="1039" spans="1:9" ht="17.25" x14ac:dyDescent="0.3">
      <c r="A1039" s="8">
        <v>40810</v>
      </c>
      <c r="B1039" s="24" t="s">
        <v>386</v>
      </c>
      <c r="C1039" s="35">
        <v>20110908</v>
      </c>
      <c r="D1039" s="11" t="s">
        <v>385</v>
      </c>
      <c r="E1039" s="11">
        <v>10</v>
      </c>
      <c r="F1039" s="9"/>
      <c r="G1039" s="11" t="s">
        <v>2</v>
      </c>
      <c r="H1039" s="11" t="s">
        <v>403</v>
      </c>
      <c r="I1039" s="9"/>
    </row>
    <row r="1040" spans="1:9" ht="17.25" x14ac:dyDescent="0.3">
      <c r="A1040" s="8">
        <v>40810</v>
      </c>
      <c r="B1040" s="24" t="s">
        <v>285</v>
      </c>
      <c r="C1040" s="35">
        <v>20110811</v>
      </c>
      <c r="D1040" s="11" t="s">
        <v>284</v>
      </c>
      <c r="E1040" s="11">
        <v>5</v>
      </c>
      <c r="F1040" s="9"/>
      <c r="G1040" s="11" t="s">
        <v>2</v>
      </c>
      <c r="H1040" s="11" t="s">
        <v>403</v>
      </c>
      <c r="I1040" s="9"/>
    </row>
    <row r="1041" spans="1:9" ht="17.25" x14ac:dyDescent="0.3">
      <c r="A1041" s="8">
        <v>40810</v>
      </c>
      <c r="B1041" s="42" t="s">
        <v>286</v>
      </c>
      <c r="C1041" s="35">
        <v>20110802</v>
      </c>
      <c r="D1041" s="11" t="s">
        <v>284</v>
      </c>
      <c r="E1041" s="11">
        <v>4</v>
      </c>
      <c r="F1041" s="9"/>
      <c r="G1041" s="11" t="s">
        <v>2</v>
      </c>
      <c r="H1041" s="11" t="s">
        <v>403</v>
      </c>
      <c r="I1041" s="9"/>
    </row>
    <row r="1042" spans="1:9" ht="17.25" x14ac:dyDescent="0.3">
      <c r="A1042" s="8">
        <v>40810</v>
      </c>
      <c r="B1042" s="42" t="s">
        <v>287</v>
      </c>
      <c r="C1042" s="35">
        <v>20110916</v>
      </c>
      <c r="D1042" s="11" t="s">
        <v>284</v>
      </c>
      <c r="E1042" s="11">
        <v>3</v>
      </c>
      <c r="F1042" s="9"/>
      <c r="G1042" s="11" t="s">
        <v>2</v>
      </c>
      <c r="H1042" s="11" t="s">
        <v>403</v>
      </c>
      <c r="I1042" s="9"/>
    </row>
    <row r="1043" spans="1:9" ht="17.25" x14ac:dyDescent="0.3">
      <c r="A1043" s="8">
        <v>40810</v>
      </c>
      <c r="B1043" s="42" t="s">
        <v>287</v>
      </c>
      <c r="C1043" s="35">
        <v>20110921</v>
      </c>
      <c r="D1043" s="11" t="s">
        <v>284</v>
      </c>
      <c r="E1043" s="11">
        <v>1</v>
      </c>
      <c r="F1043" s="9"/>
      <c r="G1043" s="11" t="s">
        <v>2</v>
      </c>
      <c r="H1043" s="11" t="s">
        <v>403</v>
      </c>
      <c r="I1043" s="9"/>
    </row>
    <row r="1044" spans="1:9" ht="17.25" x14ac:dyDescent="0.3">
      <c r="A1044" s="8">
        <v>40810</v>
      </c>
      <c r="B1044" s="42" t="s">
        <v>235</v>
      </c>
      <c r="C1044" s="35">
        <v>20110906</v>
      </c>
      <c r="D1044" s="11" t="s">
        <v>284</v>
      </c>
      <c r="E1044" s="11">
        <v>3</v>
      </c>
      <c r="F1044" s="9"/>
      <c r="G1044" s="11" t="s">
        <v>2</v>
      </c>
      <c r="H1044" s="11" t="s">
        <v>403</v>
      </c>
      <c r="I1044" s="9"/>
    </row>
    <row r="1045" spans="1:9" ht="17.25" x14ac:dyDescent="0.3">
      <c r="A1045" s="8">
        <v>40810</v>
      </c>
      <c r="B1045" s="22" t="s">
        <v>54</v>
      </c>
      <c r="C1045" s="31">
        <v>110922403</v>
      </c>
      <c r="D1045" s="20">
        <v>20</v>
      </c>
      <c r="E1045" s="20">
        <v>12</v>
      </c>
      <c r="F1045" s="11">
        <f>D1045*E1045</f>
        <v>240</v>
      </c>
      <c r="G1045" s="11" t="s">
        <v>1</v>
      </c>
      <c r="H1045" s="11" t="s">
        <v>403</v>
      </c>
      <c r="I1045" s="9">
        <v>2884</v>
      </c>
    </row>
    <row r="1046" spans="1:9" ht="17.25" x14ac:dyDescent="0.3">
      <c r="A1046" s="8">
        <v>40810</v>
      </c>
      <c r="B1046" s="22" t="s">
        <v>54</v>
      </c>
      <c r="C1046" s="35">
        <v>110926405</v>
      </c>
      <c r="D1046" s="11">
        <v>20</v>
      </c>
      <c r="E1046" s="11">
        <v>53</v>
      </c>
      <c r="F1046" s="11">
        <f>D1046*E1046</f>
        <v>1060</v>
      </c>
      <c r="G1046" s="11" t="s">
        <v>1</v>
      </c>
      <c r="H1046" s="11" t="s">
        <v>403</v>
      </c>
      <c r="I1046" s="9"/>
    </row>
    <row r="1047" spans="1:9" ht="17.25" x14ac:dyDescent="0.3">
      <c r="A1047" s="8">
        <v>40810</v>
      </c>
      <c r="B1047" s="22" t="s">
        <v>46</v>
      </c>
      <c r="C1047" s="35">
        <v>110926406</v>
      </c>
      <c r="D1047" s="11">
        <v>20</v>
      </c>
      <c r="E1047" s="11">
        <v>35</v>
      </c>
      <c r="F1047" s="11">
        <f>D1047*E1047</f>
        <v>700</v>
      </c>
      <c r="G1047" s="11" t="s">
        <v>2</v>
      </c>
      <c r="H1047" s="11" t="s">
        <v>403</v>
      </c>
      <c r="I1047" s="9"/>
    </row>
    <row r="1048" spans="1:9" ht="17.25" x14ac:dyDescent="0.3">
      <c r="A1048" s="8">
        <v>40810</v>
      </c>
      <c r="B1048" s="22" t="s">
        <v>228</v>
      </c>
      <c r="C1048" s="35">
        <v>110923408</v>
      </c>
      <c r="D1048" s="11">
        <v>20</v>
      </c>
      <c r="E1048" s="11">
        <v>100</v>
      </c>
      <c r="F1048" s="11">
        <f>D1048*E1048</f>
        <v>2000</v>
      </c>
      <c r="G1048" s="11" t="s">
        <v>2</v>
      </c>
      <c r="H1048" s="11" t="s">
        <v>403</v>
      </c>
      <c r="I1048" s="9"/>
    </row>
    <row r="1049" spans="1:9" ht="17.25" x14ac:dyDescent="0.3">
      <c r="A1049" s="37">
        <v>40784</v>
      </c>
      <c r="B1049" s="11"/>
      <c r="C1049" s="11"/>
      <c r="D1049" s="11"/>
      <c r="E1049" s="11"/>
      <c r="F1049" s="11">
        <v>3000</v>
      </c>
      <c r="G1049" s="11" t="s">
        <v>88</v>
      </c>
      <c r="H1049" s="11" t="s">
        <v>402</v>
      </c>
      <c r="I1049" s="11">
        <v>900</v>
      </c>
    </row>
    <row r="1050" spans="1:9" ht="17.25" x14ac:dyDescent="0.3">
      <c r="A1050" s="37">
        <v>40791</v>
      </c>
      <c r="B1050" s="11"/>
      <c r="C1050" s="11"/>
      <c r="D1050" s="11"/>
      <c r="E1050" s="11"/>
      <c r="F1050" s="11">
        <v>1000</v>
      </c>
      <c r="G1050" s="11" t="s">
        <v>118</v>
      </c>
      <c r="H1050" s="11" t="s">
        <v>403</v>
      </c>
      <c r="I1050" s="11">
        <v>620</v>
      </c>
    </row>
    <row r="1051" spans="1:9" ht="17.25" x14ac:dyDescent="0.3">
      <c r="A1051" s="37">
        <v>40807</v>
      </c>
      <c r="B1051" s="11"/>
      <c r="C1051" s="11"/>
      <c r="D1051" s="11"/>
      <c r="E1051" s="11"/>
      <c r="F1051" s="11">
        <v>2000</v>
      </c>
      <c r="G1051" s="11" t="s">
        <v>118</v>
      </c>
      <c r="H1051" s="11" t="s">
        <v>403</v>
      </c>
      <c r="I1051" s="11">
        <v>1240</v>
      </c>
    </row>
    <row r="1052" spans="1:9" ht="17.25" x14ac:dyDescent="0.3">
      <c r="A1052" s="37">
        <v>40809</v>
      </c>
      <c r="B1052" s="11"/>
      <c r="C1052" s="11"/>
      <c r="D1052" s="11"/>
      <c r="E1052" s="11"/>
      <c r="F1052" s="11">
        <v>16000</v>
      </c>
      <c r="G1052" s="11" t="s">
        <v>80</v>
      </c>
      <c r="H1052" s="11" t="s">
        <v>402</v>
      </c>
      <c r="I1052" s="11">
        <v>2200</v>
      </c>
    </row>
    <row r="1053" spans="1:9" ht="17.25" x14ac:dyDescent="0.3">
      <c r="A1053" s="37">
        <v>40780</v>
      </c>
      <c r="B1053" s="11"/>
      <c r="C1053" s="11"/>
      <c r="D1053" s="11"/>
      <c r="E1053" s="11"/>
      <c r="F1053" s="11">
        <v>4250</v>
      </c>
      <c r="G1053" s="11" t="s">
        <v>288</v>
      </c>
      <c r="H1053" s="11" t="s">
        <v>399</v>
      </c>
      <c r="I1053" s="11">
        <v>415</v>
      </c>
    </row>
    <row r="1054" spans="1:9" ht="17.25" x14ac:dyDescent="0.3">
      <c r="A1054" s="37">
        <v>40781</v>
      </c>
      <c r="B1054" s="11"/>
      <c r="C1054" s="11"/>
      <c r="D1054" s="11"/>
      <c r="E1054" s="11"/>
      <c r="F1054" s="11">
        <v>4675</v>
      </c>
      <c r="G1054" s="11" t="s">
        <v>288</v>
      </c>
      <c r="H1054" s="11" t="s">
        <v>400</v>
      </c>
      <c r="I1054" s="11">
        <v>443.5</v>
      </c>
    </row>
    <row r="1055" spans="1:9" ht="17.25" x14ac:dyDescent="0.3">
      <c r="A1055" s="37">
        <v>40785</v>
      </c>
      <c r="B1055" s="11"/>
      <c r="C1055" s="11"/>
      <c r="D1055" s="11"/>
      <c r="E1055" s="11"/>
      <c r="F1055" s="11">
        <v>4200</v>
      </c>
      <c r="G1055" s="11" t="s">
        <v>288</v>
      </c>
      <c r="H1055" s="11" t="s">
        <v>399</v>
      </c>
      <c r="I1055" s="11">
        <v>314</v>
      </c>
    </row>
    <row r="1056" spans="1:9" ht="17.25" x14ac:dyDescent="0.3">
      <c r="A1056" s="37">
        <v>40806</v>
      </c>
      <c r="B1056" s="11"/>
      <c r="C1056" s="11"/>
      <c r="D1056" s="11"/>
      <c r="E1056" s="11"/>
      <c r="F1056" s="11">
        <v>4100</v>
      </c>
      <c r="G1056" s="11" t="s">
        <v>288</v>
      </c>
      <c r="H1056" s="11" t="s">
        <v>406</v>
      </c>
      <c r="I1056" s="11">
        <v>352</v>
      </c>
    </row>
    <row r="1057" spans="1:9" ht="17.25" x14ac:dyDescent="0.3">
      <c r="A1057" s="37">
        <v>40809</v>
      </c>
      <c r="B1057" s="11"/>
      <c r="C1057" s="11"/>
      <c r="D1057" s="11"/>
      <c r="E1057" s="11"/>
      <c r="F1057" s="11">
        <v>3000</v>
      </c>
      <c r="G1057" s="11" t="s">
        <v>288</v>
      </c>
      <c r="H1057" s="11" t="s">
        <v>399</v>
      </c>
      <c r="I1057" s="11">
        <v>290</v>
      </c>
    </row>
    <row r="1058" spans="1:9" ht="17.25" x14ac:dyDescent="0.3">
      <c r="A1058" s="37">
        <v>40784</v>
      </c>
      <c r="B1058" s="10" t="s">
        <v>79</v>
      </c>
      <c r="C1058" s="11"/>
      <c r="D1058" s="11"/>
      <c r="E1058" s="11"/>
      <c r="F1058" s="11">
        <v>1000</v>
      </c>
      <c r="G1058" s="11" t="s">
        <v>118</v>
      </c>
      <c r="H1058" s="11" t="s">
        <v>403</v>
      </c>
      <c r="I1058" s="11">
        <v>620</v>
      </c>
    </row>
  </sheetData>
  <autoFilter ref="A1:I1058"/>
  <mergeCells count="1">
    <mergeCell ref="F999:F1000"/>
  </mergeCells>
  <phoneticPr fontId="1" type="noConversion"/>
  <pageMargins left="0.7" right="0.7" top="0.75" bottom="0.75" header="0.3" footer="0.3"/>
  <pageSetup paperSize="9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数据源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NPCQ技术部 王士刚</cp:lastModifiedBy>
  <dcterms:created xsi:type="dcterms:W3CDTF">2011-10-09T05:24:53Z</dcterms:created>
  <dcterms:modified xsi:type="dcterms:W3CDTF">2011-10-10T14:02:24Z</dcterms:modified>
</cp:coreProperties>
</file>