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10" yWindow="110" windowWidth="10010" windowHeight="7010" activeTab="2"/>
  </bookViews>
  <sheets>
    <sheet name="本期" sheetId="1" r:id="rId1"/>
    <sheet name="前期" sheetId="2" r:id="rId2"/>
    <sheet name="Sheet1" sheetId="3" r:id="rId3"/>
  </sheets>
  <calcPr calcId="144525"/>
  <pivotCaches>
    <pivotCache cacheId="5" r:id="rId4"/>
  </pivotCaches>
</workbook>
</file>

<file path=xl/calcChain.xml><?xml version="1.0" encoding="utf-8"?>
<calcChain xmlns="http://schemas.openxmlformats.org/spreadsheetml/2006/main">
  <c r="E9" i="3" l="1"/>
  <c r="E10" i="3"/>
  <c r="E11" i="3"/>
  <c r="E12" i="3"/>
  <c r="E13" i="3"/>
  <c r="F9" i="3"/>
  <c r="F10" i="3"/>
  <c r="F11" i="3"/>
  <c r="F12" i="3"/>
  <c r="F13" i="3"/>
  <c r="C9" i="3"/>
  <c r="B10" i="3"/>
  <c r="B11" i="3"/>
  <c r="B12" i="3"/>
  <c r="B13" i="3"/>
  <c r="B14" i="3"/>
  <c r="B9" i="3"/>
  <c r="C10" i="3"/>
  <c r="C11" i="3"/>
  <c r="C12" i="3"/>
  <c r="C13" i="3"/>
  <c r="C14" i="3"/>
  <c r="I13" i="3" l="1"/>
  <c r="I12" i="3"/>
  <c r="I11" i="3"/>
  <c r="I10" i="3"/>
  <c r="H9" i="3"/>
  <c r="H13" i="3"/>
  <c r="H12" i="3"/>
  <c r="H11" i="3"/>
  <c r="H10" i="3"/>
  <c r="I9" i="3"/>
  <c r="D9" i="3"/>
  <c r="D10" i="3"/>
  <c r="D11" i="3"/>
  <c r="D12" i="3"/>
  <c r="D13" i="3"/>
  <c r="D14" i="3"/>
  <c r="F14" i="3"/>
  <c r="E14" i="3"/>
  <c r="H14" i="3" l="1"/>
  <c r="I14" i="3"/>
  <c r="G9" i="3"/>
  <c r="J9" i="3" s="1"/>
  <c r="G10" i="3"/>
  <c r="G11" i="3"/>
  <c r="J11" i="3" s="1"/>
  <c r="G12" i="3"/>
  <c r="G13" i="3"/>
  <c r="J13" i="3" s="1"/>
  <c r="J12" i="3"/>
  <c r="J10" i="3"/>
  <c r="G14" i="3"/>
  <c r="J14" i="3" s="1"/>
</calcChain>
</file>

<file path=xl/connections.xml><?xml version="1.0" encoding="utf-8"?>
<connections xmlns="http://schemas.openxmlformats.org/spreadsheetml/2006/main">
  <connection id="1" sourceFile="D:\如何对两个时期的排名和销售情况进行统计分析.xlsx" keepAlive="1" name="如何对两个时期的排名和销售情况进行统计分析" type="5" refreshedVersion="4" saveData="1">
    <dbPr connection="Provider=Microsoft.ACE.OLEDB.12.0;User ID=Admin;Data Source=D:\如何对两个时期的排名和销售情况进行统计分析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'前期' as 期次,* from [前期$] union all select '本期' as 期次,* from [本期$]" commandType="3"/>
  </connection>
</connections>
</file>

<file path=xl/sharedStrings.xml><?xml version="1.0" encoding="utf-8"?>
<sst xmlns="http://schemas.openxmlformats.org/spreadsheetml/2006/main" count="373" uniqueCount="226">
  <si>
    <t>合计数量</t>
  </si>
  <si>
    <t>合计金额</t>
  </si>
  <si>
    <t>G11-68948-C衣身竖条男长袖衬衣(红棉9115)Q1</t>
  </si>
  <si>
    <t>0825268948</t>
  </si>
  <si>
    <t>G11-3344-W前一扣男长袖外套（红棉9333）Q1</t>
  </si>
  <si>
    <t>091723344</t>
  </si>
  <si>
    <t>G11-68888-C前一排扣男长袖衬衣(红棉9115)Q1</t>
  </si>
  <si>
    <t>0823268888</t>
  </si>
  <si>
    <t>G11-9809-9-Z衣身印符号男长袖针织衫(9115)Q1</t>
  </si>
  <si>
    <t>083029809</t>
  </si>
  <si>
    <t>G11-18109-2-3-W前二扣男长袖外套(汇美5B080)Q1</t>
  </si>
  <si>
    <t>08302181092</t>
  </si>
  <si>
    <t>G11-8819-Z前V领男长袖针织衫(9115)Q1</t>
  </si>
  <si>
    <t>090828819</t>
  </si>
  <si>
    <t>G11-8803-Z衣摆横条男长袖针织衫(9115)Q1</t>
  </si>
  <si>
    <t>090828803</t>
  </si>
  <si>
    <t>G11-68954-C衣身图案男长袖衬衣(红棉9115)Q1</t>
  </si>
  <si>
    <t>0825268954</t>
  </si>
  <si>
    <t>G11-68943-C前一排扣男长袖衬衣(红棉9115)Q1</t>
  </si>
  <si>
    <t>0823268943</t>
  </si>
  <si>
    <t>G11-8820-Z衣摆横条男长袖针织衫(9115)Q1</t>
  </si>
  <si>
    <t>083028820</t>
  </si>
  <si>
    <t>G11-CK3013-K袋边格子男长裤（红棉9213）Q1 00E</t>
  </si>
  <si>
    <t>081023013</t>
  </si>
  <si>
    <t>G11-3315-W前一扣男长袖外套（红棉9333）Q1</t>
  </si>
  <si>
    <t>091723315</t>
  </si>
  <si>
    <t>G11-AK213101-W衣身格子男长袖外套(红棉9295)Q1</t>
  </si>
  <si>
    <t>08302213101</t>
  </si>
  <si>
    <t>G11-68945-C衣身竖条男长袖衬衣(红棉9115)Q1</t>
  </si>
  <si>
    <t>0825268945</t>
  </si>
  <si>
    <t>G11-68957-C衣身竖条男长袖衬衣(红棉9115)Q1</t>
  </si>
  <si>
    <t>0826268957</t>
  </si>
  <si>
    <t>G11-89220-C衣身印五角星男长袖衬衫(汇美5B110)Q1</t>
  </si>
  <si>
    <t>0830289220</t>
  </si>
  <si>
    <t>G11-D10110-K裤身竖条男长裤(红棉9213)Q1</t>
  </si>
  <si>
    <t>0825210110</t>
  </si>
  <si>
    <t>G11-CK3016-K腰嵌格子边男长裤（红棉9213）Q1    店长推荐199</t>
  </si>
  <si>
    <t>081023016</t>
  </si>
  <si>
    <t>G11-6632-T前印两片圆圈男长袖T恤（汇美4A033) Q1</t>
  </si>
  <si>
    <t>090526632</t>
  </si>
  <si>
    <t>G11-CK3028-K前一扣男长裤 Q1</t>
  </si>
  <si>
    <t>081623028</t>
  </si>
  <si>
    <t>G11-8805-Z一目光男长袖针织衫(9115)Q1</t>
  </si>
  <si>
    <t>090828805</t>
  </si>
  <si>
    <t>G11-8806-1-Z一目光男长袖针织衫(9115)Q1</t>
  </si>
  <si>
    <t>090828806</t>
  </si>
  <si>
    <t>G11-8832-Z上身横条男长袖针织衫(9115)Q1</t>
  </si>
  <si>
    <t>083028832</t>
  </si>
  <si>
    <t>G11-CK3029-K裤身格子男长裤（红棉9213）Q1</t>
  </si>
  <si>
    <t>080423029</t>
  </si>
  <si>
    <t>G11-3333-W前一扣男长袖外套（红棉9333）Q1</t>
  </si>
  <si>
    <t>091723333</t>
  </si>
  <si>
    <t>G11-6688-Z V领男长袖针织衫(9115)Q1</t>
  </si>
  <si>
    <t>083026688</t>
  </si>
  <si>
    <t>G11-89212-C衣身格子男长袖衬衣(江美5B110)Q1 没货</t>
  </si>
  <si>
    <t>0826289212</t>
  </si>
  <si>
    <t>G11-69668-C衣身竖条男长袖衬衣(红棉9115)Q1</t>
  </si>
  <si>
    <t>0825269668</t>
  </si>
  <si>
    <t>G11-68949-C衣身方格男长袖衬衣(红棉9115)Q1</t>
  </si>
  <si>
    <t>0824268949</t>
  </si>
  <si>
    <t>G11-98301-W前一拉链男长袖外套(红棉9280)Q1</t>
  </si>
  <si>
    <t>0909298301</t>
  </si>
  <si>
    <t>G11-18109-26-3-W前一扣男长袖外套(汇美5B080)Q1</t>
  </si>
  <si>
    <t>0830218109</t>
  </si>
  <si>
    <t>G11-18102-1-3-P前一拉链男长袖皮衣(汇美5B080)Q1</t>
  </si>
  <si>
    <t>08302181021</t>
  </si>
  <si>
    <t>G11-C5005-C衣领条纹男长袖衬衣（红棉9213）Q1</t>
  </si>
  <si>
    <t>081725005</t>
  </si>
  <si>
    <t>G11-C5002-C两侧格子男长袖衬衣（红棉9213）Q1</t>
  </si>
  <si>
    <t>081725002</t>
  </si>
  <si>
    <t>G11-CK3026-K后袋双层袋盖男长裤（红棉9213）Q1 00E</t>
  </si>
  <si>
    <t>080423026</t>
  </si>
  <si>
    <t>G11-CK3023-K袋嵌扣男长裤（红棉9213）Q1     店长推荐199 00E</t>
  </si>
  <si>
    <t>081023023</t>
  </si>
  <si>
    <t>G11-6526-Z前嵌串珠英文男长袖针织衫(9115)Q1</t>
  </si>
  <si>
    <t>090826526</t>
  </si>
  <si>
    <t>G11-C5007-C衣领格子男长袖衬衣（红棉9213）Q1</t>
  </si>
  <si>
    <t>081725007</t>
  </si>
  <si>
    <t>G11-8823-Z衣身横条男长袖针织衫(9115)Q1</t>
  </si>
  <si>
    <t>090828823</t>
  </si>
  <si>
    <t>G11-C5010-C衣领格子男长袖衬衣(红棉9213)Q1</t>
  </si>
  <si>
    <t>082325010</t>
  </si>
  <si>
    <t>G11-1162前系带休闲鞋(站3056)Q1</t>
  </si>
  <si>
    <t>08261162</t>
  </si>
  <si>
    <t>G11-C5001-C衣身细格男长袖衬衣（红棉9213）Q1</t>
  </si>
  <si>
    <t>081725001</t>
  </si>
  <si>
    <t>G11-89211-C衣身印花男长袖衬衫(汇美5B110)Q1</t>
  </si>
  <si>
    <t>0830289211</t>
  </si>
  <si>
    <t>G11-CK3012-K前一扣男长裤（红棉9213）Q1</t>
  </si>
  <si>
    <t>080423012</t>
  </si>
  <si>
    <t>G11-C5006-C衣身条纹男长袖衬衣(红棉9213)Q1</t>
  </si>
  <si>
    <t>082325006</t>
  </si>
  <si>
    <t>G11-901-S前六扣男无袖上衣(红棉9105)Q1</t>
  </si>
  <si>
    <t>08302901</t>
  </si>
  <si>
    <t>G11-6607-T前印婴鹦男长袖T恤（汇美4A033）</t>
  </si>
  <si>
    <t>090526607</t>
  </si>
  <si>
    <t>G11-6640-T前印亮钉英文男长袖T恤（汇美4A033) Q1</t>
  </si>
  <si>
    <t>090526640</t>
  </si>
  <si>
    <t>G11-7701鞋身嵌钉男时尚鞋（3023）X2</t>
  </si>
  <si>
    <t>052727701</t>
  </si>
  <si>
    <t>G11-BK60-2-K腰斜条男西裤(汇5B093) Q1</t>
  </si>
  <si>
    <t>07142602</t>
  </si>
  <si>
    <t>G11-98302-W前一拉链男长袖外套(红棉9280)Q1</t>
  </si>
  <si>
    <t>0909298302</t>
  </si>
  <si>
    <t>G11-3465-N前一扣男牛仔长裤(红9120) Q1  5.8</t>
  </si>
  <si>
    <t>071423465</t>
  </si>
  <si>
    <t>G11-0968鞋面嵌扣袢男时尚鞋（男S）（3023）X2</t>
  </si>
  <si>
    <t>052720968</t>
  </si>
  <si>
    <t>G11-1039-K前一扣男长裤(汇5A037)Q1</t>
  </si>
  <si>
    <t>053121039</t>
  </si>
  <si>
    <t>G11-805-K前一扣男长裤(站3040) Q1</t>
  </si>
  <si>
    <t>07172805</t>
  </si>
  <si>
    <t>G11-3382-N前袋印英文男牛仔长裤(红9120) Q1  5.8</t>
  </si>
  <si>
    <t>071423382</t>
  </si>
  <si>
    <t>G11-067时尚男休闲鞋(9龙2-9)Q1</t>
  </si>
  <si>
    <t>0818067</t>
  </si>
  <si>
    <t>G11-8130205-K前一扣男长裤(站3070) Q1  5.8</t>
  </si>
  <si>
    <t>071428130205</t>
  </si>
  <si>
    <t>G11-914-S前一扣男无袖上衣(红棉9105)Q1</t>
  </si>
  <si>
    <t>08302914</t>
  </si>
  <si>
    <t>G11-233-T BWB V领长袖男T恤（汇3B-159）C2</t>
  </si>
  <si>
    <t>03172233</t>
  </si>
  <si>
    <t>G11-228-T BWB前圆领长袖男T恤（汇3B-159）C2  (FLK) 00E</t>
  </si>
  <si>
    <t>03172228</t>
  </si>
  <si>
    <t>G11-811-K前一扣男长裤（站3040）Q1  5.8</t>
  </si>
  <si>
    <t>07172811</t>
  </si>
  <si>
    <t>G11-5325-K腰嵌格子男长裤（红9253）X1</t>
  </si>
  <si>
    <t>041425325</t>
  </si>
  <si>
    <t>G11-5174-C衣身格子男长袖衬衫（红9266）C2</t>
  </si>
  <si>
    <t>031525174</t>
  </si>
  <si>
    <t>G11-12075-C BWB前印竖条点点长袖男衬衫（红9253）C2</t>
  </si>
  <si>
    <t>0301212075</t>
  </si>
  <si>
    <t>G11-C115-T衣身横条印英文男短袖T恤（站3047）X1 5.8</t>
  </si>
  <si>
    <t>04122115</t>
  </si>
  <si>
    <t>G11-63332-C衣身格子男短袖衬衫（红9115）X1 8.27 00J</t>
  </si>
  <si>
    <t>0422263332</t>
  </si>
  <si>
    <t>G11-13005-C一目光长袖男衬衫（红9253）C2</t>
  </si>
  <si>
    <t>0301213005</t>
  </si>
  <si>
    <t>G11-K033-T衣身横条男短袖T恤（站3066）X1 00B</t>
  </si>
  <si>
    <t>04142033</t>
  </si>
  <si>
    <t>G11-7937-C衣身图案男短袖衬衫（红8301）X2 00B</t>
  </si>
  <si>
    <t>062327937</t>
  </si>
  <si>
    <t>G11-66676-C衣身竖条男短袖衬衫（红9115）X1</t>
  </si>
  <si>
    <t>0422266676</t>
  </si>
  <si>
    <t>G11-66686-C衣身圆点男短袖衬衫（红9115）X1</t>
  </si>
  <si>
    <t>0422266686</t>
  </si>
  <si>
    <t>G11-105-T前V领男短袖T恤（红9228）X2 00B</t>
  </si>
  <si>
    <t>06022105</t>
  </si>
  <si>
    <t>G11-12044-C BWB前印两条竖条长袖国衬衫（红9253）C2</t>
  </si>
  <si>
    <t>0301212044</t>
  </si>
  <si>
    <t>G11-A031-S BWB前印斑纹长袖男上衣（汇5B086）C2</t>
  </si>
  <si>
    <t>03012031</t>
  </si>
  <si>
    <t>G11-8122-C BWB假两件竖条纹长袖男衬衫（汇3A-005）C2 00B</t>
  </si>
  <si>
    <t>031728122</t>
  </si>
  <si>
    <t>G11-238-T左一贴袋男短袖T恤（站3071）X1 00B</t>
  </si>
  <si>
    <t>04122238</t>
  </si>
  <si>
    <t>G11-6701-T左印V2-ELE男短袖T恤（红9122）X1 00B</t>
  </si>
  <si>
    <t>041426701</t>
  </si>
  <si>
    <t>G11-8028-T前印亮钉男短袖T恤（红9279）X1 8.27 00J</t>
  </si>
  <si>
    <t>041428028</t>
  </si>
  <si>
    <t>G11-090前可系带男时尚鞋（3022）X2</t>
  </si>
  <si>
    <t>05272090</t>
  </si>
  <si>
    <t>G11-879(男S)鞋面印方格男时尚鞋（3022）X2</t>
  </si>
  <si>
    <t>05272879</t>
  </si>
  <si>
    <t>G11-5411(男S)鞋面相间色男时尚鞋（3023）X2</t>
  </si>
  <si>
    <t>052725411</t>
  </si>
  <si>
    <t>G11-1103-K前一扣男中裤（红9223）X2</t>
  </si>
  <si>
    <t>052821103</t>
  </si>
  <si>
    <t>G11-55009-K前贴袋嵌拉链男长裤（红8301）X2</t>
  </si>
  <si>
    <t>0622255009</t>
  </si>
  <si>
    <t>G11-6603-T右印狮子男短袖T恤（站3076）X2</t>
  </si>
  <si>
    <t>062826603</t>
  </si>
  <si>
    <t>G11-11131699-K前一扣男长裤（汇5A037） Q1</t>
  </si>
  <si>
    <t>0714211131699</t>
  </si>
  <si>
    <t>G11-BK56-1-K后两袋男西裤(汇5B093) Q1</t>
  </si>
  <si>
    <t>07142561</t>
  </si>
  <si>
    <t>G11-3040-K袋嵌扣男长裤(站西君天3316) Q1</t>
  </si>
  <si>
    <t>071423040</t>
  </si>
  <si>
    <t>G11-3042-K后袋嵌扣男长裤(君3316) Q1   5.8</t>
  </si>
  <si>
    <t>071423042</t>
  </si>
  <si>
    <t>G11-C133-C衣身斜格男长袖衬衣（红棉9213）Q1</t>
  </si>
  <si>
    <t>08172133</t>
  </si>
  <si>
    <t>一店数量</t>
    <phoneticPr fontId="1" type="noConversion"/>
  </si>
  <si>
    <t>一店金额</t>
    <phoneticPr fontId="1" type="noConversion"/>
  </si>
  <si>
    <t>二店数量</t>
    <phoneticPr fontId="1" type="noConversion"/>
  </si>
  <si>
    <t>二店金额</t>
    <phoneticPr fontId="1" type="noConversion"/>
  </si>
  <si>
    <t>三店数量</t>
    <phoneticPr fontId="1" type="noConversion"/>
  </si>
  <si>
    <t>三店金额</t>
    <phoneticPr fontId="1" type="noConversion"/>
  </si>
  <si>
    <t>四店数量</t>
    <phoneticPr fontId="1" type="noConversion"/>
  </si>
  <si>
    <t>四店金额</t>
    <phoneticPr fontId="1" type="noConversion"/>
  </si>
  <si>
    <t>五店数量</t>
    <phoneticPr fontId="1" type="noConversion"/>
  </si>
  <si>
    <t>五店金额</t>
    <phoneticPr fontId="1" type="noConversion"/>
  </si>
  <si>
    <t>六店数量</t>
    <phoneticPr fontId="1" type="noConversion"/>
  </si>
  <si>
    <t>六店金额</t>
    <phoneticPr fontId="1" type="noConversion"/>
  </si>
  <si>
    <t>商品名称</t>
    <phoneticPr fontId="1" type="noConversion"/>
  </si>
  <si>
    <t>商品编号</t>
    <phoneticPr fontId="1" type="noConversion"/>
  </si>
  <si>
    <t>商品编号_x000D_</t>
    <phoneticPr fontId="1" type="noConversion"/>
  </si>
  <si>
    <t>本期</t>
  </si>
  <si>
    <t>前期</t>
  </si>
  <si>
    <t>总计</t>
  </si>
  <si>
    <t xml:space="preserve"> 一店数量</t>
  </si>
  <si>
    <t xml:space="preserve"> 一店金额</t>
  </si>
  <si>
    <t xml:space="preserve"> 二店数量</t>
  </si>
  <si>
    <t xml:space="preserve"> 二店金额</t>
  </si>
  <si>
    <t xml:space="preserve"> 三店数量</t>
  </si>
  <si>
    <t xml:space="preserve"> 三店金额</t>
  </si>
  <si>
    <t xml:space="preserve"> 四店数量</t>
  </si>
  <si>
    <t xml:space="preserve"> 四店金额</t>
  </si>
  <si>
    <t xml:space="preserve"> 五店数量</t>
  </si>
  <si>
    <t xml:space="preserve"> 五店金额</t>
  </si>
  <si>
    <t xml:space="preserve"> 六店数量</t>
  </si>
  <si>
    <t xml:space="preserve"> 六店金额</t>
  </si>
  <si>
    <t>期次</t>
  </si>
  <si>
    <t>店铺</t>
    <phoneticPr fontId="1" type="noConversion"/>
  </si>
  <si>
    <t>排名</t>
    <phoneticPr fontId="1" type="noConversion"/>
  </si>
  <si>
    <t>数量</t>
    <phoneticPr fontId="1" type="noConversion"/>
  </si>
  <si>
    <t>金额</t>
    <phoneticPr fontId="1" type="noConversion"/>
  </si>
  <si>
    <t>增长</t>
    <phoneticPr fontId="1" type="noConversion"/>
  </si>
  <si>
    <t>一店</t>
    <phoneticPr fontId="1" type="noConversion"/>
  </si>
  <si>
    <t>二店</t>
    <phoneticPr fontId="1" type="noConversion"/>
  </si>
  <si>
    <t>三店</t>
    <phoneticPr fontId="1" type="noConversion"/>
  </si>
  <si>
    <t>四店</t>
    <phoneticPr fontId="1" type="noConversion"/>
  </si>
  <si>
    <t>五店</t>
    <phoneticPr fontId="1" type="noConversion"/>
  </si>
  <si>
    <t>六店</t>
    <phoneticPr fontId="1" type="noConversion"/>
  </si>
  <si>
    <t>本期</t>
    <phoneticPr fontId="1" type="noConversion"/>
  </si>
  <si>
    <t>前期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</si>
</sst>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8" x14ac:knownFonts="1">
    <font>
      <sz val="10"/>
      <color indexed="8"/>
      <name val="宋体"/>
      <charset val="134"/>
    </font>
    <font>
      <sz val="9"/>
      <name val="宋体"/>
      <family val="3"/>
      <charset val="134"/>
    </font>
    <font>
      <b/>
      <sz val="10"/>
      <color indexed="8"/>
      <name val="Arial Unicode MS"/>
      <family val="2"/>
      <charset val="134"/>
    </font>
    <font>
      <sz val="10"/>
      <color indexed="8"/>
      <name val="Arial Unicode MS"/>
      <family val="2"/>
      <charset val="134"/>
    </font>
    <font>
      <sz val="10"/>
      <color indexed="8"/>
      <name val="宋体"/>
      <family val="3"/>
      <charset val="134"/>
    </font>
    <font>
      <sz val="10"/>
      <color theme="0"/>
      <name val="Arial Unicode MS"/>
      <family val="2"/>
      <charset val="134"/>
    </font>
    <font>
      <sz val="12"/>
      <color theme="0"/>
      <name val="Arial Unicode MS"/>
      <family val="2"/>
      <charset val="134"/>
    </font>
    <font>
      <sz val="11"/>
      <color indexed="8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3" fillId="0" borderId="1" xfId="0" applyNumberFormat="1" applyFont="1" applyBorder="1"/>
    <xf numFmtId="0" fontId="5" fillId="2" borderId="1" xfId="0" applyFont="1" applyFill="1" applyBorder="1"/>
    <xf numFmtId="0" fontId="5" fillId="2" borderId="1" xfId="0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6" fillId="2" borderId="1" xfId="0" applyFont="1" applyFill="1" applyBorder="1" applyAlignment="1">
      <alignment horizontal="center"/>
    </xf>
    <xf numFmtId="43" fontId="0" fillId="0" borderId="0" xfId="1" applyFont="1" applyAlignment="1"/>
    <xf numFmtId="176" fontId="7" fillId="0" borderId="1" xfId="0" applyNumberFormat="1" applyFont="1" applyBorder="1"/>
    <xf numFmtId="10" fontId="7" fillId="0" borderId="1" xfId="0" applyNumberFormat="1" applyFont="1" applyBorder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10">
    <dxf>
      <font>
        <sz val="10"/>
      </font>
    </dxf>
    <dxf>
      <font>
        <b val="0"/>
      </font>
    </dxf>
    <dxf>
      <font>
        <color theme="0"/>
      </font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29.537093749997" createdVersion="4" refreshedVersion="4" minRefreshableVersion="3" recordCount="153">
  <cacheSource type="external" connectionId="1"/>
  <cacheFields count="17">
    <cacheField name="期次" numFmtId="0">
      <sharedItems count="2">
        <s v="前期"/>
        <s v="本期"/>
      </sharedItems>
    </cacheField>
    <cacheField name="商品编号" numFmtId="0">
      <sharedItems/>
    </cacheField>
    <cacheField name="商品名称" numFmtId="0">
      <sharedItems/>
    </cacheField>
    <cacheField name="一店数量" numFmtId="0">
      <sharedItems containsSemiMixedTypes="0" containsString="0" containsNumber="1" containsInteger="1" minValue="0" maxValue="4" count="5">
        <n v="2"/>
        <n v="3"/>
        <n v="1"/>
        <n v="0"/>
        <n v="4"/>
      </sharedItems>
    </cacheField>
    <cacheField name="一店金额" numFmtId="0">
      <sharedItems containsSemiMixedTypes="0" containsString="0" containsNumber="1" minValue="0" maxValue="1286.98"/>
    </cacheField>
    <cacheField name="二店数量" numFmtId="0">
      <sharedItems containsSemiMixedTypes="0" containsString="0" containsNumber="1" containsInteger="1" minValue="0" maxValue="15" count="11">
        <n v="15"/>
        <n v="8"/>
        <n v="3"/>
        <n v="0"/>
        <n v="2"/>
        <n v="6"/>
        <n v="5"/>
        <n v="1"/>
        <n v="4"/>
        <n v="13"/>
        <n v="7"/>
      </sharedItems>
    </cacheField>
    <cacheField name="二店金额" numFmtId="0">
      <sharedItems containsSemiMixedTypes="0" containsString="0" containsNumber="1" minValue="0" maxValue="3433.89"/>
    </cacheField>
    <cacheField name="三店数量" numFmtId="0">
      <sharedItems containsSemiMixedTypes="0" containsString="0" containsNumber="1" containsInteger="1" minValue="-1" maxValue="12" count="9">
        <n v="3"/>
        <n v="5"/>
        <n v="6"/>
        <n v="12"/>
        <n v="4"/>
        <n v="2"/>
        <n v="0"/>
        <n v="1"/>
        <n v="-1"/>
      </sharedItems>
    </cacheField>
    <cacheField name="三店金额" numFmtId="0">
      <sharedItems containsSemiMixedTypes="0" containsString="0" containsNumber="1" minValue="0" maxValue="2145.2199999999998"/>
    </cacheField>
    <cacheField name="四店数量" numFmtId="0">
      <sharedItems containsSemiMixedTypes="0" containsString="0" containsNumber="1" containsInteger="1" minValue="0" maxValue="10" count="11">
        <n v="8"/>
        <n v="2"/>
        <n v="4"/>
        <n v="9"/>
        <n v="3"/>
        <n v="6"/>
        <n v="0"/>
        <n v="1"/>
        <n v="7"/>
        <n v="5"/>
        <n v="10"/>
      </sharedItems>
    </cacheField>
    <cacheField name="四店金额" numFmtId="0">
      <sharedItems containsSemiMixedTypes="0" containsString="0" containsNumber="1" minValue="0" maxValue="2328.63"/>
    </cacheField>
    <cacheField name="五店数量" numFmtId="0">
      <sharedItems containsSemiMixedTypes="0" containsString="0" containsNumber="1" containsInteger="1" minValue="0" maxValue="19" count="12">
        <n v="16"/>
        <n v="5"/>
        <n v="19"/>
        <n v="4"/>
        <n v="1"/>
        <n v="7"/>
        <n v="2"/>
        <n v="9"/>
        <n v="0"/>
        <n v="6"/>
        <n v="3"/>
        <n v="12"/>
      </sharedItems>
    </cacheField>
    <cacheField name="五店金额" numFmtId="0">
      <sharedItems containsSemiMixedTypes="0" containsString="0" containsNumber="1" minValue="0" maxValue="3628.27"/>
    </cacheField>
    <cacheField name="六店数量" numFmtId="0">
      <sharedItems containsSemiMixedTypes="0" containsString="0" containsNumber="1" containsInteger="1" minValue="0" maxValue="22" count="12">
        <n v="12"/>
        <n v="2"/>
        <n v="8"/>
        <n v="4"/>
        <n v="0"/>
        <n v="5"/>
        <n v="1"/>
        <n v="3"/>
        <n v="6"/>
        <n v="22"/>
        <n v="7"/>
        <n v="10"/>
      </sharedItems>
    </cacheField>
    <cacheField name="六店金额" numFmtId="0">
      <sharedItems containsSemiMixedTypes="0" containsString="0" containsNumber="1" minValue="-7.92" maxValue="4988.41"/>
    </cacheField>
    <cacheField name="合计数量" numFmtId="0">
      <sharedItems containsSemiMixedTypes="0" containsString="0" containsNumber="1" containsInteger="1" minValue="1" maxValue="56" count="28">
        <n v="56"/>
        <n v="25"/>
        <n v="42"/>
        <n v="31"/>
        <n v="11"/>
        <n v="20"/>
        <n v="6"/>
        <n v="24"/>
        <n v="22"/>
        <n v="8"/>
        <n v="18"/>
        <n v="15"/>
        <n v="16"/>
        <n v="13"/>
        <n v="9"/>
        <n v="7"/>
        <n v="10"/>
        <n v="2"/>
        <n v="4"/>
        <n v="3"/>
        <n v="5"/>
        <n v="1"/>
        <n v="54"/>
        <n v="28"/>
        <n v="23"/>
        <n v="21"/>
        <n v="14"/>
        <n v="12"/>
      </sharedItems>
    </cacheField>
    <cacheField name="合计金额" numFmtId="0">
      <sharedItems containsSemiMixedTypes="0" containsString="0" containsNumber="1" minValue="39.549999999999997" maxValue="12713.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">
  <r>
    <x v="0"/>
    <s v="0825268948"/>
    <s v="G11-68948-C衣身竖条男长袖衬衣(红棉9115)Q1"/>
    <x v="0"/>
    <n v="441.99"/>
    <x v="0"/>
    <n v="3401.59"/>
    <x v="0"/>
    <n v="686.43"/>
    <x v="0"/>
    <n v="1815.99"/>
    <x v="0"/>
    <n v="3628.27"/>
    <x v="0"/>
    <n v="2739.2"/>
    <x v="0"/>
    <n v="12713.47"/>
  </r>
  <r>
    <x v="0"/>
    <s v="091723333"/>
    <s v="G11-3333-W前一扣男长袖外套（红棉9333）Q1"/>
    <x v="1"/>
    <n v="1272.98"/>
    <x v="1"/>
    <n v="3433.89"/>
    <x v="1"/>
    <n v="2145.2199999999998"/>
    <x v="1"/>
    <n v="858.46"/>
    <x v="1"/>
    <n v="2132.02"/>
    <x v="1"/>
    <n v="858.85"/>
    <x v="1"/>
    <n v="10701.42"/>
  </r>
  <r>
    <x v="0"/>
    <s v="0823268943"/>
    <s v="G11-68943-C前一排扣男长袖衬衣(红棉9115)Q1"/>
    <x v="0"/>
    <n v="332"/>
    <x v="2"/>
    <n v="495.3"/>
    <x v="2"/>
    <n v="1013.99"/>
    <x v="2"/>
    <n v="675.77"/>
    <x v="2"/>
    <n v="3193.13"/>
    <x v="2"/>
    <n v="1334.12"/>
    <x v="2"/>
    <n v="7044.31"/>
  </r>
  <r>
    <x v="0"/>
    <s v="083029809"/>
    <s v="G11-9809-9-Z衣身印符号男长袖针织衫(9115)Q1"/>
    <x v="0"/>
    <n v="332.01"/>
    <x v="3"/>
    <n v="0"/>
    <x v="3"/>
    <n v="2003.73"/>
    <x v="3"/>
    <n v="1376.04"/>
    <x v="3"/>
    <n v="676"/>
    <x v="3"/>
    <n v="675.84"/>
    <x v="3"/>
    <n v="5063.62"/>
  </r>
  <r>
    <x v="0"/>
    <s v="091723344"/>
    <s v="G11-3344-W前一扣男长袖外套（红棉9333）Q1"/>
    <x v="2"/>
    <n v="429"/>
    <x v="4"/>
    <n v="844"/>
    <x v="4"/>
    <n v="1702.42"/>
    <x v="4"/>
    <n v="1273.1400000000001"/>
    <x v="4"/>
    <n v="429.69"/>
    <x v="4"/>
    <n v="0"/>
    <x v="4"/>
    <n v="4678.25"/>
  </r>
  <r>
    <x v="0"/>
    <s v="0825268945"/>
    <s v="G11-68945-C衣身竖条男长袖衬衣(红棉9115)Q1"/>
    <x v="2"/>
    <n v="229"/>
    <x v="2"/>
    <n v="678.67"/>
    <x v="5"/>
    <n v="457.7"/>
    <x v="1"/>
    <n v="449.78"/>
    <x v="5"/>
    <n v="1602.03"/>
    <x v="5"/>
    <n v="1144.25"/>
    <x v="5"/>
    <n v="4561.43"/>
  </r>
  <r>
    <x v="0"/>
    <s v="08302181092"/>
    <s v="G11-18109-2-3-W前二扣男长袖外套(汇美5B080)Q1"/>
    <x v="3"/>
    <n v="0"/>
    <x v="3"/>
    <n v="0"/>
    <x v="6"/>
    <n v="0"/>
    <x v="4"/>
    <n v="2328.63"/>
    <x v="6"/>
    <n v="1178.01"/>
    <x v="6"/>
    <n v="559"/>
    <x v="6"/>
    <n v="4065.64"/>
  </r>
  <r>
    <x v="0"/>
    <s v="0826268957"/>
    <s v="G11-68957-C衣身竖条男长袖衬衣(红棉9115)Q1"/>
    <x v="0"/>
    <n v="338"/>
    <x v="2"/>
    <n v="506.91"/>
    <x v="5"/>
    <n v="337.92"/>
    <x v="1"/>
    <n v="337.89"/>
    <x v="5"/>
    <n v="1182.74"/>
    <x v="2"/>
    <n v="1351.65"/>
    <x v="7"/>
    <n v="4055.11"/>
  </r>
  <r>
    <x v="0"/>
    <s v="0830289220"/>
    <s v="G11-89220-C衣身印五角星男长袖衬衫(汇美5B110)Q1"/>
    <x v="0"/>
    <n v="384.01"/>
    <x v="3"/>
    <n v="0"/>
    <x v="6"/>
    <n v="0"/>
    <x v="5"/>
    <n v="1193.48"/>
    <x v="7"/>
    <n v="1790.39"/>
    <x v="7"/>
    <n v="596.96"/>
    <x v="5"/>
    <n v="3964.84"/>
  </r>
  <r>
    <x v="0"/>
    <s v="0825268954"/>
    <s v="G11-68954-C衣身图案男长袖衬衣(红棉9115)Q1"/>
    <x v="0"/>
    <n v="332.01"/>
    <x v="5"/>
    <n v="1013.93"/>
    <x v="5"/>
    <n v="337.87"/>
    <x v="4"/>
    <n v="506.73"/>
    <x v="3"/>
    <n v="675.8"/>
    <x v="5"/>
    <n v="844.85"/>
    <x v="8"/>
    <n v="3711.19"/>
  </r>
  <r>
    <x v="0"/>
    <s v="091723315"/>
    <s v="G11-3315-W前一扣男长袖外套（红棉9333）Q1"/>
    <x v="3"/>
    <n v="0"/>
    <x v="4"/>
    <n v="858.41"/>
    <x v="6"/>
    <n v="0"/>
    <x v="4"/>
    <n v="1273.46"/>
    <x v="8"/>
    <n v="0"/>
    <x v="7"/>
    <n v="1288.1099999999999"/>
    <x v="9"/>
    <n v="3419.98"/>
  </r>
  <r>
    <x v="0"/>
    <s v="08302213101"/>
    <s v="G11-AK213101-W衣身格子男长袖外套(红棉9295)Q1"/>
    <x v="3"/>
    <n v="0"/>
    <x v="6"/>
    <n v="2131.34"/>
    <x v="7"/>
    <n v="429"/>
    <x v="6"/>
    <n v="0"/>
    <x v="8"/>
    <n v="0"/>
    <x v="1"/>
    <n v="844.52"/>
    <x v="9"/>
    <n v="3404.86"/>
  </r>
  <r>
    <x v="0"/>
    <s v="083026688"/>
    <s v="G11-6688-Z V领男长袖针织衫(9115)Q1"/>
    <x v="4"/>
    <n v="670"/>
    <x v="1"/>
    <n v="1334.24"/>
    <x v="6"/>
    <n v="0"/>
    <x v="1"/>
    <n v="337.91"/>
    <x v="6"/>
    <n v="331.89"/>
    <x v="1"/>
    <n v="506.94"/>
    <x v="10"/>
    <n v="3180.98"/>
  </r>
  <r>
    <x v="0"/>
    <s v="0823268888"/>
    <s v="G11-68888-C前一排扣男长袖衬衣(红棉9115)Q1"/>
    <x v="2"/>
    <n v="169"/>
    <x v="6"/>
    <n v="839.03"/>
    <x v="5"/>
    <n v="338.02"/>
    <x v="4"/>
    <n v="506.87"/>
    <x v="9"/>
    <n v="1013.81"/>
    <x v="6"/>
    <n v="168.88"/>
    <x v="10"/>
    <n v="3035.61"/>
  </r>
  <r>
    <x v="0"/>
    <s v="090828819"/>
    <s v="G11-8819-Z前V领男长袖针织衫(9115)Q1"/>
    <x v="0"/>
    <n v="398"/>
    <x v="6"/>
    <n v="964.99"/>
    <x v="6"/>
    <n v="0"/>
    <x v="4"/>
    <n v="598.96"/>
    <x v="4"/>
    <n v="199"/>
    <x v="3"/>
    <n v="795.61"/>
    <x v="11"/>
    <n v="2956.56"/>
  </r>
  <r>
    <x v="0"/>
    <s v="0824268949"/>
    <s v="G11-68949-C衣身方格男长袖衬衣(红棉9115)Q1"/>
    <x v="2"/>
    <n v="169"/>
    <x v="4"/>
    <n v="337.82"/>
    <x v="7"/>
    <n v="169"/>
    <x v="7"/>
    <n v="168.9"/>
    <x v="1"/>
    <n v="844.94"/>
    <x v="8"/>
    <n v="1013.94"/>
    <x v="12"/>
    <n v="2703.6"/>
  </r>
  <r>
    <x v="0"/>
    <s v="090828805"/>
    <s v="G11-8805-Z一目光男长袖针织衫(9115)Q1"/>
    <x v="0"/>
    <n v="338"/>
    <x v="6"/>
    <n v="821.43"/>
    <x v="6"/>
    <n v="0"/>
    <x v="1"/>
    <n v="506.96"/>
    <x v="4"/>
    <n v="169"/>
    <x v="5"/>
    <n v="814.2"/>
    <x v="11"/>
    <n v="2649.59"/>
  </r>
  <r>
    <x v="0"/>
    <s v="081725002"/>
    <s v="G11-C5002-C两侧格子男长袖衬衣（红棉9213）Q1"/>
    <x v="2"/>
    <n v="199"/>
    <x v="2"/>
    <n v="589.91999999999996"/>
    <x v="5"/>
    <n v="390.94"/>
    <x v="7"/>
    <n v="0"/>
    <x v="1"/>
    <n v="994.7"/>
    <x v="6"/>
    <n v="191.94"/>
    <x v="13"/>
    <n v="2366.5"/>
  </r>
  <r>
    <x v="0"/>
    <s v="081023013"/>
    <s v="G11-CK3013-K袋边格子男长裤（红棉9213）Q1 00E"/>
    <x v="3"/>
    <n v="0"/>
    <x v="4"/>
    <n v="498"/>
    <x v="7"/>
    <n v="249.13"/>
    <x v="7"/>
    <n v="249.14"/>
    <x v="4"/>
    <n v="249.27"/>
    <x v="3"/>
    <n v="996.05"/>
    <x v="14"/>
    <n v="2241.59"/>
  </r>
  <r>
    <x v="0"/>
    <s v="0909298301"/>
    <s v="G11-98301-W前一拉链男长袖外套(红棉9280)Q1"/>
    <x v="3"/>
    <n v="0"/>
    <x v="3"/>
    <n v="0"/>
    <x v="0"/>
    <n v="798.03"/>
    <x v="2"/>
    <n v="1076.19"/>
    <x v="8"/>
    <n v="0"/>
    <x v="4"/>
    <n v="0"/>
    <x v="15"/>
    <n v="1874.22"/>
  </r>
  <r>
    <x v="0"/>
    <s v="090828803"/>
    <s v="G11-8803-Z衣摆横条男长袖针织衫(9115)Q1"/>
    <x v="3"/>
    <n v="0"/>
    <x v="2"/>
    <n v="507.03"/>
    <x v="1"/>
    <n v="832.96"/>
    <x v="7"/>
    <n v="168.96"/>
    <x v="8"/>
    <n v="0"/>
    <x v="1"/>
    <n v="338"/>
    <x v="4"/>
    <n v="1846.95"/>
  </r>
  <r>
    <x v="0"/>
    <s v="083028832"/>
    <s v="G11-8832-Z上身横条男长袖针织衫(9115)Q1"/>
    <x v="3"/>
    <n v="0"/>
    <x v="3"/>
    <n v="0"/>
    <x v="1"/>
    <n v="994.46"/>
    <x v="7"/>
    <n v="198.83"/>
    <x v="8"/>
    <n v="0"/>
    <x v="7"/>
    <n v="590.49"/>
    <x v="14"/>
    <n v="1783.78"/>
  </r>
  <r>
    <x v="0"/>
    <s v="081725005"/>
    <s v="G11-C5005-C衣领条纹男长袖衬衣（红棉9213）Q1"/>
    <x v="3"/>
    <n v="0"/>
    <x v="7"/>
    <n v="149.01"/>
    <x v="6"/>
    <n v="0"/>
    <x v="1"/>
    <n v="262"/>
    <x v="1"/>
    <n v="994.48"/>
    <x v="1"/>
    <n v="347.83"/>
    <x v="16"/>
    <n v="1753.32"/>
  </r>
  <r>
    <x v="0"/>
    <s v="0825210110"/>
    <s v="G11-D10110-K裤身竖条男长裤(红棉9213)Q1"/>
    <x v="2"/>
    <n v="240.99"/>
    <x v="4"/>
    <n v="498.08"/>
    <x v="6"/>
    <n v="0"/>
    <x v="7"/>
    <n v="248.94"/>
    <x v="6"/>
    <n v="498.23"/>
    <x v="6"/>
    <n v="249.04"/>
    <x v="15"/>
    <n v="1735.28"/>
  </r>
  <r>
    <x v="0"/>
    <s v="090826526"/>
    <s v="G11-6526-Z前嵌串珠英文男长袖针织衫(9115)Q1"/>
    <x v="2"/>
    <n v="241"/>
    <x v="8"/>
    <n v="979.09"/>
    <x v="7"/>
    <n v="498.13"/>
    <x v="6"/>
    <n v="0"/>
    <x v="8"/>
    <n v="0"/>
    <x v="4"/>
    <n v="0"/>
    <x v="6"/>
    <n v="1718.22"/>
  </r>
  <r>
    <x v="0"/>
    <s v="083028820"/>
    <s v="G11-8820-Z衣摆横条男长袖针织衫(9115)Q1"/>
    <x v="0"/>
    <n v="327.01"/>
    <x v="3"/>
    <n v="0"/>
    <x v="5"/>
    <n v="337.94"/>
    <x v="7"/>
    <n v="169"/>
    <x v="6"/>
    <n v="337.96"/>
    <x v="1"/>
    <n v="337.86"/>
    <x v="14"/>
    <n v="1509.77"/>
  </r>
  <r>
    <x v="0"/>
    <s v="0825269668"/>
    <s v="G11-69668-C衣身竖条男长袖衬衣(红棉9115)Q1"/>
    <x v="2"/>
    <n v="169"/>
    <x v="3"/>
    <n v="0"/>
    <x v="6"/>
    <n v="0"/>
    <x v="1"/>
    <n v="332.18"/>
    <x v="1"/>
    <n v="839.01"/>
    <x v="6"/>
    <n v="163.24"/>
    <x v="14"/>
    <n v="1503.43"/>
  </r>
  <r>
    <x v="0"/>
    <s v="090526632"/>
    <s v="G11-6632-T前印两片圆圈男长袖T恤（汇美4A033) Q1"/>
    <x v="2"/>
    <n v="163"/>
    <x v="5"/>
    <n v="1002.1"/>
    <x v="6"/>
    <n v="0"/>
    <x v="6"/>
    <n v="0"/>
    <x v="8"/>
    <n v="0"/>
    <x v="1"/>
    <n v="332.11"/>
    <x v="14"/>
    <n v="1497.21"/>
  </r>
  <r>
    <x v="0"/>
    <s v="080423026"/>
    <s v="G11-CK3026-K后袋双层袋盖男长裤（红棉9213）Q1 00E"/>
    <x v="3"/>
    <n v="0"/>
    <x v="3"/>
    <n v="0"/>
    <x v="0"/>
    <n v="717.68"/>
    <x v="7"/>
    <n v="39"/>
    <x v="10"/>
    <n v="717.15"/>
    <x v="4"/>
    <n v="-7.92"/>
    <x v="15"/>
    <n v="1465.91"/>
  </r>
  <r>
    <x v="0"/>
    <s v="080423029"/>
    <s v="G11-CK3029-K裤身格子男长裤（红棉9213）Q1"/>
    <x v="2"/>
    <n v="149"/>
    <x v="3"/>
    <n v="0"/>
    <x v="4"/>
    <n v="677.94"/>
    <x v="4"/>
    <n v="537"/>
    <x v="8"/>
    <n v="0"/>
    <x v="4"/>
    <n v="0"/>
    <x v="9"/>
    <n v="1363.94"/>
  </r>
  <r>
    <x v="0"/>
    <s v="090526640"/>
    <s v="G11-6640-T前印亮钉英文男长袖T恤（汇美4A033) Q1"/>
    <x v="3"/>
    <n v="0"/>
    <x v="3"/>
    <n v="0"/>
    <x v="1"/>
    <n v="844.86"/>
    <x v="4"/>
    <n v="506.92"/>
    <x v="8"/>
    <n v="0"/>
    <x v="4"/>
    <n v="0"/>
    <x v="9"/>
    <n v="1351.78"/>
  </r>
  <r>
    <x v="0"/>
    <s v="0830218109"/>
    <s v="G11-18109-26-3-W前一扣男长袖外套(汇美5B080)Q1"/>
    <x v="3"/>
    <n v="0"/>
    <x v="3"/>
    <n v="0"/>
    <x v="6"/>
    <n v="0"/>
    <x v="6"/>
    <n v="0"/>
    <x v="8"/>
    <n v="0"/>
    <x v="1"/>
    <n v="1337.89"/>
    <x v="17"/>
    <n v="1337.89"/>
  </r>
  <r>
    <x v="0"/>
    <s v="0830289211"/>
    <s v="G11-89211-C衣身印花男长袖衬衫(汇美5B110)Q1"/>
    <x v="0"/>
    <n v="397.98"/>
    <x v="7"/>
    <n v="198.91"/>
    <x v="6"/>
    <n v="0"/>
    <x v="6"/>
    <n v="0"/>
    <x v="10"/>
    <n v="596.88"/>
    <x v="4"/>
    <n v="0"/>
    <x v="6"/>
    <n v="1193.77"/>
  </r>
  <r>
    <x v="0"/>
    <s v="090828823"/>
    <s v="G11-8823-Z衣身横条男长袖针织衫(9115)Q1"/>
    <x v="2"/>
    <n v="192.01"/>
    <x v="3"/>
    <n v="0"/>
    <x v="5"/>
    <n v="397.94"/>
    <x v="7"/>
    <n v="199"/>
    <x v="8"/>
    <n v="0"/>
    <x v="1"/>
    <n v="397.98"/>
    <x v="6"/>
    <n v="1186.93"/>
  </r>
  <r>
    <x v="0"/>
    <s v="0826289212"/>
    <s v="G11-89212-C衣身格子男长袖衬衣(江美5B110)Q1 没货"/>
    <x v="3"/>
    <n v="0"/>
    <x v="4"/>
    <n v="398"/>
    <x v="6"/>
    <n v="0"/>
    <x v="6"/>
    <n v="0"/>
    <x v="3"/>
    <n v="772.73"/>
    <x v="4"/>
    <n v="0"/>
    <x v="6"/>
    <n v="1170.73"/>
  </r>
  <r>
    <x v="0"/>
    <s v="080423012"/>
    <s v="G11-CK3012-K前一扣男长裤（红棉9213）Q1"/>
    <x v="2"/>
    <n v="239"/>
    <x v="8"/>
    <n v="686.58"/>
    <x v="6"/>
    <n v="0"/>
    <x v="6"/>
    <n v="0"/>
    <x v="4"/>
    <n v="149"/>
    <x v="4"/>
    <n v="0"/>
    <x v="6"/>
    <n v="1074.58"/>
  </r>
  <r>
    <x v="0"/>
    <s v="090828806"/>
    <s v="G11-8806-1-Z一目光男长袖针织衫(9115)Q1"/>
    <x v="1"/>
    <n v="489"/>
    <x v="4"/>
    <n v="332.16"/>
    <x v="6"/>
    <n v="0"/>
    <x v="6"/>
    <n v="0"/>
    <x v="8"/>
    <n v="0"/>
    <x v="6"/>
    <n v="168.99"/>
    <x v="6"/>
    <n v="990.15"/>
  </r>
  <r>
    <x v="0"/>
    <s v="08261162"/>
    <s v="G11-1162前系带休闲鞋(站3056)Q1"/>
    <x v="3"/>
    <n v="0"/>
    <x v="4"/>
    <n v="538.61"/>
    <x v="6"/>
    <n v="0"/>
    <x v="1"/>
    <n v="437.71"/>
    <x v="8"/>
    <n v="0"/>
    <x v="4"/>
    <n v="0"/>
    <x v="18"/>
    <n v="976.32"/>
  </r>
  <r>
    <x v="0"/>
    <s v="0714211131699"/>
    <s v="G11-11131699-K前一扣男长裤（汇5A037） Q1"/>
    <x v="3"/>
    <n v="0"/>
    <x v="3"/>
    <n v="0"/>
    <x v="6"/>
    <n v="0"/>
    <x v="6"/>
    <n v="0"/>
    <x v="10"/>
    <n v="897.36"/>
    <x v="4"/>
    <n v="0"/>
    <x v="19"/>
    <n v="897.36"/>
  </r>
  <r>
    <x v="0"/>
    <s v="081023016"/>
    <s v="G11-CK3016-K腰嵌格子边男长裤（红棉9213）Q1    店长推荐199"/>
    <x v="2"/>
    <n v="199"/>
    <x v="4"/>
    <n v="447.92"/>
    <x v="6"/>
    <n v="0"/>
    <x v="6"/>
    <n v="0"/>
    <x v="8"/>
    <n v="0"/>
    <x v="6"/>
    <n v="249"/>
    <x v="18"/>
    <n v="895.92"/>
  </r>
  <r>
    <x v="0"/>
    <s v="082325006"/>
    <s v="G11-C5006-C衣身条纹男长袖衬衣(红棉9213)Q1"/>
    <x v="2"/>
    <n v="203"/>
    <x v="7"/>
    <n v="220.96"/>
    <x v="6"/>
    <n v="0"/>
    <x v="6"/>
    <n v="0"/>
    <x v="8"/>
    <n v="0"/>
    <x v="1"/>
    <n v="442.03"/>
    <x v="18"/>
    <n v="865.99"/>
  </r>
  <r>
    <x v="0"/>
    <s v="081725007"/>
    <s v="G11-C5007-C衣领格子男长袖衬衣（红棉9213）Q1"/>
    <x v="3"/>
    <n v="0"/>
    <x v="4"/>
    <n v="397.8"/>
    <x v="7"/>
    <n v="198.93"/>
    <x v="7"/>
    <n v="198.91"/>
    <x v="8"/>
    <n v="0"/>
    <x v="4"/>
    <n v="0"/>
    <x v="18"/>
    <n v="795.64"/>
  </r>
  <r>
    <x v="0"/>
    <s v="05272090"/>
    <s v="G11-090前可系带男时尚鞋（3022）X2"/>
    <x v="3"/>
    <n v="0"/>
    <x v="4"/>
    <n v="751.62"/>
    <x v="6"/>
    <n v="0"/>
    <x v="6"/>
    <n v="0"/>
    <x v="8"/>
    <n v="0"/>
    <x v="4"/>
    <n v="0"/>
    <x v="17"/>
    <n v="751.62"/>
  </r>
  <r>
    <x v="0"/>
    <s v="082325010"/>
    <s v="G11-C5010-C衣领格子男长袖衬衣(红棉9213)Q1"/>
    <x v="2"/>
    <n v="149"/>
    <x v="3"/>
    <n v="0"/>
    <x v="6"/>
    <n v="0"/>
    <x v="2"/>
    <n v="596"/>
    <x v="8"/>
    <n v="0"/>
    <x v="4"/>
    <n v="0"/>
    <x v="20"/>
    <n v="745"/>
  </r>
  <r>
    <x v="0"/>
    <s v="08302914"/>
    <s v="G11-914-S前一扣男无袖上衣(红棉9105)Q1"/>
    <x v="3"/>
    <n v="0"/>
    <x v="7"/>
    <n v="168.97"/>
    <x v="6"/>
    <n v="0"/>
    <x v="6"/>
    <n v="0"/>
    <x v="4"/>
    <n v="168.92"/>
    <x v="1"/>
    <n v="337.88"/>
    <x v="18"/>
    <n v="675.77"/>
  </r>
  <r>
    <x v="0"/>
    <s v="08302181021"/>
    <s v="G11-18102-1-3-P前一拉链男长袖皮衣(汇美5B080)Q1"/>
    <x v="3"/>
    <n v="0"/>
    <x v="3"/>
    <n v="0"/>
    <x v="6"/>
    <n v="0"/>
    <x v="6"/>
    <n v="0"/>
    <x v="8"/>
    <n v="0"/>
    <x v="6"/>
    <n v="669"/>
    <x v="21"/>
    <n v="669"/>
  </r>
  <r>
    <x v="0"/>
    <s v="07142602"/>
    <s v="G11-BK60-2-K腰斜条男西裤(汇5B093) Q1"/>
    <x v="3"/>
    <n v="0"/>
    <x v="4"/>
    <n v="588.32000000000005"/>
    <x v="6"/>
    <n v="0"/>
    <x v="6"/>
    <n v="0"/>
    <x v="8"/>
    <n v="0"/>
    <x v="4"/>
    <n v="0"/>
    <x v="17"/>
    <n v="588.32000000000005"/>
  </r>
  <r>
    <x v="0"/>
    <s v="053121039"/>
    <s v="G11-1039-K前一扣男长裤(汇5A037)Q1"/>
    <x v="3"/>
    <n v="0"/>
    <x v="3"/>
    <n v="0"/>
    <x v="6"/>
    <n v="0"/>
    <x v="7"/>
    <n v="260.06"/>
    <x v="8"/>
    <n v="0"/>
    <x v="7"/>
    <n v="321.27"/>
    <x v="18"/>
    <n v="581.33000000000004"/>
  </r>
  <r>
    <x v="0"/>
    <s v="0909298302"/>
    <s v="G11-98302-W前一拉链男长袖外套(红棉9280)Q1"/>
    <x v="3"/>
    <n v="0"/>
    <x v="3"/>
    <n v="0"/>
    <x v="6"/>
    <n v="0"/>
    <x v="6"/>
    <n v="0"/>
    <x v="6"/>
    <n v="538"/>
    <x v="4"/>
    <n v="0"/>
    <x v="17"/>
    <n v="538"/>
  </r>
  <r>
    <x v="0"/>
    <s v="08302901"/>
    <s v="G11-901-S前六扣男无袖上衣(红棉9105)Q1"/>
    <x v="2"/>
    <n v="168.97"/>
    <x v="3"/>
    <n v="0"/>
    <x v="7"/>
    <n v="163.25"/>
    <x v="6"/>
    <n v="0"/>
    <x v="8"/>
    <n v="0"/>
    <x v="6"/>
    <n v="168.96"/>
    <x v="19"/>
    <n v="501.18"/>
  </r>
  <r>
    <x v="0"/>
    <s v="090526607"/>
    <s v="G11-6607-T前印婴鹦男长袖T恤（汇美4A033）"/>
    <x v="3"/>
    <n v="0"/>
    <x v="3"/>
    <n v="0"/>
    <x v="6"/>
    <n v="0"/>
    <x v="7"/>
    <n v="0"/>
    <x v="4"/>
    <n v="168.85"/>
    <x v="1"/>
    <n v="332.13"/>
    <x v="18"/>
    <n v="500.98"/>
  </r>
  <r>
    <x v="0"/>
    <s v="081623028"/>
    <s v="G11-CK3028-K前一扣男长裤 Q1"/>
    <x v="3"/>
    <n v="0"/>
    <x v="3"/>
    <n v="0"/>
    <x v="6"/>
    <n v="0"/>
    <x v="7"/>
    <n v="248.97"/>
    <x v="4"/>
    <n v="249.09"/>
    <x v="4"/>
    <n v="0"/>
    <x v="17"/>
    <n v="498.06"/>
  </r>
  <r>
    <x v="0"/>
    <s v="081023023"/>
    <s v="G11-CK3023-K袋嵌扣男长裤（红棉9213）Q1     店长推荐199 00E"/>
    <x v="3"/>
    <n v="0"/>
    <x v="7"/>
    <n v="248.94"/>
    <x v="6"/>
    <n v="0"/>
    <x v="7"/>
    <n v="249"/>
    <x v="8"/>
    <n v="0"/>
    <x v="4"/>
    <n v="0"/>
    <x v="17"/>
    <n v="497.94"/>
  </r>
  <r>
    <x v="0"/>
    <s v="08172133"/>
    <s v="G11-C133-C衣身斜格男长袖衬衣（红棉9213）Q1"/>
    <x v="3"/>
    <n v="0"/>
    <x v="3"/>
    <n v="0"/>
    <x v="7"/>
    <n v="198.98"/>
    <x v="6"/>
    <n v="0"/>
    <x v="8"/>
    <n v="0"/>
    <x v="6"/>
    <n v="198.91"/>
    <x v="17"/>
    <n v="397.89"/>
  </r>
  <r>
    <x v="0"/>
    <s v="081725001"/>
    <s v="G11-C5001-C衣身细格男长袖衬衣（红棉9213）Q1"/>
    <x v="3"/>
    <n v="0"/>
    <x v="3"/>
    <n v="0"/>
    <x v="8"/>
    <n v="0"/>
    <x v="1"/>
    <n v="397.82"/>
    <x v="8"/>
    <n v="0"/>
    <x v="4"/>
    <n v="0"/>
    <x v="21"/>
    <n v="397.82"/>
  </r>
  <r>
    <x v="0"/>
    <s v="0818067"/>
    <s v="G11-067时尚男休闲鞋(9龙2-9)Q1"/>
    <x v="3"/>
    <n v="0"/>
    <x v="4"/>
    <n v="371.78"/>
    <x v="6"/>
    <n v="0"/>
    <x v="6"/>
    <n v="0"/>
    <x v="8"/>
    <n v="0"/>
    <x v="4"/>
    <n v="0"/>
    <x v="17"/>
    <n v="371.78"/>
  </r>
  <r>
    <x v="0"/>
    <s v="052727701"/>
    <s v="G11-7701鞋身嵌钉男时尚鞋（3023）X2"/>
    <x v="3"/>
    <n v="0"/>
    <x v="3"/>
    <n v="0"/>
    <x v="6"/>
    <n v="0"/>
    <x v="6"/>
    <n v="0"/>
    <x v="8"/>
    <n v="0"/>
    <x v="6"/>
    <n v="300.79000000000002"/>
    <x v="21"/>
    <n v="300.79000000000002"/>
  </r>
  <r>
    <x v="0"/>
    <s v="07142561"/>
    <s v="G11-BK56-1-K后两袋男西裤(汇5B093) Q1"/>
    <x v="3"/>
    <n v="0"/>
    <x v="7"/>
    <n v="299.14999999999998"/>
    <x v="6"/>
    <n v="0"/>
    <x v="6"/>
    <n v="0"/>
    <x v="8"/>
    <n v="0"/>
    <x v="4"/>
    <n v="0"/>
    <x v="21"/>
    <n v="299.14999999999998"/>
  </r>
  <r>
    <x v="0"/>
    <s v="05272879"/>
    <s v="G11-879(男S)鞋面印方格男时尚鞋（3022）X2"/>
    <x v="3"/>
    <n v="0"/>
    <x v="3"/>
    <n v="0"/>
    <x v="6"/>
    <n v="0"/>
    <x v="6"/>
    <n v="0"/>
    <x v="8"/>
    <n v="0"/>
    <x v="6"/>
    <n v="278"/>
    <x v="21"/>
    <n v="278"/>
  </r>
  <r>
    <x v="0"/>
    <s v="07172805"/>
    <s v="G11-805-K前一扣男长裤(站3040) Q1"/>
    <x v="3"/>
    <n v="0"/>
    <x v="7"/>
    <n v="259"/>
    <x v="6"/>
    <n v="0"/>
    <x v="6"/>
    <n v="0"/>
    <x v="8"/>
    <n v="0"/>
    <x v="4"/>
    <n v="0"/>
    <x v="21"/>
    <n v="259"/>
  </r>
  <r>
    <x v="0"/>
    <s v="071423042"/>
    <s v="G11-3042-K后袋嵌扣男长裤(君3316) Q1   5.8"/>
    <x v="3"/>
    <n v="0"/>
    <x v="7"/>
    <n v="199"/>
    <x v="6"/>
    <n v="0"/>
    <x v="6"/>
    <n v="0"/>
    <x v="8"/>
    <n v="0"/>
    <x v="4"/>
    <n v="0"/>
    <x v="21"/>
    <n v="199"/>
  </r>
  <r>
    <x v="0"/>
    <s v="052725411"/>
    <s v="G11-5411(男S)鞋面相间色男时尚鞋（3023）X2"/>
    <x v="2"/>
    <n v="197.99"/>
    <x v="3"/>
    <n v="0"/>
    <x v="6"/>
    <n v="0"/>
    <x v="6"/>
    <n v="0"/>
    <x v="8"/>
    <n v="0"/>
    <x v="4"/>
    <n v="0"/>
    <x v="21"/>
    <n v="197.99"/>
  </r>
  <r>
    <x v="0"/>
    <s v="071423382"/>
    <s v="G11-3382-N前袋印英文男牛仔长裤(红9120) Q1  5.8"/>
    <x v="2"/>
    <n v="190.01"/>
    <x v="3"/>
    <n v="0"/>
    <x v="6"/>
    <n v="0"/>
    <x v="6"/>
    <n v="0"/>
    <x v="8"/>
    <n v="0"/>
    <x v="4"/>
    <n v="0"/>
    <x v="21"/>
    <n v="190.01"/>
  </r>
  <r>
    <x v="0"/>
    <s v="03172228"/>
    <s v="G11-228-T BWB前圆领长袖男T恤（汇3B-159）C2  (FLK) 00E"/>
    <x v="0"/>
    <n v="134.02000000000001"/>
    <x v="3"/>
    <n v="0"/>
    <x v="7"/>
    <n v="0"/>
    <x v="6"/>
    <n v="0"/>
    <x v="8"/>
    <n v="0"/>
    <x v="4"/>
    <n v="0"/>
    <x v="19"/>
    <n v="134.02000000000001"/>
  </r>
  <r>
    <x v="0"/>
    <s v="06022105"/>
    <s v="G11-105-T前V领男短袖T恤（红9228）X2 00B"/>
    <x v="3"/>
    <n v="0"/>
    <x v="3"/>
    <n v="0"/>
    <x v="6"/>
    <n v="0"/>
    <x v="7"/>
    <n v="39.630000000000003"/>
    <x v="8"/>
    <n v="0"/>
    <x v="1"/>
    <n v="79.58"/>
    <x v="19"/>
    <n v="119.21"/>
  </r>
  <r>
    <x v="0"/>
    <s v="0422266686"/>
    <s v="G11-66686-C衣身圆点男短袖衬衫（红9115）X1"/>
    <x v="3"/>
    <n v="0"/>
    <x v="3"/>
    <n v="0"/>
    <x v="6"/>
    <n v="0"/>
    <x v="6"/>
    <n v="0"/>
    <x v="8"/>
    <n v="0"/>
    <x v="1"/>
    <n v="118"/>
    <x v="17"/>
    <n v="118"/>
  </r>
  <r>
    <x v="0"/>
    <s v="0301212044"/>
    <s v="G11-12044-C BWB前印两条竖条长袖国衬衫（红9253）C2"/>
    <x v="3"/>
    <n v="0"/>
    <x v="3"/>
    <n v="0"/>
    <x v="5"/>
    <n v="115"/>
    <x v="6"/>
    <n v="0"/>
    <x v="8"/>
    <n v="0"/>
    <x v="4"/>
    <n v="0"/>
    <x v="17"/>
    <n v="115"/>
  </r>
  <r>
    <x v="0"/>
    <s v="041428028"/>
    <s v="G11-8028-T前印亮钉男短袖T恤（红9279）X1 8.27 00J"/>
    <x v="3"/>
    <n v="0"/>
    <x v="3"/>
    <n v="0"/>
    <x v="6"/>
    <n v="0"/>
    <x v="6"/>
    <n v="0"/>
    <x v="8"/>
    <n v="0"/>
    <x v="1"/>
    <n v="114.92"/>
    <x v="17"/>
    <n v="114.92"/>
  </r>
  <r>
    <x v="0"/>
    <s v="052821103"/>
    <s v="G11-1103-K前一扣男中裤（红9223）X2"/>
    <x v="3"/>
    <n v="0"/>
    <x v="3"/>
    <n v="0"/>
    <x v="6"/>
    <n v="0"/>
    <x v="6"/>
    <n v="0"/>
    <x v="8"/>
    <n v="0"/>
    <x v="1"/>
    <n v="113"/>
    <x v="17"/>
    <n v="113"/>
  </r>
  <r>
    <x v="0"/>
    <s v="0622255009"/>
    <s v="G11-55009-K前贴袋嵌拉链男长裤（红8301）X2"/>
    <x v="3"/>
    <n v="0"/>
    <x v="7"/>
    <n v="73.900000000000006"/>
    <x v="6"/>
    <n v="0"/>
    <x v="6"/>
    <n v="0"/>
    <x v="8"/>
    <n v="0"/>
    <x v="4"/>
    <n v="0"/>
    <x v="21"/>
    <n v="73.900000000000006"/>
  </r>
  <r>
    <x v="0"/>
    <s v="04122238"/>
    <s v="G11-238-T左一贴袋男短袖T恤（站3071）X1 00B"/>
    <x v="3"/>
    <n v="0"/>
    <x v="3"/>
    <n v="0"/>
    <x v="6"/>
    <n v="0"/>
    <x v="6"/>
    <n v="0"/>
    <x v="8"/>
    <n v="0"/>
    <x v="6"/>
    <n v="67.14"/>
    <x v="21"/>
    <n v="67.14"/>
  </r>
  <r>
    <x v="0"/>
    <s v="0301213005"/>
    <s v="G11-13005-C一目光长袖男衬衫（红9253）C2"/>
    <x v="3"/>
    <n v="0"/>
    <x v="3"/>
    <n v="0"/>
    <x v="6"/>
    <n v="0"/>
    <x v="6"/>
    <n v="0"/>
    <x v="8"/>
    <n v="0"/>
    <x v="6"/>
    <n v="67.08"/>
    <x v="21"/>
    <n v="67.08"/>
  </r>
  <r>
    <x v="0"/>
    <s v="062826603"/>
    <s v="G11-6603-T右印狮子男短袖T恤（站3076）X2"/>
    <x v="3"/>
    <n v="0"/>
    <x v="7"/>
    <n v="65"/>
    <x v="6"/>
    <n v="0"/>
    <x v="6"/>
    <n v="0"/>
    <x v="8"/>
    <n v="0"/>
    <x v="4"/>
    <n v="0"/>
    <x v="21"/>
    <n v="65"/>
  </r>
  <r>
    <x v="0"/>
    <s v="071423040"/>
    <s v="G11-3040-K袋嵌扣男长裤(站西君天3316) Q1"/>
    <x v="3"/>
    <n v="0"/>
    <x v="7"/>
    <n v="56.5"/>
    <x v="6"/>
    <n v="0"/>
    <x v="6"/>
    <n v="0"/>
    <x v="8"/>
    <n v="0"/>
    <x v="4"/>
    <n v="0"/>
    <x v="21"/>
    <n v="56.5"/>
  </r>
  <r>
    <x v="0"/>
    <s v="03172233"/>
    <s v="G11-233-T BWB V领长袖男T恤（汇3B-159）C2"/>
    <x v="3"/>
    <n v="0"/>
    <x v="3"/>
    <n v="0"/>
    <x v="6"/>
    <n v="0"/>
    <x v="6"/>
    <n v="0"/>
    <x v="8"/>
    <n v="0"/>
    <x v="6"/>
    <n v="51"/>
    <x v="21"/>
    <n v="51"/>
  </r>
  <r>
    <x v="0"/>
    <s v="0301212075"/>
    <s v="G11-12075-C BWB前印竖条点点长袖男衬衫（红9253）C2"/>
    <x v="3"/>
    <n v="0"/>
    <x v="3"/>
    <n v="0"/>
    <x v="7"/>
    <n v="48"/>
    <x v="6"/>
    <n v="0"/>
    <x v="8"/>
    <n v="0"/>
    <x v="4"/>
    <n v="0"/>
    <x v="21"/>
    <n v="48"/>
  </r>
  <r>
    <x v="0"/>
    <s v="031728122"/>
    <s v="G11-8122-C BWB假两件竖条纹长袖男衬衫（汇3A-005）C2 00B"/>
    <x v="3"/>
    <n v="0"/>
    <x v="3"/>
    <n v="0"/>
    <x v="7"/>
    <n v="48"/>
    <x v="6"/>
    <n v="0"/>
    <x v="8"/>
    <n v="0"/>
    <x v="4"/>
    <n v="0"/>
    <x v="21"/>
    <n v="48"/>
  </r>
  <r>
    <x v="0"/>
    <s v="04142033"/>
    <s v="G11-K033-T衣身横条男短袖T恤（站3066）X1 00B"/>
    <x v="3"/>
    <n v="0"/>
    <x v="3"/>
    <n v="0"/>
    <x v="6"/>
    <n v="0"/>
    <x v="6"/>
    <n v="0"/>
    <x v="8"/>
    <n v="0"/>
    <x v="6"/>
    <n v="48"/>
    <x v="21"/>
    <n v="48"/>
  </r>
  <r>
    <x v="0"/>
    <s v="041426701"/>
    <s v="G11-6701-T左印V2-ELE男短袖T恤（红9122）X1 00B"/>
    <x v="3"/>
    <n v="0"/>
    <x v="3"/>
    <n v="0"/>
    <x v="6"/>
    <n v="0"/>
    <x v="6"/>
    <n v="0"/>
    <x v="8"/>
    <n v="0"/>
    <x v="6"/>
    <n v="47.91"/>
    <x v="21"/>
    <n v="47.91"/>
  </r>
  <r>
    <x v="0"/>
    <s v="03012031"/>
    <s v="G11-A031-S BWB前印斑纹长袖男上衣（汇5B086）C2"/>
    <x v="3"/>
    <n v="0"/>
    <x v="3"/>
    <n v="0"/>
    <x v="7"/>
    <n v="45"/>
    <x v="6"/>
    <n v="0"/>
    <x v="8"/>
    <n v="0"/>
    <x v="4"/>
    <n v="0"/>
    <x v="21"/>
    <n v="45"/>
  </r>
  <r>
    <x v="1"/>
    <s v="0825268948"/>
    <s v="G11-68948-C衣身竖条男长袖衬衣(红棉9115)Q1"/>
    <x v="2"/>
    <n v="229.01"/>
    <x v="9"/>
    <n v="2935.75"/>
    <x v="2"/>
    <n v="1365.89"/>
    <x v="8"/>
    <n v="1575.94"/>
    <x v="1"/>
    <n v="1144.5"/>
    <x v="9"/>
    <n v="4988.41"/>
    <x v="22"/>
    <n v="12239.5"/>
  </r>
  <r>
    <x v="1"/>
    <s v="091723344"/>
    <s v="G11-3344-W前一扣男长袖外套（红棉9333）Q1"/>
    <x v="1"/>
    <n v="1286.98"/>
    <x v="4"/>
    <n v="843.59"/>
    <x v="0"/>
    <n v="1687.87"/>
    <x v="9"/>
    <n v="2131.6799999999998"/>
    <x v="8"/>
    <n v="0"/>
    <x v="1"/>
    <n v="844.23"/>
    <x v="11"/>
    <n v="6794.35"/>
  </r>
  <r>
    <x v="1"/>
    <s v="0823268888"/>
    <s v="G11-68888-C前一排扣男长袖衬衣(红棉9115)Q1"/>
    <x v="2"/>
    <n v="169"/>
    <x v="6"/>
    <n v="833.15"/>
    <x v="4"/>
    <n v="675.66"/>
    <x v="5"/>
    <n v="1008.25"/>
    <x v="11"/>
    <n v="2027.87"/>
    <x v="7"/>
    <n v="506.88"/>
    <x v="3"/>
    <n v="5220.8100000000004"/>
  </r>
  <r>
    <x v="1"/>
    <s v="083029809"/>
    <s v="G11-9809-9-Z衣身印符号男长袖针织衫(9115)Q1"/>
    <x v="1"/>
    <n v="507"/>
    <x v="3"/>
    <n v="0"/>
    <x v="1"/>
    <n v="838.59"/>
    <x v="10"/>
    <n v="1847.17"/>
    <x v="10"/>
    <n v="507.06"/>
    <x v="10"/>
    <n v="1165.26"/>
    <x v="23"/>
    <n v="4865.08"/>
  </r>
  <r>
    <x v="1"/>
    <s v="08302181092"/>
    <s v="G11-18109-2-3-W前二扣男长袖外套(汇美5B080)Q1"/>
    <x v="3"/>
    <n v="0"/>
    <x v="3"/>
    <n v="0"/>
    <x v="6"/>
    <n v="0"/>
    <x v="7"/>
    <n v="599.16"/>
    <x v="3"/>
    <n v="2376.38"/>
    <x v="1"/>
    <n v="1178"/>
    <x v="15"/>
    <n v="4153.54"/>
  </r>
  <r>
    <x v="1"/>
    <s v="090828819"/>
    <s v="G11-8819-Z前V领男长袖针织衫(9115)Q1"/>
    <x v="0"/>
    <n v="398"/>
    <x v="10"/>
    <n v="1385.63"/>
    <x v="6"/>
    <n v="0"/>
    <x v="8"/>
    <n v="1378.85"/>
    <x v="8"/>
    <n v="0"/>
    <x v="3"/>
    <n v="795.9"/>
    <x v="5"/>
    <n v="3958.38"/>
  </r>
  <r>
    <x v="1"/>
    <s v="090828803"/>
    <s v="G11-8803-Z衣摆横条男长袖针织衫(9115)Q1"/>
    <x v="3"/>
    <n v="0"/>
    <x v="6"/>
    <n v="832.84"/>
    <x v="1"/>
    <n v="838.95"/>
    <x v="1"/>
    <n v="228"/>
    <x v="7"/>
    <n v="1521.04"/>
    <x v="7"/>
    <n v="506.96"/>
    <x v="7"/>
    <n v="3927.79"/>
  </r>
  <r>
    <x v="1"/>
    <s v="0825268954"/>
    <s v="G11-68954-C衣身图案男长袖衬衣(红棉9115)Q1"/>
    <x v="3"/>
    <n v="0"/>
    <x v="4"/>
    <n v="337.78"/>
    <x v="5"/>
    <n v="338"/>
    <x v="2"/>
    <n v="675.79"/>
    <x v="1"/>
    <n v="844.74"/>
    <x v="11"/>
    <n v="1678.25"/>
    <x v="24"/>
    <n v="3874.56"/>
  </r>
  <r>
    <x v="1"/>
    <s v="0823268943"/>
    <s v="G11-68943-C前一排扣男长袖衬衣(红棉9115)Q1"/>
    <x v="0"/>
    <n v="338"/>
    <x v="2"/>
    <n v="500.88"/>
    <x v="5"/>
    <n v="338"/>
    <x v="0"/>
    <n v="1351.91"/>
    <x v="4"/>
    <n v="168.96"/>
    <x v="8"/>
    <n v="996.15"/>
    <x v="8"/>
    <n v="3693.9"/>
  </r>
  <r>
    <x v="1"/>
    <s v="083028820"/>
    <s v="G11-8820-Z衣摆横条男长袖针织衫(9115)Q1"/>
    <x v="1"/>
    <n v="506.99"/>
    <x v="3"/>
    <n v="0"/>
    <x v="4"/>
    <n v="676.1"/>
    <x v="3"/>
    <n v="1352.35"/>
    <x v="4"/>
    <n v="169"/>
    <x v="3"/>
    <n v="664.06"/>
    <x v="25"/>
    <n v="3368.5"/>
  </r>
  <r>
    <x v="1"/>
    <s v="081023013"/>
    <s v="G11-CK3013-K袋边格子男长裤（红棉9213）Q1 00E"/>
    <x v="2"/>
    <n v="192"/>
    <x v="7"/>
    <n v="249"/>
    <x v="7"/>
    <n v="241"/>
    <x v="9"/>
    <n v="1236.77"/>
    <x v="3"/>
    <n v="696.13"/>
    <x v="1"/>
    <n v="489.57"/>
    <x v="26"/>
    <n v="3104.47"/>
  </r>
  <r>
    <x v="1"/>
    <s v="091723315"/>
    <s v="G11-3315-W前一扣男长袖外套（红棉9333）Q1"/>
    <x v="3"/>
    <n v="0"/>
    <x v="7"/>
    <n v="429"/>
    <x v="7"/>
    <n v="429.32"/>
    <x v="7"/>
    <n v="429.68"/>
    <x v="4"/>
    <n v="429.14"/>
    <x v="7"/>
    <n v="1287.6300000000001"/>
    <x v="15"/>
    <n v="3004.77"/>
  </r>
  <r>
    <x v="1"/>
    <s v="08302213101"/>
    <s v="G11-AK213101-W衣身格子男长袖外套(红棉9295)Q1"/>
    <x v="3"/>
    <n v="0"/>
    <x v="4"/>
    <n v="844"/>
    <x v="0"/>
    <n v="1287"/>
    <x v="6"/>
    <n v="0"/>
    <x v="8"/>
    <n v="0"/>
    <x v="1"/>
    <n v="859.03"/>
    <x v="15"/>
    <n v="2990.03"/>
  </r>
  <r>
    <x v="1"/>
    <s v="0825268945"/>
    <s v="G11-68945-C衣身竖条男长袖衬衣(红棉9115)Q1"/>
    <x v="2"/>
    <n v="229"/>
    <x v="3"/>
    <n v="0"/>
    <x v="7"/>
    <n v="229"/>
    <x v="9"/>
    <n v="1144.6300000000001"/>
    <x v="4"/>
    <n v="229"/>
    <x v="3"/>
    <n v="899.94"/>
    <x v="27"/>
    <n v="2731.57"/>
  </r>
  <r>
    <x v="1"/>
    <s v="0826268957"/>
    <s v="G11-68957-C衣身竖条男长袖衬衣(红棉9115)Q1"/>
    <x v="1"/>
    <n v="501"/>
    <x v="8"/>
    <n v="675.96"/>
    <x v="7"/>
    <n v="163.16"/>
    <x v="1"/>
    <n v="338.06"/>
    <x v="3"/>
    <n v="675.79"/>
    <x v="1"/>
    <n v="332.01"/>
    <x v="12"/>
    <n v="2685.98"/>
  </r>
  <r>
    <x v="1"/>
    <s v="0830289220"/>
    <s v="G11-89220-C衣身印五角星男长袖衬衫(汇美5B110)Q1"/>
    <x v="2"/>
    <n v="192"/>
    <x v="3"/>
    <n v="0"/>
    <x v="6"/>
    <n v="0"/>
    <x v="5"/>
    <n v="1186.8499999999999"/>
    <x v="10"/>
    <n v="596.91"/>
    <x v="7"/>
    <n v="583.01"/>
    <x v="13"/>
    <n v="2558.77"/>
  </r>
  <r>
    <x v="1"/>
    <s v="0825210110"/>
    <s v="G11-D10110-K裤身竖条男长裤(红棉9213)Q1"/>
    <x v="2"/>
    <n v="249"/>
    <x v="4"/>
    <n v="497.88"/>
    <x v="6"/>
    <n v="0"/>
    <x v="1"/>
    <n v="498.01"/>
    <x v="6"/>
    <n v="498.01"/>
    <x v="7"/>
    <n v="739.04"/>
    <x v="16"/>
    <n v="2481.94"/>
  </r>
  <r>
    <x v="1"/>
    <s v="081023016"/>
    <s v="G11-CK3016-K腰嵌格子边男长裤（红棉9213）Q1    店长推荐199"/>
    <x v="0"/>
    <n v="389.99"/>
    <x v="7"/>
    <n v="149.18"/>
    <x v="6"/>
    <n v="0"/>
    <x v="4"/>
    <n v="356.93"/>
    <x v="10"/>
    <n v="647.16999999999996"/>
    <x v="7"/>
    <n v="746.95"/>
    <x v="27"/>
    <n v="2290.2199999999998"/>
  </r>
  <r>
    <x v="1"/>
    <s v="090526632"/>
    <s v="G11-6632-T前印两片圆圈男长袖T恤（汇美4A033) Q1"/>
    <x v="3"/>
    <n v="0"/>
    <x v="5"/>
    <n v="995.08"/>
    <x v="6"/>
    <n v="0"/>
    <x v="6"/>
    <n v="0"/>
    <x v="8"/>
    <n v="0"/>
    <x v="10"/>
    <n v="1171.1199999999999"/>
    <x v="13"/>
    <n v="2166.1999999999998"/>
  </r>
  <r>
    <x v="1"/>
    <s v="081623028"/>
    <s v="G11-CK3028-K前一扣男长裤 Q1"/>
    <x v="2"/>
    <n v="249"/>
    <x v="7"/>
    <n v="149"/>
    <x v="6"/>
    <n v="0"/>
    <x v="9"/>
    <n v="1244.8900000000001"/>
    <x v="6"/>
    <n v="498.33"/>
    <x v="4"/>
    <n v="0"/>
    <x v="14"/>
    <n v="2141.2199999999998"/>
  </r>
  <r>
    <x v="1"/>
    <s v="090828805"/>
    <s v="G11-8805-Z一目光男长袖针织衫(9115)Q1"/>
    <x v="1"/>
    <n v="507"/>
    <x v="2"/>
    <n v="501.24"/>
    <x v="6"/>
    <n v="0"/>
    <x v="1"/>
    <n v="337.94"/>
    <x v="10"/>
    <n v="501.06"/>
    <x v="4"/>
    <n v="-0.08"/>
    <x v="4"/>
    <n v="1847.16"/>
  </r>
  <r>
    <x v="1"/>
    <s v="090828806"/>
    <s v="G11-8806-1-Z一目光男长袖针织衫(9115)Q1"/>
    <x v="4"/>
    <n v="670"/>
    <x v="4"/>
    <n v="332"/>
    <x v="0"/>
    <n v="487"/>
    <x v="6"/>
    <n v="0"/>
    <x v="8"/>
    <n v="0"/>
    <x v="1"/>
    <n v="338.02"/>
    <x v="4"/>
    <n v="1827.02"/>
  </r>
  <r>
    <x v="1"/>
    <s v="083028832"/>
    <s v="G11-8832-Z上身横条男长袖针织衫(9115)Q1"/>
    <x v="3"/>
    <n v="0"/>
    <x v="3"/>
    <n v="0"/>
    <x v="5"/>
    <n v="397.93"/>
    <x v="2"/>
    <n v="781.81"/>
    <x v="6"/>
    <n v="398"/>
    <x v="6"/>
    <n v="199.02"/>
    <x v="14"/>
    <n v="1776.76"/>
  </r>
  <r>
    <x v="1"/>
    <s v="080423029"/>
    <s v="G11-CK3029-K裤身格子男长裤（红棉9213）Q1"/>
    <x v="2"/>
    <n v="149"/>
    <x v="8"/>
    <n v="686"/>
    <x v="4"/>
    <n v="595.89"/>
    <x v="1"/>
    <n v="298.38"/>
    <x v="8"/>
    <n v="0"/>
    <x v="4"/>
    <n v="0"/>
    <x v="4"/>
    <n v="1729.27"/>
  </r>
  <r>
    <x v="1"/>
    <s v="091723333"/>
    <s v="G11-3333-W前一扣男长袖外套（红棉9333）Q1"/>
    <x v="3"/>
    <n v="0"/>
    <x v="3"/>
    <n v="0"/>
    <x v="7"/>
    <n v="0"/>
    <x v="4"/>
    <n v="1287.1400000000001"/>
    <x v="8"/>
    <n v="0"/>
    <x v="6"/>
    <n v="429.28"/>
    <x v="20"/>
    <n v="1716.42"/>
  </r>
  <r>
    <x v="1"/>
    <s v="083026688"/>
    <s v="G11-6688-Z V领男长袖针织衫(9115)Q1"/>
    <x v="2"/>
    <n v="163"/>
    <x v="4"/>
    <n v="332.16"/>
    <x v="6"/>
    <n v="0"/>
    <x v="1"/>
    <n v="337.94"/>
    <x v="4"/>
    <n v="169"/>
    <x v="3"/>
    <n v="675.98"/>
    <x v="16"/>
    <n v="1678.08"/>
  </r>
  <r>
    <x v="1"/>
    <s v="0826289212"/>
    <s v="G11-89212-C衣身格子男长袖衬衣(江美5B110)Q1 没货"/>
    <x v="3"/>
    <n v="0"/>
    <x v="8"/>
    <n v="789.07"/>
    <x v="6"/>
    <n v="0"/>
    <x v="6"/>
    <n v="0"/>
    <x v="3"/>
    <n v="795.72"/>
    <x v="4"/>
    <n v="0"/>
    <x v="9"/>
    <n v="1584.79"/>
  </r>
  <r>
    <x v="1"/>
    <s v="0825269668"/>
    <s v="G11-69668-C衣身竖条男长袖衬衣(红棉9115)Q1"/>
    <x v="3"/>
    <n v="0"/>
    <x v="3"/>
    <n v="0"/>
    <x v="6"/>
    <n v="0"/>
    <x v="1"/>
    <n v="338"/>
    <x v="3"/>
    <n v="670.1"/>
    <x v="7"/>
    <n v="501.12"/>
    <x v="14"/>
    <n v="1509.22"/>
  </r>
  <r>
    <x v="1"/>
    <s v="0824268949"/>
    <s v="G11-68949-C衣身方格男长袖衬衣(红棉9115)Q1"/>
    <x v="2"/>
    <n v="169"/>
    <x v="7"/>
    <n v="169"/>
    <x v="6"/>
    <n v="0"/>
    <x v="4"/>
    <n v="362.23"/>
    <x v="10"/>
    <n v="506.91"/>
    <x v="6"/>
    <n v="169"/>
    <x v="14"/>
    <n v="1376.14"/>
  </r>
  <r>
    <x v="1"/>
    <s v="0909298301"/>
    <s v="G11-98301-W前一拉链男长袖外套(红棉9280)Q1"/>
    <x v="3"/>
    <n v="0"/>
    <x v="3"/>
    <n v="0"/>
    <x v="7"/>
    <n v="269.12"/>
    <x v="2"/>
    <n v="1076.32"/>
    <x v="8"/>
    <n v="0"/>
    <x v="4"/>
    <n v="0"/>
    <x v="20"/>
    <n v="1345.44"/>
  </r>
  <r>
    <x v="1"/>
    <s v="0830218109"/>
    <s v="G11-18109-26-3-W前一扣男长袖外套(汇美5B080)Q1"/>
    <x v="3"/>
    <n v="0"/>
    <x v="7"/>
    <n v="669.16"/>
    <x v="6"/>
    <n v="0"/>
    <x v="6"/>
    <n v="0"/>
    <x v="8"/>
    <n v="0"/>
    <x v="6"/>
    <n v="668.94"/>
    <x v="17"/>
    <n v="1338.1"/>
  </r>
  <r>
    <x v="1"/>
    <s v="08302181021"/>
    <s v="G11-18102-1-3-P前一拉链男长袖皮衣(汇美5B080)Q1"/>
    <x v="3"/>
    <n v="0"/>
    <x v="3"/>
    <n v="0"/>
    <x v="6"/>
    <n v="0"/>
    <x v="6"/>
    <n v="0"/>
    <x v="6"/>
    <n v="1337.92"/>
    <x v="4"/>
    <n v="0"/>
    <x v="17"/>
    <n v="1337.92"/>
  </r>
  <r>
    <x v="1"/>
    <s v="081725005"/>
    <s v="G11-C5005-C衣领条纹男长袖衬衣（红棉9213）Q1"/>
    <x v="3"/>
    <n v="0"/>
    <x v="7"/>
    <n v="149"/>
    <x v="7"/>
    <n v="149"/>
    <x v="4"/>
    <n v="447.11"/>
    <x v="4"/>
    <n v="199"/>
    <x v="1"/>
    <n v="390.91"/>
    <x v="9"/>
    <n v="1335.02"/>
  </r>
  <r>
    <x v="1"/>
    <s v="081725002"/>
    <s v="G11-C5002-C两侧格子男长袖衬衣（红棉9213）Q1"/>
    <x v="3"/>
    <n v="0"/>
    <x v="4"/>
    <n v="391.36"/>
    <x v="6"/>
    <n v="0"/>
    <x v="1"/>
    <n v="397.9"/>
    <x v="4"/>
    <n v="198.91"/>
    <x v="6"/>
    <n v="199"/>
    <x v="6"/>
    <n v="1187.17"/>
  </r>
  <r>
    <x v="1"/>
    <s v="080423026"/>
    <s v="G11-CK3026-K后袋双层袋盖男长裤（红棉9213）Q1 00E"/>
    <x v="3"/>
    <n v="0"/>
    <x v="2"/>
    <n v="709.11"/>
    <x v="5"/>
    <n v="469.97"/>
    <x v="6"/>
    <n v="0"/>
    <x v="8"/>
    <n v="0"/>
    <x v="4"/>
    <n v="0"/>
    <x v="20"/>
    <n v="1179.08"/>
  </r>
  <r>
    <x v="1"/>
    <s v="081023023"/>
    <s v="G11-CK3023-K袋嵌扣男长裤（红棉9213）Q1     店长推荐199 00E"/>
    <x v="3"/>
    <n v="0"/>
    <x v="3"/>
    <n v="0"/>
    <x v="6"/>
    <n v="0"/>
    <x v="1"/>
    <n v="747.18"/>
    <x v="8"/>
    <n v="0"/>
    <x v="6"/>
    <n v="249.01"/>
    <x v="19"/>
    <n v="996.19"/>
  </r>
  <r>
    <x v="1"/>
    <s v="090826526"/>
    <s v="G11-6526-Z前嵌串珠英文男长袖针织衫(9115)Q1"/>
    <x v="2"/>
    <n v="249"/>
    <x v="4"/>
    <n v="498.04"/>
    <x v="7"/>
    <n v="0"/>
    <x v="7"/>
    <n v="248.96"/>
    <x v="8"/>
    <n v="0"/>
    <x v="4"/>
    <n v="0"/>
    <x v="20"/>
    <n v="996"/>
  </r>
  <r>
    <x v="1"/>
    <s v="081725007"/>
    <s v="G11-C5007-C衣领格子男长袖衬衣（红棉9213）Q1"/>
    <x v="3"/>
    <n v="0"/>
    <x v="8"/>
    <n v="789"/>
    <x v="6"/>
    <n v="0"/>
    <x v="7"/>
    <n v="199"/>
    <x v="8"/>
    <n v="0"/>
    <x v="4"/>
    <n v="0"/>
    <x v="20"/>
    <n v="988"/>
  </r>
  <r>
    <x v="1"/>
    <s v="090828823"/>
    <s v="G11-8823-Z衣身横条男长袖针织衫(9115)Q1"/>
    <x v="2"/>
    <n v="192.01"/>
    <x v="3"/>
    <n v="0"/>
    <x v="7"/>
    <n v="199"/>
    <x v="7"/>
    <n v="199"/>
    <x v="8"/>
    <n v="0"/>
    <x v="1"/>
    <n v="397.83"/>
    <x v="20"/>
    <n v="987.84"/>
  </r>
  <r>
    <x v="1"/>
    <s v="082325010"/>
    <s v="G11-C5010-C衣领格子男长袖衬衣(红棉9213)Q1"/>
    <x v="3"/>
    <n v="0"/>
    <x v="7"/>
    <n v="229"/>
    <x v="7"/>
    <n v="149"/>
    <x v="4"/>
    <n v="519.07000000000005"/>
    <x v="8"/>
    <n v="0"/>
    <x v="4"/>
    <n v="0"/>
    <x v="20"/>
    <n v="897.07"/>
  </r>
  <r>
    <x v="1"/>
    <s v="08261162"/>
    <s v="G11-1162前系带休闲鞋(站3056)Q1"/>
    <x v="3"/>
    <n v="0"/>
    <x v="2"/>
    <n v="798.45"/>
    <x v="6"/>
    <n v="0"/>
    <x v="6"/>
    <n v="0"/>
    <x v="8"/>
    <n v="0"/>
    <x v="4"/>
    <n v="0"/>
    <x v="19"/>
    <n v="798.45"/>
  </r>
  <r>
    <x v="1"/>
    <s v="081725001"/>
    <s v="G11-C5001-C衣身细格男长袖衬衣（红棉9213）Q1"/>
    <x v="3"/>
    <n v="0"/>
    <x v="3"/>
    <n v="0"/>
    <x v="6"/>
    <n v="0"/>
    <x v="7"/>
    <n v="199"/>
    <x v="4"/>
    <n v="199"/>
    <x v="1"/>
    <n v="398.02"/>
    <x v="18"/>
    <n v="796.02"/>
  </r>
  <r>
    <x v="1"/>
    <s v="0830289211"/>
    <s v="G11-89211-C衣身印花男长袖衬衫(汇美5B110)Q1"/>
    <x v="2"/>
    <n v="199"/>
    <x v="2"/>
    <n v="589.79"/>
    <x v="6"/>
    <n v="0"/>
    <x v="6"/>
    <n v="0"/>
    <x v="8"/>
    <n v="0"/>
    <x v="4"/>
    <n v="0"/>
    <x v="18"/>
    <n v="788.79"/>
  </r>
  <r>
    <x v="1"/>
    <s v="080423012"/>
    <s v="G11-CK3012-K前一扣男长裤（红棉9213）Q1"/>
    <x v="2"/>
    <n v="149"/>
    <x v="7"/>
    <n v="149.05000000000001"/>
    <x v="6"/>
    <n v="0"/>
    <x v="1"/>
    <n v="168.95"/>
    <x v="6"/>
    <n v="298.14999999999998"/>
    <x v="4"/>
    <n v="0"/>
    <x v="6"/>
    <n v="765.15"/>
  </r>
  <r>
    <x v="1"/>
    <s v="082325006"/>
    <s v="G11-C5006-C衣身条纹男长袖衬衣(红棉9213)Q1"/>
    <x v="3"/>
    <n v="0"/>
    <x v="3"/>
    <n v="0"/>
    <x v="7"/>
    <n v="229.16"/>
    <x v="7"/>
    <n v="228.93"/>
    <x v="8"/>
    <n v="0"/>
    <x v="6"/>
    <n v="229"/>
    <x v="19"/>
    <n v="687.09"/>
  </r>
  <r>
    <x v="1"/>
    <s v="08302901"/>
    <s v="G11-901-S前六扣男无袖上衣(红棉9105)Q1"/>
    <x v="2"/>
    <n v="169"/>
    <x v="3"/>
    <n v="0"/>
    <x v="5"/>
    <n v="337.9"/>
    <x v="7"/>
    <n v="168.94"/>
    <x v="8"/>
    <n v="0"/>
    <x v="4"/>
    <n v="0"/>
    <x v="18"/>
    <n v="675.84"/>
  </r>
  <r>
    <x v="1"/>
    <s v="090526607"/>
    <s v="G11-6607-T前印婴鹦男长袖T恤（汇美4A033）"/>
    <x v="3"/>
    <n v="0"/>
    <x v="3"/>
    <n v="0"/>
    <x v="6"/>
    <n v="0"/>
    <x v="2"/>
    <n v="670.03"/>
    <x v="8"/>
    <n v="0"/>
    <x v="4"/>
    <n v="0"/>
    <x v="18"/>
    <n v="670.03"/>
  </r>
  <r>
    <x v="1"/>
    <s v="090526640"/>
    <s v="G11-6640-T前印亮钉英文男长袖T恤（汇美4A033) Q1"/>
    <x v="3"/>
    <n v="0"/>
    <x v="3"/>
    <n v="0"/>
    <x v="6"/>
    <n v="0"/>
    <x v="2"/>
    <n v="506.91"/>
    <x v="4"/>
    <n v="163"/>
    <x v="4"/>
    <n v="0"/>
    <x v="20"/>
    <n v="669.91"/>
  </r>
  <r>
    <x v="1"/>
    <s v="052727701"/>
    <s v="G11-7701鞋身嵌钉男时尚鞋（3023）X2"/>
    <x v="3"/>
    <n v="0"/>
    <x v="3"/>
    <n v="0"/>
    <x v="6"/>
    <n v="0"/>
    <x v="6"/>
    <n v="0"/>
    <x v="8"/>
    <n v="0"/>
    <x v="1"/>
    <n v="600.44000000000005"/>
    <x v="17"/>
    <n v="600.44000000000005"/>
  </r>
  <r>
    <x v="1"/>
    <s v="07142602"/>
    <s v="G11-BK60-2-K腰斜条男西裤(汇5B093) Q1"/>
    <x v="3"/>
    <n v="0"/>
    <x v="4"/>
    <n v="587.85"/>
    <x v="6"/>
    <n v="0"/>
    <x v="6"/>
    <n v="0"/>
    <x v="8"/>
    <n v="0"/>
    <x v="4"/>
    <n v="0"/>
    <x v="17"/>
    <n v="587.85"/>
  </r>
  <r>
    <x v="1"/>
    <s v="0909298302"/>
    <s v="G11-98302-W前一拉链男长袖外套(红棉9280)Q1"/>
    <x v="3"/>
    <n v="0"/>
    <x v="3"/>
    <n v="0"/>
    <x v="6"/>
    <n v="0"/>
    <x v="6"/>
    <n v="0"/>
    <x v="6"/>
    <n v="538.33000000000004"/>
    <x v="4"/>
    <n v="0"/>
    <x v="17"/>
    <n v="538.33000000000004"/>
  </r>
  <r>
    <x v="1"/>
    <s v="071423465"/>
    <s v="G11-3465-N前一扣男牛仔长裤(红9120) Q1  5.8"/>
    <x v="3"/>
    <n v="0"/>
    <x v="3"/>
    <n v="0"/>
    <x v="6"/>
    <n v="0"/>
    <x v="7"/>
    <n v="288.66000000000003"/>
    <x v="8"/>
    <n v="0"/>
    <x v="4"/>
    <n v="0"/>
    <x v="21"/>
    <n v="288.66000000000003"/>
  </r>
  <r>
    <x v="1"/>
    <s v="052720968"/>
    <s v="G11-0968鞋面嵌扣袢男时尚鞋（男S）（3023）X2"/>
    <x v="3"/>
    <n v="0"/>
    <x v="3"/>
    <n v="0"/>
    <x v="6"/>
    <n v="0"/>
    <x v="6"/>
    <n v="0"/>
    <x v="8"/>
    <n v="0"/>
    <x v="6"/>
    <n v="277.82"/>
    <x v="21"/>
    <n v="277.82"/>
  </r>
  <r>
    <x v="1"/>
    <s v="053121039"/>
    <s v="G11-1039-K前一扣男长裤(汇5A037)Q1"/>
    <x v="3"/>
    <n v="0"/>
    <x v="3"/>
    <n v="0"/>
    <x v="6"/>
    <n v="0"/>
    <x v="7"/>
    <n v="269"/>
    <x v="8"/>
    <n v="0"/>
    <x v="4"/>
    <n v="0"/>
    <x v="21"/>
    <n v="269"/>
  </r>
  <r>
    <x v="1"/>
    <s v="07172805"/>
    <s v="G11-805-K前一扣男长裤(站3040) Q1"/>
    <x v="3"/>
    <n v="0"/>
    <x v="7"/>
    <n v="258.82"/>
    <x v="6"/>
    <n v="0"/>
    <x v="6"/>
    <n v="0"/>
    <x v="8"/>
    <n v="0"/>
    <x v="4"/>
    <n v="0"/>
    <x v="21"/>
    <n v="258.82"/>
  </r>
  <r>
    <x v="1"/>
    <s v="071423382"/>
    <s v="G11-3382-N前袋印英文男牛仔长裤(红9120) Q1  5.8"/>
    <x v="2"/>
    <n v="190.01"/>
    <x v="3"/>
    <n v="0"/>
    <x v="6"/>
    <n v="0"/>
    <x v="6"/>
    <n v="0"/>
    <x v="8"/>
    <n v="0"/>
    <x v="4"/>
    <n v="0"/>
    <x v="21"/>
    <n v="190.01"/>
  </r>
  <r>
    <x v="1"/>
    <s v="0818067"/>
    <s v="G11-067时尚男休闲鞋(9龙2-9)Q1"/>
    <x v="3"/>
    <n v="0"/>
    <x v="7"/>
    <n v="189"/>
    <x v="6"/>
    <n v="0"/>
    <x v="6"/>
    <n v="0"/>
    <x v="8"/>
    <n v="0"/>
    <x v="4"/>
    <n v="0"/>
    <x v="21"/>
    <n v="189"/>
  </r>
  <r>
    <x v="1"/>
    <s v="071428130205"/>
    <s v="G11-8130205-K前一扣男长裤(站3070) Q1  5.8"/>
    <x v="3"/>
    <n v="0"/>
    <x v="7"/>
    <n v="170.23"/>
    <x v="6"/>
    <n v="0"/>
    <x v="6"/>
    <n v="0"/>
    <x v="8"/>
    <n v="0"/>
    <x v="4"/>
    <n v="0"/>
    <x v="21"/>
    <n v="170.23"/>
  </r>
  <r>
    <x v="1"/>
    <s v="08302914"/>
    <s v="G11-914-S前一扣男无袖上衣(红棉9105)Q1"/>
    <x v="3"/>
    <n v="0"/>
    <x v="3"/>
    <n v="0"/>
    <x v="7"/>
    <n v="169.01"/>
    <x v="6"/>
    <n v="0"/>
    <x v="8"/>
    <n v="0"/>
    <x v="4"/>
    <n v="0"/>
    <x v="21"/>
    <n v="169.01"/>
  </r>
  <r>
    <x v="1"/>
    <s v="03172233"/>
    <s v="G11-233-T BWB V领长袖男T恤（汇3B-159）C2"/>
    <x v="3"/>
    <n v="0"/>
    <x v="3"/>
    <n v="0"/>
    <x v="6"/>
    <n v="0"/>
    <x v="6"/>
    <n v="0"/>
    <x v="8"/>
    <n v="0"/>
    <x v="6"/>
    <n v="129"/>
    <x v="21"/>
    <n v="129"/>
  </r>
  <r>
    <x v="1"/>
    <s v="03172228"/>
    <s v="G11-228-T BWB前圆领长袖男T恤（汇3B-159）C2  (FLK) 00E"/>
    <x v="2"/>
    <n v="48"/>
    <x v="3"/>
    <n v="0"/>
    <x v="7"/>
    <n v="48"/>
    <x v="6"/>
    <n v="0"/>
    <x v="8"/>
    <n v="0"/>
    <x v="4"/>
    <n v="0"/>
    <x v="17"/>
    <n v="96"/>
  </r>
  <r>
    <x v="1"/>
    <s v="07172811"/>
    <s v="G11-811-K前一扣男长裤（站3040）Q1  5.8"/>
    <x v="3"/>
    <n v="0"/>
    <x v="3"/>
    <n v="0"/>
    <x v="6"/>
    <n v="0"/>
    <x v="6"/>
    <n v="0"/>
    <x v="8"/>
    <n v="0"/>
    <x v="6"/>
    <n v="85.12"/>
    <x v="21"/>
    <n v="85.12"/>
  </r>
  <r>
    <x v="1"/>
    <s v="041425325"/>
    <s v="G11-5325-K腰嵌格子男长裤（红9253）X1"/>
    <x v="2"/>
    <n v="79.010000000000005"/>
    <x v="3"/>
    <n v="0"/>
    <x v="6"/>
    <n v="0"/>
    <x v="6"/>
    <n v="0"/>
    <x v="8"/>
    <n v="0"/>
    <x v="4"/>
    <n v="0"/>
    <x v="21"/>
    <n v="79.010000000000005"/>
  </r>
  <r>
    <x v="1"/>
    <s v="031525174"/>
    <s v="G11-5174-C衣身格子男长袖衬衫（红9266）C2"/>
    <x v="3"/>
    <n v="0"/>
    <x v="3"/>
    <n v="0"/>
    <x v="7"/>
    <n v="79"/>
    <x v="6"/>
    <n v="0"/>
    <x v="8"/>
    <n v="0"/>
    <x v="4"/>
    <n v="0"/>
    <x v="21"/>
    <n v="79"/>
  </r>
  <r>
    <x v="1"/>
    <s v="0301212075"/>
    <s v="G11-12075-C BWB前印竖条点点长袖男衬衫（红9253）C2"/>
    <x v="3"/>
    <n v="0"/>
    <x v="3"/>
    <n v="0"/>
    <x v="7"/>
    <n v="67.010000000000005"/>
    <x v="6"/>
    <n v="0"/>
    <x v="8"/>
    <n v="0"/>
    <x v="4"/>
    <n v="0"/>
    <x v="21"/>
    <n v="67.010000000000005"/>
  </r>
  <r>
    <x v="1"/>
    <s v="04122115"/>
    <s v="G11-C115-T衣身横条印英文男短袖T恤（站3047）X1 5.8"/>
    <x v="2"/>
    <n v="67"/>
    <x v="3"/>
    <n v="0"/>
    <x v="6"/>
    <n v="0"/>
    <x v="6"/>
    <n v="0"/>
    <x v="8"/>
    <n v="0"/>
    <x v="4"/>
    <n v="0"/>
    <x v="21"/>
    <n v="67"/>
  </r>
  <r>
    <x v="1"/>
    <s v="0422263332"/>
    <s v="G11-63332-C衣身格子男短袖衬衫（红9115）X1 8.27 00J"/>
    <x v="3"/>
    <n v="0"/>
    <x v="3"/>
    <n v="0"/>
    <x v="6"/>
    <n v="0"/>
    <x v="6"/>
    <n v="0"/>
    <x v="8"/>
    <n v="0"/>
    <x v="6"/>
    <n v="59.17"/>
    <x v="21"/>
    <n v="59.17"/>
  </r>
  <r>
    <x v="1"/>
    <s v="0301213005"/>
    <s v="G11-13005-C一目光长袖男衬衫（红9253）C2"/>
    <x v="3"/>
    <n v="0"/>
    <x v="3"/>
    <n v="0"/>
    <x v="6"/>
    <n v="0"/>
    <x v="6"/>
    <n v="0"/>
    <x v="8"/>
    <n v="0"/>
    <x v="6"/>
    <n v="48.14"/>
    <x v="21"/>
    <n v="48.14"/>
  </r>
  <r>
    <x v="1"/>
    <s v="04142033"/>
    <s v="G11-K033-T衣身横条男短袖T恤（站3066）X1 00B"/>
    <x v="3"/>
    <n v="0"/>
    <x v="3"/>
    <n v="0"/>
    <x v="6"/>
    <n v="0"/>
    <x v="6"/>
    <n v="0"/>
    <x v="8"/>
    <n v="0"/>
    <x v="6"/>
    <n v="47.8"/>
    <x v="21"/>
    <n v="47.8"/>
  </r>
  <r>
    <x v="1"/>
    <s v="062327937"/>
    <s v="G11-7937-C衣身图案男短袖衬衫（红8301）X2 00B"/>
    <x v="3"/>
    <n v="0"/>
    <x v="3"/>
    <n v="0"/>
    <x v="6"/>
    <n v="0"/>
    <x v="6"/>
    <n v="0"/>
    <x v="8"/>
    <n v="0"/>
    <x v="6"/>
    <n v="45.2"/>
    <x v="21"/>
    <n v="45.2"/>
  </r>
  <r>
    <x v="1"/>
    <s v="0422266676"/>
    <s v="G11-66676-C衣身竖条男短袖衬衫（红9115）X1"/>
    <x v="3"/>
    <n v="0"/>
    <x v="3"/>
    <n v="0"/>
    <x v="6"/>
    <n v="0"/>
    <x v="6"/>
    <n v="0"/>
    <x v="8"/>
    <n v="0"/>
    <x v="6"/>
    <n v="42.37"/>
    <x v="21"/>
    <n v="42.37"/>
  </r>
  <r>
    <x v="1"/>
    <s v="0422266686"/>
    <s v="G11-66686-C衣身圆点男短袖衬衫（红9115）X1"/>
    <x v="3"/>
    <n v="0"/>
    <x v="3"/>
    <n v="0"/>
    <x v="6"/>
    <n v="0"/>
    <x v="6"/>
    <n v="0"/>
    <x v="8"/>
    <n v="0"/>
    <x v="6"/>
    <n v="42.37"/>
    <x v="21"/>
    <n v="42.37"/>
  </r>
  <r>
    <x v="1"/>
    <s v="06022105"/>
    <s v="G11-105-T前V领男短袖T恤（红9228）X2 00B"/>
    <x v="3"/>
    <n v="0"/>
    <x v="3"/>
    <n v="0"/>
    <x v="6"/>
    <n v="0"/>
    <x v="7"/>
    <n v="39.549999999999997"/>
    <x v="8"/>
    <n v="0"/>
    <x v="4"/>
    <n v="0"/>
    <x v="21"/>
    <n v="39.54999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5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fieldListSortAscending="1">
  <location ref="A1:M4" firstHeaderRow="0" firstDataRow="1" firstDataCol="1"/>
  <pivotFields count="17">
    <pivotField axis="axisRow" compact="0" outline="0" showAll="0" sortType="ascending">
      <items count="3">
        <item x="1"/>
        <item x="0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dataFields count="12">
    <dataField name=" 一店数量" fld="3" baseField="0" baseItem="0"/>
    <dataField name=" 一店金额" fld="4" baseField="0" baseItem="0"/>
    <dataField name=" 二店数量" fld="5" baseField="0" baseItem="0"/>
    <dataField name=" 二店金额" fld="6" baseField="0" baseItem="0"/>
    <dataField name=" 三店数量" fld="7" baseField="0" baseItem="0"/>
    <dataField name=" 三店金额" fld="8" baseField="0" baseItem="0"/>
    <dataField name=" 四店数量" fld="9" baseField="0" baseItem="0"/>
    <dataField name=" 四店金额" fld="10" baseField="0" baseItem="0"/>
    <dataField name=" 五店数量" fld="11" baseField="0" baseItem="0"/>
    <dataField name=" 五店金额" fld="12" baseField="0" baseItem="0"/>
    <dataField name=" 六店数量" fld="13" baseField="0" baseItem="0"/>
    <dataField name=" 六店金额" fld="14" baseField="0" baseItem="0"/>
  </dataFields>
  <formats count="10">
    <format dxfId="9">
      <pivotArea type="all" dataOnly="0" outline="0" fieldPosition="0"/>
    </format>
    <format dxfId="8">
      <pivotArea type="all" dataOnly="0" outline="0" fieldPosition="0"/>
    </format>
    <format dxfId="7">
      <pivotArea field="0" type="button" dataOnly="0" labelOnly="1" outline="0" axis="axisRow" fieldPosition="0"/>
    </format>
    <format dxfId="6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5">
      <pivotArea field="0" type="button" dataOnly="0" labelOnly="1" outline="0" axis="axisRow" fieldPosition="0"/>
    </format>
    <format dxfId="4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">
      <pivotArea dataOnly="0" grandRow="1" outline="0" fieldPosition="0"/>
    </format>
    <format dxfId="2">
      <pivotArea dataOnly="0" grandRow="1" outline="0" fieldPosition="0"/>
    </format>
    <format dxfId="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workbookViewId="0">
      <selection activeCell="R43" sqref="R43"/>
    </sheetView>
  </sheetViews>
  <sheetFormatPr defaultColWidth="11.3984375" defaultRowHeight="13" x14ac:dyDescent="0.25"/>
  <cols>
    <col min="1" max="1" width="9.8984375" customWidth="1"/>
    <col min="2" max="2" width="27.59765625" customWidth="1"/>
    <col min="3" max="16" width="9.69921875" bestFit="1" customWidth="1"/>
  </cols>
  <sheetData>
    <row r="1" spans="1:16" ht="14" x14ac:dyDescent="0.35">
      <c r="A1" s="1" t="s">
        <v>196</v>
      </c>
      <c r="B1" s="2" t="s">
        <v>194</v>
      </c>
      <c r="C1" s="2" t="s">
        <v>182</v>
      </c>
      <c r="D1" s="2" t="s">
        <v>183</v>
      </c>
      <c r="E1" s="2" t="s">
        <v>184</v>
      </c>
      <c r="F1" s="2" t="s">
        <v>185</v>
      </c>
      <c r="G1" s="2" t="s">
        <v>186</v>
      </c>
      <c r="H1" s="2" t="s">
        <v>187</v>
      </c>
      <c r="I1" s="2" t="s">
        <v>188</v>
      </c>
      <c r="J1" s="2" t="s">
        <v>189</v>
      </c>
      <c r="K1" s="2" t="s">
        <v>190</v>
      </c>
      <c r="L1" s="2" t="s">
        <v>191</v>
      </c>
      <c r="M1" s="2" t="s">
        <v>192</v>
      </c>
      <c r="N1" s="2" t="s">
        <v>193</v>
      </c>
      <c r="O1" s="2" t="s">
        <v>0</v>
      </c>
      <c r="P1" s="2" t="s">
        <v>1</v>
      </c>
    </row>
    <row r="2" spans="1:16" ht="14" x14ac:dyDescent="0.35">
      <c r="A2" s="3" t="s">
        <v>3</v>
      </c>
      <c r="B2" s="3" t="s">
        <v>2</v>
      </c>
      <c r="C2" s="3">
        <v>1</v>
      </c>
      <c r="D2" s="3">
        <v>229.01</v>
      </c>
      <c r="E2" s="3">
        <v>13</v>
      </c>
      <c r="F2" s="3">
        <v>2935.75</v>
      </c>
      <c r="G2" s="3">
        <v>6</v>
      </c>
      <c r="H2" s="3">
        <v>1365.89</v>
      </c>
      <c r="I2" s="3">
        <v>7</v>
      </c>
      <c r="J2" s="3">
        <v>1575.94</v>
      </c>
      <c r="K2" s="3">
        <v>5</v>
      </c>
      <c r="L2" s="3">
        <v>1144.5</v>
      </c>
      <c r="M2" s="3">
        <v>22</v>
      </c>
      <c r="N2" s="3">
        <v>4988.41</v>
      </c>
      <c r="O2" s="3">
        <v>54</v>
      </c>
      <c r="P2" s="3">
        <v>12239.5</v>
      </c>
    </row>
    <row r="3" spans="1:16" ht="14" x14ac:dyDescent="0.35">
      <c r="A3" s="3" t="s">
        <v>5</v>
      </c>
      <c r="B3" s="3" t="s">
        <v>4</v>
      </c>
      <c r="C3" s="3">
        <v>3</v>
      </c>
      <c r="D3" s="3">
        <v>1286.98</v>
      </c>
      <c r="E3" s="3">
        <v>2</v>
      </c>
      <c r="F3" s="3">
        <v>843.59</v>
      </c>
      <c r="G3" s="3">
        <v>3</v>
      </c>
      <c r="H3" s="3">
        <v>1687.87</v>
      </c>
      <c r="I3" s="3">
        <v>5</v>
      </c>
      <c r="J3" s="3">
        <v>2131.6799999999998</v>
      </c>
      <c r="K3" s="3">
        <v>0</v>
      </c>
      <c r="L3" s="3">
        <v>0</v>
      </c>
      <c r="M3" s="3">
        <v>2</v>
      </c>
      <c r="N3" s="3">
        <v>844.23</v>
      </c>
      <c r="O3" s="3">
        <v>15</v>
      </c>
      <c r="P3" s="3">
        <v>6794.35</v>
      </c>
    </row>
    <row r="4" spans="1:16" ht="14" x14ac:dyDescent="0.35">
      <c r="A4" s="3" t="s">
        <v>7</v>
      </c>
      <c r="B4" s="3" t="s">
        <v>6</v>
      </c>
      <c r="C4" s="3">
        <v>1</v>
      </c>
      <c r="D4" s="3">
        <v>169</v>
      </c>
      <c r="E4" s="3">
        <v>5</v>
      </c>
      <c r="F4" s="3">
        <v>833.15</v>
      </c>
      <c r="G4" s="3">
        <v>4</v>
      </c>
      <c r="H4" s="3">
        <v>675.66</v>
      </c>
      <c r="I4" s="3">
        <v>6</v>
      </c>
      <c r="J4" s="3">
        <v>1008.25</v>
      </c>
      <c r="K4" s="3">
        <v>12</v>
      </c>
      <c r="L4" s="3">
        <v>2027.87</v>
      </c>
      <c r="M4" s="3">
        <v>3</v>
      </c>
      <c r="N4" s="3">
        <v>506.88</v>
      </c>
      <c r="O4" s="3">
        <v>31</v>
      </c>
      <c r="P4" s="3">
        <v>5220.8100000000004</v>
      </c>
    </row>
    <row r="5" spans="1:16" ht="14" x14ac:dyDescent="0.35">
      <c r="A5" s="3" t="s">
        <v>9</v>
      </c>
      <c r="B5" s="3" t="s">
        <v>8</v>
      </c>
      <c r="C5" s="3">
        <v>3</v>
      </c>
      <c r="D5" s="3">
        <v>507</v>
      </c>
      <c r="E5" s="3">
        <v>0</v>
      </c>
      <c r="F5" s="3">
        <v>0</v>
      </c>
      <c r="G5" s="3">
        <v>5</v>
      </c>
      <c r="H5" s="3">
        <v>838.59</v>
      </c>
      <c r="I5" s="3">
        <v>10</v>
      </c>
      <c r="J5" s="3">
        <v>1847.17</v>
      </c>
      <c r="K5" s="3">
        <v>3</v>
      </c>
      <c r="L5" s="3">
        <v>507.06</v>
      </c>
      <c r="M5" s="3">
        <v>7</v>
      </c>
      <c r="N5" s="3">
        <v>1165.26</v>
      </c>
      <c r="O5" s="3">
        <v>28</v>
      </c>
      <c r="P5" s="3">
        <v>4865.08</v>
      </c>
    </row>
    <row r="6" spans="1:16" ht="14" x14ac:dyDescent="0.35">
      <c r="A6" s="3" t="s">
        <v>11</v>
      </c>
      <c r="B6" s="3" t="s">
        <v>10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1</v>
      </c>
      <c r="J6" s="3">
        <v>599.16</v>
      </c>
      <c r="K6" s="3">
        <v>4</v>
      </c>
      <c r="L6" s="3">
        <v>2376.38</v>
      </c>
      <c r="M6" s="3">
        <v>2</v>
      </c>
      <c r="N6" s="3">
        <v>1178</v>
      </c>
      <c r="O6" s="3">
        <v>7</v>
      </c>
      <c r="P6" s="3">
        <v>4153.54</v>
      </c>
    </row>
    <row r="7" spans="1:16" ht="14" x14ac:dyDescent="0.35">
      <c r="A7" s="3" t="s">
        <v>13</v>
      </c>
      <c r="B7" s="3" t="s">
        <v>12</v>
      </c>
      <c r="C7" s="3">
        <v>2</v>
      </c>
      <c r="D7" s="3">
        <v>398</v>
      </c>
      <c r="E7" s="3">
        <v>7</v>
      </c>
      <c r="F7" s="3">
        <v>1385.63</v>
      </c>
      <c r="G7" s="3">
        <v>0</v>
      </c>
      <c r="H7" s="3">
        <v>0</v>
      </c>
      <c r="I7" s="3">
        <v>7</v>
      </c>
      <c r="J7" s="3">
        <v>1378.85</v>
      </c>
      <c r="K7" s="3">
        <v>0</v>
      </c>
      <c r="L7" s="3">
        <v>0</v>
      </c>
      <c r="M7" s="3">
        <v>4</v>
      </c>
      <c r="N7" s="3">
        <v>795.9</v>
      </c>
      <c r="O7" s="3">
        <v>20</v>
      </c>
      <c r="P7" s="3">
        <v>3958.38</v>
      </c>
    </row>
    <row r="8" spans="1:16" ht="14" x14ac:dyDescent="0.35">
      <c r="A8" s="3" t="s">
        <v>15</v>
      </c>
      <c r="B8" s="3" t="s">
        <v>14</v>
      </c>
      <c r="C8" s="3">
        <v>0</v>
      </c>
      <c r="D8" s="3">
        <v>0</v>
      </c>
      <c r="E8" s="3">
        <v>5</v>
      </c>
      <c r="F8" s="3">
        <v>832.84</v>
      </c>
      <c r="G8" s="3">
        <v>5</v>
      </c>
      <c r="H8" s="3">
        <v>838.95</v>
      </c>
      <c r="I8" s="3">
        <v>2</v>
      </c>
      <c r="J8" s="3">
        <v>228</v>
      </c>
      <c r="K8" s="3">
        <v>9</v>
      </c>
      <c r="L8" s="3">
        <v>1521.04</v>
      </c>
      <c r="M8" s="3">
        <v>3</v>
      </c>
      <c r="N8" s="3">
        <v>506.96</v>
      </c>
      <c r="O8" s="3">
        <v>24</v>
      </c>
      <c r="P8" s="3">
        <v>3927.79</v>
      </c>
    </row>
    <row r="9" spans="1:16" ht="14" x14ac:dyDescent="0.35">
      <c r="A9" s="3" t="s">
        <v>17</v>
      </c>
      <c r="B9" s="3" t="s">
        <v>16</v>
      </c>
      <c r="C9" s="3">
        <v>0</v>
      </c>
      <c r="D9" s="3">
        <v>0</v>
      </c>
      <c r="E9" s="3">
        <v>2</v>
      </c>
      <c r="F9" s="3">
        <v>337.78</v>
      </c>
      <c r="G9" s="3">
        <v>2</v>
      </c>
      <c r="H9" s="3">
        <v>338</v>
      </c>
      <c r="I9" s="3">
        <v>4</v>
      </c>
      <c r="J9" s="3">
        <v>675.79</v>
      </c>
      <c r="K9" s="3">
        <v>5</v>
      </c>
      <c r="L9" s="3">
        <v>844.74</v>
      </c>
      <c r="M9" s="3">
        <v>10</v>
      </c>
      <c r="N9" s="3">
        <v>1678.25</v>
      </c>
      <c r="O9" s="3">
        <v>23</v>
      </c>
      <c r="P9" s="3">
        <v>3874.56</v>
      </c>
    </row>
    <row r="10" spans="1:16" ht="14" x14ac:dyDescent="0.35">
      <c r="A10" s="3" t="s">
        <v>19</v>
      </c>
      <c r="B10" s="3" t="s">
        <v>18</v>
      </c>
      <c r="C10" s="3">
        <v>2</v>
      </c>
      <c r="D10" s="3">
        <v>338</v>
      </c>
      <c r="E10" s="3">
        <v>3</v>
      </c>
      <c r="F10" s="3">
        <v>500.88</v>
      </c>
      <c r="G10" s="3">
        <v>2</v>
      </c>
      <c r="H10" s="3">
        <v>338</v>
      </c>
      <c r="I10" s="3">
        <v>8</v>
      </c>
      <c r="J10" s="3">
        <v>1351.91</v>
      </c>
      <c r="K10" s="3">
        <v>1</v>
      </c>
      <c r="L10" s="3">
        <v>168.96</v>
      </c>
      <c r="M10" s="3">
        <v>6</v>
      </c>
      <c r="N10" s="3">
        <v>996.15</v>
      </c>
      <c r="O10" s="3">
        <v>22</v>
      </c>
      <c r="P10" s="3">
        <v>3693.9</v>
      </c>
    </row>
    <row r="11" spans="1:16" ht="14" x14ac:dyDescent="0.35">
      <c r="A11" s="3" t="s">
        <v>21</v>
      </c>
      <c r="B11" s="3" t="s">
        <v>20</v>
      </c>
      <c r="C11" s="3">
        <v>3</v>
      </c>
      <c r="D11" s="3">
        <v>506.99</v>
      </c>
      <c r="E11" s="3">
        <v>0</v>
      </c>
      <c r="F11" s="3">
        <v>0</v>
      </c>
      <c r="G11" s="3">
        <v>4</v>
      </c>
      <c r="H11" s="3">
        <v>676.1</v>
      </c>
      <c r="I11" s="3">
        <v>9</v>
      </c>
      <c r="J11" s="3">
        <v>1352.35</v>
      </c>
      <c r="K11" s="3">
        <v>1</v>
      </c>
      <c r="L11" s="3">
        <v>169</v>
      </c>
      <c r="M11" s="3">
        <v>4</v>
      </c>
      <c r="N11" s="3">
        <v>664.06</v>
      </c>
      <c r="O11" s="3">
        <v>21</v>
      </c>
      <c r="P11" s="3">
        <v>3368.5</v>
      </c>
    </row>
    <row r="12" spans="1:16" ht="14" x14ac:dyDescent="0.35">
      <c r="A12" s="3" t="s">
        <v>23</v>
      </c>
      <c r="B12" s="3" t="s">
        <v>22</v>
      </c>
      <c r="C12" s="3">
        <v>1</v>
      </c>
      <c r="D12" s="3">
        <v>192</v>
      </c>
      <c r="E12" s="3">
        <v>1</v>
      </c>
      <c r="F12" s="3">
        <v>249</v>
      </c>
      <c r="G12" s="3">
        <v>1</v>
      </c>
      <c r="H12" s="3">
        <v>241</v>
      </c>
      <c r="I12" s="3">
        <v>5</v>
      </c>
      <c r="J12" s="3">
        <v>1236.77</v>
      </c>
      <c r="K12" s="3">
        <v>4</v>
      </c>
      <c r="L12" s="3">
        <v>696.13</v>
      </c>
      <c r="M12" s="3">
        <v>2</v>
      </c>
      <c r="N12" s="3">
        <v>489.57</v>
      </c>
      <c r="O12" s="3">
        <v>14</v>
      </c>
      <c r="P12" s="3">
        <v>3104.47</v>
      </c>
    </row>
    <row r="13" spans="1:16" ht="14" x14ac:dyDescent="0.35">
      <c r="A13" s="3" t="s">
        <v>25</v>
      </c>
      <c r="B13" s="3" t="s">
        <v>24</v>
      </c>
      <c r="C13" s="3">
        <v>0</v>
      </c>
      <c r="D13" s="3">
        <v>0</v>
      </c>
      <c r="E13" s="3">
        <v>1</v>
      </c>
      <c r="F13" s="3">
        <v>429</v>
      </c>
      <c r="G13" s="3">
        <v>1</v>
      </c>
      <c r="H13" s="3">
        <v>429.32</v>
      </c>
      <c r="I13" s="3">
        <v>1</v>
      </c>
      <c r="J13" s="3">
        <v>429.68</v>
      </c>
      <c r="K13" s="3">
        <v>1</v>
      </c>
      <c r="L13" s="3">
        <v>429.14</v>
      </c>
      <c r="M13" s="3">
        <v>3</v>
      </c>
      <c r="N13" s="3">
        <v>1287.6300000000001</v>
      </c>
      <c r="O13" s="3">
        <v>7</v>
      </c>
      <c r="P13" s="3">
        <v>3004.77</v>
      </c>
    </row>
    <row r="14" spans="1:16" ht="14" x14ac:dyDescent="0.35">
      <c r="A14" s="3" t="s">
        <v>27</v>
      </c>
      <c r="B14" s="3" t="s">
        <v>26</v>
      </c>
      <c r="C14" s="3">
        <v>0</v>
      </c>
      <c r="D14" s="3">
        <v>0</v>
      </c>
      <c r="E14" s="3">
        <v>2</v>
      </c>
      <c r="F14" s="3">
        <v>844</v>
      </c>
      <c r="G14" s="3">
        <v>3</v>
      </c>
      <c r="H14" s="3">
        <v>1287</v>
      </c>
      <c r="I14" s="3">
        <v>0</v>
      </c>
      <c r="J14" s="3">
        <v>0</v>
      </c>
      <c r="K14" s="3">
        <v>0</v>
      </c>
      <c r="L14" s="3">
        <v>0</v>
      </c>
      <c r="M14" s="3">
        <v>2</v>
      </c>
      <c r="N14" s="3">
        <v>859.03</v>
      </c>
      <c r="O14" s="3">
        <v>7</v>
      </c>
      <c r="P14" s="3">
        <v>2990.03</v>
      </c>
    </row>
    <row r="15" spans="1:16" ht="14" x14ac:dyDescent="0.35">
      <c r="A15" s="3" t="s">
        <v>29</v>
      </c>
      <c r="B15" s="3" t="s">
        <v>28</v>
      </c>
      <c r="C15" s="3">
        <v>1</v>
      </c>
      <c r="D15" s="3">
        <v>229</v>
      </c>
      <c r="E15" s="3">
        <v>0</v>
      </c>
      <c r="F15" s="3">
        <v>0</v>
      </c>
      <c r="G15" s="3">
        <v>1</v>
      </c>
      <c r="H15" s="3">
        <v>229</v>
      </c>
      <c r="I15" s="3">
        <v>5</v>
      </c>
      <c r="J15" s="3">
        <v>1144.6300000000001</v>
      </c>
      <c r="K15" s="3">
        <v>1</v>
      </c>
      <c r="L15" s="3">
        <v>229</v>
      </c>
      <c r="M15" s="3">
        <v>4</v>
      </c>
      <c r="N15" s="3">
        <v>899.94</v>
      </c>
      <c r="O15" s="3">
        <v>12</v>
      </c>
      <c r="P15" s="3">
        <v>2731.57</v>
      </c>
    </row>
    <row r="16" spans="1:16" ht="14" x14ac:dyDescent="0.35">
      <c r="A16" s="3" t="s">
        <v>31</v>
      </c>
      <c r="B16" s="3" t="s">
        <v>30</v>
      </c>
      <c r="C16" s="3">
        <v>3</v>
      </c>
      <c r="D16" s="3">
        <v>501</v>
      </c>
      <c r="E16" s="3">
        <v>4</v>
      </c>
      <c r="F16" s="3">
        <v>675.96</v>
      </c>
      <c r="G16" s="3">
        <v>1</v>
      </c>
      <c r="H16" s="3">
        <v>163.16</v>
      </c>
      <c r="I16" s="3">
        <v>2</v>
      </c>
      <c r="J16" s="3">
        <v>338.06</v>
      </c>
      <c r="K16" s="3">
        <v>4</v>
      </c>
      <c r="L16" s="3">
        <v>675.79</v>
      </c>
      <c r="M16" s="3">
        <v>2</v>
      </c>
      <c r="N16" s="3">
        <v>332.01</v>
      </c>
      <c r="O16" s="3">
        <v>16</v>
      </c>
      <c r="P16" s="3">
        <v>2685.98</v>
      </c>
    </row>
    <row r="17" spans="1:16" ht="14" x14ac:dyDescent="0.35">
      <c r="A17" s="3" t="s">
        <v>33</v>
      </c>
      <c r="B17" s="3" t="s">
        <v>32</v>
      </c>
      <c r="C17" s="3">
        <v>1</v>
      </c>
      <c r="D17" s="3">
        <v>192</v>
      </c>
      <c r="E17" s="3">
        <v>0</v>
      </c>
      <c r="F17" s="3">
        <v>0</v>
      </c>
      <c r="G17" s="3">
        <v>0</v>
      </c>
      <c r="H17" s="3">
        <v>0</v>
      </c>
      <c r="I17" s="3">
        <v>6</v>
      </c>
      <c r="J17" s="3">
        <v>1186.8499999999999</v>
      </c>
      <c r="K17" s="3">
        <v>3</v>
      </c>
      <c r="L17" s="3">
        <v>596.91</v>
      </c>
      <c r="M17" s="3">
        <v>3</v>
      </c>
      <c r="N17" s="3">
        <v>583.01</v>
      </c>
      <c r="O17" s="3">
        <v>13</v>
      </c>
      <c r="P17" s="3">
        <v>2558.77</v>
      </c>
    </row>
    <row r="18" spans="1:16" ht="14" x14ac:dyDescent="0.35">
      <c r="A18" s="3" t="s">
        <v>35</v>
      </c>
      <c r="B18" s="3" t="s">
        <v>34</v>
      </c>
      <c r="C18" s="3">
        <v>1</v>
      </c>
      <c r="D18" s="3">
        <v>249</v>
      </c>
      <c r="E18" s="3">
        <v>2</v>
      </c>
      <c r="F18" s="3">
        <v>497.88</v>
      </c>
      <c r="G18" s="3">
        <v>0</v>
      </c>
      <c r="H18" s="3">
        <v>0</v>
      </c>
      <c r="I18" s="3">
        <v>2</v>
      </c>
      <c r="J18" s="3">
        <v>498.01</v>
      </c>
      <c r="K18" s="3">
        <v>2</v>
      </c>
      <c r="L18" s="3">
        <v>498.01</v>
      </c>
      <c r="M18" s="3">
        <v>3</v>
      </c>
      <c r="N18" s="3">
        <v>739.04</v>
      </c>
      <c r="O18" s="3">
        <v>10</v>
      </c>
      <c r="P18" s="3">
        <v>2481.94</v>
      </c>
    </row>
    <row r="19" spans="1:16" ht="14" x14ac:dyDescent="0.35">
      <c r="A19" s="3" t="s">
        <v>37</v>
      </c>
      <c r="B19" s="3" t="s">
        <v>36</v>
      </c>
      <c r="C19" s="3">
        <v>2</v>
      </c>
      <c r="D19" s="3">
        <v>389.99</v>
      </c>
      <c r="E19" s="3">
        <v>1</v>
      </c>
      <c r="F19" s="3">
        <v>149.18</v>
      </c>
      <c r="G19" s="3">
        <v>0</v>
      </c>
      <c r="H19" s="3">
        <v>0</v>
      </c>
      <c r="I19" s="3">
        <v>3</v>
      </c>
      <c r="J19" s="3">
        <v>356.93</v>
      </c>
      <c r="K19" s="3">
        <v>3</v>
      </c>
      <c r="L19" s="3">
        <v>647.16999999999996</v>
      </c>
      <c r="M19" s="3">
        <v>3</v>
      </c>
      <c r="N19" s="3">
        <v>746.95</v>
      </c>
      <c r="O19" s="3">
        <v>12</v>
      </c>
      <c r="P19" s="3">
        <v>2290.2199999999998</v>
      </c>
    </row>
    <row r="20" spans="1:16" ht="14" x14ac:dyDescent="0.35">
      <c r="A20" s="3" t="s">
        <v>39</v>
      </c>
      <c r="B20" s="3" t="s">
        <v>38</v>
      </c>
      <c r="C20" s="3">
        <v>0</v>
      </c>
      <c r="D20" s="3">
        <v>0</v>
      </c>
      <c r="E20" s="3">
        <v>6</v>
      </c>
      <c r="F20" s="3">
        <v>995.08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7</v>
      </c>
      <c r="N20" s="3">
        <v>1171.1199999999999</v>
      </c>
      <c r="O20" s="3">
        <v>13</v>
      </c>
      <c r="P20" s="3">
        <v>2166.1999999999998</v>
      </c>
    </row>
    <row r="21" spans="1:16" ht="14" x14ac:dyDescent="0.35">
      <c r="A21" s="3" t="s">
        <v>41</v>
      </c>
      <c r="B21" s="3" t="s">
        <v>40</v>
      </c>
      <c r="C21" s="3">
        <v>1</v>
      </c>
      <c r="D21" s="3">
        <v>249</v>
      </c>
      <c r="E21" s="3">
        <v>1</v>
      </c>
      <c r="F21" s="3">
        <v>149</v>
      </c>
      <c r="G21" s="3">
        <v>0</v>
      </c>
      <c r="H21" s="3">
        <v>0</v>
      </c>
      <c r="I21" s="3">
        <v>5</v>
      </c>
      <c r="J21" s="3">
        <v>1244.8900000000001</v>
      </c>
      <c r="K21" s="3">
        <v>2</v>
      </c>
      <c r="L21" s="3">
        <v>498.33</v>
      </c>
      <c r="M21" s="3">
        <v>0</v>
      </c>
      <c r="N21" s="3">
        <v>0</v>
      </c>
      <c r="O21" s="3">
        <v>9</v>
      </c>
      <c r="P21" s="3">
        <v>2141.2199999999998</v>
      </c>
    </row>
    <row r="22" spans="1:16" ht="14" x14ac:dyDescent="0.35">
      <c r="A22" s="3" t="s">
        <v>43</v>
      </c>
      <c r="B22" s="3" t="s">
        <v>42</v>
      </c>
      <c r="C22" s="3">
        <v>3</v>
      </c>
      <c r="D22" s="3">
        <v>507</v>
      </c>
      <c r="E22" s="3">
        <v>3</v>
      </c>
      <c r="F22" s="3">
        <v>501.24</v>
      </c>
      <c r="G22" s="3">
        <v>0</v>
      </c>
      <c r="H22" s="3">
        <v>0</v>
      </c>
      <c r="I22" s="3">
        <v>2</v>
      </c>
      <c r="J22" s="3">
        <v>337.94</v>
      </c>
      <c r="K22" s="3">
        <v>3</v>
      </c>
      <c r="L22" s="3">
        <v>501.06</v>
      </c>
      <c r="M22" s="3">
        <v>0</v>
      </c>
      <c r="N22" s="3">
        <v>-0.08</v>
      </c>
      <c r="O22" s="3">
        <v>11</v>
      </c>
      <c r="P22" s="3">
        <v>1847.16</v>
      </c>
    </row>
    <row r="23" spans="1:16" ht="14" x14ac:dyDescent="0.35">
      <c r="A23" s="3" t="s">
        <v>45</v>
      </c>
      <c r="B23" s="3" t="s">
        <v>44</v>
      </c>
      <c r="C23" s="3">
        <v>4</v>
      </c>
      <c r="D23" s="3">
        <v>670</v>
      </c>
      <c r="E23" s="3">
        <v>2</v>
      </c>
      <c r="F23" s="3">
        <v>332</v>
      </c>
      <c r="G23" s="3">
        <v>3</v>
      </c>
      <c r="H23" s="3">
        <v>487</v>
      </c>
      <c r="I23" s="3">
        <v>0</v>
      </c>
      <c r="J23" s="3">
        <v>0</v>
      </c>
      <c r="K23" s="3">
        <v>0</v>
      </c>
      <c r="L23" s="3">
        <v>0</v>
      </c>
      <c r="M23" s="3">
        <v>2</v>
      </c>
      <c r="N23" s="3">
        <v>338.02</v>
      </c>
      <c r="O23" s="3">
        <v>11</v>
      </c>
      <c r="P23" s="3">
        <v>1827.02</v>
      </c>
    </row>
    <row r="24" spans="1:16" ht="14" x14ac:dyDescent="0.35">
      <c r="A24" s="3" t="s">
        <v>47</v>
      </c>
      <c r="B24" s="3" t="s">
        <v>46</v>
      </c>
      <c r="C24" s="3">
        <v>0</v>
      </c>
      <c r="D24" s="3">
        <v>0</v>
      </c>
      <c r="E24" s="3">
        <v>0</v>
      </c>
      <c r="F24" s="3">
        <v>0</v>
      </c>
      <c r="G24" s="3">
        <v>2</v>
      </c>
      <c r="H24" s="3">
        <v>397.93</v>
      </c>
      <c r="I24" s="3">
        <v>4</v>
      </c>
      <c r="J24" s="3">
        <v>781.81</v>
      </c>
      <c r="K24" s="3">
        <v>2</v>
      </c>
      <c r="L24" s="3">
        <v>398</v>
      </c>
      <c r="M24" s="3">
        <v>1</v>
      </c>
      <c r="N24" s="3">
        <v>199.02</v>
      </c>
      <c r="O24" s="3">
        <v>9</v>
      </c>
      <c r="P24" s="3">
        <v>1776.76</v>
      </c>
    </row>
    <row r="25" spans="1:16" ht="14" x14ac:dyDescent="0.35">
      <c r="A25" s="3" t="s">
        <v>49</v>
      </c>
      <c r="B25" s="3" t="s">
        <v>48</v>
      </c>
      <c r="C25" s="3">
        <v>1</v>
      </c>
      <c r="D25" s="3">
        <v>149</v>
      </c>
      <c r="E25" s="3">
        <v>4</v>
      </c>
      <c r="F25" s="3">
        <v>686</v>
      </c>
      <c r="G25" s="3">
        <v>4</v>
      </c>
      <c r="H25" s="3">
        <v>595.89</v>
      </c>
      <c r="I25" s="3">
        <v>2</v>
      </c>
      <c r="J25" s="3">
        <v>298.38</v>
      </c>
      <c r="K25" s="3">
        <v>0</v>
      </c>
      <c r="L25" s="3">
        <v>0</v>
      </c>
      <c r="M25" s="3">
        <v>0</v>
      </c>
      <c r="N25" s="3">
        <v>0</v>
      </c>
      <c r="O25" s="3">
        <v>11</v>
      </c>
      <c r="P25" s="3">
        <v>1729.27</v>
      </c>
    </row>
    <row r="26" spans="1:16" ht="14" x14ac:dyDescent="0.35">
      <c r="A26" s="3" t="s">
        <v>51</v>
      </c>
      <c r="B26" s="3" t="s">
        <v>50</v>
      </c>
      <c r="C26" s="3">
        <v>0</v>
      </c>
      <c r="D26" s="3">
        <v>0</v>
      </c>
      <c r="E26" s="3">
        <v>0</v>
      </c>
      <c r="F26" s="3">
        <v>0</v>
      </c>
      <c r="G26" s="3">
        <v>1</v>
      </c>
      <c r="H26" s="3">
        <v>0</v>
      </c>
      <c r="I26" s="3">
        <v>3</v>
      </c>
      <c r="J26" s="3">
        <v>1287.1400000000001</v>
      </c>
      <c r="K26" s="3">
        <v>0</v>
      </c>
      <c r="L26" s="3">
        <v>0</v>
      </c>
      <c r="M26" s="3">
        <v>1</v>
      </c>
      <c r="N26" s="3">
        <v>429.28</v>
      </c>
      <c r="O26" s="3">
        <v>5</v>
      </c>
      <c r="P26" s="3">
        <v>1716.42</v>
      </c>
    </row>
    <row r="27" spans="1:16" ht="14" x14ac:dyDescent="0.35">
      <c r="A27" s="3" t="s">
        <v>53</v>
      </c>
      <c r="B27" s="3" t="s">
        <v>52</v>
      </c>
      <c r="C27" s="3">
        <v>1</v>
      </c>
      <c r="D27" s="3">
        <v>163</v>
      </c>
      <c r="E27" s="3">
        <v>2</v>
      </c>
      <c r="F27" s="3">
        <v>332.16</v>
      </c>
      <c r="G27" s="3">
        <v>0</v>
      </c>
      <c r="H27" s="3">
        <v>0</v>
      </c>
      <c r="I27" s="3">
        <v>2</v>
      </c>
      <c r="J27" s="3">
        <v>337.94</v>
      </c>
      <c r="K27" s="3">
        <v>1</v>
      </c>
      <c r="L27" s="3">
        <v>169</v>
      </c>
      <c r="M27" s="3">
        <v>4</v>
      </c>
      <c r="N27" s="3">
        <v>675.98</v>
      </c>
      <c r="O27" s="3">
        <v>10</v>
      </c>
      <c r="P27" s="3">
        <v>1678.08</v>
      </c>
    </row>
    <row r="28" spans="1:16" ht="14" x14ac:dyDescent="0.35">
      <c r="A28" s="3" t="s">
        <v>55</v>
      </c>
      <c r="B28" s="3" t="s">
        <v>54</v>
      </c>
      <c r="C28" s="3">
        <v>0</v>
      </c>
      <c r="D28" s="3">
        <v>0</v>
      </c>
      <c r="E28" s="3">
        <v>4</v>
      </c>
      <c r="F28" s="3">
        <v>789.07</v>
      </c>
      <c r="G28" s="3">
        <v>0</v>
      </c>
      <c r="H28" s="3">
        <v>0</v>
      </c>
      <c r="I28" s="3">
        <v>0</v>
      </c>
      <c r="J28" s="3">
        <v>0</v>
      </c>
      <c r="K28" s="3">
        <v>4</v>
      </c>
      <c r="L28" s="3">
        <v>795.72</v>
      </c>
      <c r="M28" s="3">
        <v>0</v>
      </c>
      <c r="N28" s="3">
        <v>0</v>
      </c>
      <c r="O28" s="3">
        <v>8</v>
      </c>
      <c r="P28" s="3">
        <v>1584.79</v>
      </c>
    </row>
    <row r="29" spans="1:16" ht="14" x14ac:dyDescent="0.35">
      <c r="A29" s="3" t="s">
        <v>57</v>
      </c>
      <c r="B29" s="3" t="s">
        <v>56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2</v>
      </c>
      <c r="J29" s="3">
        <v>338</v>
      </c>
      <c r="K29" s="3">
        <v>4</v>
      </c>
      <c r="L29" s="3">
        <v>670.1</v>
      </c>
      <c r="M29" s="3">
        <v>3</v>
      </c>
      <c r="N29" s="3">
        <v>501.12</v>
      </c>
      <c r="O29" s="3">
        <v>9</v>
      </c>
      <c r="P29" s="3">
        <v>1509.22</v>
      </c>
    </row>
    <row r="30" spans="1:16" ht="14" x14ac:dyDescent="0.35">
      <c r="A30" s="3" t="s">
        <v>59</v>
      </c>
      <c r="B30" s="3" t="s">
        <v>58</v>
      </c>
      <c r="C30" s="3">
        <v>1</v>
      </c>
      <c r="D30" s="3">
        <v>169</v>
      </c>
      <c r="E30" s="3">
        <v>1</v>
      </c>
      <c r="F30" s="3">
        <v>169</v>
      </c>
      <c r="G30" s="3">
        <v>0</v>
      </c>
      <c r="H30" s="3">
        <v>0</v>
      </c>
      <c r="I30" s="3">
        <v>3</v>
      </c>
      <c r="J30" s="3">
        <v>362.23</v>
      </c>
      <c r="K30" s="3">
        <v>3</v>
      </c>
      <c r="L30" s="3">
        <v>506.91</v>
      </c>
      <c r="M30" s="3">
        <v>1</v>
      </c>
      <c r="N30" s="3">
        <v>169</v>
      </c>
      <c r="O30" s="3">
        <v>9</v>
      </c>
      <c r="P30" s="3">
        <v>1376.14</v>
      </c>
    </row>
    <row r="31" spans="1:16" ht="14" x14ac:dyDescent="0.35">
      <c r="A31" s="3" t="s">
        <v>61</v>
      </c>
      <c r="B31" s="3" t="s">
        <v>60</v>
      </c>
      <c r="C31" s="3">
        <v>0</v>
      </c>
      <c r="D31" s="3">
        <v>0</v>
      </c>
      <c r="E31" s="3">
        <v>0</v>
      </c>
      <c r="F31" s="3">
        <v>0</v>
      </c>
      <c r="G31" s="3">
        <v>1</v>
      </c>
      <c r="H31" s="3">
        <v>269.12</v>
      </c>
      <c r="I31" s="3">
        <v>4</v>
      </c>
      <c r="J31" s="3">
        <v>1076.32</v>
      </c>
      <c r="K31" s="3">
        <v>0</v>
      </c>
      <c r="L31" s="3">
        <v>0</v>
      </c>
      <c r="M31" s="3">
        <v>0</v>
      </c>
      <c r="N31" s="3">
        <v>0</v>
      </c>
      <c r="O31" s="3">
        <v>5</v>
      </c>
      <c r="P31" s="3">
        <v>1345.44</v>
      </c>
    </row>
    <row r="32" spans="1:16" ht="14" x14ac:dyDescent="0.35">
      <c r="A32" s="3" t="s">
        <v>63</v>
      </c>
      <c r="B32" s="3" t="s">
        <v>62</v>
      </c>
      <c r="C32" s="3">
        <v>0</v>
      </c>
      <c r="D32" s="3">
        <v>0</v>
      </c>
      <c r="E32" s="3">
        <v>1</v>
      </c>
      <c r="F32" s="3">
        <v>669.16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1</v>
      </c>
      <c r="N32" s="3">
        <v>668.94</v>
      </c>
      <c r="O32" s="3">
        <v>2</v>
      </c>
      <c r="P32" s="3">
        <v>1338.1</v>
      </c>
    </row>
    <row r="33" spans="1:16" ht="14" x14ac:dyDescent="0.35">
      <c r="A33" s="3" t="s">
        <v>65</v>
      </c>
      <c r="B33" s="3" t="s">
        <v>64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2</v>
      </c>
      <c r="L33" s="3">
        <v>1337.92</v>
      </c>
      <c r="M33" s="3">
        <v>0</v>
      </c>
      <c r="N33" s="3">
        <v>0</v>
      </c>
      <c r="O33" s="3">
        <v>2</v>
      </c>
      <c r="P33" s="3">
        <v>1337.92</v>
      </c>
    </row>
    <row r="34" spans="1:16" ht="14" x14ac:dyDescent="0.35">
      <c r="A34" s="3" t="s">
        <v>67</v>
      </c>
      <c r="B34" s="3" t="s">
        <v>66</v>
      </c>
      <c r="C34" s="3">
        <v>0</v>
      </c>
      <c r="D34" s="3">
        <v>0</v>
      </c>
      <c r="E34" s="3">
        <v>1</v>
      </c>
      <c r="F34" s="3">
        <v>149</v>
      </c>
      <c r="G34" s="3">
        <v>1</v>
      </c>
      <c r="H34" s="3">
        <v>149</v>
      </c>
      <c r="I34" s="3">
        <v>3</v>
      </c>
      <c r="J34" s="3">
        <v>447.11</v>
      </c>
      <c r="K34" s="3">
        <v>1</v>
      </c>
      <c r="L34" s="3">
        <v>199</v>
      </c>
      <c r="M34" s="3">
        <v>2</v>
      </c>
      <c r="N34" s="3">
        <v>390.91</v>
      </c>
      <c r="O34" s="3">
        <v>8</v>
      </c>
      <c r="P34" s="3">
        <v>1335.02</v>
      </c>
    </row>
    <row r="35" spans="1:16" ht="14" x14ac:dyDescent="0.35">
      <c r="A35" s="3" t="s">
        <v>69</v>
      </c>
      <c r="B35" s="3" t="s">
        <v>68</v>
      </c>
      <c r="C35" s="3">
        <v>0</v>
      </c>
      <c r="D35" s="3">
        <v>0</v>
      </c>
      <c r="E35" s="3">
        <v>2</v>
      </c>
      <c r="F35" s="3">
        <v>391.36</v>
      </c>
      <c r="G35" s="3">
        <v>0</v>
      </c>
      <c r="H35" s="3">
        <v>0</v>
      </c>
      <c r="I35" s="3">
        <v>2</v>
      </c>
      <c r="J35" s="3">
        <v>397.9</v>
      </c>
      <c r="K35" s="3">
        <v>1</v>
      </c>
      <c r="L35" s="3">
        <v>198.91</v>
      </c>
      <c r="M35" s="3">
        <v>1</v>
      </c>
      <c r="N35" s="3">
        <v>199</v>
      </c>
      <c r="O35" s="3">
        <v>6</v>
      </c>
      <c r="P35" s="3">
        <v>1187.17</v>
      </c>
    </row>
    <row r="36" spans="1:16" ht="14" x14ac:dyDescent="0.35">
      <c r="A36" s="3" t="s">
        <v>71</v>
      </c>
      <c r="B36" s="3" t="s">
        <v>70</v>
      </c>
      <c r="C36" s="3">
        <v>0</v>
      </c>
      <c r="D36" s="3">
        <v>0</v>
      </c>
      <c r="E36" s="3">
        <v>3</v>
      </c>
      <c r="F36" s="3">
        <v>709.11</v>
      </c>
      <c r="G36" s="3">
        <v>2</v>
      </c>
      <c r="H36" s="3">
        <v>469.97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5</v>
      </c>
      <c r="P36" s="3">
        <v>1179.08</v>
      </c>
    </row>
    <row r="37" spans="1:16" ht="14" x14ac:dyDescent="0.35">
      <c r="A37" s="3" t="s">
        <v>73</v>
      </c>
      <c r="B37" s="3" t="s">
        <v>72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2</v>
      </c>
      <c r="J37" s="3">
        <v>747.18</v>
      </c>
      <c r="K37" s="3">
        <v>0</v>
      </c>
      <c r="L37" s="3">
        <v>0</v>
      </c>
      <c r="M37" s="3">
        <v>1</v>
      </c>
      <c r="N37" s="3">
        <v>249.01</v>
      </c>
      <c r="O37" s="3">
        <v>3</v>
      </c>
      <c r="P37" s="3">
        <v>996.19</v>
      </c>
    </row>
    <row r="38" spans="1:16" ht="14" x14ac:dyDescent="0.35">
      <c r="A38" s="3" t="s">
        <v>75</v>
      </c>
      <c r="B38" s="3" t="s">
        <v>74</v>
      </c>
      <c r="C38" s="3">
        <v>1</v>
      </c>
      <c r="D38" s="3">
        <v>249</v>
      </c>
      <c r="E38" s="3">
        <v>2</v>
      </c>
      <c r="F38" s="3">
        <v>498.04</v>
      </c>
      <c r="G38" s="3">
        <v>1</v>
      </c>
      <c r="H38" s="3">
        <v>0</v>
      </c>
      <c r="I38" s="3">
        <v>1</v>
      </c>
      <c r="J38" s="3">
        <v>248.96</v>
      </c>
      <c r="K38" s="3">
        <v>0</v>
      </c>
      <c r="L38" s="3">
        <v>0</v>
      </c>
      <c r="M38" s="3">
        <v>0</v>
      </c>
      <c r="N38" s="3">
        <v>0</v>
      </c>
      <c r="O38" s="3">
        <v>5</v>
      </c>
      <c r="P38" s="3">
        <v>996</v>
      </c>
    </row>
    <row r="39" spans="1:16" ht="14" x14ac:dyDescent="0.35">
      <c r="A39" s="3" t="s">
        <v>77</v>
      </c>
      <c r="B39" s="3" t="s">
        <v>76</v>
      </c>
      <c r="C39" s="3">
        <v>0</v>
      </c>
      <c r="D39" s="3">
        <v>0</v>
      </c>
      <c r="E39" s="3">
        <v>4</v>
      </c>
      <c r="F39" s="3">
        <v>789</v>
      </c>
      <c r="G39" s="3">
        <v>0</v>
      </c>
      <c r="H39" s="3">
        <v>0</v>
      </c>
      <c r="I39" s="3">
        <v>1</v>
      </c>
      <c r="J39" s="3">
        <v>199</v>
      </c>
      <c r="K39" s="3">
        <v>0</v>
      </c>
      <c r="L39" s="3">
        <v>0</v>
      </c>
      <c r="M39" s="3">
        <v>0</v>
      </c>
      <c r="N39" s="3">
        <v>0</v>
      </c>
      <c r="O39" s="3">
        <v>5</v>
      </c>
      <c r="P39" s="3">
        <v>988</v>
      </c>
    </row>
    <row r="40" spans="1:16" ht="14" x14ac:dyDescent="0.35">
      <c r="A40" s="3" t="s">
        <v>79</v>
      </c>
      <c r="B40" s="3" t="s">
        <v>78</v>
      </c>
      <c r="C40" s="3">
        <v>1</v>
      </c>
      <c r="D40" s="3">
        <v>192.01</v>
      </c>
      <c r="E40" s="3">
        <v>0</v>
      </c>
      <c r="F40" s="3">
        <v>0</v>
      </c>
      <c r="G40" s="3">
        <v>1</v>
      </c>
      <c r="H40" s="3">
        <v>199</v>
      </c>
      <c r="I40" s="3">
        <v>1</v>
      </c>
      <c r="J40" s="3">
        <v>199</v>
      </c>
      <c r="K40" s="3">
        <v>0</v>
      </c>
      <c r="L40" s="3">
        <v>0</v>
      </c>
      <c r="M40" s="3">
        <v>2</v>
      </c>
      <c r="N40" s="3">
        <v>397.83</v>
      </c>
      <c r="O40" s="3">
        <v>5</v>
      </c>
      <c r="P40" s="3">
        <v>987.84</v>
      </c>
    </row>
    <row r="41" spans="1:16" ht="14" x14ac:dyDescent="0.35">
      <c r="A41" s="3" t="s">
        <v>81</v>
      </c>
      <c r="B41" s="3" t="s">
        <v>80</v>
      </c>
      <c r="C41" s="3">
        <v>0</v>
      </c>
      <c r="D41" s="3">
        <v>0</v>
      </c>
      <c r="E41" s="3">
        <v>1</v>
      </c>
      <c r="F41" s="3">
        <v>229</v>
      </c>
      <c r="G41" s="3">
        <v>1</v>
      </c>
      <c r="H41" s="3">
        <v>149</v>
      </c>
      <c r="I41" s="3">
        <v>3</v>
      </c>
      <c r="J41" s="3">
        <v>519.07000000000005</v>
      </c>
      <c r="K41" s="3">
        <v>0</v>
      </c>
      <c r="L41" s="3">
        <v>0</v>
      </c>
      <c r="M41" s="3">
        <v>0</v>
      </c>
      <c r="N41" s="3">
        <v>0</v>
      </c>
      <c r="O41" s="3">
        <v>5</v>
      </c>
      <c r="P41" s="3">
        <v>897.07</v>
      </c>
    </row>
    <row r="42" spans="1:16" ht="14" x14ac:dyDescent="0.35">
      <c r="A42" s="3" t="s">
        <v>83</v>
      </c>
      <c r="B42" s="3" t="s">
        <v>82</v>
      </c>
      <c r="C42" s="3">
        <v>0</v>
      </c>
      <c r="D42" s="3">
        <v>0</v>
      </c>
      <c r="E42" s="3">
        <v>3</v>
      </c>
      <c r="F42" s="3">
        <v>798.45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3</v>
      </c>
      <c r="P42" s="3">
        <v>798.45</v>
      </c>
    </row>
    <row r="43" spans="1:16" ht="14" x14ac:dyDescent="0.35">
      <c r="A43" s="3" t="s">
        <v>85</v>
      </c>
      <c r="B43" s="3" t="s">
        <v>84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1</v>
      </c>
      <c r="J43" s="3">
        <v>199</v>
      </c>
      <c r="K43" s="3">
        <v>1</v>
      </c>
      <c r="L43" s="3">
        <v>199</v>
      </c>
      <c r="M43" s="3">
        <v>2</v>
      </c>
      <c r="N43" s="3">
        <v>398.02</v>
      </c>
      <c r="O43" s="3">
        <v>4</v>
      </c>
      <c r="P43" s="3">
        <v>796.02</v>
      </c>
    </row>
    <row r="44" spans="1:16" ht="14" x14ac:dyDescent="0.35">
      <c r="A44" s="3" t="s">
        <v>87</v>
      </c>
      <c r="B44" s="3" t="s">
        <v>86</v>
      </c>
      <c r="C44" s="3">
        <v>1</v>
      </c>
      <c r="D44" s="3">
        <v>199</v>
      </c>
      <c r="E44" s="3">
        <v>3</v>
      </c>
      <c r="F44" s="3">
        <v>589.79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4</v>
      </c>
      <c r="P44" s="3">
        <v>788.79</v>
      </c>
    </row>
    <row r="45" spans="1:16" ht="14" x14ac:dyDescent="0.35">
      <c r="A45" s="3" t="s">
        <v>89</v>
      </c>
      <c r="B45" s="3" t="s">
        <v>88</v>
      </c>
      <c r="C45" s="3">
        <v>1</v>
      </c>
      <c r="D45" s="3">
        <v>149</v>
      </c>
      <c r="E45" s="3">
        <v>1</v>
      </c>
      <c r="F45" s="3">
        <v>149.05000000000001</v>
      </c>
      <c r="G45" s="3">
        <v>0</v>
      </c>
      <c r="H45" s="3">
        <v>0</v>
      </c>
      <c r="I45" s="3">
        <v>2</v>
      </c>
      <c r="J45" s="3">
        <v>168.95</v>
      </c>
      <c r="K45" s="3">
        <v>2</v>
      </c>
      <c r="L45" s="3">
        <v>298.14999999999998</v>
      </c>
      <c r="M45" s="3">
        <v>0</v>
      </c>
      <c r="N45" s="3">
        <v>0</v>
      </c>
      <c r="O45" s="3">
        <v>6</v>
      </c>
      <c r="P45" s="3">
        <v>765.15</v>
      </c>
    </row>
    <row r="46" spans="1:16" ht="14" x14ac:dyDescent="0.35">
      <c r="A46" s="3" t="s">
        <v>91</v>
      </c>
      <c r="B46" s="3" t="s">
        <v>90</v>
      </c>
      <c r="C46" s="3">
        <v>0</v>
      </c>
      <c r="D46" s="3">
        <v>0</v>
      </c>
      <c r="E46" s="3">
        <v>0</v>
      </c>
      <c r="F46" s="3">
        <v>0</v>
      </c>
      <c r="G46" s="3">
        <v>1</v>
      </c>
      <c r="H46" s="3">
        <v>229.16</v>
      </c>
      <c r="I46" s="3">
        <v>1</v>
      </c>
      <c r="J46" s="3">
        <v>228.93</v>
      </c>
      <c r="K46" s="3">
        <v>0</v>
      </c>
      <c r="L46" s="3">
        <v>0</v>
      </c>
      <c r="M46" s="3">
        <v>1</v>
      </c>
      <c r="N46" s="3">
        <v>229</v>
      </c>
      <c r="O46" s="3">
        <v>3</v>
      </c>
      <c r="P46" s="3">
        <v>687.09</v>
      </c>
    </row>
    <row r="47" spans="1:16" ht="14" x14ac:dyDescent="0.35">
      <c r="A47" s="3" t="s">
        <v>93</v>
      </c>
      <c r="B47" s="3" t="s">
        <v>92</v>
      </c>
      <c r="C47" s="3">
        <v>1</v>
      </c>
      <c r="D47" s="3">
        <v>169</v>
      </c>
      <c r="E47" s="3">
        <v>0</v>
      </c>
      <c r="F47" s="3">
        <v>0</v>
      </c>
      <c r="G47" s="3">
        <v>2</v>
      </c>
      <c r="H47" s="3">
        <v>337.9</v>
      </c>
      <c r="I47" s="3">
        <v>1</v>
      </c>
      <c r="J47" s="3">
        <v>168.94</v>
      </c>
      <c r="K47" s="3">
        <v>0</v>
      </c>
      <c r="L47" s="3">
        <v>0</v>
      </c>
      <c r="M47" s="3">
        <v>0</v>
      </c>
      <c r="N47" s="3">
        <v>0</v>
      </c>
      <c r="O47" s="3">
        <v>4</v>
      </c>
      <c r="P47" s="3">
        <v>675.84</v>
      </c>
    </row>
    <row r="48" spans="1:16" ht="14" x14ac:dyDescent="0.35">
      <c r="A48" s="3" t="s">
        <v>95</v>
      </c>
      <c r="B48" s="3" t="s">
        <v>94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4</v>
      </c>
      <c r="J48" s="3">
        <v>670.03</v>
      </c>
      <c r="K48" s="3">
        <v>0</v>
      </c>
      <c r="L48" s="3">
        <v>0</v>
      </c>
      <c r="M48" s="3">
        <v>0</v>
      </c>
      <c r="N48" s="3">
        <v>0</v>
      </c>
      <c r="O48" s="3">
        <v>4</v>
      </c>
      <c r="P48" s="3">
        <v>670.03</v>
      </c>
    </row>
    <row r="49" spans="1:16" ht="14" x14ac:dyDescent="0.35">
      <c r="A49" s="3" t="s">
        <v>97</v>
      </c>
      <c r="B49" s="3" t="s">
        <v>96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4</v>
      </c>
      <c r="J49" s="3">
        <v>506.91</v>
      </c>
      <c r="K49" s="3">
        <v>1</v>
      </c>
      <c r="L49" s="3">
        <v>163</v>
      </c>
      <c r="M49" s="3">
        <v>0</v>
      </c>
      <c r="N49" s="3">
        <v>0</v>
      </c>
      <c r="O49" s="3">
        <v>5</v>
      </c>
      <c r="P49" s="3">
        <v>669.91</v>
      </c>
    </row>
    <row r="50" spans="1:16" ht="14" x14ac:dyDescent="0.35">
      <c r="A50" s="3" t="s">
        <v>99</v>
      </c>
      <c r="B50" s="3" t="s">
        <v>98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2</v>
      </c>
      <c r="N50" s="3">
        <v>600.44000000000005</v>
      </c>
      <c r="O50" s="3">
        <v>2</v>
      </c>
      <c r="P50" s="3">
        <v>600.44000000000005</v>
      </c>
    </row>
    <row r="51" spans="1:16" ht="14" x14ac:dyDescent="0.35">
      <c r="A51" s="3" t="s">
        <v>101</v>
      </c>
      <c r="B51" s="3" t="s">
        <v>100</v>
      </c>
      <c r="C51" s="3">
        <v>0</v>
      </c>
      <c r="D51" s="3">
        <v>0</v>
      </c>
      <c r="E51" s="3">
        <v>2</v>
      </c>
      <c r="F51" s="3">
        <v>587.85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2</v>
      </c>
      <c r="P51" s="3">
        <v>587.85</v>
      </c>
    </row>
    <row r="52" spans="1:16" ht="14" x14ac:dyDescent="0.35">
      <c r="A52" s="3" t="s">
        <v>103</v>
      </c>
      <c r="B52" s="3" t="s">
        <v>102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2</v>
      </c>
      <c r="L52" s="3">
        <v>538.33000000000004</v>
      </c>
      <c r="M52" s="3">
        <v>0</v>
      </c>
      <c r="N52" s="3">
        <v>0</v>
      </c>
      <c r="O52" s="3">
        <v>2</v>
      </c>
      <c r="P52" s="3">
        <v>538.33000000000004</v>
      </c>
    </row>
    <row r="53" spans="1:16" ht="14" x14ac:dyDescent="0.35">
      <c r="A53" s="3" t="s">
        <v>105</v>
      </c>
      <c r="B53" s="3" t="s">
        <v>104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1</v>
      </c>
      <c r="J53" s="3">
        <v>288.66000000000003</v>
      </c>
      <c r="K53" s="3">
        <v>0</v>
      </c>
      <c r="L53" s="3">
        <v>0</v>
      </c>
      <c r="M53" s="3">
        <v>0</v>
      </c>
      <c r="N53" s="3">
        <v>0</v>
      </c>
      <c r="O53" s="3">
        <v>1</v>
      </c>
      <c r="P53" s="3">
        <v>288.66000000000003</v>
      </c>
    </row>
    <row r="54" spans="1:16" ht="14" x14ac:dyDescent="0.35">
      <c r="A54" s="3" t="s">
        <v>107</v>
      </c>
      <c r="B54" s="3" t="s">
        <v>106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1</v>
      </c>
      <c r="N54" s="3">
        <v>277.82</v>
      </c>
      <c r="O54" s="3">
        <v>1</v>
      </c>
      <c r="P54" s="3">
        <v>277.82</v>
      </c>
    </row>
    <row r="55" spans="1:16" ht="14" x14ac:dyDescent="0.35">
      <c r="A55" s="3" t="s">
        <v>109</v>
      </c>
      <c r="B55" s="3" t="s">
        <v>108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1</v>
      </c>
      <c r="J55" s="3">
        <v>269</v>
      </c>
      <c r="K55" s="3">
        <v>0</v>
      </c>
      <c r="L55" s="3">
        <v>0</v>
      </c>
      <c r="M55" s="3">
        <v>0</v>
      </c>
      <c r="N55" s="3">
        <v>0</v>
      </c>
      <c r="O55" s="3">
        <v>1</v>
      </c>
      <c r="P55" s="3">
        <v>269</v>
      </c>
    </row>
    <row r="56" spans="1:16" ht="14" x14ac:dyDescent="0.35">
      <c r="A56" s="3" t="s">
        <v>111</v>
      </c>
      <c r="B56" s="3" t="s">
        <v>110</v>
      </c>
      <c r="C56" s="3">
        <v>0</v>
      </c>
      <c r="D56" s="3">
        <v>0</v>
      </c>
      <c r="E56" s="3">
        <v>1</v>
      </c>
      <c r="F56" s="3">
        <v>258.82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1</v>
      </c>
      <c r="P56" s="3">
        <v>258.82</v>
      </c>
    </row>
    <row r="57" spans="1:16" ht="14" x14ac:dyDescent="0.35">
      <c r="A57" s="3" t="s">
        <v>113</v>
      </c>
      <c r="B57" s="3" t="s">
        <v>112</v>
      </c>
      <c r="C57" s="3">
        <v>1</v>
      </c>
      <c r="D57" s="3">
        <v>190.01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1</v>
      </c>
      <c r="P57" s="3">
        <v>190.01</v>
      </c>
    </row>
    <row r="58" spans="1:16" ht="14" x14ac:dyDescent="0.35">
      <c r="A58" s="3" t="s">
        <v>115</v>
      </c>
      <c r="B58" s="3" t="s">
        <v>114</v>
      </c>
      <c r="C58" s="3">
        <v>0</v>
      </c>
      <c r="D58" s="3">
        <v>0</v>
      </c>
      <c r="E58" s="3">
        <v>1</v>
      </c>
      <c r="F58" s="3">
        <v>189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1</v>
      </c>
      <c r="P58" s="3">
        <v>189</v>
      </c>
    </row>
    <row r="59" spans="1:16" ht="14" x14ac:dyDescent="0.35">
      <c r="A59" s="3" t="s">
        <v>117</v>
      </c>
      <c r="B59" s="3" t="s">
        <v>116</v>
      </c>
      <c r="C59" s="3">
        <v>0</v>
      </c>
      <c r="D59" s="3">
        <v>0</v>
      </c>
      <c r="E59" s="3">
        <v>1</v>
      </c>
      <c r="F59" s="3">
        <v>170.23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1</v>
      </c>
      <c r="P59" s="3">
        <v>170.23</v>
      </c>
    </row>
    <row r="60" spans="1:16" ht="14" x14ac:dyDescent="0.35">
      <c r="A60" s="3" t="s">
        <v>119</v>
      </c>
      <c r="B60" s="3" t="s">
        <v>118</v>
      </c>
      <c r="C60" s="3">
        <v>0</v>
      </c>
      <c r="D60" s="3">
        <v>0</v>
      </c>
      <c r="E60" s="3">
        <v>0</v>
      </c>
      <c r="F60" s="3">
        <v>0</v>
      </c>
      <c r="G60" s="3">
        <v>1</v>
      </c>
      <c r="H60" s="3">
        <v>169.01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1</v>
      </c>
      <c r="P60" s="3">
        <v>169.01</v>
      </c>
    </row>
    <row r="61" spans="1:16" ht="14" x14ac:dyDescent="0.35">
      <c r="A61" s="3" t="s">
        <v>121</v>
      </c>
      <c r="B61" s="3" t="s">
        <v>120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1</v>
      </c>
      <c r="N61" s="3">
        <v>129</v>
      </c>
      <c r="O61" s="3">
        <v>1</v>
      </c>
      <c r="P61" s="3">
        <v>129</v>
      </c>
    </row>
    <row r="62" spans="1:16" ht="14" x14ac:dyDescent="0.35">
      <c r="A62" s="3" t="s">
        <v>123</v>
      </c>
      <c r="B62" s="3" t="s">
        <v>122</v>
      </c>
      <c r="C62" s="3">
        <v>1</v>
      </c>
      <c r="D62" s="3">
        <v>48</v>
      </c>
      <c r="E62" s="3">
        <v>0</v>
      </c>
      <c r="F62" s="3">
        <v>0</v>
      </c>
      <c r="G62" s="3">
        <v>1</v>
      </c>
      <c r="H62" s="3">
        <v>48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2</v>
      </c>
      <c r="P62" s="3">
        <v>96</v>
      </c>
    </row>
    <row r="63" spans="1:16" ht="14" x14ac:dyDescent="0.35">
      <c r="A63" s="3" t="s">
        <v>125</v>
      </c>
      <c r="B63" s="3" t="s">
        <v>124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1</v>
      </c>
      <c r="N63" s="3">
        <v>85.12</v>
      </c>
      <c r="O63" s="3">
        <v>1</v>
      </c>
      <c r="P63" s="3">
        <v>85.12</v>
      </c>
    </row>
    <row r="64" spans="1:16" ht="14" x14ac:dyDescent="0.35">
      <c r="A64" s="3" t="s">
        <v>127</v>
      </c>
      <c r="B64" s="3" t="s">
        <v>126</v>
      </c>
      <c r="C64" s="3">
        <v>1</v>
      </c>
      <c r="D64" s="3">
        <v>79.010000000000005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1</v>
      </c>
      <c r="P64" s="3">
        <v>79.010000000000005</v>
      </c>
    </row>
    <row r="65" spans="1:16" ht="14" x14ac:dyDescent="0.35">
      <c r="A65" s="3" t="s">
        <v>129</v>
      </c>
      <c r="B65" s="3" t="s">
        <v>128</v>
      </c>
      <c r="C65" s="3">
        <v>0</v>
      </c>
      <c r="D65" s="3">
        <v>0</v>
      </c>
      <c r="E65" s="3">
        <v>0</v>
      </c>
      <c r="F65" s="3">
        <v>0</v>
      </c>
      <c r="G65" s="3">
        <v>1</v>
      </c>
      <c r="H65" s="3">
        <v>79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1</v>
      </c>
      <c r="P65" s="3">
        <v>79</v>
      </c>
    </row>
    <row r="66" spans="1:16" ht="14" x14ac:dyDescent="0.35">
      <c r="A66" s="3" t="s">
        <v>131</v>
      </c>
      <c r="B66" s="3" t="s">
        <v>130</v>
      </c>
      <c r="C66" s="3">
        <v>0</v>
      </c>
      <c r="D66" s="3">
        <v>0</v>
      </c>
      <c r="E66" s="3">
        <v>0</v>
      </c>
      <c r="F66" s="3">
        <v>0</v>
      </c>
      <c r="G66" s="3">
        <v>1</v>
      </c>
      <c r="H66" s="3">
        <v>67.010000000000005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1</v>
      </c>
      <c r="P66" s="3">
        <v>67.010000000000005</v>
      </c>
    </row>
    <row r="67" spans="1:16" ht="14" x14ac:dyDescent="0.35">
      <c r="A67" s="3" t="s">
        <v>133</v>
      </c>
      <c r="B67" s="3" t="s">
        <v>132</v>
      </c>
      <c r="C67" s="3">
        <v>1</v>
      </c>
      <c r="D67" s="3">
        <v>67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1</v>
      </c>
      <c r="P67" s="3">
        <v>67</v>
      </c>
    </row>
    <row r="68" spans="1:16" ht="14" x14ac:dyDescent="0.35">
      <c r="A68" s="3" t="s">
        <v>135</v>
      </c>
      <c r="B68" s="3" t="s">
        <v>134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1</v>
      </c>
      <c r="N68" s="3">
        <v>59.17</v>
      </c>
      <c r="O68" s="3">
        <v>1</v>
      </c>
      <c r="P68" s="3">
        <v>59.17</v>
      </c>
    </row>
    <row r="69" spans="1:16" ht="14" x14ac:dyDescent="0.35">
      <c r="A69" s="3" t="s">
        <v>137</v>
      </c>
      <c r="B69" s="3" t="s">
        <v>136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1</v>
      </c>
      <c r="N69" s="3">
        <v>48.14</v>
      </c>
      <c r="O69" s="3">
        <v>1</v>
      </c>
      <c r="P69" s="3">
        <v>48.14</v>
      </c>
    </row>
    <row r="70" spans="1:16" ht="14" x14ac:dyDescent="0.35">
      <c r="A70" s="3" t="s">
        <v>139</v>
      </c>
      <c r="B70" s="3" t="s">
        <v>138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1</v>
      </c>
      <c r="N70" s="3">
        <v>47.8</v>
      </c>
      <c r="O70" s="3">
        <v>1</v>
      </c>
      <c r="P70" s="3">
        <v>47.8</v>
      </c>
    </row>
    <row r="71" spans="1:16" ht="14" x14ac:dyDescent="0.35">
      <c r="A71" s="3" t="s">
        <v>141</v>
      </c>
      <c r="B71" s="3" t="s">
        <v>140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1</v>
      </c>
      <c r="N71" s="3">
        <v>45.2</v>
      </c>
      <c r="O71" s="3">
        <v>1</v>
      </c>
      <c r="P71" s="3">
        <v>45.2</v>
      </c>
    </row>
    <row r="72" spans="1:16" ht="14" x14ac:dyDescent="0.35">
      <c r="A72" s="3" t="s">
        <v>143</v>
      </c>
      <c r="B72" s="3" t="s">
        <v>142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1</v>
      </c>
      <c r="N72" s="3">
        <v>42.37</v>
      </c>
      <c r="O72" s="3">
        <v>1</v>
      </c>
      <c r="P72" s="3">
        <v>42.37</v>
      </c>
    </row>
    <row r="73" spans="1:16" ht="14" x14ac:dyDescent="0.35">
      <c r="A73" s="3" t="s">
        <v>145</v>
      </c>
      <c r="B73" s="3" t="s">
        <v>144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1</v>
      </c>
      <c r="N73" s="3">
        <v>42.37</v>
      </c>
      <c r="O73" s="3">
        <v>1</v>
      </c>
      <c r="P73" s="3">
        <v>42.37</v>
      </c>
    </row>
    <row r="74" spans="1:16" ht="14" x14ac:dyDescent="0.35">
      <c r="A74" s="3" t="s">
        <v>147</v>
      </c>
      <c r="B74" s="3" t="s">
        <v>146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1</v>
      </c>
      <c r="J74" s="3">
        <v>39.549999999999997</v>
      </c>
      <c r="K74" s="3">
        <v>0</v>
      </c>
      <c r="L74" s="3">
        <v>0</v>
      </c>
      <c r="M74" s="3">
        <v>0</v>
      </c>
      <c r="N74" s="3">
        <v>0</v>
      </c>
      <c r="O74" s="3">
        <v>1</v>
      </c>
      <c r="P74" s="3">
        <v>39.549999999999997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showGridLines="0" workbookViewId="0">
      <selection activeCell="R49" sqref="R49"/>
    </sheetView>
  </sheetViews>
  <sheetFormatPr defaultRowHeight="13" x14ac:dyDescent="0.25"/>
  <cols>
    <col min="1" max="1" width="10.09765625" customWidth="1"/>
    <col min="2" max="2" width="27.296875" customWidth="1"/>
    <col min="3" max="16" width="9.69921875" bestFit="1" customWidth="1"/>
  </cols>
  <sheetData>
    <row r="1" spans="1:16" ht="14" x14ac:dyDescent="0.35">
      <c r="A1" s="1" t="s">
        <v>195</v>
      </c>
      <c r="B1" s="2" t="s">
        <v>194</v>
      </c>
      <c r="C1" s="2" t="s">
        <v>182</v>
      </c>
      <c r="D1" s="2" t="s">
        <v>183</v>
      </c>
      <c r="E1" s="2" t="s">
        <v>184</v>
      </c>
      <c r="F1" s="2" t="s">
        <v>185</v>
      </c>
      <c r="G1" s="2" t="s">
        <v>186</v>
      </c>
      <c r="H1" s="2" t="s">
        <v>187</v>
      </c>
      <c r="I1" s="2" t="s">
        <v>188</v>
      </c>
      <c r="J1" s="2" t="s">
        <v>189</v>
      </c>
      <c r="K1" s="2" t="s">
        <v>190</v>
      </c>
      <c r="L1" s="2" t="s">
        <v>191</v>
      </c>
      <c r="M1" s="2" t="s">
        <v>192</v>
      </c>
      <c r="N1" s="2" t="s">
        <v>193</v>
      </c>
      <c r="O1" s="2" t="s">
        <v>0</v>
      </c>
      <c r="P1" s="2" t="s">
        <v>1</v>
      </c>
    </row>
    <row r="2" spans="1:16" ht="14" x14ac:dyDescent="0.35">
      <c r="A2" s="3" t="s">
        <v>3</v>
      </c>
      <c r="B2" s="3" t="s">
        <v>2</v>
      </c>
      <c r="C2" s="3">
        <v>2</v>
      </c>
      <c r="D2" s="3">
        <v>441.99</v>
      </c>
      <c r="E2" s="3">
        <v>15</v>
      </c>
      <c r="F2" s="3">
        <v>3401.59</v>
      </c>
      <c r="G2" s="3">
        <v>3</v>
      </c>
      <c r="H2" s="3">
        <v>686.43</v>
      </c>
      <c r="I2" s="3">
        <v>8</v>
      </c>
      <c r="J2" s="3">
        <v>1815.99</v>
      </c>
      <c r="K2" s="3">
        <v>16</v>
      </c>
      <c r="L2" s="3">
        <v>3628.27</v>
      </c>
      <c r="M2" s="3">
        <v>12</v>
      </c>
      <c r="N2" s="3">
        <v>2739.2</v>
      </c>
      <c r="O2" s="3">
        <v>56</v>
      </c>
      <c r="P2" s="3">
        <v>12713.47</v>
      </c>
    </row>
    <row r="3" spans="1:16" ht="14" x14ac:dyDescent="0.35">
      <c r="A3" s="3" t="s">
        <v>51</v>
      </c>
      <c r="B3" s="3" t="s">
        <v>50</v>
      </c>
      <c r="C3" s="3">
        <v>3</v>
      </c>
      <c r="D3" s="3">
        <v>1272.98</v>
      </c>
      <c r="E3" s="3">
        <v>8</v>
      </c>
      <c r="F3" s="3">
        <v>3433.89</v>
      </c>
      <c r="G3" s="3">
        <v>5</v>
      </c>
      <c r="H3" s="3">
        <v>2145.2199999999998</v>
      </c>
      <c r="I3" s="3">
        <v>2</v>
      </c>
      <c r="J3" s="3">
        <v>858.46</v>
      </c>
      <c r="K3" s="3">
        <v>5</v>
      </c>
      <c r="L3" s="3">
        <v>2132.02</v>
      </c>
      <c r="M3" s="3">
        <v>2</v>
      </c>
      <c r="N3" s="3">
        <v>858.85</v>
      </c>
      <c r="O3" s="3">
        <v>25</v>
      </c>
      <c r="P3" s="3">
        <v>10701.42</v>
      </c>
    </row>
    <row r="4" spans="1:16" ht="14" x14ac:dyDescent="0.35">
      <c r="A4" s="3" t="s">
        <v>19</v>
      </c>
      <c r="B4" s="3" t="s">
        <v>18</v>
      </c>
      <c r="C4" s="3">
        <v>2</v>
      </c>
      <c r="D4" s="3">
        <v>332</v>
      </c>
      <c r="E4" s="3">
        <v>3</v>
      </c>
      <c r="F4" s="3">
        <v>495.3</v>
      </c>
      <c r="G4" s="3">
        <v>6</v>
      </c>
      <c r="H4" s="3">
        <v>1013.99</v>
      </c>
      <c r="I4" s="3">
        <v>4</v>
      </c>
      <c r="J4" s="3">
        <v>675.77</v>
      </c>
      <c r="K4" s="3">
        <v>19</v>
      </c>
      <c r="L4" s="3">
        <v>3193.13</v>
      </c>
      <c r="M4" s="3">
        <v>8</v>
      </c>
      <c r="N4" s="3">
        <v>1334.12</v>
      </c>
      <c r="O4" s="3">
        <v>42</v>
      </c>
      <c r="P4" s="3">
        <v>7044.31</v>
      </c>
    </row>
    <row r="5" spans="1:16" ht="14" x14ac:dyDescent="0.35">
      <c r="A5" s="3" t="s">
        <v>9</v>
      </c>
      <c r="B5" s="3" t="s">
        <v>8</v>
      </c>
      <c r="C5" s="3">
        <v>2</v>
      </c>
      <c r="D5" s="3">
        <v>332.01</v>
      </c>
      <c r="E5" s="3">
        <v>0</v>
      </c>
      <c r="F5" s="3">
        <v>0</v>
      </c>
      <c r="G5" s="3">
        <v>12</v>
      </c>
      <c r="H5" s="3">
        <v>2003.73</v>
      </c>
      <c r="I5" s="3">
        <v>9</v>
      </c>
      <c r="J5" s="3">
        <v>1376.04</v>
      </c>
      <c r="K5" s="3">
        <v>4</v>
      </c>
      <c r="L5" s="3">
        <v>676</v>
      </c>
      <c r="M5" s="3">
        <v>4</v>
      </c>
      <c r="N5" s="3">
        <v>675.84</v>
      </c>
      <c r="O5" s="3">
        <v>31</v>
      </c>
      <c r="P5" s="3">
        <v>5063.62</v>
      </c>
    </row>
    <row r="6" spans="1:16" ht="14" x14ac:dyDescent="0.35">
      <c r="A6" s="3" t="s">
        <v>5</v>
      </c>
      <c r="B6" s="3" t="s">
        <v>4</v>
      </c>
      <c r="C6" s="3">
        <v>1</v>
      </c>
      <c r="D6" s="3">
        <v>429</v>
      </c>
      <c r="E6" s="3">
        <v>2</v>
      </c>
      <c r="F6" s="3">
        <v>844</v>
      </c>
      <c r="G6" s="3">
        <v>4</v>
      </c>
      <c r="H6" s="3">
        <v>1702.42</v>
      </c>
      <c r="I6" s="3">
        <v>3</v>
      </c>
      <c r="J6" s="3">
        <v>1273.1400000000001</v>
      </c>
      <c r="K6" s="3">
        <v>1</v>
      </c>
      <c r="L6" s="3">
        <v>429.69</v>
      </c>
      <c r="M6" s="3">
        <v>0</v>
      </c>
      <c r="N6" s="3">
        <v>0</v>
      </c>
      <c r="O6" s="3">
        <v>11</v>
      </c>
      <c r="P6" s="3">
        <v>4678.25</v>
      </c>
    </row>
    <row r="7" spans="1:16" ht="14" x14ac:dyDescent="0.35">
      <c r="A7" s="3" t="s">
        <v>29</v>
      </c>
      <c r="B7" s="3" t="s">
        <v>28</v>
      </c>
      <c r="C7" s="3">
        <v>1</v>
      </c>
      <c r="D7" s="3">
        <v>229</v>
      </c>
      <c r="E7" s="3">
        <v>3</v>
      </c>
      <c r="F7" s="3">
        <v>678.67</v>
      </c>
      <c r="G7" s="3">
        <v>2</v>
      </c>
      <c r="H7" s="3">
        <v>457.7</v>
      </c>
      <c r="I7" s="3">
        <v>2</v>
      </c>
      <c r="J7" s="3">
        <v>449.78</v>
      </c>
      <c r="K7" s="3">
        <v>7</v>
      </c>
      <c r="L7" s="3">
        <v>1602.03</v>
      </c>
      <c r="M7" s="3">
        <v>5</v>
      </c>
      <c r="N7" s="3">
        <v>1144.25</v>
      </c>
      <c r="O7" s="3">
        <v>20</v>
      </c>
      <c r="P7" s="3">
        <v>4561.43</v>
      </c>
    </row>
    <row r="8" spans="1:16" ht="14" x14ac:dyDescent="0.35">
      <c r="A8" s="3" t="s">
        <v>11</v>
      </c>
      <c r="B8" s="3" t="s">
        <v>10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3</v>
      </c>
      <c r="J8" s="3">
        <v>2328.63</v>
      </c>
      <c r="K8" s="3">
        <v>2</v>
      </c>
      <c r="L8" s="3">
        <v>1178.01</v>
      </c>
      <c r="M8" s="3">
        <v>1</v>
      </c>
      <c r="N8" s="3">
        <v>559</v>
      </c>
      <c r="O8" s="3">
        <v>6</v>
      </c>
      <c r="P8" s="3">
        <v>4065.64</v>
      </c>
    </row>
    <row r="9" spans="1:16" ht="14" x14ac:dyDescent="0.35">
      <c r="A9" s="3" t="s">
        <v>31</v>
      </c>
      <c r="B9" s="3" t="s">
        <v>30</v>
      </c>
      <c r="C9" s="3">
        <v>2</v>
      </c>
      <c r="D9" s="3">
        <v>338</v>
      </c>
      <c r="E9" s="3">
        <v>3</v>
      </c>
      <c r="F9" s="3">
        <v>506.91</v>
      </c>
      <c r="G9" s="3">
        <v>2</v>
      </c>
      <c r="H9" s="3">
        <v>337.92</v>
      </c>
      <c r="I9" s="3">
        <v>2</v>
      </c>
      <c r="J9" s="3">
        <v>337.89</v>
      </c>
      <c r="K9" s="3">
        <v>7</v>
      </c>
      <c r="L9" s="3">
        <v>1182.74</v>
      </c>
      <c r="M9" s="3">
        <v>8</v>
      </c>
      <c r="N9" s="3">
        <v>1351.65</v>
      </c>
      <c r="O9" s="3">
        <v>24</v>
      </c>
      <c r="P9" s="3">
        <v>4055.11</v>
      </c>
    </row>
    <row r="10" spans="1:16" ht="14" x14ac:dyDescent="0.35">
      <c r="A10" s="3" t="s">
        <v>33</v>
      </c>
      <c r="B10" s="3" t="s">
        <v>32</v>
      </c>
      <c r="C10" s="3">
        <v>2</v>
      </c>
      <c r="D10" s="3">
        <v>384.01</v>
      </c>
      <c r="E10" s="3">
        <v>0</v>
      </c>
      <c r="F10" s="3">
        <v>0</v>
      </c>
      <c r="G10" s="3">
        <v>0</v>
      </c>
      <c r="H10" s="3">
        <v>0</v>
      </c>
      <c r="I10" s="3">
        <v>6</v>
      </c>
      <c r="J10" s="3">
        <v>1193.48</v>
      </c>
      <c r="K10" s="3">
        <v>9</v>
      </c>
      <c r="L10" s="3">
        <v>1790.39</v>
      </c>
      <c r="M10" s="3">
        <v>3</v>
      </c>
      <c r="N10" s="3">
        <v>596.96</v>
      </c>
      <c r="O10" s="3">
        <v>20</v>
      </c>
      <c r="P10" s="3">
        <v>3964.84</v>
      </c>
    </row>
    <row r="11" spans="1:16" ht="14" x14ac:dyDescent="0.35">
      <c r="A11" s="3" t="s">
        <v>17</v>
      </c>
      <c r="B11" s="3" t="s">
        <v>16</v>
      </c>
      <c r="C11" s="3">
        <v>2</v>
      </c>
      <c r="D11" s="3">
        <v>332.01</v>
      </c>
      <c r="E11" s="3">
        <v>6</v>
      </c>
      <c r="F11" s="3">
        <v>1013.93</v>
      </c>
      <c r="G11" s="3">
        <v>2</v>
      </c>
      <c r="H11" s="3">
        <v>337.87</v>
      </c>
      <c r="I11" s="3">
        <v>3</v>
      </c>
      <c r="J11" s="3">
        <v>506.73</v>
      </c>
      <c r="K11" s="3">
        <v>4</v>
      </c>
      <c r="L11" s="3">
        <v>675.8</v>
      </c>
      <c r="M11" s="3">
        <v>5</v>
      </c>
      <c r="N11" s="3">
        <v>844.85</v>
      </c>
      <c r="O11" s="3">
        <v>22</v>
      </c>
      <c r="P11" s="3">
        <v>3711.19</v>
      </c>
    </row>
    <row r="12" spans="1:16" ht="14" x14ac:dyDescent="0.35">
      <c r="A12" s="3" t="s">
        <v>25</v>
      </c>
      <c r="B12" s="3" t="s">
        <v>24</v>
      </c>
      <c r="C12" s="3">
        <v>0</v>
      </c>
      <c r="D12" s="3">
        <v>0</v>
      </c>
      <c r="E12" s="3">
        <v>2</v>
      </c>
      <c r="F12" s="3">
        <v>858.41</v>
      </c>
      <c r="G12" s="3">
        <v>0</v>
      </c>
      <c r="H12" s="3">
        <v>0</v>
      </c>
      <c r="I12" s="3">
        <v>3</v>
      </c>
      <c r="J12" s="3">
        <v>1273.46</v>
      </c>
      <c r="K12" s="3">
        <v>0</v>
      </c>
      <c r="L12" s="3">
        <v>0</v>
      </c>
      <c r="M12" s="3">
        <v>3</v>
      </c>
      <c r="N12" s="3">
        <v>1288.1099999999999</v>
      </c>
      <c r="O12" s="3">
        <v>8</v>
      </c>
      <c r="P12" s="3">
        <v>3419.98</v>
      </c>
    </row>
    <row r="13" spans="1:16" ht="14" x14ac:dyDescent="0.35">
      <c r="A13" s="3" t="s">
        <v>27</v>
      </c>
      <c r="B13" s="3" t="s">
        <v>26</v>
      </c>
      <c r="C13" s="3">
        <v>0</v>
      </c>
      <c r="D13" s="3">
        <v>0</v>
      </c>
      <c r="E13" s="3">
        <v>5</v>
      </c>
      <c r="F13" s="3">
        <v>2131.34</v>
      </c>
      <c r="G13" s="3">
        <v>1</v>
      </c>
      <c r="H13" s="3">
        <v>429</v>
      </c>
      <c r="I13" s="3">
        <v>0</v>
      </c>
      <c r="J13" s="3">
        <v>0</v>
      </c>
      <c r="K13" s="3">
        <v>0</v>
      </c>
      <c r="L13" s="3">
        <v>0</v>
      </c>
      <c r="M13" s="3">
        <v>2</v>
      </c>
      <c r="N13" s="3">
        <v>844.52</v>
      </c>
      <c r="O13" s="3">
        <v>8</v>
      </c>
      <c r="P13" s="3">
        <v>3404.86</v>
      </c>
    </row>
    <row r="14" spans="1:16" ht="14" x14ac:dyDescent="0.35">
      <c r="A14" s="3" t="s">
        <v>53</v>
      </c>
      <c r="B14" s="3" t="s">
        <v>52</v>
      </c>
      <c r="C14" s="3">
        <v>4</v>
      </c>
      <c r="D14" s="3">
        <v>670</v>
      </c>
      <c r="E14" s="3">
        <v>8</v>
      </c>
      <c r="F14" s="3">
        <v>1334.24</v>
      </c>
      <c r="G14" s="3">
        <v>0</v>
      </c>
      <c r="H14" s="3">
        <v>0</v>
      </c>
      <c r="I14" s="3">
        <v>2</v>
      </c>
      <c r="J14" s="3">
        <v>337.91</v>
      </c>
      <c r="K14" s="3">
        <v>2</v>
      </c>
      <c r="L14" s="3">
        <v>331.89</v>
      </c>
      <c r="M14" s="3">
        <v>2</v>
      </c>
      <c r="N14" s="3">
        <v>506.94</v>
      </c>
      <c r="O14" s="3">
        <v>18</v>
      </c>
      <c r="P14" s="3">
        <v>3180.98</v>
      </c>
    </row>
    <row r="15" spans="1:16" ht="14" x14ac:dyDescent="0.35">
      <c r="A15" s="3" t="s">
        <v>7</v>
      </c>
      <c r="B15" s="3" t="s">
        <v>6</v>
      </c>
      <c r="C15" s="3">
        <v>1</v>
      </c>
      <c r="D15" s="3">
        <v>169</v>
      </c>
      <c r="E15" s="3">
        <v>5</v>
      </c>
      <c r="F15" s="3">
        <v>839.03</v>
      </c>
      <c r="G15" s="3">
        <v>2</v>
      </c>
      <c r="H15" s="3">
        <v>338.02</v>
      </c>
      <c r="I15" s="3">
        <v>3</v>
      </c>
      <c r="J15" s="3">
        <v>506.87</v>
      </c>
      <c r="K15" s="3">
        <v>6</v>
      </c>
      <c r="L15" s="3">
        <v>1013.81</v>
      </c>
      <c r="M15" s="3">
        <v>1</v>
      </c>
      <c r="N15" s="3">
        <v>168.88</v>
      </c>
      <c r="O15" s="3">
        <v>18</v>
      </c>
      <c r="P15" s="3">
        <v>3035.61</v>
      </c>
    </row>
    <row r="16" spans="1:16" ht="14" x14ac:dyDescent="0.35">
      <c r="A16" s="3" t="s">
        <v>13</v>
      </c>
      <c r="B16" s="3" t="s">
        <v>12</v>
      </c>
      <c r="C16" s="3">
        <v>2</v>
      </c>
      <c r="D16" s="3">
        <v>398</v>
      </c>
      <c r="E16" s="3">
        <v>5</v>
      </c>
      <c r="F16" s="3">
        <v>964.99</v>
      </c>
      <c r="G16" s="3">
        <v>0</v>
      </c>
      <c r="H16" s="3">
        <v>0</v>
      </c>
      <c r="I16" s="3">
        <v>3</v>
      </c>
      <c r="J16" s="3">
        <v>598.96</v>
      </c>
      <c r="K16" s="3">
        <v>1</v>
      </c>
      <c r="L16" s="3">
        <v>199</v>
      </c>
      <c r="M16" s="3">
        <v>4</v>
      </c>
      <c r="N16" s="3">
        <v>795.61</v>
      </c>
      <c r="O16" s="3">
        <v>15</v>
      </c>
      <c r="P16" s="3">
        <v>2956.56</v>
      </c>
    </row>
    <row r="17" spans="1:16" ht="14" x14ac:dyDescent="0.35">
      <c r="A17" s="3" t="s">
        <v>59</v>
      </c>
      <c r="B17" s="3" t="s">
        <v>58</v>
      </c>
      <c r="C17" s="3">
        <v>1</v>
      </c>
      <c r="D17" s="3">
        <v>169</v>
      </c>
      <c r="E17" s="3">
        <v>2</v>
      </c>
      <c r="F17" s="3">
        <v>337.82</v>
      </c>
      <c r="G17" s="3">
        <v>1</v>
      </c>
      <c r="H17" s="3">
        <v>169</v>
      </c>
      <c r="I17" s="3">
        <v>1</v>
      </c>
      <c r="J17" s="3">
        <v>168.9</v>
      </c>
      <c r="K17" s="3">
        <v>5</v>
      </c>
      <c r="L17" s="3">
        <v>844.94</v>
      </c>
      <c r="M17" s="3">
        <v>6</v>
      </c>
      <c r="N17" s="3">
        <v>1013.94</v>
      </c>
      <c r="O17" s="3">
        <v>16</v>
      </c>
      <c r="P17" s="3">
        <v>2703.6</v>
      </c>
    </row>
    <row r="18" spans="1:16" ht="14" x14ac:dyDescent="0.35">
      <c r="A18" s="3" t="s">
        <v>43</v>
      </c>
      <c r="B18" s="3" t="s">
        <v>42</v>
      </c>
      <c r="C18" s="3">
        <v>2</v>
      </c>
      <c r="D18" s="3">
        <v>338</v>
      </c>
      <c r="E18" s="3">
        <v>5</v>
      </c>
      <c r="F18" s="3">
        <v>821.43</v>
      </c>
      <c r="G18" s="3">
        <v>0</v>
      </c>
      <c r="H18" s="3">
        <v>0</v>
      </c>
      <c r="I18" s="3">
        <v>2</v>
      </c>
      <c r="J18" s="3">
        <v>506.96</v>
      </c>
      <c r="K18" s="3">
        <v>1</v>
      </c>
      <c r="L18" s="3">
        <v>169</v>
      </c>
      <c r="M18" s="3">
        <v>5</v>
      </c>
      <c r="N18" s="3">
        <v>814.2</v>
      </c>
      <c r="O18" s="3">
        <v>15</v>
      </c>
      <c r="P18" s="3">
        <v>2649.59</v>
      </c>
    </row>
    <row r="19" spans="1:16" ht="14" x14ac:dyDescent="0.35">
      <c r="A19" s="3" t="s">
        <v>69</v>
      </c>
      <c r="B19" s="3" t="s">
        <v>68</v>
      </c>
      <c r="C19" s="3">
        <v>1</v>
      </c>
      <c r="D19" s="3">
        <v>199</v>
      </c>
      <c r="E19" s="3">
        <v>3</v>
      </c>
      <c r="F19" s="3">
        <v>589.91999999999996</v>
      </c>
      <c r="G19" s="3">
        <v>2</v>
      </c>
      <c r="H19" s="3">
        <v>390.94</v>
      </c>
      <c r="I19" s="3">
        <v>1</v>
      </c>
      <c r="J19" s="3">
        <v>0</v>
      </c>
      <c r="K19" s="3">
        <v>5</v>
      </c>
      <c r="L19" s="3">
        <v>994.7</v>
      </c>
      <c r="M19" s="3">
        <v>1</v>
      </c>
      <c r="N19" s="3">
        <v>191.94</v>
      </c>
      <c r="O19" s="3">
        <v>13</v>
      </c>
      <c r="P19" s="3">
        <v>2366.5</v>
      </c>
    </row>
    <row r="20" spans="1:16" ht="14" x14ac:dyDescent="0.35">
      <c r="A20" s="3" t="s">
        <v>23</v>
      </c>
      <c r="B20" s="3" t="s">
        <v>22</v>
      </c>
      <c r="C20" s="3">
        <v>0</v>
      </c>
      <c r="D20" s="3">
        <v>0</v>
      </c>
      <c r="E20" s="3">
        <v>2</v>
      </c>
      <c r="F20" s="3">
        <v>498</v>
      </c>
      <c r="G20" s="3">
        <v>1</v>
      </c>
      <c r="H20" s="3">
        <v>249.13</v>
      </c>
      <c r="I20" s="3">
        <v>1</v>
      </c>
      <c r="J20" s="3">
        <v>249.14</v>
      </c>
      <c r="K20" s="3">
        <v>1</v>
      </c>
      <c r="L20" s="3">
        <v>249.27</v>
      </c>
      <c r="M20" s="3">
        <v>4</v>
      </c>
      <c r="N20" s="3">
        <v>996.05</v>
      </c>
      <c r="O20" s="3">
        <v>9</v>
      </c>
      <c r="P20" s="3">
        <v>2241.59</v>
      </c>
    </row>
    <row r="21" spans="1:16" ht="14" x14ac:dyDescent="0.35">
      <c r="A21" s="3" t="s">
        <v>61</v>
      </c>
      <c r="B21" s="3" t="s">
        <v>60</v>
      </c>
      <c r="C21" s="3">
        <v>0</v>
      </c>
      <c r="D21" s="3">
        <v>0</v>
      </c>
      <c r="E21" s="3">
        <v>0</v>
      </c>
      <c r="F21" s="3">
        <v>0</v>
      </c>
      <c r="G21" s="3">
        <v>3</v>
      </c>
      <c r="H21" s="3">
        <v>798.03</v>
      </c>
      <c r="I21" s="3">
        <v>4</v>
      </c>
      <c r="J21" s="3">
        <v>1076.19</v>
      </c>
      <c r="K21" s="3">
        <v>0</v>
      </c>
      <c r="L21" s="3">
        <v>0</v>
      </c>
      <c r="M21" s="3">
        <v>0</v>
      </c>
      <c r="N21" s="3">
        <v>0</v>
      </c>
      <c r="O21" s="3">
        <v>7</v>
      </c>
      <c r="P21" s="3">
        <v>1874.22</v>
      </c>
    </row>
    <row r="22" spans="1:16" ht="14" x14ac:dyDescent="0.35">
      <c r="A22" s="3" t="s">
        <v>15</v>
      </c>
      <c r="B22" s="3" t="s">
        <v>14</v>
      </c>
      <c r="C22" s="3">
        <v>0</v>
      </c>
      <c r="D22" s="3">
        <v>0</v>
      </c>
      <c r="E22" s="3">
        <v>3</v>
      </c>
      <c r="F22" s="3">
        <v>507.03</v>
      </c>
      <c r="G22" s="3">
        <v>5</v>
      </c>
      <c r="H22" s="3">
        <v>832.96</v>
      </c>
      <c r="I22" s="3">
        <v>1</v>
      </c>
      <c r="J22" s="3">
        <v>168.96</v>
      </c>
      <c r="K22" s="3">
        <v>0</v>
      </c>
      <c r="L22" s="3">
        <v>0</v>
      </c>
      <c r="M22" s="3">
        <v>2</v>
      </c>
      <c r="N22" s="3">
        <v>338</v>
      </c>
      <c r="O22" s="3">
        <v>11</v>
      </c>
      <c r="P22" s="3">
        <v>1846.95</v>
      </c>
    </row>
    <row r="23" spans="1:16" ht="14" x14ac:dyDescent="0.35">
      <c r="A23" s="3" t="s">
        <v>47</v>
      </c>
      <c r="B23" s="3" t="s">
        <v>46</v>
      </c>
      <c r="C23" s="3">
        <v>0</v>
      </c>
      <c r="D23" s="3">
        <v>0</v>
      </c>
      <c r="E23" s="3">
        <v>0</v>
      </c>
      <c r="F23" s="3">
        <v>0</v>
      </c>
      <c r="G23" s="3">
        <v>5</v>
      </c>
      <c r="H23" s="3">
        <v>994.46</v>
      </c>
      <c r="I23" s="3">
        <v>1</v>
      </c>
      <c r="J23" s="3">
        <v>198.83</v>
      </c>
      <c r="K23" s="3">
        <v>0</v>
      </c>
      <c r="L23" s="3">
        <v>0</v>
      </c>
      <c r="M23" s="3">
        <v>3</v>
      </c>
      <c r="N23" s="3">
        <v>590.49</v>
      </c>
      <c r="O23" s="3">
        <v>9</v>
      </c>
      <c r="P23" s="3">
        <v>1783.78</v>
      </c>
    </row>
    <row r="24" spans="1:16" ht="14" x14ac:dyDescent="0.35">
      <c r="A24" s="3" t="s">
        <v>67</v>
      </c>
      <c r="B24" s="3" t="s">
        <v>66</v>
      </c>
      <c r="C24" s="3">
        <v>0</v>
      </c>
      <c r="D24" s="3">
        <v>0</v>
      </c>
      <c r="E24" s="3">
        <v>1</v>
      </c>
      <c r="F24" s="3">
        <v>149.01</v>
      </c>
      <c r="G24" s="3">
        <v>0</v>
      </c>
      <c r="H24" s="3">
        <v>0</v>
      </c>
      <c r="I24" s="3">
        <v>2</v>
      </c>
      <c r="J24" s="3">
        <v>262</v>
      </c>
      <c r="K24" s="3">
        <v>5</v>
      </c>
      <c r="L24" s="3">
        <v>994.48</v>
      </c>
      <c r="M24" s="3">
        <v>2</v>
      </c>
      <c r="N24" s="3">
        <v>347.83</v>
      </c>
      <c r="O24" s="3">
        <v>10</v>
      </c>
      <c r="P24" s="3">
        <v>1753.32</v>
      </c>
    </row>
    <row r="25" spans="1:16" ht="14" x14ac:dyDescent="0.35">
      <c r="A25" s="3" t="s">
        <v>35</v>
      </c>
      <c r="B25" s="3" t="s">
        <v>34</v>
      </c>
      <c r="C25" s="3">
        <v>1</v>
      </c>
      <c r="D25" s="3">
        <v>240.99</v>
      </c>
      <c r="E25" s="3">
        <v>2</v>
      </c>
      <c r="F25" s="3">
        <v>498.08</v>
      </c>
      <c r="G25" s="3">
        <v>0</v>
      </c>
      <c r="H25" s="3">
        <v>0</v>
      </c>
      <c r="I25" s="3">
        <v>1</v>
      </c>
      <c r="J25" s="3">
        <v>248.94</v>
      </c>
      <c r="K25" s="3">
        <v>2</v>
      </c>
      <c r="L25" s="3">
        <v>498.23</v>
      </c>
      <c r="M25" s="3">
        <v>1</v>
      </c>
      <c r="N25" s="3">
        <v>249.04</v>
      </c>
      <c r="O25" s="3">
        <v>7</v>
      </c>
      <c r="P25" s="3">
        <v>1735.28</v>
      </c>
    </row>
    <row r="26" spans="1:16" ht="14" x14ac:dyDescent="0.35">
      <c r="A26" s="3" t="s">
        <v>75</v>
      </c>
      <c r="B26" s="3" t="s">
        <v>74</v>
      </c>
      <c r="C26" s="3">
        <v>1</v>
      </c>
      <c r="D26" s="3">
        <v>241</v>
      </c>
      <c r="E26" s="3">
        <v>4</v>
      </c>
      <c r="F26" s="3">
        <v>979.09</v>
      </c>
      <c r="G26" s="3">
        <v>1</v>
      </c>
      <c r="H26" s="3">
        <v>498.13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6</v>
      </c>
      <c r="P26" s="3">
        <v>1718.22</v>
      </c>
    </row>
    <row r="27" spans="1:16" ht="14" x14ac:dyDescent="0.35">
      <c r="A27" s="3" t="s">
        <v>21</v>
      </c>
      <c r="B27" s="3" t="s">
        <v>20</v>
      </c>
      <c r="C27" s="3">
        <v>2</v>
      </c>
      <c r="D27" s="3">
        <v>327.01</v>
      </c>
      <c r="E27" s="3">
        <v>0</v>
      </c>
      <c r="F27" s="3">
        <v>0</v>
      </c>
      <c r="G27" s="3">
        <v>2</v>
      </c>
      <c r="H27" s="3">
        <v>337.94</v>
      </c>
      <c r="I27" s="3">
        <v>1</v>
      </c>
      <c r="J27" s="3">
        <v>169</v>
      </c>
      <c r="K27" s="3">
        <v>2</v>
      </c>
      <c r="L27" s="3">
        <v>337.96</v>
      </c>
      <c r="M27" s="3">
        <v>2</v>
      </c>
      <c r="N27" s="3">
        <v>337.86</v>
      </c>
      <c r="O27" s="3">
        <v>9</v>
      </c>
      <c r="P27" s="3">
        <v>1509.77</v>
      </c>
    </row>
    <row r="28" spans="1:16" ht="14" x14ac:dyDescent="0.35">
      <c r="A28" s="3" t="s">
        <v>57</v>
      </c>
      <c r="B28" s="3" t="s">
        <v>56</v>
      </c>
      <c r="C28" s="3">
        <v>1</v>
      </c>
      <c r="D28" s="3">
        <v>169</v>
      </c>
      <c r="E28" s="3">
        <v>0</v>
      </c>
      <c r="F28" s="3">
        <v>0</v>
      </c>
      <c r="G28" s="3">
        <v>0</v>
      </c>
      <c r="H28" s="3">
        <v>0</v>
      </c>
      <c r="I28" s="3">
        <v>2</v>
      </c>
      <c r="J28" s="3">
        <v>332.18</v>
      </c>
      <c r="K28" s="3">
        <v>5</v>
      </c>
      <c r="L28" s="3">
        <v>839.01</v>
      </c>
      <c r="M28" s="3">
        <v>1</v>
      </c>
      <c r="N28" s="3">
        <v>163.24</v>
      </c>
      <c r="O28" s="3">
        <v>9</v>
      </c>
      <c r="P28" s="3">
        <v>1503.43</v>
      </c>
    </row>
    <row r="29" spans="1:16" ht="14" x14ac:dyDescent="0.35">
      <c r="A29" s="3" t="s">
        <v>39</v>
      </c>
      <c r="B29" s="3" t="s">
        <v>38</v>
      </c>
      <c r="C29" s="3">
        <v>1</v>
      </c>
      <c r="D29" s="3">
        <v>163</v>
      </c>
      <c r="E29" s="3">
        <v>6</v>
      </c>
      <c r="F29" s="3">
        <v>1002.1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2</v>
      </c>
      <c r="N29" s="3">
        <v>332.11</v>
      </c>
      <c r="O29" s="3">
        <v>9</v>
      </c>
      <c r="P29" s="3">
        <v>1497.21</v>
      </c>
    </row>
    <row r="30" spans="1:16" ht="14" x14ac:dyDescent="0.35">
      <c r="A30" s="3" t="s">
        <v>71</v>
      </c>
      <c r="B30" s="3" t="s">
        <v>70</v>
      </c>
      <c r="C30" s="3">
        <v>0</v>
      </c>
      <c r="D30" s="3">
        <v>0</v>
      </c>
      <c r="E30" s="3">
        <v>0</v>
      </c>
      <c r="F30" s="3">
        <v>0</v>
      </c>
      <c r="G30" s="3">
        <v>3</v>
      </c>
      <c r="H30" s="3">
        <v>717.68</v>
      </c>
      <c r="I30" s="3">
        <v>1</v>
      </c>
      <c r="J30" s="3">
        <v>39</v>
      </c>
      <c r="K30" s="3">
        <v>3</v>
      </c>
      <c r="L30" s="3">
        <v>717.15</v>
      </c>
      <c r="M30" s="3">
        <v>0</v>
      </c>
      <c r="N30" s="3">
        <v>-7.92</v>
      </c>
      <c r="O30" s="3">
        <v>7</v>
      </c>
      <c r="P30" s="3">
        <v>1465.91</v>
      </c>
    </row>
    <row r="31" spans="1:16" ht="14" x14ac:dyDescent="0.35">
      <c r="A31" s="3" t="s">
        <v>49</v>
      </c>
      <c r="B31" s="3" t="s">
        <v>48</v>
      </c>
      <c r="C31" s="3">
        <v>1</v>
      </c>
      <c r="D31" s="3">
        <v>149</v>
      </c>
      <c r="E31" s="3">
        <v>0</v>
      </c>
      <c r="F31" s="3">
        <v>0</v>
      </c>
      <c r="G31" s="3">
        <v>4</v>
      </c>
      <c r="H31" s="3">
        <v>677.94</v>
      </c>
      <c r="I31" s="3">
        <v>3</v>
      </c>
      <c r="J31" s="3">
        <v>537</v>
      </c>
      <c r="K31" s="3">
        <v>0</v>
      </c>
      <c r="L31" s="3">
        <v>0</v>
      </c>
      <c r="M31" s="3">
        <v>0</v>
      </c>
      <c r="N31" s="3">
        <v>0</v>
      </c>
      <c r="O31" s="3">
        <v>8</v>
      </c>
      <c r="P31" s="3">
        <v>1363.94</v>
      </c>
    </row>
    <row r="32" spans="1:16" ht="14" x14ac:dyDescent="0.35">
      <c r="A32" s="3" t="s">
        <v>97</v>
      </c>
      <c r="B32" s="3" t="s">
        <v>96</v>
      </c>
      <c r="C32" s="3">
        <v>0</v>
      </c>
      <c r="D32" s="3">
        <v>0</v>
      </c>
      <c r="E32" s="3">
        <v>0</v>
      </c>
      <c r="F32" s="3">
        <v>0</v>
      </c>
      <c r="G32" s="3">
        <v>5</v>
      </c>
      <c r="H32" s="3">
        <v>844.86</v>
      </c>
      <c r="I32" s="3">
        <v>3</v>
      </c>
      <c r="J32" s="3">
        <v>506.92</v>
      </c>
      <c r="K32" s="3">
        <v>0</v>
      </c>
      <c r="L32" s="3">
        <v>0</v>
      </c>
      <c r="M32" s="3">
        <v>0</v>
      </c>
      <c r="N32" s="3">
        <v>0</v>
      </c>
      <c r="O32" s="3">
        <v>8</v>
      </c>
      <c r="P32" s="3">
        <v>1351.78</v>
      </c>
    </row>
    <row r="33" spans="1:16" ht="14" x14ac:dyDescent="0.35">
      <c r="A33" s="3" t="s">
        <v>63</v>
      </c>
      <c r="B33" s="3" t="s">
        <v>62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2</v>
      </c>
      <c r="N33" s="3">
        <v>1337.89</v>
      </c>
      <c r="O33" s="3">
        <v>2</v>
      </c>
      <c r="P33" s="3">
        <v>1337.89</v>
      </c>
    </row>
    <row r="34" spans="1:16" ht="14" x14ac:dyDescent="0.35">
      <c r="A34" s="3" t="s">
        <v>87</v>
      </c>
      <c r="B34" s="3" t="s">
        <v>86</v>
      </c>
      <c r="C34" s="3">
        <v>2</v>
      </c>
      <c r="D34" s="3">
        <v>397.98</v>
      </c>
      <c r="E34" s="3">
        <v>1</v>
      </c>
      <c r="F34" s="3">
        <v>198.91</v>
      </c>
      <c r="G34" s="3">
        <v>0</v>
      </c>
      <c r="H34" s="3">
        <v>0</v>
      </c>
      <c r="I34" s="3">
        <v>0</v>
      </c>
      <c r="J34" s="3">
        <v>0</v>
      </c>
      <c r="K34" s="3">
        <v>3</v>
      </c>
      <c r="L34" s="3">
        <v>596.88</v>
      </c>
      <c r="M34" s="3">
        <v>0</v>
      </c>
      <c r="N34" s="3">
        <v>0</v>
      </c>
      <c r="O34" s="3">
        <v>6</v>
      </c>
      <c r="P34" s="3">
        <v>1193.77</v>
      </c>
    </row>
    <row r="35" spans="1:16" ht="14" x14ac:dyDescent="0.35">
      <c r="A35" s="3" t="s">
        <v>79</v>
      </c>
      <c r="B35" s="3" t="s">
        <v>78</v>
      </c>
      <c r="C35" s="3">
        <v>1</v>
      </c>
      <c r="D35" s="3">
        <v>192.01</v>
      </c>
      <c r="E35" s="3">
        <v>0</v>
      </c>
      <c r="F35" s="3">
        <v>0</v>
      </c>
      <c r="G35" s="3">
        <v>2</v>
      </c>
      <c r="H35" s="3">
        <v>397.94</v>
      </c>
      <c r="I35" s="3">
        <v>1</v>
      </c>
      <c r="J35" s="3">
        <v>199</v>
      </c>
      <c r="K35" s="3">
        <v>0</v>
      </c>
      <c r="L35" s="3">
        <v>0</v>
      </c>
      <c r="M35" s="3">
        <v>2</v>
      </c>
      <c r="N35" s="3">
        <v>397.98</v>
      </c>
      <c r="O35" s="3">
        <v>6</v>
      </c>
      <c r="P35" s="3">
        <v>1186.93</v>
      </c>
    </row>
    <row r="36" spans="1:16" ht="14" x14ac:dyDescent="0.35">
      <c r="A36" s="3" t="s">
        <v>55</v>
      </c>
      <c r="B36" s="3" t="s">
        <v>54</v>
      </c>
      <c r="C36" s="3">
        <v>0</v>
      </c>
      <c r="D36" s="3">
        <v>0</v>
      </c>
      <c r="E36" s="3">
        <v>2</v>
      </c>
      <c r="F36" s="3">
        <v>398</v>
      </c>
      <c r="G36" s="3">
        <v>0</v>
      </c>
      <c r="H36" s="3">
        <v>0</v>
      </c>
      <c r="I36" s="3">
        <v>0</v>
      </c>
      <c r="J36" s="3">
        <v>0</v>
      </c>
      <c r="K36" s="3">
        <v>4</v>
      </c>
      <c r="L36" s="3">
        <v>772.73</v>
      </c>
      <c r="M36" s="3">
        <v>0</v>
      </c>
      <c r="N36" s="3">
        <v>0</v>
      </c>
      <c r="O36" s="3">
        <v>6</v>
      </c>
      <c r="P36" s="3">
        <v>1170.73</v>
      </c>
    </row>
    <row r="37" spans="1:16" ht="14" x14ac:dyDescent="0.35">
      <c r="A37" s="3" t="s">
        <v>89</v>
      </c>
      <c r="B37" s="3" t="s">
        <v>88</v>
      </c>
      <c r="C37" s="3">
        <v>1</v>
      </c>
      <c r="D37" s="3">
        <v>239</v>
      </c>
      <c r="E37" s="3">
        <v>4</v>
      </c>
      <c r="F37" s="3">
        <v>686.58</v>
      </c>
      <c r="G37" s="3">
        <v>0</v>
      </c>
      <c r="H37" s="3">
        <v>0</v>
      </c>
      <c r="I37" s="3">
        <v>0</v>
      </c>
      <c r="J37" s="3">
        <v>0</v>
      </c>
      <c r="K37" s="3">
        <v>1</v>
      </c>
      <c r="L37" s="3">
        <v>149</v>
      </c>
      <c r="M37" s="3">
        <v>0</v>
      </c>
      <c r="N37" s="3">
        <v>0</v>
      </c>
      <c r="O37" s="3">
        <v>6</v>
      </c>
      <c r="P37" s="3">
        <v>1074.58</v>
      </c>
    </row>
    <row r="38" spans="1:16" ht="14" x14ac:dyDescent="0.35">
      <c r="A38" s="3" t="s">
        <v>45</v>
      </c>
      <c r="B38" s="3" t="s">
        <v>44</v>
      </c>
      <c r="C38" s="3">
        <v>3</v>
      </c>
      <c r="D38" s="3">
        <v>489</v>
      </c>
      <c r="E38" s="3">
        <v>2</v>
      </c>
      <c r="F38" s="3">
        <v>332.16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1</v>
      </c>
      <c r="N38" s="3">
        <v>168.99</v>
      </c>
      <c r="O38" s="3">
        <v>6</v>
      </c>
      <c r="P38" s="3">
        <v>990.15</v>
      </c>
    </row>
    <row r="39" spans="1:16" ht="14" x14ac:dyDescent="0.35">
      <c r="A39" s="3" t="s">
        <v>83</v>
      </c>
      <c r="B39" s="3" t="s">
        <v>82</v>
      </c>
      <c r="C39" s="3">
        <v>0</v>
      </c>
      <c r="D39" s="3">
        <v>0</v>
      </c>
      <c r="E39" s="3">
        <v>2</v>
      </c>
      <c r="F39" s="3">
        <v>538.61</v>
      </c>
      <c r="G39" s="3">
        <v>0</v>
      </c>
      <c r="H39" s="3">
        <v>0</v>
      </c>
      <c r="I39" s="3">
        <v>2</v>
      </c>
      <c r="J39" s="3">
        <v>437.71</v>
      </c>
      <c r="K39" s="3">
        <v>0</v>
      </c>
      <c r="L39" s="3">
        <v>0</v>
      </c>
      <c r="M39" s="3">
        <v>0</v>
      </c>
      <c r="N39" s="3">
        <v>0</v>
      </c>
      <c r="O39" s="3">
        <v>4</v>
      </c>
      <c r="P39" s="3">
        <v>976.32</v>
      </c>
    </row>
    <row r="40" spans="1:16" ht="14" x14ac:dyDescent="0.35">
      <c r="A40" s="3" t="s">
        <v>173</v>
      </c>
      <c r="B40" s="3" t="s">
        <v>172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3</v>
      </c>
      <c r="L40" s="3">
        <v>897.36</v>
      </c>
      <c r="M40" s="3">
        <v>0</v>
      </c>
      <c r="N40" s="3">
        <v>0</v>
      </c>
      <c r="O40" s="3">
        <v>3</v>
      </c>
      <c r="P40" s="3">
        <v>897.36</v>
      </c>
    </row>
    <row r="41" spans="1:16" ht="14" x14ac:dyDescent="0.35">
      <c r="A41" s="3" t="s">
        <v>37</v>
      </c>
      <c r="B41" s="3" t="s">
        <v>36</v>
      </c>
      <c r="C41" s="3">
        <v>1</v>
      </c>
      <c r="D41" s="3">
        <v>199</v>
      </c>
      <c r="E41" s="3">
        <v>2</v>
      </c>
      <c r="F41" s="3">
        <v>447.92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1</v>
      </c>
      <c r="N41" s="3">
        <v>249</v>
      </c>
      <c r="O41" s="3">
        <v>4</v>
      </c>
      <c r="P41" s="3">
        <v>895.92</v>
      </c>
    </row>
    <row r="42" spans="1:16" ht="14" x14ac:dyDescent="0.35">
      <c r="A42" s="3" t="s">
        <v>91</v>
      </c>
      <c r="B42" s="3" t="s">
        <v>90</v>
      </c>
      <c r="C42" s="3">
        <v>1</v>
      </c>
      <c r="D42" s="3">
        <v>203</v>
      </c>
      <c r="E42" s="3">
        <v>1</v>
      </c>
      <c r="F42" s="3">
        <v>220.96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2</v>
      </c>
      <c r="N42" s="3">
        <v>442.03</v>
      </c>
      <c r="O42" s="3">
        <v>4</v>
      </c>
      <c r="P42" s="3">
        <v>865.99</v>
      </c>
    </row>
    <row r="43" spans="1:16" ht="14" x14ac:dyDescent="0.35">
      <c r="A43" s="3" t="s">
        <v>77</v>
      </c>
      <c r="B43" s="3" t="s">
        <v>76</v>
      </c>
      <c r="C43" s="3">
        <v>0</v>
      </c>
      <c r="D43" s="3">
        <v>0</v>
      </c>
      <c r="E43" s="3">
        <v>2</v>
      </c>
      <c r="F43" s="3">
        <v>397.8</v>
      </c>
      <c r="G43" s="3">
        <v>1</v>
      </c>
      <c r="H43" s="3">
        <v>198.93</v>
      </c>
      <c r="I43" s="3">
        <v>1</v>
      </c>
      <c r="J43" s="3">
        <v>198.91</v>
      </c>
      <c r="K43" s="3">
        <v>0</v>
      </c>
      <c r="L43" s="3">
        <v>0</v>
      </c>
      <c r="M43" s="3">
        <v>0</v>
      </c>
      <c r="N43" s="3">
        <v>0</v>
      </c>
      <c r="O43" s="3">
        <v>4</v>
      </c>
      <c r="P43" s="3">
        <v>795.64</v>
      </c>
    </row>
    <row r="44" spans="1:16" ht="14" x14ac:dyDescent="0.35">
      <c r="A44" s="3" t="s">
        <v>161</v>
      </c>
      <c r="B44" s="3" t="s">
        <v>160</v>
      </c>
      <c r="C44" s="3">
        <v>0</v>
      </c>
      <c r="D44" s="3">
        <v>0</v>
      </c>
      <c r="E44" s="3">
        <v>2</v>
      </c>
      <c r="F44" s="3">
        <v>751.62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2</v>
      </c>
      <c r="P44" s="3">
        <v>751.62</v>
      </c>
    </row>
    <row r="45" spans="1:16" ht="14" x14ac:dyDescent="0.35">
      <c r="A45" s="3" t="s">
        <v>81</v>
      </c>
      <c r="B45" s="3" t="s">
        <v>80</v>
      </c>
      <c r="C45" s="3">
        <v>1</v>
      </c>
      <c r="D45" s="3">
        <v>149</v>
      </c>
      <c r="E45" s="3">
        <v>0</v>
      </c>
      <c r="F45" s="3">
        <v>0</v>
      </c>
      <c r="G45" s="3">
        <v>0</v>
      </c>
      <c r="H45" s="3">
        <v>0</v>
      </c>
      <c r="I45" s="3">
        <v>4</v>
      </c>
      <c r="J45" s="3">
        <v>596</v>
      </c>
      <c r="K45" s="3">
        <v>0</v>
      </c>
      <c r="L45" s="3">
        <v>0</v>
      </c>
      <c r="M45" s="3">
        <v>0</v>
      </c>
      <c r="N45" s="3">
        <v>0</v>
      </c>
      <c r="O45" s="3">
        <v>5</v>
      </c>
      <c r="P45" s="3">
        <v>745</v>
      </c>
    </row>
    <row r="46" spans="1:16" ht="14" x14ac:dyDescent="0.35">
      <c r="A46" s="3" t="s">
        <v>119</v>
      </c>
      <c r="B46" s="3" t="s">
        <v>118</v>
      </c>
      <c r="C46" s="3">
        <v>0</v>
      </c>
      <c r="D46" s="3">
        <v>0</v>
      </c>
      <c r="E46" s="3">
        <v>1</v>
      </c>
      <c r="F46" s="3">
        <v>168.97</v>
      </c>
      <c r="G46" s="3">
        <v>0</v>
      </c>
      <c r="H46" s="3">
        <v>0</v>
      </c>
      <c r="I46" s="3">
        <v>0</v>
      </c>
      <c r="J46" s="3">
        <v>0</v>
      </c>
      <c r="K46" s="3">
        <v>1</v>
      </c>
      <c r="L46" s="3">
        <v>168.92</v>
      </c>
      <c r="M46" s="3">
        <v>2</v>
      </c>
      <c r="N46" s="3">
        <v>337.88</v>
      </c>
      <c r="O46" s="3">
        <v>4</v>
      </c>
      <c r="P46" s="3">
        <v>675.77</v>
      </c>
    </row>
    <row r="47" spans="1:16" ht="14" x14ac:dyDescent="0.35">
      <c r="A47" s="3" t="s">
        <v>65</v>
      </c>
      <c r="B47" s="3" t="s">
        <v>64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1</v>
      </c>
      <c r="N47" s="3">
        <v>669</v>
      </c>
      <c r="O47" s="3">
        <v>1</v>
      </c>
      <c r="P47" s="3">
        <v>669</v>
      </c>
    </row>
    <row r="48" spans="1:16" ht="14" x14ac:dyDescent="0.35">
      <c r="A48" s="3" t="s">
        <v>101</v>
      </c>
      <c r="B48" s="3" t="s">
        <v>100</v>
      </c>
      <c r="C48" s="3">
        <v>0</v>
      </c>
      <c r="D48" s="3">
        <v>0</v>
      </c>
      <c r="E48" s="3">
        <v>2</v>
      </c>
      <c r="F48" s="3">
        <v>588.32000000000005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2</v>
      </c>
      <c r="P48" s="3">
        <v>588.32000000000005</v>
      </c>
    </row>
    <row r="49" spans="1:16" ht="14" x14ac:dyDescent="0.35">
      <c r="A49" s="3" t="s">
        <v>109</v>
      </c>
      <c r="B49" s="3" t="s">
        <v>108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1</v>
      </c>
      <c r="J49" s="3">
        <v>260.06</v>
      </c>
      <c r="K49" s="3">
        <v>0</v>
      </c>
      <c r="L49" s="3">
        <v>0</v>
      </c>
      <c r="M49" s="3">
        <v>3</v>
      </c>
      <c r="N49" s="3">
        <v>321.27</v>
      </c>
      <c r="O49" s="3">
        <v>4</v>
      </c>
      <c r="P49" s="3">
        <v>581.33000000000004</v>
      </c>
    </row>
    <row r="50" spans="1:16" ht="14" x14ac:dyDescent="0.35">
      <c r="A50" s="3" t="s">
        <v>103</v>
      </c>
      <c r="B50" s="3" t="s">
        <v>102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2</v>
      </c>
      <c r="L50" s="3">
        <v>538</v>
      </c>
      <c r="M50" s="3">
        <v>0</v>
      </c>
      <c r="N50" s="3">
        <v>0</v>
      </c>
      <c r="O50" s="3">
        <v>2</v>
      </c>
      <c r="P50" s="3">
        <v>538</v>
      </c>
    </row>
    <row r="51" spans="1:16" ht="14" x14ac:dyDescent="0.35">
      <c r="A51" s="3" t="s">
        <v>93</v>
      </c>
      <c r="B51" s="3" t="s">
        <v>92</v>
      </c>
      <c r="C51" s="3">
        <v>1</v>
      </c>
      <c r="D51" s="3">
        <v>168.97</v>
      </c>
      <c r="E51" s="3">
        <v>0</v>
      </c>
      <c r="F51" s="3">
        <v>0</v>
      </c>
      <c r="G51" s="3">
        <v>1</v>
      </c>
      <c r="H51" s="3">
        <v>163.25</v>
      </c>
      <c r="I51" s="3">
        <v>0</v>
      </c>
      <c r="J51" s="3">
        <v>0</v>
      </c>
      <c r="K51" s="3">
        <v>0</v>
      </c>
      <c r="L51" s="3">
        <v>0</v>
      </c>
      <c r="M51" s="3">
        <v>1</v>
      </c>
      <c r="N51" s="3">
        <v>168.96</v>
      </c>
      <c r="O51" s="3">
        <v>3</v>
      </c>
      <c r="P51" s="3">
        <v>501.18</v>
      </c>
    </row>
    <row r="52" spans="1:16" ht="14" x14ac:dyDescent="0.35">
      <c r="A52" s="3" t="s">
        <v>95</v>
      </c>
      <c r="B52" s="3" t="s">
        <v>94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1</v>
      </c>
      <c r="J52" s="3">
        <v>0</v>
      </c>
      <c r="K52" s="3">
        <v>1</v>
      </c>
      <c r="L52" s="3">
        <v>168.85</v>
      </c>
      <c r="M52" s="3">
        <v>2</v>
      </c>
      <c r="N52" s="3">
        <v>332.13</v>
      </c>
      <c r="O52" s="3">
        <v>4</v>
      </c>
      <c r="P52" s="3">
        <v>500.98</v>
      </c>
    </row>
    <row r="53" spans="1:16" ht="14" x14ac:dyDescent="0.35">
      <c r="A53" s="3" t="s">
        <v>41</v>
      </c>
      <c r="B53" s="3" t="s">
        <v>40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1</v>
      </c>
      <c r="J53" s="3">
        <v>248.97</v>
      </c>
      <c r="K53" s="3">
        <v>1</v>
      </c>
      <c r="L53" s="3">
        <v>249.09</v>
      </c>
      <c r="M53" s="3">
        <v>0</v>
      </c>
      <c r="N53" s="3">
        <v>0</v>
      </c>
      <c r="O53" s="3">
        <v>2</v>
      </c>
      <c r="P53" s="3">
        <v>498.06</v>
      </c>
    </row>
    <row r="54" spans="1:16" ht="14" x14ac:dyDescent="0.35">
      <c r="A54" s="3" t="s">
        <v>73</v>
      </c>
      <c r="B54" s="3" t="s">
        <v>72</v>
      </c>
      <c r="C54" s="3">
        <v>0</v>
      </c>
      <c r="D54" s="3">
        <v>0</v>
      </c>
      <c r="E54" s="3">
        <v>1</v>
      </c>
      <c r="F54" s="3">
        <v>248.94</v>
      </c>
      <c r="G54" s="3">
        <v>0</v>
      </c>
      <c r="H54" s="3">
        <v>0</v>
      </c>
      <c r="I54" s="3">
        <v>1</v>
      </c>
      <c r="J54" s="3">
        <v>249</v>
      </c>
      <c r="K54" s="3">
        <v>0</v>
      </c>
      <c r="L54" s="3">
        <v>0</v>
      </c>
      <c r="M54" s="3">
        <v>0</v>
      </c>
      <c r="N54" s="3">
        <v>0</v>
      </c>
      <c r="O54" s="3">
        <v>2</v>
      </c>
      <c r="P54" s="3">
        <v>497.94</v>
      </c>
    </row>
    <row r="55" spans="1:16" ht="14" x14ac:dyDescent="0.35">
      <c r="A55" s="3" t="s">
        <v>181</v>
      </c>
      <c r="B55" s="3" t="s">
        <v>180</v>
      </c>
      <c r="C55" s="3">
        <v>0</v>
      </c>
      <c r="D55" s="3">
        <v>0</v>
      </c>
      <c r="E55" s="3">
        <v>0</v>
      </c>
      <c r="F55" s="3">
        <v>0</v>
      </c>
      <c r="G55" s="3">
        <v>1</v>
      </c>
      <c r="H55" s="3">
        <v>198.98</v>
      </c>
      <c r="I55" s="3">
        <v>0</v>
      </c>
      <c r="J55" s="3">
        <v>0</v>
      </c>
      <c r="K55" s="3">
        <v>0</v>
      </c>
      <c r="L55" s="3">
        <v>0</v>
      </c>
      <c r="M55" s="3">
        <v>1</v>
      </c>
      <c r="N55" s="3">
        <v>198.91</v>
      </c>
      <c r="O55" s="3">
        <v>2</v>
      </c>
      <c r="P55" s="3">
        <v>397.89</v>
      </c>
    </row>
    <row r="56" spans="1:16" ht="14" x14ac:dyDescent="0.35">
      <c r="A56" s="3" t="s">
        <v>85</v>
      </c>
      <c r="B56" s="3" t="s">
        <v>84</v>
      </c>
      <c r="C56" s="3">
        <v>0</v>
      </c>
      <c r="D56" s="3">
        <v>0</v>
      </c>
      <c r="E56" s="3">
        <v>0</v>
      </c>
      <c r="F56" s="3">
        <v>0</v>
      </c>
      <c r="G56" s="3">
        <v>-1</v>
      </c>
      <c r="H56" s="3">
        <v>0</v>
      </c>
      <c r="I56" s="3">
        <v>2</v>
      </c>
      <c r="J56" s="3">
        <v>397.82</v>
      </c>
      <c r="K56" s="3">
        <v>0</v>
      </c>
      <c r="L56" s="3">
        <v>0</v>
      </c>
      <c r="M56" s="3">
        <v>0</v>
      </c>
      <c r="N56" s="3">
        <v>0</v>
      </c>
      <c r="O56" s="3">
        <v>1</v>
      </c>
      <c r="P56" s="3">
        <v>397.82</v>
      </c>
    </row>
    <row r="57" spans="1:16" ht="14" x14ac:dyDescent="0.35">
      <c r="A57" s="3" t="s">
        <v>115</v>
      </c>
      <c r="B57" s="3" t="s">
        <v>114</v>
      </c>
      <c r="C57" s="3">
        <v>0</v>
      </c>
      <c r="D57" s="3">
        <v>0</v>
      </c>
      <c r="E57" s="3">
        <v>2</v>
      </c>
      <c r="F57" s="3">
        <v>371.78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2</v>
      </c>
      <c r="P57" s="3">
        <v>371.78</v>
      </c>
    </row>
    <row r="58" spans="1:16" ht="14" x14ac:dyDescent="0.35">
      <c r="A58" s="3" t="s">
        <v>99</v>
      </c>
      <c r="B58" s="3" t="s">
        <v>98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1</v>
      </c>
      <c r="N58" s="3">
        <v>300.79000000000002</v>
      </c>
      <c r="O58" s="3">
        <v>1</v>
      </c>
      <c r="P58" s="3">
        <v>300.79000000000002</v>
      </c>
    </row>
    <row r="59" spans="1:16" ht="14" x14ac:dyDescent="0.35">
      <c r="A59" s="3" t="s">
        <v>175</v>
      </c>
      <c r="B59" s="3" t="s">
        <v>174</v>
      </c>
      <c r="C59" s="3">
        <v>0</v>
      </c>
      <c r="D59" s="3">
        <v>0</v>
      </c>
      <c r="E59" s="3">
        <v>1</v>
      </c>
      <c r="F59" s="3">
        <v>299.14999999999998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1</v>
      </c>
      <c r="P59" s="3">
        <v>299.14999999999998</v>
      </c>
    </row>
    <row r="60" spans="1:16" ht="14" x14ac:dyDescent="0.35">
      <c r="A60" s="3" t="s">
        <v>163</v>
      </c>
      <c r="B60" s="3" t="s">
        <v>162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1</v>
      </c>
      <c r="N60" s="3">
        <v>278</v>
      </c>
      <c r="O60" s="3">
        <v>1</v>
      </c>
      <c r="P60" s="3">
        <v>278</v>
      </c>
    </row>
    <row r="61" spans="1:16" ht="14" x14ac:dyDescent="0.35">
      <c r="A61" s="3" t="s">
        <v>111</v>
      </c>
      <c r="B61" s="3" t="s">
        <v>110</v>
      </c>
      <c r="C61" s="3">
        <v>0</v>
      </c>
      <c r="D61" s="3">
        <v>0</v>
      </c>
      <c r="E61" s="3">
        <v>1</v>
      </c>
      <c r="F61" s="3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1</v>
      </c>
      <c r="P61" s="3">
        <v>259</v>
      </c>
    </row>
    <row r="62" spans="1:16" ht="14" x14ac:dyDescent="0.35">
      <c r="A62" s="3" t="s">
        <v>179</v>
      </c>
      <c r="B62" s="3" t="s">
        <v>178</v>
      </c>
      <c r="C62" s="3">
        <v>0</v>
      </c>
      <c r="D62" s="3">
        <v>0</v>
      </c>
      <c r="E62" s="3">
        <v>1</v>
      </c>
      <c r="F62" s="3">
        <v>199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1</v>
      </c>
      <c r="P62" s="3">
        <v>199</v>
      </c>
    </row>
    <row r="63" spans="1:16" ht="14" x14ac:dyDescent="0.35">
      <c r="A63" s="3" t="s">
        <v>165</v>
      </c>
      <c r="B63" s="3" t="s">
        <v>164</v>
      </c>
      <c r="C63" s="3">
        <v>1</v>
      </c>
      <c r="D63" s="3">
        <v>197.99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1</v>
      </c>
      <c r="P63" s="3">
        <v>197.99</v>
      </c>
    </row>
    <row r="64" spans="1:16" ht="14" x14ac:dyDescent="0.35">
      <c r="A64" s="3" t="s">
        <v>113</v>
      </c>
      <c r="B64" s="3" t="s">
        <v>112</v>
      </c>
      <c r="C64" s="3">
        <v>1</v>
      </c>
      <c r="D64" s="3">
        <v>190.01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1</v>
      </c>
      <c r="P64" s="3">
        <v>190.01</v>
      </c>
    </row>
    <row r="65" spans="1:16" ht="14" x14ac:dyDescent="0.35">
      <c r="A65" s="3" t="s">
        <v>123</v>
      </c>
      <c r="B65" s="3" t="s">
        <v>122</v>
      </c>
      <c r="C65" s="3">
        <v>2</v>
      </c>
      <c r="D65" s="3">
        <v>134.02000000000001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3</v>
      </c>
      <c r="P65" s="3">
        <v>134.02000000000001</v>
      </c>
    </row>
    <row r="66" spans="1:16" ht="14" x14ac:dyDescent="0.35">
      <c r="A66" s="3" t="s">
        <v>147</v>
      </c>
      <c r="B66" s="3" t="s">
        <v>146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1</v>
      </c>
      <c r="J66" s="3">
        <v>39.630000000000003</v>
      </c>
      <c r="K66" s="3">
        <v>0</v>
      </c>
      <c r="L66" s="3">
        <v>0</v>
      </c>
      <c r="M66" s="3">
        <v>2</v>
      </c>
      <c r="N66" s="3">
        <v>79.58</v>
      </c>
      <c r="O66" s="3">
        <v>3</v>
      </c>
      <c r="P66" s="3">
        <v>119.21</v>
      </c>
    </row>
    <row r="67" spans="1:16" ht="14" x14ac:dyDescent="0.35">
      <c r="A67" s="3" t="s">
        <v>145</v>
      </c>
      <c r="B67" s="3" t="s">
        <v>144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2</v>
      </c>
      <c r="N67" s="3">
        <v>118</v>
      </c>
      <c r="O67" s="3">
        <v>2</v>
      </c>
      <c r="P67" s="3">
        <v>118</v>
      </c>
    </row>
    <row r="68" spans="1:16" ht="14" x14ac:dyDescent="0.35">
      <c r="A68" s="3" t="s">
        <v>149</v>
      </c>
      <c r="B68" s="3" t="s">
        <v>148</v>
      </c>
      <c r="C68" s="3">
        <v>0</v>
      </c>
      <c r="D68" s="3">
        <v>0</v>
      </c>
      <c r="E68" s="3">
        <v>0</v>
      </c>
      <c r="F68" s="3">
        <v>0</v>
      </c>
      <c r="G68" s="3">
        <v>2</v>
      </c>
      <c r="H68" s="3">
        <v>115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2</v>
      </c>
      <c r="P68" s="3">
        <v>115</v>
      </c>
    </row>
    <row r="69" spans="1:16" ht="14" x14ac:dyDescent="0.35">
      <c r="A69" s="3" t="s">
        <v>159</v>
      </c>
      <c r="B69" s="3" t="s">
        <v>158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2</v>
      </c>
      <c r="N69" s="3">
        <v>114.92</v>
      </c>
      <c r="O69" s="3">
        <v>2</v>
      </c>
      <c r="P69" s="3">
        <v>114.92</v>
      </c>
    </row>
    <row r="70" spans="1:16" ht="14" x14ac:dyDescent="0.35">
      <c r="A70" s="3" t="s">
        <v>167</v>
      </c>
      <c r="B70" s="3" t="s">
        <v>166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2</v>
      </c>
      <c r="N70" s="3">
        <v>113</v>
      </c>
      <c r="O70" s="3">
        <v>2</v>
      </c>
      <c r="P70" s="3">
        <v>113</v>
      </c>
    </row>
    <row r="71" spans="1:16" ht="14" x14ac:dyDescent="0.35">
      <c r="A71" s="3" t="s">
        <v>169</v>
      </c>
      <c r="B71" s="3" t="s">
        <v>168</v>
      </c>
      <c r="C71" s="3">
        <v>0</v>
      </c>
      <c r="D71" s="3">
        <v>0</v>
      </c>
      <c r="E71" s="3">
        <v>1</v>
      </c>
      <c r="F71" s="3">
        <v>73.900000000000006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1</v>
      </c>
      <c r="P71" s="3">
        <v>73.900000000000006</v>
      </c>
    </row>
    <row r="72" spans="1:16" ht="14" x14ac:dyDescent="0.35">
      <c r="A72" s="3" t="s">
        <v>155</v>
      </c>
      <c r="B72" s="3" t="s">
        <v>154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1</v>
      </c>
      <c r="N72" s="3">
        <v>67.14</v>
      </c>
      <c r="O72" s="3">
        <v>1</v>
      </c>
      <c r="P72" s="3">
        <v>67.14</v>
      </c>
    </row>
    <row r="73" spans="1:16" ht="14" x14ac:dyDescent="0.35">
      <c r="A73" s="3" t="s">
        <v>137</v>
      </c>
      <c r="B73" s="3" t="s">
        <v>136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1</v>
      </c>
      <c r="N73" s="3">
        <v>67.08</v>
      </c>
      <c r="O73" s="3">
        <v>1</v>
      </c>
      <c r="P73" s="3">
        <v>67.08</v>
      </c>
    </row>
    <row r="74" spans="1:16" ht="14" x14ac:dyDescent="0.35">
      <c r="A74" s="3" t="s">
        <v>171</v>
      </c>
      <c r="B74" s="3" t="s">
        <v>170</v>
      </c>
      <c r="C74" s="3">
        <v>0</v>
      </c>
      <c r="D74" s="3">
        <v>0</v>
      </c>
      <c r="E74" s="3">
        <v>1</v>
      </c>
      <c r="F74" s="3">
        <v>65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1</v>
      </c>
      <c r="P74" s="3">
        <v>65</v>
      </c>
    </row>
    <row r="75" spans="1:16" ht="14" x14ac:dyDescent="0.35">
      <c r="A75" s="3" t="s">
        <v>177</v>
      </c>
      <c r="B75" s="3" t="s">
        <v>176</v>
      </c>
      <c r="C75" s="3">
        <v>0</v>
      </c>
      <c r="D75" s="3">
        <v>0</v>
      </c>
      <c r="E75" s="3">
        <v>1</v>
      </c>
      <c r="F75" s="3">
        <v>56.5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1</v>
      </c>
      <c r="P75" s="3">
        <v>56.5</v>
      </c>
    </row>
    <row r="76" spans="1:16" ht="14" x14ac:dyDescent="0.35">
      <c r="A76" s="3" t="s">
        <v>121</v>
      </c>
      <c r="B76" s="3" t="s">
        <v>120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1</v>
      </c>
      <c r="N76" s="3">
        <v>51</v>
      </c>
      <c r="O76" s="3">
        <v>1</v>
      </c>
      <c r="P76" s="3">
        <v>51</v>
      </c>
    </row>
    <row r="77" spans="1:16" ht="14" x14ac:dyDescent="0.35">
      <c r="A77" s="3" t="s">
        <v>131</v>
      </c>
      <c r="B77" s="3" t="s">
        <v>130</v>
      </c>
      <c r="C77" s="3">
        <v>0</v>
      </c>
      <c r="D77" s="3">
        <v>0</v>
      </c>
      <c r="E77" s="3">
        <v>0</v>
      </c>
      <c r="F77" s="3">
        <v>0</v>
      </c>
      <c r="G77" s="3">
        <v>1</v>
      </c>
      <c r="H77" s="3">
        <v>48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1</v>
      </c>
      <c r="P77" s="3">
        <v>48</v>
      </c>
    </row>
    <row r="78" spans="1:16" ht="14" x14ac:dyDescent="0.35">
      <c r="A78" s="3" t="s">
        <v>153</v>
      </c>
      <c r="B78" s="3" t="s">
        <v>152</v>
      </c>
      <c r="C78" s="3">
        <v>0</v>
      </c>
      <c r="D78" s="3">
        <v>0</v>
      </c>
      <c r="E78" s="3">
        <v>0</v>
      </c>
      <c r="F78" s="3">
        <v>0</v>
      </c>
      <c r="G78" s="3">
        <v>1</v>
      </c>
      <c r="H78" s="3">
        <v>48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1</v>
      </c>
      <c r="P78" s="3">
        <v>48</v>
      </c>
    </row>
    <row r="79" spans="1:16" ht="14" x14ac:dyDescent="0.35">
      <c r="A79" s="3" t="s">
        <v>139</v>
      </c>
      <c r="B79" s="3" t="s">
        <v>138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1</v>
      </c>
      <c r="N79" s="3">
        <v>48</v>
      </c>
      <c r="O79" s="3">
        <v>1</v>
      </c>
      <c r="P79" s="3">
        <v>48</v>
      </c>
    </row>
    <row r="80" spans="1:16" ht="14" x14ac:dyDescent="0.35">
      <c r="A80" s="3" t="s">
        <v>157</v>
      </c>
      <c r="B80" s="3" t="s">
        <v>156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1</v>
      </c>
      <c r="N80" s="3">
        <v>47.91</v>
      </c>
      <c r="O80" s="3">
        <v>1</v>
      </c>
      <c r="P80" s="3">
        <v>47.91</v>
      </c>
    </row>
    <row r="81" spans="1:16" ht="14" x14ac:dyDescent="0.35">
      <c r="A81" s="3" t="s">
        <v>151</v>
      </c>
      <c r="B81" s="3" t="s">
        <v>150</v>
      </c>
      <c r="C81" s="3">
        <v>0</v>
      </c>
      <c r="D81" s="3">
        <v>0</v>
      </c>
      <c r="E81" s="3">
        <v>0</v>
      </c>
      <c r="F81" s="3">
        <v>0</v>
      </c>
      <c r="G81" s="3">
        <v>1</v>
      </c>
      <c r="H81" s="3">
        <v>45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1</v>
      </c>
      <c r="P81" s="3">
        <v>45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showGridLines="0" tabSelected="1" workbookViewId="0">
      <selection activeCell="C13" sqref="C13"/>
    </sheetView>
  </sheetViews>
  <sheetFormatPr defaultRowHeight="13" x14ac:dyDescent="0.25"/>
  <cols>
    <col min="1" max="1" width="8" customWidth="1"/>
    <col min="2" max="2" width="10.3984375" customWidth="1"/>
    <col min="3" max="3" width="11.59765625" bestFit="1" customWidth="1"/>
    <col min="4" max="4" width="10.3984375" customWidth="1"/>
    <col min="5" max="5" width="11" customWidth="1"/>
    <col min="6" max="6" width="11.59765625" bestFit="1" customWidth="1"/>
    <col min="7" max="10" width="10.3984375" customWidth="1"/>
    <col min="11" max="11" width="11" customWidth="1"/>
    <col min="12" max="13" width="10.3984375" customWidth="1"/>
  </cols>
  <sheetData>
    <row r="1" spans="1:13" ht="14" x14ac:dyDescent="0.35">
      <c r="A1" s="5" t="s">
        <v>212</v>
      </c>
      <c r="B1" s="5" t="s">
        <v>200</v>
      </c>
      <c r="C1" s="5" t="s">
        <v>201</v>
      </c>
      <c r="D1" s="5" t="s">
        <v>202</v>
      </c>
      <c r="E1" s="5" t="s">
        <v>203</v>
      </c>
      <c r="F1" s="5" t="s">
        <v>204</v>
      </c>
      <c r="G1" s="5" t="s">
        <v>205</v>
      </c>
      <c r="H1" s="5" t="s">
        <v>206</v>
      </c>
      <c r="I1" s="5" t="s">
        <v>207</v>
      </c>
      <c r="J1" s="5" t="s">
        <v>208</v>
      </c>
      <c r="K1" s="5" t="s">
        <v>209</v>
      </c>
      <c r="L1" s="5" t="s">
        <v>210</v>
      </c>
      <c r="M1" s="5" t="s">
        <v>211</v>
      </c>
    </row>
    <row r="2" spans="1:13" ht="14" x14ac:dyDescent="0.35">
      <c r="A2" s="3" t="s">
        <v>197</v>
      </c>
      <c r="B2" s="4">
        <v>44</v>
      </c>
      <c r="C2" s="4">
        <v>8437</v>
      </c>
      <c r="D2" s="4">
        <v>97</v>
      </c>
      <c r="E2" s="4">
        <v>20646.049999999996</v>
      </c>
      <c r="F2" s="4">
        <v>62</v>
      </c>
      <c r="G2" s="4">
        <v>12755.53</v>
      </c>
      <c r="H2" s="4">
        <v>139</v>
      </c>
      <c r="I2" s="4">
        <v>28702.869999999995</v>
      </c>
      <c r="J2" s="4">
        <v>87</v>
      </c>
      <c r="K2" s="4">
        <v>19005.13</v>
      </c>
      <c r="L2" s="4">
        <v>125</v>
      </c>
      <c r="M2" s="4">
        <v>26654.879999999983</v>
      </c>
    </row>
    <row r="3" spans="1:13" ht="14" x14ac:dyDescent="0.35">
      <c r="A3" s="3" t="s">
        <v>198</v>
      </c>
      <c r="B3" s="4">
        <v>50</v>
      </c>
      <c r="C3" s="4">
        <v>9883.98</v>
      </c>
      <c r="D3" s="4">
        <v>123</v>
      </c>
      <c r="E3" s="4">
        <v>28187.899999999994</v>
      </c>
      <c r="F3" s="4">
        <v>81</v>
      </c>
      <c r="G3" s="4">
        <v>17178.47</v>
      </c>
      <c r="H3" s="4">
        <v>92</v>
      </c>
      <c r="I3" s="4">
        <v>20624.23</v>
      </c>
      <c r="J3" s="4">
        <v>128</v>
      </c>
      <c r="K3" s="4">
        <v>27218.35</v>
      </c>
      <c r="L3" s="4">
        <v>122</v>
      </c>
      <c r="M3" s="4">
        <v>24985.020000000015</v>
      </c>
    </row>
    <row r="4" spans="1:13" ht="14" x14ac:dyDescent="0.35">
      <c r="A4" s="5" t="s">
        <v>199</v>
      </c>
      <c r="B4" s="6">
        <v>94</v>
      </c>
      <c r="C4" s="6">
        <v>18320.98</v>
      </c>
      <c r="D4" s="6">
        <v>220</v>
      </c>
      <c r="E4" s="6">
        <v>48833.94999999999</v>
      </c>
      <c r="F4" s="6">
        <v>143</v>
      </c>
      <c r="G4" s="6">
        <v>29934</v>
      </c>
      <c r="H4" s="6">
        <v>231</v>
      </c>
      <c r="I4" s="6">
        <v>49327.099999999991</v>
      </c>
      <c r="J4" s="6">
        <v>215</v>
      </c>
      <c r="K4" s="6">
        <v>46223.479999999996</v>
      </c>
      <c r="L4" s="6">
        <v>247</v>
      </c>
      <c r="M4" s="6">
        <v>51639.899999999994</v>
      </c>
    </row>
    <row r="5" spans="1:13" x14ac:dyDescent="0.25">
      <c r="M5" s="10"/>
    </row>
    <row r="7" spans="1:13" ht="18" x14ac:dyDescent="0.5">
      <c r="A7" s="13" t="s">
        <v>213</v>
      </c>
      <c r="B7" s="14" t="s">
        <v>225</v>
      </c>
      <c r="C7" s="15"/>
      <c r="D7" s="16"/>
      <c r="E7" s="14" t="s">
        <v>224</v>
      </c>
      <c r="F7" s="15"/>
      <c r="G7" s="16"/>
      <c r="H7" s="17" t="s">
        <v>217</v>
      </c>
      <c r="I7" s="18"/>
      <c r="J7" s="19"/>
    </row>
    <row r="8" spans="1:13" ht="18" x14ac:dyDescent="0.25">
      <c r="A8" s="13"/>
      <c r="B8" s="7" t="s">
        <v>215</v>
      </c>
      <c r="C8" s="7" t="s">
        <v>216</v>
      </c>
      <c r="D8" s="7" t="s">
        <v>214</v>
      </c>
      <c r="E8" s="7" t="s">
        <v>215</v>
      </c>
      <c r="F8" s="7" t="s">
        <v>216</v>
      </c>
      <c r="G8" s="7" t="s">
        <v>214</v>
      </c>
      <c r="H8" s="7" t="s">
        <v>215</v>
      </c>
      <c r="I8" s="7" t="s">
        <v>216</v>
      </c>
      <c r="J8" s="7" t="s">
        <v>214</v>
      </c>
    </row>
    <row r="9" spans="1:13" ht="18" x14ac:dyDescent="0.5">
      <c r="A9" s="9" t="s">
        <v>218</v>
      </c>
      <c r="B9" s="8">
        <f>GETPIVOTDATA($A9&amp;B$8,$A$1,"期次",$B$7)</f>
        <v>50</v>
      </c>
      <c r="C9" s="11">
        <f>GETPIVOTDATA($A9&amp;C$8,$A$1,"期次",$B$7)</f>
        <v>9883.98</v>
      </c>
      <c r="D9" s="8">
        <f>RANK(C9,$C$9:$C$14)</f>
        <v>6</v>
      </c>
      <c r="E9" s="8">
        <f>GETPIVOTDATA($A9&amp;E$8,$A$1,"期次",$E$7)</f>
        <v>44</v>
      </c>
      <c r="F9" s="11">
        <f>GETPIVOTDATA($A9&amp;F$8,$A$1,"期次",$E$7)</f>
        <v>8437</v>
      </c>
      <c r="G9" s="8">
        <f>RANK(F9,$F$9:$F$14)</f>
        <v>6</v>
      </c>
      <c r="H9" s="12">
        <f>(E9-B9)/B9</f>
        <v>-0.12</v>
      </c>
      <c r="I9" s="12">
        <f>(F9-C9)/C9</f>
        <v>-0.14639649210135994</v>
      </c>
      <c r="J9" s="8">
        <f>D9-G9</f>
        <v>0</v>
      </c>
    </row>
    <row r="10" spans="1:13" ht="18" x14ac:dyDescent="0.5">
      <c r="A10" s="9" t="s">
        <v>219</v>
      </c>
      <c r="B10" s="8">
        <f t="shared" ref="B10:C14" si="0">GETPIVOTDATA($A10&amp;B$8,$A$1,"期次",$B$7)</f>
        <v>123</v>
      </c>
      <c r="C10" s="11">
        <f t="shared" si="0"/>
        <v>28187.899999999994</v>
      </c>
      <c r="D10" s="8">
        <f t="shared" ref="D10:D14" si="1">RANK(C10,$C$9:$C$14)</f>
        <v>1</v>
      </c>
      <c r="E10" s="8">
        <f t="shared" ref="E10:F14" si="2">GETPIVOTDATA($A10&amp;E$8,$A$1,"期次",$E$7)</f>
        <v>97</v>
      </c>
      <c r="F10" s="11">
        <f t="shared" si="2"/>
        <v>20646.049999999996</v>
      </c>
      <c r="G10" s="8">
        <f t="shared" ref="G10:G14" si="3">RANK(F10,$F$9:$F$14)</f>
        <v>3</v>
      </c>
      <c r="H10" s="12">
        <f t="shared" ref="H10:H14" si="4">(E10-B10)/B10</f>
        <v>-0.21138211382113822</v>
      </c>
      <c r="I10" s="12">
        <f t="shared" ref="I10:I14" si="5">(F10-C10)/C10</f>
        <v>-0.26755629188410629</v>
      </c>
      <c r="J10" s="8">
        <f t="shared" ref="J10:J14" si="6">D10-G10</f>
        <v>-2</v>
      </c>
    </row>
    <row r="11" spans="1:13" ht="18" x14ac:dyDescent="0.5">
      <c r="A11" s="9" t="s">
        <v>220</v>
      </c>
      <c r="B11" s="8">
        <f t="shared" si="0"/>
        <v>81</v>
      </c>
      <c r="C11" s="11">
        <f t="shared" si="0"/>
        <v>17178.47</v>
      </c>
      <c r="D11" s="8">
        <f t="shared" si="1"/>
        <v>5</v>
      </c>
      <c r="E11" s="8">
        <f t="shared" si="2"/>
        <v>62</v>
      </c>
      <c r="F11" s="11">
        <f t="shared" si="2"/>
        <v>12755.53</v>
      </c>
      <c r="G11" s="8">
        <f t="shared" si="3"/>
        <v>5</v>
      </c>
      <c r="H11" s="12">
        <f t="shared" si="4"/>
        <v>-0.23456790123456789</v>
      </c>
      <c r="I11" s="12">
        <f t="shared" si="5"/>
        <v>-0.25746996094529956</v>
      </c>
      <c r="J11" s="8">
        <f t="shared" si="6"/>
        <v>0</v>
      </c>
    </row>
    <row r="12" spans="1:13" ht="18" x14ac:dyDescent="0.5">
      <c r="A12" s="9" t="s">
        <v>221</v>
      </c>
      <c r="B12" s="8">
        <f t="shared" si="0"/>
        <v>92</v>
      </c>
      <c r="C12" s="11">
        <f t="shared" si="0"/>
        <v>20624.23</v>
      </c>
      <c r="D12" s="8">
        <f t="shared" si="1"/>
        <v>4</v>
      </c>
      <c r="E12" s="8">
        <f t="shared" si="2"/>
        <v>139</v>
      </c>
      <c r="F12" s="11">
        <f t="shared" si="2"/>
        <v>28702.869999999995</v>
      </c>
      <c r="G12" s="8">
        <f t="shared" si="3"/>
        <v>1</v>
      </c>
      <c r="H12" s="12">
        <f t="shared" si="4"/>
        <v>0.51086956521739135</v>
      </c>
      <c r="I12" s="12">
        <f t="shared" si="5"/>
        <v>0.39170626006401188</v>
      </c>
      <c r="J12" s="8">
        <f t="shared" si="6"/>
        <v>3</v>
      </c>
    </row>
    <row r="13" spans="1:13" ht="18" x14ac:dyDescent="0.5">
      <c r="A13" s="9" t="s">
        <v>222</v>
      </c>
      <c r="B13" s="8">
        <f t="shared" si="0"/>
        <v>128</v>
      </c>
      <c r="C13" s="11">
        <f t="shared" si="0"/>
        <v>27218.35</v>
      </c>
      <c r="D13" s="8">
        <f t="shared" si="1"/>
        <v>2</v>
      </c>
      <c r="E13" s="8">
        <f t="shared" si="2"/>
        <v>87</v>
      </c>
      <c r="F13" s="11">
        <f t="shared" si="2"/>
        <v>19005.13</v>
      </c>
      <c r="G13" s="8">
        <f t="shared" si="3"/>
        <v>4</v>
      </c>
      <c r="H13" s="12">
        <f t="shared" si="4"/>
        <v>-0.3203125</v>
      </c>
      <c r="I13" s="12">
        <f t="shared" si="5"/>
        <v>-0.30175304528011426</v>
      </c>
      <c r="J13" s="8">
        <f t="shared" si="6"/>
        <v>-2</v>
      </c>
    </row>
    <row r="14" spans="1:13" ht="18" x14ac:dyDescent="0.5">
      <c r="A14" s="9" t="s">
        <v>223</v>
      </c>
      <c r="B14" s="8">
        <f t="shared" si="0"/>
        <v>122</v>
      </c>
      <c r="C14" s="11">
        <f t="shared" si="0"/>
        <v>24985.020000000015</v>
      </c>
      <c r="D14" s="8">
        <f t="shared" si="1"/>
        <v>3</v>
      </c>
      <c r="E14" s="8">
        <f t="shared" si="2"/>
        <v>125</v>
      </c>
      <c r="F14" s="11">
        <f t="shared" si="2"/>
        <v>26654.879999999983</v>
      </c>
      <c r="G14" s="8">
        <f t="shared" si="3"/>
        <v>2</v>
      </c>
      <c r="H14" s="12">
        <f t="shared" si="4"/>
        <v>2.4590163934426229E-2</v>
      </c>
      <c r="I14" s="12">
        <f t="shared" si="5"/>
        <v>6.6834447200761371E-2</v>
      </c>
      <c r="J14" s="8">
        <f t="shared" si="6"/>
        <v>1</v>
      </c>
    </row>
  </sheetData>
  <mergeCells count="4">
    <mergeCell ref="A7:A8"/>
    <mergeCell ref="B7:D7"/>
    <mergeCell ref="E7:G7"/>
    <mergeCell ref="H7:J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本期</vt:lpstr>
      <vt:lpstr>前期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王士刚</cp:lastModifiedBy>
  <dcterms:created xsi:type="dcterms:W3CDTF">2011-10-13T03:03:54Z</dcterms:created>
  <dcterms:modified xsi:type="dcterms:W3CDTF">2011-10-19T13:00:42Z</dcterms:modified>
</cp:coreProperties>
</file>