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480" yWindow="120" windowWidth="8505" windowHeight="4530"/>
  </bookViews>
  <sheets>
    <sheet name="Sheet2" sheetId="5" r:id="rId1"/>
    <sheet name="Sheet1" sheetId="4" r:id="rId2"/>
  </sheets>
  <calcPr calcId="144525"/>
  <pivotCaches>
    <pivotCache cacheId="33" r:id="rId3"/>
  </pivotCaches>
</workbook>
</file>

<file path=xl/calcChain.xml><?xml version="1.0" encoding="utf-8"?>
<calcChain xmlns="http://schemas.openxmlformats.org/spreadsheetml/2006/main">
  <c r="H3" i="4" l="1"/>
  <c r="H4" i="4" s="1"/>
  <c r="H5" i="4" s="1"/>
  <c r="H6" i="4" s="1"/>
  <c r="H7" i="4" s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G3" i="4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</calcChain>
</file>

<file path=xl/sharedStrings.xml><?xml version="1.0" encoding="utf-8"?>
<sst xmlns="http://schemas.openxmlformats.org/spreadsheetml/2006/main" count="248" uniqueCount="56">
  <si>
    <t>20</t>
  </si>
  <si>
    <t>310</t>
  </si>
  <si>
    <t>一炼钢</t>
  </si>
  <si>
    <t>45</t>
  </si>
  <si>
    <t>20Mn2</t>
  </si>
  <si>
    <t>270</t>
  </si>
  <si>
    <t>34Mn5</t>
  </si>
  <si>
    <t>生产厂</t>
  </si>
  <si>
    <t>规格</t>
  </si>
  <si>
    <t>钢种</t>
  </si>
  <si>
    <t>生产日期</t>
  </si>
  <si>
    <t>班组</t>
  </si>
  <si>
    <t>班次</t>
  </si>
  <si>
    <t>炉号</t>
  </si>
  <si>
    <t>甲</t>
  </si>
  <si>
    <t>乙</t>
  </si>
  <si>
    <t>早</t>
  </si>
  <si>
    <t>中</t>
    <phoneticPr fontId="1" type="noConversion"/>
  </si>
  <si>
    <t>总检支数</t>
  </si>
  <si>
    <t>修磨支数</t>
  </si>
  <si>
    <t>凹沟</t>
  </si>
  <si>
    <t>凹坑</t>
  </si>
  <si>
    <t>划伤</t>
  </si>
  <si>
    <t>气孔</t>
  </si>
  <si>
    <t>夹渣</t>
  </si>
  <si>
    <t>595571</t>
  </si>
  <si>
    <t>595572</t>
  </si>
  <si>
    <t>595569</t>
  </si>
  <si>
    <t>595610</t>
  </si>
  <si>
    <t>595577</t>
  </si>
  <si>
    <t>595576</t>
  </si>
  <si>
    <t>595575</t>
  </si>
  <si>
    <t>595574</t>
  </si>
  <si>
    <t>595573</t>
  </si>
  <si>
    <t>595570</t>
  </si>
  <si>
    <t>20Mn3</t>
  </si>
  <si>
    <t>34Mn6</t>
  </si>
  <si>
    <t>20Mn4</t>
  </si>
  <si>
    <t>34Mn7</t>
  </si>
  <si>
    <t>晚</t>
    <phoneticPr fontId="1" type="noConversion"/>
  </si>
  <si>
    <t>二炼钢</t>
    <phoneticPr fontId="1" type="noConversion"/>
  </si>
  <si>
    <t>三炼钢</t>
    <phoneticPr fontId="1" type="noConversion"/>
  </si>
  <si>
    <t>二炼钢</t>
  </si>
  <si>
    <t>三炼钢</t>
  </si>
  <si>
    <t>总计</t>
  </si>
  <si>
    <t>一炼钢 汇总</t>
  </si>
  <si>
    <t>二炼钢 汇总</t>
  </si>
  <si>
    <t>三炼钢 汇总</t>
  </si>
  <si>
    <t xml:space="preserve"> 总检支数</t>
  </si>
  <si>
    <t xml:space="preserve"> 修磨支数</t>
  </si>
  <si>
    <t xml:space="preserve"> 凹沟</t>
  </si>
  <si>
    <t xml:space="preserve"> 凹坑</t>
  </si>
  <si>
    <t xml:space="preserve"> 划伤</t>
  </si>
  <si>
    <t xml:space="preserve"> 气孔</t>
  </si>
  <si>
    <t xml:space="preserve"> 夹渣</t>
  </si>
  <si>
    <t xml:space="preserve"> 返工率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</si>
</sst>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4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0" fontId="2" fillId="0" borderId="1" xfId="0" applyNumberFormat="1" applyFont="1" applyBorder="1"/>
    <xf numFmtId="0" fontId="4" fillId="3" borderId="1" xfId="0" applyNumberFormat="1" applyFont="1" applyFill="1" applyBorder="1"/>
    <xf numFmtId="0" fontId="4" fillId="4" borderId="1" xfId="0" applyNumberFormat="1" applyFont="1" applyFill="1" applyBorder="1"/>
    <xf numFmtId="10" fontId="2" fillId="0" borderId="1" xfId="0" applyNumberFormat="1" applyFont="1" applyBorder="1"/>
    <xf numFmtId="10" fontId="4" fillId="3" borderId="1" xfId="0" applyNumberFormat="1" applyFont="1" applyFill="1" applyBorder="1"/>
    <xf numFmtId="1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274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ill>
        <patternFill patternType="solid">
          <bgColor theme="1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ill>
        <patternFill patternType="solid">
          <bgColor theme="1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ill>
        <patternFill patternType="solid">
          <bgColor theme="1"/>
        </patternFill>
      </fill>
    </dxf>
    <dxf>
      <numFmt numFmtId="14" formatCode="0.00%"/>
    </dxf>
    <dxf>
      <numFmt numFmtId="176" formatCode="0.0%"/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ill>
        <patternFill patternType="solid">
          <bgColor theme="1"/>
        </patternFill>
      </fill>
    </dxf>
    <dxf>
      <numFmt numFmtId="176" formatCode="0.0%"/>
    </dxf>
    <dxf>
      <numFmt numFmtId="13" formatCode="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ill>
        <patternFill patternType="solid">
          <bgColor theme="1"/>
        </patternFill>
      </fill>
    </dxf>
    <dxf>
      <numFmt numFmtId="13" formatCode="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ill>
        <patternFill patternType="solid">
          <bgColor theme="1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37.462469560189" createdVersion="4" refreshedVersion="4" minRefreshableVersion="3" recordCount="29">
  <cacheSource type="worksheet">
    <worksheetSource ref="A1:N30" sheet="Sheet1"/>
  </cacheSource>
  <cacheFields count="15">
    <cacheField name="生产日期" numFmtId="14">
      <sharedItems containsSemiMixedTypes="0" containsNonDate="0" containsDate="1" containsString="0" minDate="2009-06-07T00:00:00" maxDate="2009-07-06T00:00:00"/>
    </cacheField>
    <cacheField name="班组" numFmtId="0">
      <sharedItems count="2">
        <s v="甲"/>
        <s v="乙"/>
      </sharedItems>
    </cacheField>
    <cacheField name="班次" numFmtId="0">
      <sharedItems count="3">
        <s v="早"/>
        <s v="中"/>
        <s v="晚"/>
      </sharedItems>
    </cacheField>
    <cacheField name="炉号" numFmtId="0">
      <sharedItems/>
    </cacheField>
    <cacheField name="钢种" numFmtId="0">
      <sharedItems count="8">
        <s v="20Mn2"/>
        <s v="34Mn5"/>
        <s v="20"/>
        <s v="45"/>
        <s v="20Mn3"/>
        <s v="34Mn6"/>
        <s v="20Mn4"/>
        <s v="34Mn7"/>
      </sharedItems>
    </cacheField>
    <cacheField name="规格" numFmtId="0">
      <sharedItems count="2">
        <s v="270"/>
        <s v="310"/>
      </sharedItems>
    </cacheField>
    <cacheField name="总检支数" numFmtId="0">
      <sharedItems containsSemiMixedTypes="0" containsString="0" containsNumber="1" containsInteger="1" minValue="32" maxValue="88"/>
    </cacheField>
    <cacheField name="修磨支数" numFmtId="0">
      <sharedItems containsSemiMixedTypes="0" containsString="0" containsNumber="1" containsInteger="1" minValue="10" maxValue="94"/>
    </cacheField>
    <cacheField name="生产厂" numFmtId="0">
      <sharedItems count="3">
        <s v="一炼钢"/>
        <s v="二炼钢"/>
        <s v="三炼钢"/>
      </sharedItems>
    </cacheField>
    <cacheField name="凹沟" numFmtId="0">
      <sharedItems containsString="0" containsBlank="1" containsNumber="1" containsInteger="1" minValue="1" maxValue="5"/>
    </cacheField>
    <cacheField name="凹坑" numFmtId="0">
      <sharedItems containsString="0" containsBlank="1" containsNumber="1" containsInteger="1" minValue="0" maxValue="3"/>
    </cacheField>
    <cacheField name="划伤" numFmtId="0">
      <sharedItems containsString="0" containsBlank="1" containsNumber="1" containsInteger="1" minValue="2" maxValue="4"/>
    </cacheField>
    <cacheField name="气孔" numFmtId="0">
      <sharedItems containsString="0" containsBlank="1" containsNumber="1" containsInteger="1" minValue="2" maxValue="7"/>
    </cacheField>
    <cacheField name="夹渣" numFmtId="0">
      <sharedItems containsString="0" containsBlank="1" containsNumber="1" containsInteger="1" minValue="2" maxValue="4"/>
    </cacheField>
    <cacheField name="返工率" numFmtId="0" formula="修磨支数 /总检支数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d v="2009-06-07T00:00:00"/>
    <x v="0"/>
    <x v="0"/>
    <s v="595571"/>
    <x v="0"/>
    <x v="0"/>
    <n v="32"/>
    <n v="10"/>
    <x v="0"/>
    <m/>
    <n v="2"/>
    <m/>
    <m/>
    <m/>
  </r>
  <r>
    <d v="2009-06-08T00:00:00"/>
    <x v="0"/>
    <x v="1"/>
    <s v="595572"/>
    <x v="1"/>
    <x v="0"/>
    <n v="34"/>
    <n v="13"/>
    <x v="1"/>
    <m/>
    <m/>
    <n v="3"/>
    <m/>
    <m/>
  </r>
  <r>
    <d v="2009-06-09T00:00:00"/>
    <x v="0"/>
    <x v="2"/>
    <s v="595569"/>
    <x v="2"/>
    <x v="1"/>
    <n v="36"/>
    <n v="16"/>
    <x v="2"/>
    <n v="1"/>
    <m/>
    <m/>
    <m/>
    <m/>
  </r>
  <r>
    <d v="2009-06-10T00:00:00"/>
    <x v="1"/>
    <x v="0"/>
    <s v="595610"/>
    <x v="2"/>
    <x v="1"/>
    <n v="38"/>
    <n v="19"/>
    <x v="0"/>
    <m/>
    <m/>
    <n v="2"/>
    <m/>
    <m/>
  </r>
  <r>
    <d v="2009-06-11T00:00:00"/>
    <x v="0"/>
    <x v="1"/>
    <s v="595577"/>
    <x v="1"/>
    <x v="1"/>
    <n v="40"/>
    <n v="22"/>
    <x v="1"/>
    <m/>
    <m/>
    <m/>
    <n v="2"/>
    <m/>
  </r>
  <r>
    <d v="2009-06-12T00:00:00"/>
    <x v="0"/>
    <x v="2"/>
    <s v="595576"/>
    <x v="1"/>
    <x v="1"/>
    <n v="42"/>
    <n v="25"/>
    <x v="2"/>
    <m/>
    <m/>
    <m/>
    <m/>
    <n v="2"/>
  </r>
  <r>
    <d v="2009-06-13T00:00:00"/>
    <x v="0"/>
    <x v="0"/>
    <s v="595575"/>
    <x v="1"/>
    <x v="1"/>
    <n v="44"/>
    <n v="28"/>
    <x v="0"/>
    <m/>
    <m/>
    <m/>
    <n v="3"/>
    <m/>
  </r>
  <r>
    <d v="2009-06-14T00:00:00"/>
    <x v="1"/>
    <x v="1"/>
    <s v="595574"/>
    <x v="1"/>
    <x v="1"/>
    <n v="46"/>
    <n v="31"/>
    <x v="1"/>
    <m/>
    <m/>
    <n v="4"/>
    <m/>
    <m/>
  </r>
  <r>
    <d v="2009-06-15T00:00:00"/>
    <x v="0"/>
    <x v="2"/>
    <s v="595573"/>
    <x v="1"/>
    <x v="1"/>
    <n v="48"/>
    <n v="34"/>
    <x v="2"/>
    <m/>
    <n v="1"/>
    <m/>
    <m/>
    <m/>
  </r>
  <r>
    <d v="2009-06-16T00:00:00"/>
    <x v="0"/>
    <x v="0"/>
    <s v="595570"/>
    <x v="3"/>
    <x v="1"/>
    <n v="50"/>
    <n v="37"/>
    <x v="0"/>
    <n v="2"/>
    <m/>
    <m/>
    <m/>
    <m/>
  </r>
  <r>
    <d v="2009-06-17T00:00:00"/>
    <x v="0"/>
    <x v="1"/>
    <s v="595571"/>
    <x v="4"/>
    <x v="0"/>
    <n v="52"/>
    <n v="40"/>
    <x v="1"/>
    <m/>
    <n v="0"/>
    <m/>
    <m/>
    <m/>
  </r>
  <r>
    <d v="2009-06-18T00:00:00"/>
    <x v="1"/>
    <x v="2"/>
    <s v="595572"/>
    <x v="5"/>
    <x v="0"/>
    <n v="54"/>
    <n v="43"/>
    <x v="2"/>
    <m/>
    <m/>
    <n v="3"/>
    <m/>
    <m/>
  </r>
  <r>
    <d v="2009-06-19T00:00:00"/>
    <x v="0"/>
    <x v="0"/>
    <s v="595569"/>
    <x v="2"/>
    <x v="1"/>
    <n v="56"/>
    <n v="46"/>
    <x v="0"/>
    <n v="3"/>
    <m/>
    <m/>
    <m/>
    <m/>
  </r>
  <r>
    <d v="2009-06-20T00:00:00"/>
    <x v="0"/>
    <x v="1"/>
    <s v="595610"/>
    <x v="2"/>
    <x v="1"/>
    <n v="58"/>
    <n v="49"/>
    <x v="1"/>
    <m/>
    <m/>
    <n v="2"/>
    <m/>
    <m/>
  </r>
  <r>
    <d v="2009-06-21T00:00:00"/>
    <x v="0"/>
    <x v="2"/>
    <s v="595577"/>
    <x v="1"/>
    <x v="1"/>
    <n v="60"/>
    <n v="52"/>
    <x v="2"/>
    <m/>
    <m/>
    <m/>
    <n v="4"/>
    <m/>
  </r>
  <r>
    <d v="2009-06-22T00:00:00"/>
    <x v="1"/>
    <x v="0"/>
    <s v="595576"/>
    <x v="1"/>
    <x v="1"/>
    <n v="62"/>
    <n v="55"/>
    <x v="0"/>
    <m/>
    <m/>
    <m/>
    <m/>
    <n v="3"/>
  </r>
  <r>
    <d v="2009-06-23T00:00:00"/>
    <x v="0"/>
    <x v="1"/>
    <s v="595575"/>
    <x v="1"/>
    <x v="1"/>
    <n v="64"/>
    <n v="58"/>
    <x v="1"/>
    <m/>
    <m/>
    <m/>
    <n v="5"/>
    <m/>
  </r>
  <r>
    <d v="2009-06-24T00:00:00"/>
    <x v="0"/>
    <x v="2"/>
    <s v="595574"/>
    <x v="1"/>
    <x v="1"/>
    <n v="66"/>
    <n v="61"/>
    <x v="2"/>
    <m/>
    <m/>
    <n v="4"/>
    <m/>
    <m/>
  </r>
  <r>
    <d v="2009-06-25T00:00:00"/>
    <x v="0"/>
    <x v="0"/>
    <s v="595573"/>
    <x v="1"/>
    <x v="1"/>
    <n v="68"/>
    <n v="64"/>
    <x v="0"/>
    <m/>
    <n v="1"/>
    <m/>
    <m/>
    <m/>
  </r>
  <r>
    <d v="2009-06-26T00:00:00"/>
    <x v="1"/>
    <x v="1"/>
    <s v="595570"/>
    <x v="3"/>
    <x v="1"/>
    <n v="70"/>
    <n v="67"/>
    <x v="1"/>
    <n v="4"/>
    <m/>
    <m/>
    <m/>
    <m/>
  </r>
  <r>
    <d v="2009-06-27T00:00:00"/>
    <x v="0"/>
    <x v="2"/>
    <s v="595571"/>
    <x v="6"/>
    <x v="0"/>
    <n v="72"/>
    <n v="70"/>
    <x v="2"/>
    <m/>
    <n v="2"/>
    <m/>
    <m/>
    <m/>
  </r>
  <r>
    <d v="2009-06-28T00:00:00"/>
    <x v="0"/>
    <x v="0"/>
    <s v="595572"/>
    <x v="7"/>
    <x v="0"/>
    <n v="74"/>
    <n v="73"/>
    <x v="0"/>
    <m/>
    <m/>
    <n v="3"/>
    <m/>
    <m/>
  </r>
  <r>
    <d v="2009-06-29T00:00:00"/>
    <x v="0"/>
    <x v="1"/>
    <s v="595569"/>
    <x v="2"/>
    <x v="1"/>
    <n v="76"/>
    <n v="76"/>
    <x v="1"/>
    <n v="5"/>
    <m/>
    <m/>
    <m/>
    <m/>
  </r>
  <r>
    <d v="2009-06-30T00:00:00"/>
    <x v="1"/>
    <x v="2"/>
    <s v="595610"/>
    <x v="2"/>
    <x v="1"/>
    <n v="78"/>
    <n v="79"/>
    <x v="2"/>
    <m/>
    <m/>
    <n v="2"/>
    <m/>
    <m/>
  </r>
  <r>
    <d v="2009-07-01T00:00:00"/>
    <x v="0"/>
    <x v="0"/>
    <s v="595577"/>
    <x v="1"/>
    <x v="1"/>
    <n v="80"/>
    <n v="82"/>
    <x v="0"/>
    <m/>
    <m/>
    <m/>
    <n v="6"/>
    <m/>
  </r>
  <r>
    <d v="2009-07-02T00:00:00"/>
    <x v="0"/>
    <x v="1"/>
    <s v="595576"/>
    <x v="1"/>
    <x v="1"/>
    <n v="82"/>
    <n v="85"/>
    <x v="1"/>
    <m/>
    <m/>
    <m/>
    <m/>
    <n v="4"/>
  </r>
  <r>
    <d v="2009-07-03T00:00:00"/>
    <x v="0"/>
    <x v="2"/>
    <s v="595575"/>
    <x v="1"/>
    <x v="1"/>
    <n v="84"/>
    <n v="88"/>
    <x v="2"/>
    <m/>
    <m/>
    <m/>
    <n v="7"/>
    <m/>
  </r>
  <r>
    <d v="2009-07-04T00:00:00"/>
    <x v="1"/>
    <x v="0"/>
    <s v="595574"/>
    <x v="1"/>
    <x v="1"/>
    <n v="86"/>
    <n v="91"/>
    <x v="0"/>
    <m/>
    <m/>
    <n v="4"/>
    <m/>
    <m/>
  </r>
  <r>
    <d v="2009-07-05T00:00:00"/>
    <x v="0"/>
    <x v="1"/>
    <s v="595573"/>
    <x v="1"/>
    <x v="1"/>
    <n v="88"/>
    <n v="94"/>
    <x v="1"/>
    <m/>
    <n v="3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3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1:L23" firstHeaderRow="0" firstDataRow="1" firstDataCol="4"/>
  <pivotFields count="15">
    <pivotField compact="0" numFmtId="14" outline="0" showAll="0"/>
    <pivotField axis="axisRow" compact="0" outline="0" showAll="0" defaultSubtotal="0">
      <items count="2">
        <item x="0"/>
        <item x="1"/>
      </items>
    </pivotField>
    <pivotField compact="0" outline="0" showAll="0" defaultSubtotal="0">
      <items count="3">
        <item x="2"/>
        <item x="0"/>
        <item x="1"/>
      </items>
    </pivotField>
    <pivotField compact="0" outline="0" showAll="0"/>
    <pivotField axis="axisRow" compact="0" outline="0" showAll="0" defaultSubtotal="0">
      <items count="8">
        <item x="2"/>
        <item x="0"/>
        <item x="4"/>
        <item x="6"/>
        <item x="1"/>
        <item x="5"/>
        <item x="7"/>
        <item x="3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dataField="1" compact="0" outline="0" showAll="0"/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4">
    <field x="8"/>
    <field x="1"/>
    <field x="4"/>
    <field x="5"/>
  </rowFields>
  <rowItems count="22">
    <i>
      <x/>
      <x/>
      <x/>
      <x v="1"/>
    </i>
    <i r="2">
      <x v="1"/>
      <x/>
    </i>
    <i r="2">
      <x v="4"/>
      <x v="1"/>
    </i>
    <i r="2">
      <x v="6"/>
      <x/>
    </i>
    <i r="2">
      <x v="7"/>
      <x v="1"/>
    </i>
    <i r="1">
      <x v="1"/>
      <x/>
      <x v="1"/>
    </i>
    <i r="2">
      <x v="4"/>
      <x v="1"/>
    </i>
    <i t="default">
      <x/>
    </i>
    <i>
      <x v="1"/>
      <x/>
      <x/>
      <x v="1"/>
    </i>
    <i r="2">
      <x v="2"/>
      <x/>
    </i>
    <i r="2">
      <x v="4"/>
      <x/>
    </i>
    <i r="3">
      <x v="1"/>
    </i>
    <i r="1">
      <x v="1"/>
      <x v="4"/>
      <x v="1"/>
    </i>
    <i r="2">
      <x v="7"/>
      <x v="1"/>
    </i>
    <i t="default">
      <x v="1"/>
    </i>
    <i>
      <x v="2"/>
      <x/>
      <x/>
      <x v="1"/>
    </i>
    <i r="2">
      <x v="3"/>
      <x/>
    </i>
    <i r="2">
      <x v="4"/>
      <x v="1"/>
    </i>
    <i r="1">
      <x v="1"/>
      <x/>
      <x v="1"/>
    </i>
    <i r="2">
      <x v="5"/>
      <x/>
    </i>
    <i t="default">
      <x v="2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 总检支数" fld="6" baseField="0" baseItem="0"/>
    <dataField name=" 修磨支数" fld="7" baseField="0" baseItem="0"/>
    <dataField name=" 返工率" fld="14" baseField="0" baseItem="0" numFmtId="10"/>
    <dataField name=" 凹沟" fld="9" subtotal="count" baseField="0" baseItem="0"/>
    <dataField name=" 凹坑" fld="10" subtotal="count" baseField="0" baseItem="0"/>
    <dataField name=" 划伤" fld="11" subtotal="count" baseField="0" baseItem="0"/>
    <dataField name=" 气孔" fld="12" subtotal="count" baseField="0" baseItem="0"/>
    <dataField name=" 夹渣" fld="13" subtotal="count" baseField="0" baseItem="0"/>
  </dataFields>
  <formats count="28">
    <format dxfId="273">
      <pivotArea type="all" dataOnly="0" outline="0" fieldPosition="0"/>
    </format>
    <format dxfId="272">
      <pivotArea type="all" dataOnly="0" outline="0" fieldPosition="0"/>
    </format>
    <format dxfId="271">
      <pivotArea dataOnly="0" outline="0" fieldPosition="0">
        <references count="1">
          <reference field="8" count="0" defaultSubtotal="1"/>
        </references>
      </pivotArea>
    </format>
    <format dxfId="270">
      <pivotArea field="8" type="button" dataOnly="0" labelOnly="1" outline="0" axis="axisRow" fieldPosition="0"/>
    </format>
    <format dxfId="269">
      <pivotArea field="1" type="button" dataOnly="0" labelOnly="1" outline="0" axis="axisRow" fieldPosition="1"/>
    </format>
    <format dxfId="268">
      <pivotArea field="2" type="button" dataOnly="0" labelOnly="1" outline="0"/>
    </format>
    <format dxfId="267">
      <pivotArea field="4" type="button" dataOnly="0" labelOnly="1" outline="0" axis="axisRow" fieldPosition="2"/>
    </format>
    <format dxfId="266">
      <pivotArea field="5" type="button" dataOnly="0" labelOnly="1" outline="0" axis="axisRow" fieldPosition="3"/>
    </format>
    <format dxfId="265">
      <pivotArea dataOnly="0" labelOnly="1" outline="0" fieldPosition="0">
        <references count="1">
          <reference field="4294967294" count="7">
            <x v="0"/>
            <x v="1"/>
            <x v="3"/>
            <x v="4"/>
            <x v="5"/>
            <x v="6"/>
            <x v="7"/>
          </reference>
        </references>
      </pivotArea>
    </format>
    <format dxfId="264">
      <pivotArea field="8" type="button" dataOnly="0" labelOnly="1" outline="0" axis="axisRow" fieldPosition="0"/>
    </format>
    <format dxfId="263">
      <pivotArea field="1" type="button" dataOnly="0" labelOnly="1" outline="0" axis="axisRow" fieldPosition="1"/>
    </format>
    <format dxfId="262">
      <pivotArea field="2" type="button" dataOnly="0" labelOnly="1" outline="0"/>
    </format>
    <format dxfId="261">
      <pivotArea field="4" type="button" dataOnly="0" labelOnly="1" outline="0" axis="axisRow" fieldPosition="2"/>
    </format>
    <format dxfId="260">
      <pivotArea field="5" type="button" dataOnly="0" labelOnly="1" outline="0" axis="axisRow" fieldPosition="3"/>
    </format>
    <format dxfId="259">
      <pivotArea dataOnly="0" labelOnly="1" outline="0" fieldPosition="0">
        <references count="1">
          <reference field="4294967294" count="7">
            <x v="0"/>
            <x v="1"/>
            <x v="3"/>
            <x v="4"/>
            <x v="5"/>
            <x v="6"/>
            <x v="7"/>
          </reference>
        </references>
      </pivotArea>
    </format>
    <format dxfId="258">
      <pivotArea dataOnly="0" outline="0" fieldPosition="0">
        <references count="1">
          <reference field="8" count="0" defaultSubtotal="1"/>
        </references>
      </pivotArea>
    </format>
    <format dxfId="257">
      <pivotArea dataOnly="0" outline="0" fieldPosition="0">
        <references count="1">
          <reference field="8" count="0" defaultSubtotal="1"/>
        </references>
      </pivotArea>
    </format>
    <format dxfId="256">
      <pivotArea dataOnly="0" grandRow="1" outline="0" fieldPosition="0"/>
    </format>
    <format dxfId="255">
      <pivotArea dataOnly="0" grandRow="1" outline="0" fieldPosition="0"/>
    </format>
    <format dxfId="254">
      <pivotArea field="8" type="button" dataOnly="0" labelOnly="1" outline="0" axis="axisRow" fieldPosition="0"/>
    </format>
    <format dxfId="253">
      <pivotArea field="1" type="button" dataOnly="0" labelOnly="1" outline="0" axis="axisRow" fieldPosition="1"/>
    </format>
    <format dxfId="252">
      <pivotArea field="2" type="button" dataOnly="0" labelOnly="1" outline="0"/>
    </format>
    <format dxfId="251">
      <pivotArea field="4" type="button" dataOnly="0" labelOnly="1" outline="0" axis="axisRow" fieldPosition="2"/>
    </format>
    <format dxfId="250">
      <pivotArea field="5" type="button" dataOnly="0" labelOnly="1" outline="0" axis="axisRow" fieldPosition="3"/>
    </format>
    <format dxfId="249">
      <pivotArea dataOnly="0" labelOnly="1" outline="0" fieldPosition="0">
        <references count="1">
          <reference field="4294967294" count="7">
            <x v="0"/>
            <x v="1"/>
            <x v="3"/>
            <x v="4"/>
            <x v="5"/>
            <x v="6"/>
            <x v="7"/>
          </reference>
        </references>
      </pivotArea>
    </format>
    <format dxfId="19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9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C1" sqref="C1"/>
    </sheetView>
  </sheetViews>
  <sheetFormatPr defaultRowHeight="14.25" x14ac:dyDescent="0.15"/>
  <cols>
    <col min="1" max="1" width="13.25" bestFit="1" customWidth="1"/>
    <col min="3" max="3" width="8" customWidth="1"/>
    <col min="4" max="4" width="10" bestFit="1" customWidth="1"/>
    <col min="5" max="5" width="10.875" bestFit="1" customWidth="1"/>
    <col min="6" max="6" width="10.875" customWidth="1"/>
    <col min="7" max="7" width="9.625" bestFit="1" customWidth="1"/>
    <col min="8" max="8" width="6.625" bestFit="1" customWidth="1"/>
    <col min="9" max="13" width="6.625" customWidth="1"/>
  </cols>
  <sheetData>
    <row r="1" spans="1:12" ht="17.25" x14ac:dyDescent="0.3">
      <c r="A1" s="12" t="s">
        <v>7</v>
      </c>
      <c r="B1" s="12" t="s">
        <v>11</v>
      </c>
      <c r="C1" s="12" t="s">
        <v>9</v>
      </c>
      <c r="D1" s="12" t="s">
        <v>8</v>
      </c>
      <c r="E1" s="12" t="s">
        <v>48</v>
      </c>
      <c r="F1" s="12" t="s">
        <v>49</v>
      </c>
      <c r="G1" s="12" t="s">
        <v>55</v>
      </c>
      <c r="H1" s="12" t="s">
        <v>50</v>
      </c>
      <c r="I1" s="12" t="s">
        <v>51</v>
      </c>
      <c r="J1" s="12" t="s">
        <v>52</v>
      </c>
      <c r="K1" s="12" t="s">
        <v>53</v>
      </c>
      <c r="L1" s="12" t="s">
        <v>54</v>
      </c>
    </row>
    <row r="2" spans="1:12" ht="17.25" x14ac:dyDescent="0.3">
      <c r="A2" s="14" t="s">
        <v>2</v>
      </c>
      <c r="B2" s="14" t="s">
        <v>14</v>
      </c>
      <c r="C2" s="19" t="s">
        <v>0</v>
      </c>
      <c r="D2" s="19" t="s">
        <v>1</v>
      </c>
      <c r="E2" s="6">
        <v>56</v>
      </c>
      <c r="F2" s="6">
        <v>46</v>
      </c>
      <c r="G2" s="9">
        <v>0.8214285714285714</v>
      </c>
      <c r="H2" s="6">
        <v>1</v>
      </c>
      <c r="I2" s="6"/>
      <c r="J2" s="6"/>
      <c r="K2" s="6"/>
      <c r="L2" s="6"/>
    </row>
    <row r="3" spans="1:12" ht="17.25" x14ac:dyDescent="0.3">
      <c r="A3" s="13"/>
      <c r="B3" s="13"/>
      <c r="C3" s="19" t="s">
        <v>4</v>
      </c>
      <c r="D3" s="19" t="s">
        <v>5</v>
      </c>
      <c r="E3" s="6">
        <v>32</v>
      </c>
      <c r="F3" s="6">
        <v>10</v>
      </c>
      <c r="G3" s="9">
        <v>0.3125</v>
      </c>
      <c r="H3" s="6"/>
      <c r="I3" s="6">
        <v>1</v>
      </c>
      <c r="J3" s="6"/>
      <c r="K3" s="6"/>
      <c r="L3" s="6"/>
    </row>
    <row r="4" spans="1:12" ht="17.25" x14ac:dyDescent="0.3">
      <c r="A4" s="13"/>
      <c r="B4" s="13"/>
      <c r="C4" s="19" t="s">
        <v>6</v>
      </c>
      <c r="D4" s="19" t="s">
        <v>1</v>
      </c>
      <c r="E4" s="6">
        <v>192</v>
      </c>
      <c r="F4" s="6">
        <v>174</v>
      </c>
      <c r="G4" s="9">
        <v>0.90625</v>
      </c>
      <c r="H4" s="6"/>
      <c r="I4" s="6">
        <v>1</v>
      </c>
      <c r="J4" s="6"/>
      <c r="K4" s="6">
        <v>2</v>
      </c>
      <c r="L4" s="6"/>
    </row>
    <row r="5" spans="1:12" ht="17.25" x14ac:dyDescent="0.3">
      <c r="A5" s="13"/>
      <c r="B5" s="13"/>
      <c r="C5" s="19" t="s">
        <v>38</v>
      </c>
      <c r="D5" s="19" t="s">
        <v>5</v>
      </c>
      <c r="E5" s="6">
        <v>74</v>
      </c>
      <c r="F5" s="6">
        <v>73</v>
      </c>
      <c r="G5" s="9">
        <v>0.98648648648648651</v>
      </c>
      <c r="H5" s="6"/>
      <c r="I5" s="6"/>
      <c r="J5" s="6">
        <v>1</v>
      </c>
      <c r="K5" s="6"/>
      <c r="L5" s="6"/>
    </row>
    <row r="6" spans="1:12" ht="17.25" x14ac:dyDescent="0.3">
      <c r="A6" s="13"/>
      <c r="B6" s="13"/>
      <c r="C6" s="19" t="s">
        <v>3</v>
      </c>
      <c r="D6" s="19" t="s">
        <v>1</v>
      </c>
      <c r="E6" s="6">
        <v>50</v>
      </c>
      <c r="F6" s="6">
        <v>37</v>
      </c>
      <c r="G6" s="9">
        <v>0.74</v>
      </c>
      <c r="H6" s="6">
        <v>1</v>
      </c>
      <c r="I6" s="6"/>
      <c r="J6" s="6"/>
      <c r="K6" s="6"/>
      <c r="L6" s="6"/>
    </row>
    <row r="7" spans="1:12" ht="17.25" x14ac:dyDescent="0.3">
      <c r="A7" s="13"/>
      <c r="B7" s="14" t="s">
        <v>15</v>
      </c>
      <c r="C7" s="19" t="s">
        <v>0</v>
      </c>
      <c r="D7" s="19" t="s">
        <v>1</v>
      </c>
      <c r="E7" s="6">
        <v>38</v>
      </c>
      <c r="F7" s="6">
        <v>19</v>
      </c>
      <c r="G7" s="9">
        <v>0.5</v>
      </c>
      <c r="H7" s="6"/>
      <c r="I7" s="6"/>
      <c r="J7" s="6">
        <v>1</v>
      </c>
      <c r="K7" s="6"/>
      <c r="L7" s="6"/>
    </row>
    <row r="8" spans="1:12" ht="17.25" x14ac:dyDescent="0.3">
      <c r="A8" s="13"/>
      <c r="B8" s="13"/>
      <c r="C8" s="19" t="s">
        <v>6</v>
      </c>
      <c r="D8" s="19" t="s">
        <v>1</v>
      </c>
      <c r="E8" s="6">
        <v>148</v>
      </c>
      <c r="F8" s="6">
        <v>146</v>
      </c>
      <c r="G8" s="9">
        <v>0.98648648648648651</v>
      </c>
      <c r="H8" s="6"/>
      <c r="I8" s="6"/>
      <c r="J8" s="6">
        <v>1</v>
      </c>
      <c r="K8" s="6"/>
      <c r="L8" s="6">
        <v>1</v>
      </c>
    </row>
    <row r="9" spans="1:12" ht="17.25" x14ac:dyDescent="0.3">
      <c r="A9" s="16" t="s">
        <v>45</v>
      </c>
      <c r="B9" s="15"/>
      <c r="C9" s="15"/>
      <c r="D9" s="15"/>
      <c r="E9" s="7">
        <v>590</v>
      </c>
      <c r="F9" s="7">
        <v>505</v>
      </c>
      <c r="G9" s="10">
        <v>0.85593220338983056</v>
      </c>
      <c r="H9" s="7">
        <v>2</v>
      </c>
      <c r="I9" s="7">
        <v>2</v>
      </c>
      <c r="J9" s="7">
        <v>3</v>
      </c>
      <c r="K9" s="7">
        <v>2</v>
      </c>
      <c r="L9" s="7">
        <v>1</v>
      </c>
    </row>
    <row r="10" spans="1:12" ht="17.25" x14ac:dyDescent="0.3">
      <c r="A10" s="14" t="s">
        <v>42</v>
      </c>
      <c r="B10" s="14" t="s">
        <v>14</v>
      </c>
      <c r="C10" s="19" t="s">
        <v>0</v>
      </c>
      <c r="D10" s="19" t="s">
        <v>1</v>
      </c>
      <c r="E10" s="6">
        <v>134</v>
      </c>
      <c r="F10" s="6">
        <v>125</v>
      </c>
      <c r="G10" s="9">
        <v>0.93283582089552242</v>
      </c>
      <c r="H10" s="6">
        <v>1</v>
      </c>
      <c r="I10" s="6"/>
      <c r="J10" s="6">
        <v>1</v>
      </c>
      <c r="K10" s="6"/>
      <c r="L10" s="6"/>
    </row>
    <row r="11" spans="1:12" ht="17.25" x14ac:dyDescent="0.3">
      <c r="A11" s="13"/>
      <c r="B11" s="13"/>
      <c r="C11" s="19" t="s">
        <v>35</v>
      </c>
      <c r="D11" s="19" t="s">
        <v>5</v>
      </c>
      <c r="E11" s="6">
        <v>52</v>
      </c>
      <c r="F11" s="6">
        <v>40</v>
      </c>
      <c r="G11" s="9">
        <v>0.76923076923076927</v>
      </c>
      <c r="H11" s="6"/>
      <c r="I11" s="6">
        <v>1</v>
      </c>
      <c r="J11" s="6"/>
      <c r="K11" s="6"/>
      <c r="L11" s="6"/>
    </row>
    <row r="12" spans="1:12" ht="17.25" x14ac:dyDescent="0.3">
      <c r="A12" s="13"/>
      <c r="B12" s="13"/>
      <c r="C12" s="14" t="s">
        <v>6</v>
      </c>
      <c r="D12" s="19" t="s">
        <v>5</v>
      </c>
      <c r="E12" s="6">
        <v>34</v>
      </c>
      <c r="F12" s="6">
        <v>13</v>
      </c>
      <c r="G12" s="9">
        <v>0.38235294117647056</v>
      </c>
      <c r="H12" s="6"/>
      <c r="I12" s="6"/>
      <c r="J12" s="6">
        <v>1</v>
      </c>
      <c r="K12" s="6"/>
      <c r="L12" s="6"/>
    </row>
    <row r="13" spans="1:12" ht="17.25" x14ac:dyDescent="0.3">
      <c r="A13" s="13"/>
      <c r="B13" s="13"/>
      <c r="C13" s="13"/>
      <c r="D13" s="19" t="s">
        <v>1</v>
      </c>
      <c r="E13" s="6">
        <v>274</v>
      </c>
      <c r="F13" s="6">
        <v>259</v>
      </c>
      <c r="G13" s="9">
        <v>0.94525547445255476</v>
      </c>
      <c r="H13" s="6"/>
      <c r="I13" s="6">
        <v>1</v>
      </c>
      <c r="J13" s="6"/>
      <c r="K13" s="6">
        <v>2</v>
      </c>
      <c r="L13" s="6">
        <v>1</v>
      </c>
    </row>
    <row r="14" spans="1:12" ht="17.25" x14ac:dyDescent="0.3">
      <c r="A14" s="13"/>
      <c r="B14" s="14" t="s">
        <v>15</v>
      </c>
      <c r="C14" s="13" t="s">
        <v>6</v>
      </c>
      <c r="D14" s="19" t="s">
        <v>1</v>
      </c>
      <c r="E14" s="6">
        <v>46</v>
      </c>
      <c r="F14" s="6">
        <v>31</v>
      </c>
      <c r="G14" s="9">
        <v>0.67391304347826086</v>
      </c>
      <c r="H14" s="6"/>
      <c r="I14" s="6"/>
      <c r="J14" s="6">
        <v>1</v>
      </c>
      <c r="K14" s="6"/>
      <c r="L14" s="6"/>
    </row>
    <row r="15" spans="1:12" ht="17.25" x14ac:dyDescent="0.3">
      <c r="A15" s="13"/>
      <c r="B15" s="13"/>
      <c r="C15" s="19" t="s">
        <v>3</v>
      </c>
      <c r="D15" s="19" t="s">
        <v>1</v>
      </c>
      <c r="E15" s="6">
        <v>70</v>
      </c>
      <c r="F15" s="6">
        <v>67</v>
      </c>
      <c r="G15" s="9">
        <v>0.95714285714285718</v>
      </c>
      <c r="H15" s="6">
        <v>1</v>
      </c>
      <c r="I15" s="6"/>
      <c r="J15" s="6"/>
      <c r="K15" s="6"/>
      <c r="L15" s="6"/>
    </row>
    <row r="16" spans="1:12" ht="17.25" x14ac:dyDescent="0.3">
      <c r="A16" s="16" t="s">
        <v>46</v>
      </c>
      <c r="B16" s="15"/>
      <c r="C16" s="15"/>
      <c r="D16" s="15"/>
      <c r="E16" s="7">
        <v>610</v>
      </c>
      <c r="F16" s="7">
        <v>535</v>
      </c>
      <c r="G16" s="10">
        <v>0.87704918032786883</v>
      </c>
      <c r="H16" s="7">
        <v>2</v>
      </c>
      <c r="I16" s="7">
        <v>2</v>
      </c>
      <c r="J16" s="7">
        <v>3</v>
      </c>
      <c r="K16" s="7">
        <v>2</v>
      </c>
      <c r="L16" s="7">
        <v>1</v>
      </c>
    </row>
    <row r="17" spans="1:12" ht="17.25" x14ac:dyDescent="0.3">
      <c r="A17" s="14" t="s">
        <v>43</v>
      </c>
      <c r="B17" s="14" t="s">
        <v>14</v>
      </c>
      <c r="C17" s="19" t="s">
        <v>0</v>
      </c>
      <c r="D17" s="19" t="s">
        <v>1</v>
      </c>
      <c r="E17" s="6">
        <v>36</v>
      </c>
      <c r="F17" s="6">
        <v>16</v>
      </c>
      <c r="G17" s="9">
        <v>0.44444444444444442</v>
      </c>
      <c r="H17" s="6">
        <v>1</v>
      </c>
      <c r="I17" s="6"/>
      <c r="J17" s="6"/>
      <c r="K17" s="6"/>
      <c r="L17" s="6"/>
    </row>
    <row r="18" spans="1:12" ht="17.25" x14ac:dyDescent="0.3">
      <c r="A18" s="13"/>
      <c r="B18" s="13"/>
      <c r="C18" s="19" t="s">
        <v>37</v>
      </c>
      <c r="D18" s="19" t="s">
        <v>5</v>
      </c>
      <c r="E18" s="6">
        <v>72</v>
      </c>
      <c r="F18" s="6">
        <v>70</v>
      </c>
      <c r="G18" s="9">
        <v>0.97222222222222221</v>
      </c>
      <c r="H18" s="6"/>
      <c r="I18" s="6">
        <v>1</v>
      </c>
      <c r="J18" s="6"/>
      <c r="K18" s="6"/>
      <c r="L18" s="6"/>
    </row>
    <row r="19" spans="1:12" ht="17.25" x14ac:dyDescent="0.3">
      <c r="A19" s="13"/>
      <c r="B19" s="13"/>
      <c r="C19" s="19" t="s">
        <v>6</v>
      </c>
      <c r="D19" s="19" t="s">
        <v>1</v>
      </c>
      <c r="E19" s="6">
        <v>300</v>
      </c>
      <c r="F19" s="6">
        <v>260</v>
      </c>
      <c r="G19" s="9">
        <v>0.8666666666666667</v>
      </c>
      <c r="H19" s="6"/>
      <c r="I19" s="6">
        <v>1</v>
      </c>
      <c r="J19" s="6">
        <v>1</v>
      </c>
      <c r="K19" s="6">
        <v>2</v>
      </c>
      <c r="L19" s="6">
        <v>1</v>
      </c>
    </row>
    <row r="20" spans="1:12" ht="17.25" x14ac:dyDescent="0.3">
      <c r="A20" s="13"/>
      <c r="B20" s="14" t="s">
        <v>15</v>
      </c>
      <c r="C20" s="19" t="s">
        <v>0</v>
      </c>
      <c r="D20" s="19" t="s">
        <v>1</v>
      </c>
      <c r="E20" s="6">
        <v>78</v>
      </c>
      <c r="F20" s="6">
        <v>79</v>
      </c>
      <c r="G20" s="9">
        <v>1.0128205128205128</v>
      </c>
      <c r="H20" s="6"/>
      <c r="I20" s="6"/>
      <c r="J20" s="6">
        <v>1</v>
      </c>
      <c r="K20" s="6"/>
      <c r="L20" s="6"/>
    </row>
    <row r="21" spans="1:12" ht="17.25" x14ac:dyDescent="0.3">
      <c r="A21" s="13"/>
      <c r="B21" s="13"/>
      <c r="C21" s="19" t="s">
        <v>36</v>
      </c>
      <c r="D21" s="19" t="s">
        <v>5</v>
      </c>
      <c r="E21" s="6">
        <v>54</v>
      </c>
      <c r="F21" s="6">
        <v>43</v>
      </c>
      <c r="G21" s="9">
        <v>0.79629629629629628</v>
      </c>
      <c r="H21" s="6"/>
      <c r="I21" s="6"/>
      <c r="J21" s="6">
        <v>1</v>
      </c>
      <c r="K21" s="6"/>
      <c r="L21" s="6"/>
    </row>
    <row r="22" spans="1:12" ht="17.25" x14ac:dyDescent="0.3">
      <c r="A22" s="16" t="s">
        <v>47</v>
      </c>
      <c r="B22" s="15"/>
      <c r="C22" s="15"/>
      <c r="D22" s="15"/>
      <c r="E22" s="7">
        <v>540</v>
      </c>
      <c r="F22" s="7">
        <v>468</v>
      </c>
      <c r="G22" s="10">
        <v>0.8666666666666667</v>
      </c>
      <c r="H22" s="7">
        <v>1</v>
      </c>
      <c r="I22" s="7">
        <v>2</v>
      </c>
      <c r="J22" s="7">
        <v>3</v>
      </c>
      <c r="K22" s="7">
        <v>2</v>
      </c>
      <c r="L22" s="7">
        <v>1</v>
      </c>
    </row>
    <row r="23" spans="1:12" ht="17.25" x14ac:dyDescent="0.3">
      <c r="A23" s="18" t="s">
        <v>44</v>
      </c>
      <c r="B23" s="17"/>
      <c r="C23" s="17"/>
      <c r="D23" s="17"/>
      <c r="E23" s="8">
        <v>1740</v>
      </c>
      <c r="F23" s="8">
        <v>1508</v>
      </c>
      <c r="G23" s="11">
        <v>0.8666666666666667</v>
      </c>
      <c r="H23" s="8">
        <v>5</v>
      </c>
      <c r="I23" s="8">
        <v>6</v>
      </c>
      <c r="J23" s="8">
        <v>9</v>
      </c>
      <c r="K23" s="8">
        <v>6</v>
      </c>
      <c r="L23" s="8">
        <v>3</v>
      </c>
    </row>
  </sheetData>
  <mergeCells count="14">
    <mergeCell ref="C12:C14"/>
    <mergeCell ref="A16:D16"/>
    <mergeCell ref="A17:A21"/>
    <mergeCell ref="A22:D22"/>
    <mergeCell ref="A23:D23"/>
    <mergeCell ref="B2:B6"/>
    <mergeCell ref="B7:B8"/>
    <mergeCell ref="B10:B13"/>
    <mergeCell ref="B14:B15"/>
    <mergeCell ref="B17:B19"/>
    <mergeCell ref="B20:B21"/>
    <mergeCell ref="A2:A8"/>
    <mergeCell ref="A9:D9"/>
    <mergeCell ref="A10:A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/>
  </sheetViews>
  <sheetFormatPr defaultColWidth="8.625" defaultRowHeight="11.25" x14ac:dyDescent="0.15"/>
  <cols>
    <col min="1" max="1" width="10.875" style="1" bestFit="1" customWidth="1"/>
    <col min="2" max="6" width="8.625" style="1"/>
    <col min="7" max="8" width="9" style="1" bestFit="1" customWidth="1"/>
    <col min="9" max="9" width="8.625" style="1"/>
    <col min="10" max="14" width="9" style="1" bestFit="1" customWidth="1"/>
    <col min="15" max="16384" width="8.625" style="1"/>
  </cols>
  <sheetData>
    <row r="1" spans="1:14" ht="17.25" x14ac:dyDescent="0.3">
      <c r="A1" s="5" t="s">
        <v>10</v>
      </c>
      <c r="B1" s="5" t="s">
        <v>11</v>
      </c>
      <c r="C1" s="5" t="s">
        <v>12</v>
      </c>
      <c r="D1" s="5" t="s">
        <v>13</v>
      </c>
      <c r="E1" s="5" t="s">
        <v>9</v>
      </c>
      <c r="F1" s="5" t="s">
        <v>8</v>
      </c>
      <c r="G1" s="5" t="s">
        <v>18</v>
      </c>
      <c r="H1" s="5" t="s">
        <v>19</v>
      </c>
      <c r="I1" s="5" t="s">
        <v>7</v>
      </c>
      <c r="J1" s="5" t="s">
        <v>20</v>
      </c>
      <c r="K1" s="5" t="s">
        <v>21</v>
      </c>
      <c r="L1" s="5" t="s">
        <v>22</v>
      </c>
      <c r="M1" s="5" t="s">
        <v>23</v>
      </c>
      <c r="N1" s="5" t="s">
        <v>24</v>
      </c>
    </row>
    <row r="2" spans="1:14" ht="17.25" x14ac:dyDescent="0.3">
      <c r="A2" s="2">
        <v>39971</v>
      </c>
      <c r="B2" s="3" t="s">
        <v>14</v>
      </c>
      <c r="C2" s="3" t="s">
        <v>16</v>
      </c>
      <c r="D2" s="3" t="s">
        <v>25</v>
      </c>
      <c r="E2" s="3" t="s">
        <v>4</v>
      </c>
      <c r="F2" s="3" t="s">
        <v>5</v>
      </c>
      <c r="G2" s="3">
        <v>32</v>
      </c>
      <c r="H2" s="3">
        <v>10</v>
      </c>
      <c r="I2" s="3" t="s">
        <v>2</v>
      </c>
      <c r="J2" s="3"/>
      <c r="K2" s="4">
        <v>2</v>
      </c>
      <c r="L2" s="3"/>
      <c r="M2" s="3"/>
      <c r="N2" s="3"/>
    </row>
    <row r="3" spans="1:14" ht="17.25" x14ac:dyDescent="0.3">
      <c r="A3" s="2">
        <v>39972</v>
      </c>
      <c r="B3" s="3" t="s">
        <v>14</v>
      </c>
      <c r="C3" s="3" t="s">
        <v>17</v>
      </c>
      <c r="D3" s="3" t="s">
        <v>26</v>
      </c>
      <c r="E3" s="3" t="s">
        <v>6</v>
      </c>
      <c r="F3" s="3" t="s">
        <v>5</v>
      </c>
      <c r="G3" s="3">
        <f>G2+2</f>
        <v>34</v>
      </c>
      <c r="H3" s="3">
        <f>H2+3</f>
        <v>13</v>
      </c>
      <c r="I3" s="3" t="s">
        <v>40</v>
      </c>
      <c r="J3" s="3"/>
      <c r="K3" s="3"/>
      <c r="L3" s="4">
        <v>3</v>
      </c>
      <c r="M3" s="3"/>
      <c r="N3" s="3"/>
    </row>
    <row r="4" spans="1:14" ht="17.25" x14ac:dyDescent="0.3">
      <c r="A4" s="2">
        <v>39973</v>
      </c>
      <c r="B4" s="3" t="s">
        <v>14</v>
      </c>
      <c r="C4" s="3" t="s">
        <v>39</v>
      </c>
      <c r="D4" s="3" t="s">
        <v>27</v>
      </c>
      <c r="E4" s="3" t="s">
        <v>0</v>
      </c>
      <c r="F4" s="3" t="s">
        <v>1</v>
      </c>
      <c r="G4" s="3">
        <f t="shared" ref="G4:G30" si="0">G3+2</f>
        <v>36</v>
      </c>
      <c r="H4" s="3">
        <f t="shared" ref="H4:H30" si="1">H3+3</f>
        <v>16</v>
      </c>
      <c r="I4" s="3" t="s">
        <v>41</v>
      </c>
      <c r="J4" s="4">
        <v>1</v>
      </c>
      <c r="K4" s="3"/>
      <c r="L4" s="3"/>
      <c r="M4" s="3"/>
      <c r="N4" s="3"/>
    </row>
    <row r="5" spans="1:14" ht="17.25" x14ac:dyDescent="0.3">
      <c r="A5" s="2">
        <v>39974</v>
      </c>
      <c r="B5" s="3" t="s">
        <v>15</v>
      </c>
      <c r="C5" s="3" t="s">
        <v>16</v>
      </c>
      <c r="D5" s="3" t="s">
        <v>28</v>
      </c>
      <c r="E5" s="3" t="s">
        <v>0</v>
      </c>
      <c r="F5" s="3" t="s">
        <v>1</v>
      </c>
      <c r="G5" s="3">
        <f t="shared" si="0"/>
        <v>38</v>
      </c>
      <c r="H5" s="3">
        <f t="shared" si="1"/>
        <v>19</v>
      </c>
      <c r="I5" s="3" t="s">
        <v>2</v>
      </c>
      <c r="J5" s="3"/>
      <c r="K5" s="3"/>
      <c r="L5" s="4">
        <v>2</v>
      </c>
      <c r="M5" s="3"/>
      <c r="N5" s="3"/>
    </row>
    <row r="6" spans="1:14" ht="17.25" x14ac:dyDescent="0.3">
      <c r="A6" s="2">
        <v>39975</v>
      </c>
      <c r="B6" s="3" t="s">
        <v>14</v>
      </c>
      <c r="C6" s="3" t="s">
        <v>17</v>
      </c>
      <c r="D6" s="3" t="s">
        <v>29</v>
      </c>
      <c r="E6" s="3" t="s">
        <v>6</v>
      </c>
      <c r="F6" s="3" t="s">
        <v>1</v>
      </c>
      <c r="G6" s="3">
        <f t="shared" si="0"/>
        <v>40</v>
      </c>
      <c r="H6" s="3">
        <f t="shared" si="1"/>
        <v>22</v>
      </c>
      <c r="I6" s="3" t="s">
        <v>40</v>
      </c>
      <c r="J6" s="3"/>
      <c r="K6" s="3"/>
      <c r="L6" s="3"/>
      <c r="M6" s="4">
        <v>2</v>
      </c>
      <c r="N6" s="3"/>
    </row>
    <row r="7" spans="1:14" ht="17.25" x14ac:dyDescent="0.3">
      <c r="A7" s="2">
        <v>39976</v>
      </c>
      <c r="B7" s="3" t="s">
        <v>14</v>
      </c>
      <c r="C7" s="3" t="s">
        <v>39</v>
      </c>
      <c r="D7" s="3" t="s">
        <v>30</v>
      </c>
      <c r="E7" s="3" t="s">
        <v>6</v>
      </c>
      <c r="F7" s="3" t="s">
        <v>1</v>
      </c>
      <c r="G7" s="3">
        <f t="shared" si="0"/>
        <v>42</v>
      </c>
      <c r="H7" s="3">
        <f t="shared" si="1"/>
        <v>25</v>
      </c>
      <c r="I7" s="3" t="s">
        <v>41</v>
      </c>
      <c r="J7" s="3"/>
      <c r="K7" s="3"/>
      <c r="L7" s="3"/>
      <c r="M7" s="3"/>
      <c r="N7" s="4">
        <v>2</v>
      </c>
    </row>
    <row r="8" spans="1:14" ht="17.25" x14ac:dyDescent="0.3">
      <c r="A8" s="2">
        <v>39977</v>
      </c>
      <c r="B8" s="3" t="s">
        <v>14</v>
      </c>
      <c r="C8" s="3" t="s">
        <v>16</v>
      </c>
      <c r="D8" s="3" t="s">
        <v>31</v>
      </c>
      <c r="E8" s="3" t="s">
        <v>6</v>
      </c>
      <c r="F8" s="3" t="s">
        <v>1</v>
      </c>
      <c r="G8" s="3">
        <f t="shared" si="0"/>
        <v>44</v>
      </c>
      <c r="H8" s="3">
        <f t="shared" si="1"/>
        <v>28</v>
      </c>
      <c r="I8" s="3" t="s">
        <v>2</v>
      </c>
      <c r="J8" s="3"/>
      <c r="K8" s="3"/>
      <c r="L8" s="3"/>
      <c r="M8" s="4">
        <v>3</v>
      </c>
      <c r="N8" s="3"/>
    </row>
    <row r="9" spans="1:14" ht="17.25" x14ac:dyDescent="0.3">
      <c r="A9" s="2">
        <v>39978</v>
      </c>
      <c r="B9" s="3" t="s">
        <v>15</v>
      </c>
      <c r="C9" s="3" t="s">
        <v>17</v>
      </c>
      <c r="D9" s="3" t="s">
        <v>32</v>
      </c>
      <c r="E9" s="3" t="s">
        <v>6</v>
      </c>
      <c r="F9" s="3" t="s">
        <v>1</v>
      </c>
      <c r="G9" s="3">
        <f t="shared" si="0"/>
        <v>46</v>
      </c>
      <c r="H9" s="3">
        <f t="shared" si="1"/>
        <v>31</v>
      </c>
      <c r="I9" s="3" t="s">
        <v>40</v>
      </c>
      <c r="J9" s="3"/>
      <c r="K9" s="3"/>
      <c r="L9" s="4">
        <v>4</v>
      </c>
      <c r="M9" s="3"/>
      <c r="N9" s="3"/>
    </row>
    <row r="10" spans="1:14" ht="17.25" x14ac:dyDescent="0.3">
      <c r="A10" s="2">
        <v>39979</v>
      </c>
      <c r="B10" s="3" t="s">
        <v>14</v>
      </c>
      <c r="C10" s="3" t="s">
        <v>39</v>
      </c>
      <c r="D10" s="3" t="s">
        <v>33</v>
      </c>
      <c r="E10" s="3" t="s">
        <v>6</v>
      </c>
      <c r="F10" s="3" t="s">
        <v>1</v>
      </c>
      <c r="G10" s="3">
        <f t="shared" si="0"/>
        <v>48</v>
      </c>
      <c r="H10" s="3">
        <f t="shared" si="1"/>
        <v>34</v>
      </c>
      <c r="I10" s="3" t="s">
        <v>41</v>
      </c>
      <c r="J10" s="3"/>
      <c r="K10" s="4">
        <v>1</v>
      </c>
      <c r="L10" s="3"/>
      <c r="M10" s="3"/>
      <c r="N10" s="3"/>
    </row>
    <row r="11" spans="1:14" ht="17.25" x14ac:dyDescent="0.3">
      <c r="A11" s="2">
        <v>39980</v>
      </c>
      <c r="B11" s="3" t="s">
        <v>14</v>
      </c>
      <c r="C11" s="3" t="s">
        <v>16</v>
      </c>
      <c r="D11" s="3" t="s">
        <v>34</v>
      </c>
      <c r="E11" s="3" t="s">
        <v>3</v>
      </c>
      <c r="F11" s="3" t="s">
        <v>1</v>
      </c>
      <c r="G11" s="3">
        <f t="shared" si="0"/>
        <v>50</v>
      </c>
      <c r="H11" s="3">
        <f t="shared" si="1"/>
        <v>37</v>
      </c>
      <c r="I11" s="3" t="s">
        <v>2</v>
      </c>
      <c r="J11" s="4">
        <v>2</v>
      </c>
      <c r="K11" s="3"/>
      <c r="L11" s="3"/>
      <c r="M11" s="3"/>
      <c r="N11" s="3"/>
    </row>
    <row r="12" spans="1:14" ht="17.25" x14ac:dyDescent="0.3">
      <c r="A12" s="2">
        <v>39981</v>
      </c>
      <c r="B12" s="3" t="s">
        <v>14</v>
      </c>
      <c r="C12" s="3" t="s">
        <v>17</v>
      </c>
      <c r="D12" s="3" t="s">
        <v>25</v>
      </c>
      <c r="E12" s="3" t="s">
        <v>35</v>
      </c>
      <c r="F12" s="3" t="s">
        <v>5</v>
      </c>
      <c r="G12" s="3">
        <f t="shared" si="0"/>
        <v>52</v>
      </c>
      <c r="H12" s="3">
        <f t="shared" si="1"/>
        <v>40</v>
      </c>
      <c r="I12" s="3" t="s">
        <v>40</v>
      </c>
      <c r="J12" s="3"/>
      <c r="K12" s="4">
        <v>0</v>
      </c>
      <c r="L12" s="3"/>
      <c r="M12" s="3"/>
      <c r="N12" s="3"/>
    </row>
    <row r="13" spans="1:14" ht="17.25" x14ac:dyDescent="0.3">
      <c r="A13" s="2">
        <v>39982</v>
      </c>
      <c r="B13" s="3" t="s">
        <v>15</v>
      </c>
      <c r="C13" s="3" t="s">
        <v>39</v>
      </c>
      <c r="D13" s="3" t="s">
        <v>26</v>
      </c>
      <c r="E13" s="3" t="s">
        <v>36</v>
      </c>
      <c r="F13" s="3" t="s">
        <v>5</v>
      </c>
      <c r="G13" s="3">
        <f t="shared" si="0"/>
        <v>54</v>
      </c>
      <c r="H13" s="3">
        <f t="shared" si="1"/>
        <v>43</v>
      </c>
      <c r="I13" s="3" t="s">
        <v>41</v>
      </c>
      <c r="J13" s="3"/>
      <c r="K13" s="3"/>
      <c r="L13" s="4">
        <v>3</v>
      </c>
      <c r="M13" s="3"/>
      <c r="N13" s="3"/>
    </row>
    <row r="14" spans="1:14" ht="17.25" x14ac:dyDescent="0.3">
      <c r="A14" s="2">
        <v>39983</v>
      </c>
      <c r="B14" s="3" t="s">
        <v>14</v>
      </c>
      <c r="C14" s="3" t="s">
        <v>16</v>
      </c>
      <c r="D14" s="3" t="s">
        <v>27</v>
      </c>
      <c r="E14" s="3" t="s">
        <v>0</v>
      </c>
      <c r="F14" s="3" t="s">
        <v>1</v>
      </c>
      <c r="G14" s="3">
        <f t="shared" si="0"/>
        <v>56</v>
      </c>
      <c r="H14" s="3">
        <f t="shared" si="1"/>
        <v>46</v>
      </c>
      <c r="I14" s="3" t="s">
        <v>2</v>
      </c>
      <c r="J14" s="4">
        <v>3</v>
      </c>
      <c r="K14" s="3"/>
      <c r="L14" s="3"/>
      <c r="M14" s="3"/>
      <c r="N14" s="3"/>
    </row>
    <row r="15" spans="1:14" ht="17.25" x14ac:dyDescent="0.3">
      <c r="A15" s="2">
        <v>39984</v>
      </c>
      <c r="B15" s="3" t="s">
        <v>14</v>
      </c>
      <c r="C15" s="3" t="s">
        <v>17</v>
      </c>
      <c r="D15" s="3" t="s">
        <v>28</v>
      </c>
      <c r="E15" s="3" t="s">
        <v>0</v>
      </c>
      <c r="F15" s="3" t="s">
        <v>1</v>
      </c>
      <c r="G15" s="3">
        <f t="shared" si="0"/>
        <v>58</v>
      </c>
      <c r="H15" s="3">
        <f t="shared" si="1"/>
        <v>49</v>
      </c>
      <c r="I15" s="3" t="s">
        <v>40</v>
      </c>
      <c r="J15" s="3"/>
      <c r="K15" s="3"/>
      <c r="L15" s="4">
        <v>2</v>
      </c>
      <c r="M15" s="3"/>
      <c r="N15" s="3"/>
    </row>
    <row r="16" spans="1:14" ht="17.25" x14ac:dyDescent="0.3">
      <c r="A16" s="2">
        <v>39985</v>
      </c>
      <c r="B16" s="3" t="s">
        <v>14</v>
      </c>
      <c r="C16" s="3" t="s">
        <v>39</v>
      </c>
      <c r="D16" s="3" t="s">
        <v>29</v>
      </c>
      <c r="E16" s="3" t="s">
        <v>6</v>
      </c>
      <c r="F16" s="3" t="s">
        <v>1</v>
      </c>
      <c r="G16" s="3">
        <f t="shared" si="0"/>
        <v>60</v>
      </c>
      <c r="H16" s="3">
        <f t="shared" si="1"/>
        <v>52</v>
      </c>
      <c r="I16" s="3" t="s">
        <v>41</v>
      </c>
      <c r="J16" s="3"/>
      <c r="K16" s="3"/>
      <c r="L16" s="3"/>
      <c r="M16" s="4">
        <v>4</v>
      </c>
      <c r="N16" s="3"/>
    </row>
    <row r="17" spans="1:14" ht="17.25" x14ac:dyDescent="0.3">
      <c r="A17" s="2">
        <v>39986</v>
      </c>
      <c r="B17" s="3" t="s">
        <v>15</v>
      </c>
      <c r="C17" s="3" t="s">
        <v>16</v>
      </c>
      <c r="D17" s="3" t="s">
        <v>30</v>
      </c>
      <c r="E17" s="3" t="s">
        <v>6</v>
      </c>
      <c r="F17" s="3" t="s">
        <v>1</v>
      </c>
      <c r="G17" s="3">
        <f t="shared" si="0"/>
        <v>62</v>
      </c>
      <c r="H17" s="3">
        <f t="shared" si="1"/>
        <v>55</v>
      </c>
      <c r="I17" s="3" t="s">
        <v>2</v>
      </c>
      <c r="J17" s="3"/>
      <c r="K17" s="3"/>
      <c r="L17" s="3"/>
      <c r="M17" s="3"/>
      <c r="N17" s="4">
        <v>3</v>
      </c>
    </row>
    <row r="18" spans="1:14" ht="17.25" x14ac:dyDescent="0.3">
      <c r="A18" s="2">
        <v>39987</v>
      </c>
      <c r="B18" s="3" t="s">
        <v>14</v>
      </c>
      <c r="C18" s="3" t="s">
        <v>17</v>
      </c>
      <c r="D18" s="3" t="s">
        <v>31</v>
      </c>
      <c r="E18" s="3" t="s">
        <v>6</v>
      </c>
      <c r="F18" s="3" t="s">
        <v>1</v>
      </c>
      <c r="G18" s="3">
        <f t="shared" si="0"/>
        <v>64</v>
      </c>
      <c r="H18" s="3">
        <f t="shared" si="1"/>
        <v>58</v>
      </c>
      <c r="I18" s="3" t="s">
        <v>40</v>
      </c>
      <c r="J18" s="3"/>
      <c r="K18" s="3"/>
      <c r="L18" s="3"/>
      <c r="M18" s="4">
        <v>5</v>
      </c>
      <c r="N18" s="3"/>
    </row>
    <row r="19" spans="1:14" ht="17.25" x14ac:dyDescent="0.3">
      <c r="A19" s="2">
        <v>39988</v>
      </c>
      <c r="B19" s="3" t="s">
        <v>14</v>
      </c>
      <c r="C19" s="3" t="s">
        <v>39</v>
      </c>
      <c r="D19" s="3" t="s">
        <v>32</v>
      </c>
      <c r="E19" s="3" t="s">
        <v>6</v>
      </c>
      <c r="F19" s="3" t="s">
        <v>1</v>
      </c>
      <c r="G19" s="3">
        <f t="shared" si="0"/>
        <v>66</v>
      </c>
      <c r="H19" s="3">
        <f t="shared" si="1"/>
        <v>61</v>
      </c>
      <c r="I19" s="3" t="s">
        <v>41</v>
      </c>
      <c r="J19" s="3"/>
      <c r="K19" s="3"/>
      <c r="L19" s="4">
        <v>4</v>
      </c>
      <c r="M19" s="3"/>
      <c r="N19" s="3"/>
    </row>
    <row r="20" spans="1:14" ht="17.25" x14ac:dyDescent="0.3">
      <c r="A20" s="2">
        <v>39989</v>
      </c>
      <c r="B20" s="3" t="s">
        <v>14</v>
      </c>
      <c r="C20" s="3" t="s">
        <v>16</v>
      </c>
      <c r="D20" s="3" t="s">
        <v>33</v>
      </c>
      <c r="E20" s="3" t="s">
        <v>6</v>
      </c>
      <c r="F20" s="3" t="s">
        <v>1</v>
      </c>
      <c r="G20" s="3">
        <f t="shared" si="0"/>
        <v>68</v>
      </c>
      <c r="H20" s="3">
        <f t="shared" si="1"/>
        <v>64</v>
      </c>
      <c r="I20" s="3" t="s">
        <v>2</v>
      </c>
      <c r="J20" s="3"/>
      <c r="K20" s="4">
        <v>1</v>
      </c>
      <c r="L20" s="3"/>
      <c r="M20" s="3"/>
      <c r="N20" s="3"/>
    </row>
    <row r="21" spans="1:14" ht="17.25" x14ac:dyDescent="0.3">
      <c r="A21" s="2">
        <v>39990</v>
      </c>
      <c r="B21" s="3" t="s">
        <v>15</v>
      </c>
      <c r="C21" s="3" t="s">
        <v>17</v>
      </c>
      <c r="D21" s="3" t="s">
        <v>34</v>
      </c>
      <c r="E21" s="3" t="s">
        <v>3</v>
      </c>
      <c r="F21" s="3" t="s">
        <v>1</v>
      </c>
      <c r="G21" s="3">
        <f t="shared" si="0"/>
        <v>70</v>
      </c>
      <c r="H21" s="3">
        <f t="shared" si="1"/>
        <v>67</v>
      </c>
      <c r="I21" s="3" t="s">
        <v>40</v>
      </c>
      <c r="J21" s="4">
        <v>4</v>
      </c>
      <c r="K21" s="3"/>
      <c r="L21" s="3"/>
      <c r="M21" s="3"/>
      <c r="N21" s="3"/>
    </row>
    <row r="22" spans="1:14" ht="17.25" x14ac:dyDescent="0.3">
      <c r="A22" s="2">
        <v>39991</v>
      </c>
      <c r="B22" s="3" t="s">
        <v>14</v>
      </c>
      <c r="C22" s="3" t="s">
        <v>39</v>
      </c>
      <c r="D22" s="3" t="s">
        <v>25</v>
      </c>
      <c r="E22" s="3" t="s">
        <v>37</v>
      </c>
      <c r="F22" s="3" t="s">
        <v>5</v>
      </c>
      <c r="G22" s="3">
        <f t="shared" si="0"/>
        <v>72</v>
      </c>
      <c r="H22" s="3">
        <f t="shared" si="1"/>
        <v>70</v>
      </c>
      <c r="I22" s="3" t="s">
        <v>41</v>
      </c>
      <c r="J22" s="3"/>
      <c r="K22" s="4">
        <v>2</v>
      </c>
      <c r="L22" s="3"/>
      <c r="M22" s="3"/>
      <c r="N22" s="3"/>
    </row>
    <row r="23" spans="1:14" ht="17.25" x14ac:dyDescent="0.3">
      <c r="A23" s="2">
        <v>39992</v>
      </c>
      <c r="B23" s="3" t="s">
        <v>14</v>
      </c>
      <c r="C23" s="3" t="s">
        <v>16</v>
      </c>
      <c r="D23" s="3" t="s">
        <v>26</v>
      </c>
      <c r="E23" s="3" t="s">
        <v>38</v>
      </c>
      <c r="F23" s="3" t="s">
        <v>5</v>
      </c>
      <c r="G23" s="3">
        <f t="shared" si="0"/>
        <v>74</v>
      </c>
      <c r="H23" s="3">
        <f t="shared" si="1"/>
        <v>73</v>
      </c>
      <c r="I23" s="3" t="s">
        <v>2</v>
      </c>
      <c r="J23" s="3"/>
      <c r="K23" s="3"/>
      <c r="L23" s="4">
        <v>3</v>
      </c>
      <c r="M23" s="3"/>
      <c r="N23" s="3"/>
    </row>
    <row r="24" spans="1:14" ht="17.25" x14ac:dyDescent="0.3">
      <c r="A24" s="2">
        <v>39993</v>
      </c>
      <c r="B24" s="3" t="s">
        <v>14</v>
      </c>
      <c r="C24" s="3" t="s">
        <v>17</v>
      </c>
      <c r="D24" s="3" t="s">
        <v>27</v>
      </c>
      <c r="E24" s="3" t="s">
        <v>0</v>
      </c>
      <c r="F24" s="3" t="s">
        <v>1</v>
      </c>
      <c r="G24" s="3">
        <f t="shared" si="0"/>
        <v>76</v>
      </c>
      <c r="H24" s="3">
        <f t="shared" si="1"/>
        <v>76</v>
      </c>
      <c r="I24" s="3" t="s">
        <v>40</v>
      </c>
      <c r="J24" s="4">
        <v>5</v>
      </c>
      <c r="K24" s="3"/>
      <c r="L24" s="3"/>
      <c r="M24" s="3"/>
      <c r="N24" s="3"/>
    </row>
    <row r="25" spans="1:14" ht="17.25" x14ac:dyDescent="0.3">
      <c r="A25" s="2">
        <v>39994</v>
      </c>
      <c r="B25" s="3" t="s">
        <v>15</v>
      </c>
      <c r="C25" s="3" t="s">
        <v>39</v>
      </c>
      <c r="D25" s="3" t="s">
        <v>28</v>
      </c>
      <c r="E25" s="3" t="s">
        <v>0</v>
      </c>
      <c r="F25" s="3" t="s">
        <v>1</v>
      </c>
      <c r="G25" s="3">
        <f t="shared" si="0"/>
        <v>78</v>
      </c>
      <c r="H25" s="3">
        <f t="shared" si="1"/>
        <v>79</v>
      </c>
      <c r="I25" s="3" t="s">
        <v>41</v>
      </c>
      <c r="J25" s="3"/>
      <c r="K25" s="3"/>
      <c r="L25" s="4">
        <v>2</v>
      </c>
      <c r="M25" s="3"/>
      <c r="N25" s="3"/>
    </row>
    <row r="26" spans="1:14" ht="17.25" x14ac:dyDescent="0.3">
      <c r="A26" s="2">
        <v>39995</v>
      </c>
      <c r="B26" s="3" t="s">
        <v>14</v>
      </c>
      <c r="C26" s="3" t="s">
        <v>16</v>
      </c>
      <c r="D26" s="3" t="s">
        <v>29</v>
      </c>
      <c r="E26" s="3" t="s">
        <v>6</v>
      </c>
      <c r="F26" s="3" t="s">
        <v>1</v>
      </c>
      <c r="G26" s="3">
        <f t="shared" si="0"/>
        <v>80</v>
      </c>
      <c r="H26" s="3">
        <f t="shared" si="1"/>
        <v>82</v>
      </c>
      <c r="I26" s="3" t="s">
        <v>2</v>
      </c>
      <c r="J26" s="3"/>
      <c r="K26" s="3"/>
      <c r="L26" s="3"/>
      <c r="M26" s="4">
        <v>6</v>
      </c>
      <c r="N26" s="3"/>
    </row>
    <row r="27" spans="1:14" ht="17.25" x14ac:dyDescent="0.3">
      <c r="A27" s="2">
        <v>39996</v>
      </c>
      <c r="B27" s="3" t="s">
        <v>14</v>
      </c>
      <c r="C27" s="3" t="s">
        <v>17</v>
      </c>
      <c r="D27" s="3" t="s">
        <v>30</v>
      </c>
      <c r="E27" s="3" t="s">
        <v>6</v>
      </c>
      <c r="F27" s="3" t="s">
        <v>1</v>
      </c>
      <c r="G27" s="3">
        <f t="shared" si="0"/>
        <v>82</v>
      </c>
      <c r="H27" s="3">
        <f t="shared" si="1"/>
        <v>85</v>
      </c>
      <c r="I27" s="3" t="s">
        <v>40</v>
      </c>
      <c r="J27" s="3"/>
      <c r="K27" s="3"/>
      <c r="L27" s="3"/>
      <c r="M27" s="3"/>
      <c r="N27" s="4">
        <v>4</v>
      </c>
    </row>
    <row r="28" spans="1:14" ht="17.25" x14ac:dyDescent="0.3">
      <c r="A28" s="2">
        <v>39997</v>
      </c>
      <c r="B28" s="3" t="s">
        <v>14</v>
      </c>
      <c r="C28" s="3" t="s">
        <v>39</v>
      </c>
      <c r="D28" s="3" t="s">
        <v>31</v>
      </c>
      <c r="E28" s="3" t="s">
        <v>6</v>
      </c>
      <c r="F28" s="3" t="s">
        <v>1</v>
      </c>
      <c r="G28" s="3">
        <f t="shared" si="0"/>
        <v>84</v>
      </c>
      <c r="H28" s="3">
        <f t="shared" si="1"/>
        <v>88</v>
      </c>
      <c r="I28" s="3" t="s">
        <v>41</v>
      </c>
      <c r="J28" s="3"/>
      <c r="K28" s="3"/>
      <c r="L28" s="3"/>
      <c r="M28" s="4">
        <v>7</v>
      </c>
      <c r="N28" s="3"/>
    </row>
    <row r="29" spans="1:14" ht="17.25" x14ac:dyDescent="0.3">
      <c r="A29" s="2">
        <v>39998</v>
      </c>
      <c r="B29" s="3" t="s">
        <v>15</v>
      </c>
      <c r="C29" s="3" t="s">
        <v>16</v>
      </c>
      <c r="D29" s="3" t="s">
        <v>32</v>
      </c>
      <c r="E29" s="3" t="s">
        <v>6</v>
      </c>
      <c r="F29" s="3" t="s">
        <v>1</v>
      </c>
      <c r="G29" s="3">
        <f t="shared" si="0"/>
        <v>86</v>
      </c>
      <c r="H29" s="3">
        <f t="shared" si="1"/>
        <v>91</v>
      </c>
      <c r="I29" s="3" t="s">
        <v>2</v>
      </c>
      <c r="J29" s="3"/>
      <c r="K29" s="3"/>
      <c r="L29" s="4">
        <v>4</v>
      </c>
      <c r="M29" s="3"/>
      <c r="N29" s="3"/>
    </row>
    <row r="30" spans="1:14" ht="17.25" x14ac:dyDescent="0.3">
      <c r="A30" s="2">
        <v>39999</v>
      </c>
      <c r="B30" s="3" t="s">
        <v>14</v>
      </c>
      <c r="C30" s="3" t="s">
        <v>17</v>
      </c>
      <c r="D30" s="3" t="s">
        <v>33</v>
      </c>
      <c r="E30" s="3" t="s">
        <v>6</v>
      </c>
      <c r="F30" s="3" t="s">
        <v>1</v>
      </c>
      <c r="G30" s="3">
        <f t="shared" si="0"/>
        <v>88</v>
      </c>
      <c r="H30" s="3">
        <f t="shared" si="1"/>
        <v>94</v>
      </c>
      <c r="I30" s="3" t="s">
        <v>40</v>
      </c>
      <c r="J30" s="3"/>
      <c r="K30" s="4">
        <v>3</v>
      </c>
      <c r="L30" s="3"/>
      <c r="M30" s="3"/>
      <c r="N30" s="3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2:F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NPCQ技术部 王士刚</cp:lastModifiedBy>
  <dcterms:created xsi:type="dcterms:W3CDTF">1996-12-17T01:32:42Z</dcterms:created>
  <dcterms:modified xsi:type="dcterms:W3CDTF">2011-10-21T03:08:00Z</dcterms:modified>
</cp:coreProperties>
</file>