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4" r:id="rId1"/>
    <sheet name="数据源" sheetId="7" r:id="rId2"/>
  </sheets>
  <definedNames>
    <definedName name="AA" localSheetId="1">OFFSET(数据源!#REF!,1,数据源!#REF!,COUNT(数据源!$A$2:$A$11))</definedName>
  </definedNames>
  <calcPr calcId="144525"/>
  <pivotCaches>
    <pivotCache cacheId="2" r:id="rId3"/>
  </pivotCaches>
</workbook>
</file>

<file path=xl/calcChain.xml><?xml version="1.0" encoding="utf-8"?>
<calcChain xmlns="http://schemas.openxmlformats.org/spreadsheetml/2006/main">
  <c r="P11" i="7" l="1"/>
  <c r="M11" i="7"/>
  <c r="J11" i="7"/>
  <c r="G11" i="7"/>
  <c r="D11" i="7"/>
  <c r="P10" i="7"/>
  <c r="M10" i="7"/>
  <c r="J10" i="7"/>
  <c r="G10" i="7"/>
  <c r="D10" i="7"/>
  <c r="P9" i="7"/>
  <c r="M9" i="7"/>
  <c r="J9" i="7"/>
  <c r="G9" i="7"/>
  <c r="D9" i="7"/>
  <c r="P8" i="7"/>
  <c r="M8" i="7"/>
  <c r="J8" i="7"/>
  <c r="G8" i="7"/>
  <c r="D8" i="7"/>
  <c r="P7" i="7"/>
  <c r="M7" i="7"/>
  <c r="J7" i="7"/>
  <c r="G7" i="7"/>
  <c r="D7" i="7"/>
  <c r="P6" i="7"/>
  <c r="M6" i="7"/>
  <c r="J6" i="7"/>
  <c r="G6" i="7"/>
  <c r="D6" i="7"/>
  <c r="P5" i="7"/>
  <c r="M5" i="7"/>
  <c r="J5" i="7"/>
  <c r="G5" i="7"/>
  <c r="D5" i="7"/>
  <c r="P4" i="7"/>
  <c r="M4" i="7"/>
  <c r="J4" i="7"/>
  <c r="G4" i="7"/>
  <c r="D4" i="7"/>
  <c r="P3" i="7"/>
  <c r="M3" i="7"/>
  <c r="J3" i="7"/>
  <c r="G3" i="7"/>
  <c r="D3" i="7"/>
  <c r="P2" i="7"/>
  <c r="M2" i="7"/>
  <c r="J2" i="7"/>
  <c r="G2" i="7"/>
  <c r="D2" i="7"/>
</calcChain>
</file>

<file path=xl/connections.xml><?xml version="1.0" encoding="utf-8"?>
<connections xmlns="http://schemas.openxmlformats.org/spreadsheetml/2006/main">
  <connection id="1" sourceFile="C:\Documents and Settings\Administrator\桌面\如何按照月份统计各商场的实际销售和完成率.xlsx" keepAlive="1" name="如何按照月份统计各商场的实际销售和完成率" type="5" refreshedVersion="4" saveData="1">
    <dbPr connection="Provider=Microsoft.ACE.OLEDB.12.0;User ID=Admin;Data Source=C:\Documents and Settings\Administrator\桌面\如何按照月份统计各商场的实际销售和完成率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武广&quot; as 商场,月份,武广销售额 as 销售额,武广销售目标 as 销售目标,武广完成率 as 完成率 from [数据源$] union all _x000d__x000a_select &quot;中心&quot; as 商场,月份,中心销售额 as 销售额,中心销售目标 as 销售目标,中心完成率 as 完成率 from [数据源$] union all _x000d__x000a_select &quot;国贸&quot; as 商场,月份,国贸销售额 as 销售额,国贸销售目标 as 销售目标,国贸完成率 as 完成率 from [数据源$] union all _x000d__x000a_select &quot;昌新&quot; as 商场,月份,昌新销售额 as 销售额,昌新销售目标 as 销售目标,昌新完成率 as 完成率 from [数据源$] union all _x000d__x000a_select &quot;中广&quot; as 商场,月份,中广销售额 as 销售额,中广销售目标 as 销售目标,中广完成率 as 完成率 from [数据源$]" commandType="3"/>
  </connection>
</connections>
</file>

<file path=xl/sharedStrings.xml><?xml version="1.0" encoding="utf-8"?>
<sst xmlns="http://schemas.openxmlformats.org/spreadsheetml/2006/main" count="38" uniqueCount="38">
  <si>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</si>
  <si>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</si>
  <si>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</si>
  <si>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</si>
  <si>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</si>
  <si>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</si>
  <si>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</si>
  <si>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</si>
  <si>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</si>
  <si>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一月</t>
    <phoneticPr fontId="2" type="noConversion"/>
  </si>
  <si>
    <t>月份</t>
  </si>
  <si>
    <t>月份</t>
    <phoneticPr fontId="2" type="noConversion"/>
  </si>
  <si>
    <t>国贸</t>
  </si>
  <si>
    <t>昌新</t>
  </si>
  <si>
    <t>一月</t>
  </si>
  <si>
    <t>总计</t>
  </si>
  <si>
    <t>武广</t>
  </si>
  <si>
    <t>中广</t>
  </si>
  <si>
    <t>中心</t>
  </si>
  <si>
    <t>求和项:销售额</t>
  </si>
  <si>
    <t>求和项:销售目标</t>
  </si>
  <si>
    <t>平均值项:完成率</t>
  </si>
  <si>
    <t>武广销售额</t>
  </si>
  <si>
    <t>武广销售目标</t>
  </si>
  <si>
    <t>武广完成率</t>
  </si>
  <si>
    <t>中心销售额</t>
  </si>
  <si>
    <t>中心销售目标</t>
  </si>
  <si>
    <t>中心完成率</t>
  </si>
  <si>
    <t>国贸销售额</t>
  </si>
  <si>
    <t>国贸销售目标</t>
  </si>
  <si>
    <t>国贸完成率</t>
  </si>
  <si>
    <t>昌新销售额</t>
  </si>
  <si>
    <t>昌新销售目标</t>
  </si>
  <si>
    <t>昌新完成率</t>
  </si>
  <si>
    <t>中广销售额</t>
  </si>
  <si>
    <t>中广销售目标</t>
  </si>
  <si>
    <t>中广完成率</t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</si>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</sst>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Arial Unicode MS"/>
      <family val="2"/>
      <charset val="134"/>
    </font>
    <font>
      <sz val="12"/>
      <color indexed="1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8">
    <xf numFmtId="0" fontId="0" fillId="0" borderId="0" xfId="0"/>
    <xf numFmtId="0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1" fontId="5" fillId="3" borderId="1" xfId="2" applyNumberFormat="1" applyFont="1" applyFill="1" applyBorder="1" applyAlignment="1">
      <alignment horizontal="center"/>
    </xf>
    <xf numFmtId="9" fontId="5" fillId="3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3">
    <cellStyle name="百分比" xfId="1" builtinId="5"/>
    <cellStyle name="常规" xfId="0" builtinId="0"/>
    <cellStyle name="千位分隔[0]_汇总表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CE9D8"/>
      <rgbColor rgb="00FFFFDC"/>
      <rgbColor rgb="00B4FFB4"/>
      <rgbColor rgb="00000000"/>
      <rgbColor rgb="00C0C0C0"/>
      <rgbColor rgb="00FFFFFF"/>
      <rgbColor rgb="0080808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[如何按照月份统计各商场的实际销售和完成率.xlsx]Sheet1!数据透视表1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求和项:销售目标</c:v>
                </c:pt>
              </c:strCache>
            </c:strRef>
          </c:tx>
          <c:invertIfNegative val="0"/>
          <c:cat>
            <c:strRef>
              <c:f>Sheet1!$A$4:$A$9</c:f>
              <c:strCache>
                <c:ptCount val="5"/>
                <c:pt idx="0">
                  <c:v>昌新</c:v>
                </c:pt>
                <c:pt idx="1">
                  <c:v>国贸</c:v>
                </c:pt>
                <c:pt idx="2">
                  <c:v>武广</c:v>
                </c:pt>
                <c:pt idx="3">
                  <c:v>中广</c:v>
                </c:pt>
                <c:pt idx="4">
                  <c:v>中心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5"/>
                <c:pt idx="0">
                  <c:v>300000</c:v>
                </c:pt>
                <c:pt idx="1">
                  <c:v>420000</c:v>
                </c:pt>
                <c:pt idx="2">
                  <c:v>400000</c:v>
                </c:pt>
                <c:pt idx="3">
                  <c:v>340000</c:v>
                </c:pt>
                <c:pt idx="4">
                  <c:v>250000</c:v>
                </c:pt>
              </c:numCache>
            </c:numRef>
          </c:val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求和项:销售额</c:v>
                </c:pt>
              </c:strCache>
            </c:strRef>
          </c:tx>
          <c:invertIfNegative val="0"/>
          <c:cat>
            <c:strRef>
              <c:f>Sheet1!$A$4:$A$9</c:f>
              <c:strCache>
                <c:ptCount val="5"/>
                <c:pt idx="0">
                  <c:v>昌新</c:v>
                </c:pt>
                <c:pt idx="1">
                  <c:v>国贸</c:v>
                </c:pt>
                <c:pt idx="2">
                  <c:v>武广</c:v>
                </c:pt>
                <c:pt idx="3">
                  <c:v>中广</c:v>
                </c:pt>
                <c:pt idx="4">
                  <c:v>中心</c:v>
                </c:pt>
              </c:strCache>
            </c:strRef>
          </c:cat>
          <c:val>
            <c:numRef>
              <c:f>Sheet1!$C$4:$C$9</c:f>
              <c:numCache>
                <c:formatCode>General</c:formatCode>
                <c:ptCount val="5"/>
                <c:pt idx="0">
                  <c:v>228918</c:v>
                </c:pt>
                <c:pt idx="1">
                  <c:v>651211</c:v>
                </c:pt>
                <c:pt idx="2">
                  <c:v>509897</c:v>
                </c:pt>
                <c:pt idx="3">
                  <c:v>425743</c:v>
                </c:pt>
                <c:pt idx="4">
                  <c:v>265485.2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521856"/>
        <c:axId val="98523392"/>
      </c:barChart>
      <c:lineChart>
        <c:grouping val="standard"/>
        <c:varyColors val="0"/>
        <c:ser>
          <c:idx val="2"/>
          <c:order val="2"/>
          <c:tx>
            <c:strRef>
              <c:f>Sheet1!$D$3</c:f>
              <c:strCache>
                <c:ptCount val="1"/>
                <c:pt idx="0">
                  <c:v>平均值项:完成率</c:v>
                </c:pt>
              </c:strCache>
            </c:strRef>
          </c:tx>
          <c:marker>
            <c:symbol val="none"/>
          </c:marker>
          <c:cat>
            <c:strRef>
              <c:f>Sheet1!$A$4:$A$9</c:f>
              <c:strCache>
                <c:ptCount val="5"/>
                <c:pt idx="0">
                  <c:v>昌新</c:v>
                </c:pt>
                <c:pt idx="1">
                  <c:v>国贸</c:v>
                </c:pt>
                <c:pt idx="2">
                  <c:v>武广</c:v>
                </c:pt>
                <c:pt idx="3">
                  <c:v>中广</c:v>
                </c:pt>
                <c:pt idx="4">
                  <c:v>中心</c:v>
                </c:pt>
              </c:strCache>
            </c:strRef>
          </c:cat>
          <c:val>
            <c:numRef>
              <c:f>Sheet1!$D$4:$D$9</c:f>
              <c:numCache>
                <c:formatCode>General</c:formatCode>
                <c:ptCount val="5"/>
                <c:pt idx="0">
                  <c:v>0.76305999999999996</c:v>
                </c:pt>
                <c:pt idx="1">
                  <c:v>1.550502380952381</c:v>
                </c:pt>
                <c:pt idx="2">
                  <c:v>1.2747424999999999</c:v>
                </c:pt>
                <c:pt idx="3">
                  <c:v>1.252185294117647</c:v>
                </c:pt>
                <c:pt idx="4">
                  <c:v>1.0619408000000001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758080"/>
        <c:axId val="198560384"/>
      </c:lineChart>
      <c:catAx>
        <c:axId val="9852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98523392"/>
        <c:crosses val="autoZero"/>
        <c:auto val="1"/>
        <c:lblAlgn val="ctr"/>
        <c:lblOffset val="100"/>
        <c:noMultiLvlLbl val="0"/>
      </c:catAx>
      <c:valAx>
        <c:axId val="98523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521856"/>
        <c:crosses val="autoZero"/>
        <c:crossBetween val="between"/>
      </c:valAx>
      <c:valAx>
        <c:axId val="1985603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27758080"/>
        <c:crosses val="max"/>
        <c:crossBetween val="between"/>
      </c:valAx>
      <c:catAx>
        <c:axId val="227758080"/>
        <c:scaling>
          <c:orientation val="minMax"/>
        </c:scaling>
        <c:delete val="1"/>
        <c:axPos val="b"/>
        <c:majorTickMark val="out"/>
        <c:minorTickMark val="none"/>
        <c:tickLblPos val="nextTo"/>
        <c:crossAx val="198560384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23812</xdr:rowOff>
    </xdr:from>
    <xdr:to>
      <xdr:col>6</xdr:col>
      <xdr:colOff>419099</xdr:colOff>
      <xdr:row>21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51.849512615743" createdVersion="4" refreshedVersion="4" minRefreshableVersion="3" recordCount="170">
  <cacheSource type="external" connectionId="1"/>
  <cacheFields count="5">
    <cacheField name="商场" numFmtId="0">
      <sharedItems count="5">
        <s v="武广"/>
        <s v="中心"/>
        <s v="国贸"/>
        <s v="昌新"/>
        <s v="中广"/>
      </sharedItems>
    </cacheField>
    <cacheField name="月份" numFmtId="0">
      <sharedItems containsBlank="1" count="11">
        <s v="一月"/>
        <s v="二月"/>
        <s v="三月"/>
        <s v="四月"/>
        <s v="五月"/>
        <s v="六月"/>
        <s v="七月"/>
        <s v="八月"/>
        <s v="九月"/>
        <s v="十月"/>
        <m/>
      </sharedItems>
    </cacheField>
    <cacheField name="销售额" numFmtId="0">
      <sharedItems containsString="0" containsBlank="1" containsNumber="1" minValue="35720" maxValue="651211"/>
    </cacheField>
    <cacheField name="销售目标" numFmtId="0">
      <sharedItems containsString="0" containsBlank="1" containsNumber="1" containsInteger="1" minValue="100000" maxValue="420000" count="20">
        <n v="400000"/>
        <n v="370000"/>
        <n v="280000"/>
        <n v="200000"/>
        <n v="160000"/>
        <n v="180000"/>
        <n v="300000"/>
        <n v="320000"/>
        <m/>
        <n v="250000"/>
        <n v="150000"/>
        <n v="130000"/>
        <n v="100000"/>
        <n v="120000"/>
        <n v="420000"/>
        <n v="220000"/>
        <n v="340000"/>
        <n v="210000"/>
        <n v="170000"/>
        <n v="110000"/>
      </sharedItems>
    </cacheField>
    <cacheField name="完成率" numFmtId="0">
      <sharedItems containsString="0" containsBlank="1" containsNumber="1" minValue="0.19844444444444445" maxValue="1.5505023809523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0">
  <r>
    <x v="0"/>
    <x v="0"/>
    <n v="509897"/>
    <x v="0"/>
    <n v="1.2747424999999999"/>
  </r>
  <r>
    <x v="0"/>
    <x v="1"/>
    <n v="227820"/>
    <x v="1"/>
    <n v="0.61572972972972972"/>
  </r>
  <r>
    <x v="0"/>
    <x v="2"/>
    <n v="156656"/>
    <x v="2"/>
    <n v="0.55948571428571425"/>
  </r>
  <r>
    <x v="0"/>
    <x v="3"/>
    <n v="138199.5"/>
    <x v="3"/>
    <n v="0.69099750000000004"/>
  </r>
  <r>
    <x v="0"/>
    <x v="4"/>
    <n v="160728"/>
    <x v="2"/>
    <n v="0.57402857142857144"/>
  </r>
  <r>
    <x v="0"/>
    <x v="5"/>
    <n v="121128"/>
    <x v="4"/>
    <n v="0.75705"/>
  </r>
  <r>
    <x v="0"/>
    <x v="6"/>
    <n v="49924.2"/>
    <x v="4"/>
    <n v="0.31202625"/>
  </r>
  <r>
    <x v="0"/>
    <x v="7"/>
    <n v="70872"/>
    <x v="5"/>
    <n v="0.39373333333333332"/>
  </r>
  <r>
    <x v="0"/>
    <x v="8"/>
    <n v="182743"/>
    <x v="6"/>
    <n v="0.60914333333333337"/>
  </r>
  <r>
    <x v="0"/>
    <x v="9"/>
    <n v="236794"/>
    <x v="7"/>
    <n v="0.73998125000000003"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0"/>
    <x v="10"/>
    <m/>
    <x v="8"/>
    <m/>
  </r>
  <r>
    <x v="1"/>
    <x v="0"/>
    <n v="265485.2"/>
    <x v="9"/>
    <n v="1.0619408000000001"/>
  </r>
  <r>
    <x v="1"/>
    <x v="1"/>
    <n v="61734"/>
    <x v="3"/>
    <n v="0.30867"/>
  </r>
  <r>
    <x v="1"/>
    <x v="2"/>
    <n v="83101"/>
    <x v="3"/>
    <n v="0.41550500000000001"/>
  </r>
  <r>
    <x v="1"/>
    <x v="3"/>
    <n v="97249"/>
    <x v="10"/>
    <n v="0.64832666666666672"/>
  </r>
  <r>
    <x v="1"/>
    <x v="4"/>
    <n v="35720"/>
    <x v="5"/>
    <n v="0.19844444444444445"/>
  </r>
  <r>
    <x v="1"/>
    <x v="5"/>
    <n v="72640"/>
    <x v="11"/>
    <n v="0.5587692307692308"/>
  </r>
  <r>
    <x v="1"/>
    <x v="6"/>
    <n v="65452"/>
    <x v="12"/>
    <n v="0.65451999999999999"/>
  </r>
  <r>
    <x v="1"/>
    <x v="7"/>
    <n v="40855"/>
    <x v="13"/>
    <n v="0.34045833333333331"/>
  </r>
  <r>
    <x v="1"/>
    <x v="8"/>
    <n v="163195"/>
    <x v="10"/>
    <n v="1.0879666666666667"/>
  </r>
  <r>
    <x v="1"/>
    <x v="9"/>
    <n v="148160"/>
    <x v="9"/>
    <n v="0.59263999999999994"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1"/>
    <x v="10"/>
    <m/>
    <x v="8"/>
    <m/>
  </r>
  <r>
    <x v="2"/>
    <x v="0"/>
    <n v="651211"/>
    <x v="14"/>
    <n v="1.550502380952381"/>
  </r>
  <r>
    <x v="2"/>
    <x v="1"/>
    <n v="286393"/>
    <x v="0"/>
    <n v="0.71598249999999997"/>
  </r>
  <r>
    <x v="2"/>
    <x v="2"/>
    <n v="282357"/>
    <x v="1"/>
    <n v="0.76312702702702706"/>
  </r>
  <r>
    <x v="2"/>
    <x v="3"/>
    <n v="230976"/>
    <x v="6"/>
    <n v="0.76992000000000005"/>
  </r>
  <r>
    <x v="2"/>
    <x v="4"/>
    <n v="210948"/>
    <x v="6"/>
    <n v="0.70316000000000001"/>
  </r>
  <r>
    <x v="2"/>
    <x v="5"/>
    <n v="177799"/>
    <x v="15"/>
    <n v="0.80817727272727269"/>
  </r>
  <r>
    <x v="2"/>
    <x v="6"/>
    <n v="132805"/>
    <x v="5"/>
    <n v="0.7378055555555556"/>
  </r>
  <r>
    <x v="2"/>
    <x v="7"/>
    <n v="136116"/>
    <x v="5"/>
    <n v="0.75619999999999998"/>
  </r>
  <r>
    <x v="2"/>
    <x v="8"/>
    <n v="372790"/>
    <x v="6"/>
    <n v="1.2426333333333333"/>
  </r>
  <r>
    <x v="2"/>
    <x v="9"/>
    <n v="436664"/>
    <x v="0"/>
    <n v="1.0916600000000001"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2"/>
    <x v="10"/>
    <m/>
    <x v="8"/>
    <m/>
  </r>
  <r>
    <x v="3"/>
    <x v="0"/>
    <n v="228918"/>
    <x v="6"/>
    <n v="0.76305999999999996"/>
  </r>
  <r>
    <x v="3"/>
    <x v="1"/>
    <n v="92917"/>
    <x v="2"/>
    <n v="0.3318464285714286"/>
  </r>
  <r>
    <x v="3"/>
    <x v="2"/>
    <n v="66053"/>
    <x v="15"/>
    <n v="0.30024090909090911"/>
  </r>
  <r>
    <x v="3"/>
    <x v="3"/>
    <n v="57324"/>
    <x v="10"/>
    <n v="0.38216"/>
  </r>
  <r>
    <x v="3"/>
    <x v="4"/>
    <n v="154301"/>
    <x v="5"/>
    <n v="0.85722777777777781"/>
  </r>
  <r>
    <x v="3"/>
    <x v="5"/>
    <n v="134246"/>
    <x v="4"/>
    <n v="0.83903749999999999"/>
  </r>
  <r>
    <x v="3"/>
    <x v="6"/>
    <n v="101823"/>
    <x v="13"/>
    <n v="0.84852499999999997"/>
  </r>
  <r>
    <x v="3"/>
    <x v="7"/>
    <n v="85415"/>
    <x v="13"/>
    <n v="0.71179166666666671"/>
  </r>
  <r>
    <x v="3"/>
    <x v="8"/>
    <n v="84478"/>
    <x v="4"/>
    <n v="0.52798750000000005"/>
  </r>
  <r>
    <x v="3"/>
    <x v="9"/>
    <n v="256456"/>
    <x v="2"/>
    <n v="0.91591428571428568"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3"/>
    <x v="10"/>
    <m/>
    <x v="8"/>
    <m/>
  </r>
  <r>
    <x v="4"/>
    <x v="0"/>
    <n v="425743"/>
    <x v="16"/>
    <n v="1.252185294117647"/>
  </r>
  <r>
    <x v="4"/>
    <x v="1"/>
    <n v="239281"/>
    <x v="6"/>
    <n v="0.79760333333333333"/>
  </r>
  <r>
    <x v="4"/>
    <x v="2"/>
    <n v="126998"/>
    <x v="2"/>
    <n v="0.4535642857142857"/>
  </r>
  <r>
    <x v="4"/>
    <x v="3"/>
    <n v="96107"/>
    <x v="3"/>
    <n v="0.48053499999999999"/>
  </r>
  <r>
    <x v="4"/>
    <x v="4"/>
    <n v="139404"/>
    <x v="17"/>
    <n v="0.66382857142857143"/>
  </r>
  <r>
    <x v="4"/>
    <x v="5"/>
    <n v="126588.2"/>
    <x v="18"/>
    <n v="0.74463647058823523"/>
  </r>
  <r>
    <x v="4"/>
    <x v="6"/>
    <n v="115550"/>
    <x v="19"/>
    <n v="1.0504545454545455"/>
  </r>
  <r>
    <x v="4"/>
    <x v="7"/>
    <n v="92335"/>
    <x v="13"/>
    <n v="0.76945833333333336"/>
  </r>
  <r>
    <x v="4"/>
    <x v="8"/>
    <n v="271140"/>
    <x v="3"/>
    <n v="1.3556999999999999"/>
  </r>
  <r>
    <x v="4"/>
    <x v="9"/>
    <n v="348834"/>
    <x v="6"/>
    <n v="1.1627799999999999"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  <r>
    <x v="4"/>
    <x v="10"/>
    <m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 fieldListSortAscending="1">
  <location ref="A3:D9" firstHeaderRow="0" firstDataRow="1" firstDataCol="1" rowPageCount="1" colPageCount="1"/>
  <pivotFields count="5">
    <pivotField axis="axisRow" showAll="0">
      <items count="6">
        <item x="3"/>
        <item x="2"/>
        <item x="0"/>
        <item x="4"/>
        <item x="1"/>
        <item t="default"/>
      </items>
    </pivotField>
    <pivotField axis="axisPage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0" hier="-1"/>
  </pageFields>
  <dataFields count="3">
    <dataField name="求和项:销售目标" fld="3" baseField="0" baseItem="0"/>
    <dataField name="求和项:销售额" fld="2" baseField="0" baseItem="0"/>
    <dataField name="平均值项:完成率" fld="4" subtotal="average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K19" sqref="K19"/>
    </sheetView>
  </sheetViews>
  <sheetFormatPr defaultRowHeight="14.25" x14ac:dyDescent="0.15"/>
  <cols>
    <col min="1" max="1" width="10.125" customWidth="1"/>
    <col min="2" max="2" width="18.625" bestFit="1" customWidth="1"/>
    <col min="3" max="3" width="16.25" customWidth="1"/>
    <col min="4" max="4" width="18.625" bestFit="1" customWidth="1"/>
  </cols>
  <sheetData>
    <row r="1" spans="1:4" x14ac:dyDescent="0.15">
      <c r="A1" s="6" t="s">
        <v>10</v>
      </c>
      <c r="B1" t="s">
        <v>14</v>
      </c>
    </row>
    <row r="3" spans="1:4" x14ac:dyDescent="0.15">
      <c r="A3" s="6" t="s">
        <v>37</v>
      </c>
      <c r="B3" t="s">
        <v>20</v>
      </c>
      <c r="C3" t="s">
        <v>19</v>
      </c>
      <c r="D3" t="s">
        <v>21</v>
      </c>
    </row>
    <row r="4" spans="1:4" x14ac:dyDescent="0.15">
      <c r="A4" s="7" t="s">
        <v>13</v>
      </c>
      <c r="B4" s="1">
        <v>300000</v>
      </c>
      <c r="C4" s="1">
        <v>228918</v>
      </c>
      <c r="D4" s="1">
        <v>0.76305999999999996</v>
      </c>
    </row>
    <row r="5" spans="1:4" x14ac:dyDescent="0.15">
      <c r="A5" s="7" t="s">
        <v>12</v>
      </c>
      <c r="B5" s="1">
        <v>420000</v>
      </c>
      <c r="C5" s="1">
        <v>651211</v>
      </c>
      <c r="D5" s="1">
        <v>1.550502380952381</v>
      </c>
    </row>
    <row r="6" spans="1:4" x14ac:dyDescent="0.15">
      <c r="A6" s="7" t="s">
        <v>16</v>
      </c>
      <c r="B6" s="1">
        <v>400000</v>
      </c>
      <c r="C6" s="1">
        <v>509897</v>
      </c>
      <c r="D6" s="1">
        <v>1.2747424999999999</v>
      </c>
    </row>
    <row r="7" spans="1:4" x14ac:dyDescent="0.15">
      <c r="A7" s="7" t="s">
        <v>17</v>
      </c>
      <c r="B7" s="1">
        <v>340000</v>
      </c>
      <c r="C7" s="1">
        <v>425743</v>
      </c>
      <c r="D7" s="1">
        <v>1.252185294117647</v>
      </c>
    </row>
    <row r="8" spans="1:4" x14ac:dyDescent="0.15">
      <c r="A8" s="7" t="s">
        <v>18</v>
      </c>
      <c r="B8" s="1">
        <v>250000</v>
      </c>
      <c r="C8" s="1">
        <v>265485.2</v>
      </c>
      <c r="D8" s="1">
        <v>1.0619408000000001</v>
      </c>
    </row>
    <row r="9" spans="1:4" x14ac:dyDescent="0.15">
      <c r="A9" s="7" t="s">
        <v>15</v>
      </c>
      <c r="B9" s="1">
        <v>1710000</v>
      </c>
      <c r="C9" s="1">
        <v>2081254.2</v>
      </c>
      <c r="D9" s="1">
        <v>1.1804861950140055</v>
      </c>
    </row>
  </sheetData>
  <phoneticPr fontId="7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35"/>
  <sheetViews>
    <sheetView workbookViewId="0"/>
  </sheetViews>
  <sheetFormatPr defaultRowHeight="15" customHeight="1" x14ac:dyDescent="0.15"/>
  <cols>
    <col min="1" max="1" width="6.125" customWidth="1"/>
    <col min="2" max="2" width="9.625" customWidth="1"/>
    <col min="3" max="3" width="9.75" customWidth="1"/>
    <col min="4" max="4" width="9.5" customWidth="1"/>
    <col min="5" max="5" width="9.75" customWidth="1"/>
    <col min="6" max="6" width="11.375" customWidth="1"/>
    <col min="7" max="7" width="8.875" customWidth="1"/>
    <col min="8" max="8" width="9.125" customWidth="1"/>
    <col min="9" max="9" width="11.25" customWidth="1"/>
    <col min="10" max="10" width="8.875" customWidth="1"/>
    <col min="11" max="11" width="9.125" customWidth="1"/>
    <col min="12" max="12" width="10.5" customWidth="1"/>
    <col min="13" max="13" width="8.75" customWidth="1"/>
    <col min="14" max="14" width="8.625" customWidth="1"/>
    <col min="15" max="15" width="10.625" customWidth="1"/>
    <col min="16" max="16" width="9.125" customWidth="1"/>
    <col min="17" max="17" width="3.875" customWidth="1"/>
    <col min="18" max="18" width="5.625" bestFit="1" customWidth="1"/>
  </cols>
  <sheetData>
    <row r="1" spans="1:16" ht="15.75" customHeight="1" x14ac:dyDescent="0.15">
      <c r="A1" s="5" t="s">
        <v>11</v>
      </c>
      <c r="B1" s="5" t="s">
        <v>22</v>
      </c>
      <c r="C1" s="5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  <c r="I1" s="5" t="s">
        <v>29</v>
      </c>
      <c r="J1" s="5" t="s">
        <v>30</v>
      </c>
      <c r="K1" s="5" t="s">
        <v>31</v>
      </c>
      <c r="L1" s="5" t="s">
        <v>32</v>
      </c>
      <c r="M1" s="5" t="s">
        <v>33</v>
      </c>
      <c r="N1" s="5" t="s">
        <v>34</v>
      </c>
      <c r="O1" s="5" t="s">
        <v>35</v>
      </c>
      <c r="P1" s="5" t="s">
        <v>36</v>
      </c>
    </row>
    <row r="2" spans="1:16" ht="15" customHeight="1" x14ac:dyDescent="0.3">
      <c r="A2" s="2" t="s">
        <v>9</v>
      </c>
      <c r="B2" s="3">
        <v>509897</v>
      </c>
      <c r="C2" s="3">
        <v>400000</v>
      </c>
      <c r="D2" s="4">
        <f>B2/C2</f>
        <v>1.2747424999999999</v>
      </c>
      <c r="E2" s="3">
        <v>265485.2</v>
      </c>
      <c r="F2" s="3">
        <v>250000</v>
      </c>
      <c r="G2" s="4">
        <f>E2/F2</f>
        <v>1.0619408000000001</v>
      </c>
      <c r="H2" s="3">
        <v>651211</v>
      </c>
      <c r="I2" s="3">
        <v>420000</v>
      </c>
      <c r="J2" s="4">
        <f>H2/I2</f>
        <v>1.550502380952381</v>
      </c>
      <c r="K2" s="3">
        <v>228918</v>
      </c>
      <c r="L2" s="3">
        <v>300000</v>
      </c>
      <c r="M2" s="4">
        <f>K2/L2</f>
        <v>0.76305999999999996</v>
      </c>
      <c r="N2" s="3">
        <v>425743</v>
      </c>
      <c r="O2" s="3">
        <v>340000</v>
      </c>
      <c r="P2" s="4">
        <f>N2/O2</f>
        <v>1.252185294117647</v>
      </c>
    </row>
    <row r="3" spans="1:16" ht="15" customHeight="1" x14ac:dyDescent="0.3">
      <c r="A3" s="2" t="s">
        <v>0</v>
      </c>
      <c r="B3" s="3">
        <v>227820</v>
      </c>
      <c r="C3" s="3">
        <v>370000</v>
      </c>
      <c r="D3" s="4">
        <f t="shared" ref="D3:D11" si="0">B3/C3</f>
        <v>0.61572972972972972</v>
      </c>
      <c r="E3" s="3">
        <v>61734</v>
      </c>
      <c r="F3" s="3">
        <v>200000</v>
      </c>
      <c r="G3" s="4">
        <f t="shared" ref="G3:G11" si="1">E3/F3</f>
        <v>0.30867</v>
      </c>
      <c r="H3" s="3">
        <v>286393</v>
      </c>
      <c r="I3" s="3">
        <v>400000</v>
      </c>
      <c r="J3" s="4">
        <f t="shared" ref="J3:J11" si="2">H3/I3</f>
        <v>0.71598249999999997</v>
      </c>
      <c r="K3" s="3">
        <v>92917</v>
      </c>
      <c r="L3" s="3">
        <v>280000</v>
      </c>
      <c r="M3" s="4">
        <f t="shared" ref="M3:M11" si="3">K3/L3</f>
        <v>0.3318464285714286</v>
      </c>
      <c r="N3" s="3">
        <v>239281</v>
      </c>
      <c r="O3" s="3">
        <v>300000</v>
      </c>
      <c r="P3" s="4">
        <f t="shared" ref="P3:P11" si="4">N3/O3</f>
        <v>0.79760333333333333</v>
      </c>
    </row>
    <row r="4" spans="1:16" ht="15" customHeight="1" x14ac:dyDescent="0.3">
      <c r="A4" s="2" t="s">
        <v>1</v>
      </c>
      <c r="B4" s="3">
        <v>156656</v>
      </c>
      <c r="C4" s="3">
        <v>280000</v>
      </c>
      <c r="D4" s="4">
        <f t="shared" si="0"/>
        <v>0.55948571428571425</v>
      </c>
      <c r="E4" s="3">
        <v>83101</v>
      </c>
      <c r="F4" s="3">
        <v>200000</v>
      </c>
      <c r="G4" s="4">
        <f t="shared" si="1"/>
        <v>0.41550500000000001</v>
      </c>
      <c r="H4" s="3">
        <v>282357</v>
      </c>
      <c r="I4" s="3">
        <v>370000</v>
      </c>
      <c r="J4" s="4">
        <f t="shared" si="2"/>
        <v>0.76312702702702706</v>
      </c>
      <c r="K4" s="3">
        <v>66053</v>
      </c>
      <c r="L4" s="3">
        <v>220000</v>
      </c>
      <c r="M4" s="4">
        <f t="shared" si="3"/>
        <v>0.30024090909090911</v>
      </c>
      <c r="N4" s="3">
        <v>126998</v>
      </c>
      <c r="O4" s="3">
        <v>280000</v>
      </c>
      <c r="P4" s="4">
        <f t="shared" si="4"/>
        <v>0.4535642857142857</v>
      </c>
    </row>
    <row r="5" spans="1:16" ht="15" customHeight="1" x14ac:dyDescent="0.3">
      <c r="A5" s="2" t="s">
        <v>2</v>
      </c>
      <c r="B5" s="3">
        <v>138199.5</v>
      </c>
      <c r="C5" s="3">
        <v>200000</v>
      </c>
      <c r="D5" s="4">
        <f t="shared" si="0"/>
        <v>0.69099750000000004</v>
      </c>
      <c r="E5" s="3">
        <v>97249</v>
      </c>
      <c r="F5" s="3">
        <v>150000</v>
      </c>
      <c r="G5" s="4">
        <f t="shared" si="1"/>
        <v>0.64832666666666672</v>
      </c>
      <c r="H5" s="3">
        <v>230976</v>
      </c>
      <c r="I5" s="3">
        <v>300000</v>
      </c>
      <c r="J5" s="4">
        <f t="shared" si="2"/>
        <v>0.76992000000000005</v>
      </c>
      <c r="K5" s="3">
        <v>57324</v>
      </c>
      <c r="L5" s="3">
        <v>150000</v>
      </c>
      <c r="M5" s="4">
        <f t="shared" si="3"/>
        <v>0.38216</v>
      </c>
      <c r="N5" s="3">
        <v>96107</v>
      </c>
      <c r="O5" s="3">
        <v>200000</v>
      </c>
      <c r="P5" s="4">
        <f t="shared" si="4"/>
        <v>0.48053499999999999</v>
      </c>
    </row>
    <row r="6" spans="1:16" ht="15" customHeight="1" x14ac:dyDescent="0.3">
      <c r="A6" s="2" t="s">
        <v>3</v>
      </c>
      <c r="B6" s="3">
        <v>160728</v>
      </c>
      <c r="C6" s="3">
        <v>280000</v>
      </c>
      <c r="D6" s="4">
        <f t="shared" si="0"/>
        <v>0.57402857142857144</v>
      </c>
      <c r="E6" s="3">
        <v>35720</v>
      </c>
      <c r="F6" s="3">
        <v>180000</v>
      </c>
      <c r="G6" s="4">
        <f t="shared" si="1"/>
        <v>0.19844444444444445</v>
      </c>
      <c r="H6" s="3">
        <v>210948</v>
      </c>
      <c r="I6" s="3">
        <v>300000</v>
      </c>
      <c r="J6" s="4">
        <f t="shared" si="2"/>
        <v>0.70316000000000001</v>
      </c>
      <c r="K6" s="3">
        <v>154301</v>
      </c>
      <c r="L6" s="3">
        <v>180000</v>
      </c>
      <c r="M6" s="4">
        <f t="shared" si="3"/>
        <v>0.85722777777777781</v>
      </c>
      <c r="N6" s="3">
        <v>139404</v>
      </c>
      <c r="O6" s="3">
        <v>210000</v>
      </c>
      <c r="P6" s="4">
        <f t="shared" si="4"/>
        <v>0.66382857142857143</v>
      </c>
    </row>
    <row r="7" spans="1:16" ht="15" customHeight="1" x14ac:dyDescent="0.3">
      <c r="A7" s="2" t="s">
        <v>4</v>
      </c>
      <c r="B7" s="3">
        <v>121128</v>
      </c>
      <c r="C7" s="3">
        <v>160000</v>
      </c>
      <c r="D7" s="4">
        <f t="shared" si="0"/>
        <v>0.75705</v>
      </c>
      <c r="E7" s="3">
        <v>72640</v>
      </c>
      <c r="F7" s="3">
        <v>130000</v>
      </c>
      <c r="G7" s="4">
        <f t="shared" si="1"/>
        <v>0.5587692307692308</v>
      </c>
      <c r="H7" s="3">
        <v>177799</v>
      </c>
      <c r="I7" s="3">
        <v>220000</v>
      </c>
      <c r="J7" s="4">
        <f t="shared" si="2"/>
        <v>0.80817727272727269</v>
      </c>
      <c r="K7" s="3">
        <v>134246</v>
      </c>
      <c r="L7" s="3">
        <v>160000</v>
      </c>
      <c r="M7" s="4">
        <f t="shared" si="3"/>
        <v>0.83903749999999999</v>
      </c>
      <c r="N7" s="3">
        <v>126588.2</v>
      </c>
      <c r="O7" s="3">
        <v>170000</v>
      </c>
      <c r="P7" s="4">
        <f t="shared" si="4"/>
        <v>0.74463647058823523</v>
      </c>
    </row>
    <row r="8" spans="1:16" ht="15" customHeight="1" x14ac:dyDescent="0.3">
      <c r="A8" s="2" t="s">
        <v>5</v>
      </c>
      <c r="B8" s="3">
        <v>49924.2</v>
      </c>
      <c r="C8" s="3">
        <v>160000</v>
      </c>
      <c r="D8" s="4">
        <f t="shared" si="0"/>
        <v>0.31202625</v>
      </c>
      <c r="E8" s="3">
        <v>65452</v>
      </c>
      <c r="F8" s="3">
        <v>100000</v>
      </c>
      <c r="G8" s="4">
        <f t="shared" si="1"/>
        <v>0.65451999999999999</v>
      </c>
      <c r="H8" s="3">
        <v>132805</v>
      </c>
      <c r="I8" s="3">
        <v>180000</v>
      </c>
      <c r="J8" s="4">
        <f t="shared" si="2"/>
        <v>0.7378055555555556</v>
      </c>
      <c r="K8" s="3">
        <v>101823</v>
      </c>
      <c r="L8" s="3">
        <v>120000</v>
      </c>
      <c r="M8" s="4">
        <f t="shared" si="3"/>
        <v>0.84852499999999997</v>
      </c>
      <c r="N8" s="3">
        <v>115550</v>
      </c>
      <c r="O8" s="3">
        <v>110000</v>
      </c>
      <c r="P8" s="4">
        <f t="shared" si="4"/>
        <v>1.0504545454545455</v>
      </c>
    </row>
    <row r="9" spans="1:16" ht="15" customHeight="1" x14ac:dyDescent="0.3">
      <c r="A9" s="2" t="s">
        <v>6</v>
      </c>
      <c r="B9" s="3">
        <v>70872</v>
      </c>
      <c r="C9" s="3">
        <v>180000</v>
      </c>
      <c r="D9" s="4">
        <f t="shared" si="0"/>
        <v>0.39373333333333332</v>
      </c>
      <c r="E9" s="3">
        <v>40855</v>
      </c>
      <c r="F9" s="3">
        <v>120000</v>
      </c>
      <c r="G9" s="4">
        <f t="shared" si="1"/>
        <v>0.34045833333333331</v>
      </c>
      <c r="H9" s="3">
        <v>136116</v>
      </c>
      <c r="I9" s="3">
        <v>180000</v>
      </c>
      <c r="J9" s="4">
        <f t="shared" si="2"/>
        <v>0.75619999999999998</v>
      </c>
      <c r="K9" s="3">
        <v>85415</v>
      </c>
      <c r="L9" s="3">
        <v>120000</v>
      </c>
      <c r="M9" s="4">
        <f t="shared" si="3"/>
        <v>0.71179166666666671</v>
      </c>
      <c r="N9" s="3">
        <v>92335</v>
      </c>
      <c r="O9" s="3">
        <v>120000</v>
      </c>
      <c r="P9" s="4">
        <f t="shared" si="4"/>
        <v>0.76945833333333336</v>
      </c>
    </row>
    <row r="10" spans="1:16" ht="15" customHeight="1" x14ac:dyDescent="0.3">
      <c r="A10" s="2" t="s">
        <v>7</v>
      </c>
      <c r="B10" s="3">
        <v>182743</v>
      </c>
      <c r="C10" s="3">
        <v>300000</v>
      </c>
      <c r="D10" s="4">
        <f t="shared" si="0"/>
        <v>0.60914333333333337</v>
      </c>
      <c r="E10" s="3">
        <v>163195</v>
      </c>
      <c r="F10" s="3">
        <v>150000</v>
      </c>
      <c r="G10" s="4">
        <f t="shared" si="1"/>
        <v>1.0879666666666667</v>
      </c>
      <c r="H10" s="3">
        <v>372790</v>
      </c>
      <c r="I10" s="3">
        <v>300000</v>
      </c>
      <c r="J10" s="4">
        <f t="shared" si="2"/>
        <v>1.2426333333333333</v>
      </c>
      <c r="K10" s="3">
        <v>84478</v>
      </c>
      <c r="L10" s="3">
        <v>160000</v>
      </c>
      <c r="M10" s="4">
        <f t="shared" si="3"/>
        <v>0.52798750000000005</v>
      </c>
      <c r="N10" s="3">
        <v>271140</v>
      </c>
      <c r="O10" s="3">
        <v>200000</v>
      </c>
      <c r="P10" s="4">
        <f t="shared" si="4"/>
        <v>1.3556999999999999</v>
      </c>
    </row>
    <row r="11" spans="1:16" ht="15" customHeight="1" x14ac:dyDescent="0.3">
      <c r="A11" s="2" t="s">
        <v>8</v>
      </c>
      <c r="B11" s="3">
        <v>236794</v>
      </c>
      <c r="C11" s="3">
        <v>320000</v>
      </c>
      <c r="D11" s="4">
        <f t="shared" si="0"/>
        <v>0.73998125000000003</v>
      </c>
      <c r="E11" s="3">
        <v>148160</v>
      </c>
      <c r="F11" s="3">
        <v>250000</v>
      </c>
      <c r="G11" s="4">
        <f t="shared" si="1"/>
        <v>0.59263999999999994</v>
      </c>
      <c r="H11" s="3">
        <v>436664</v>
      </c>
      <c r="I11" s="3">
        <v>400000</v>
      </c>
      <c r="J11" s="4">
        <f t="shared" si="2"/>
        <v>1.0916600000000001</v>
      </c>
      <c r="K11" s="3">
        <v>256456</v>
      </c>
      <c r="L11" s="3">
        <v>280000</v>
      </c>
      <c r="M11" s="4">
        <f t="shared" si="3"/>
        <v>0.91591428571428568</v>
      </c>
      <c r="N11" s="3">
        <v>348834</v>
      </c>
      <c r="O11" s="3">
        <v>300000</v>
      </c>
      <c r="P11" s="4">
        <f t="shared" si="4"/>
        <v>1.1627799999999999</v>
      </c>
    </row>
    <row r="33" ht="18.75" customHeight="1" x14ac:dyDescent="0.15"/>
    <row r="34" ht="16.5" customHeight="1" x14ac:dyDescent="0.15"/>
    <row r="35" ht="21" customHeight="1" x14ac:dyDescent="0.15"/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2011-11-04T12:28:05Z</dcterms:modified>
</cp:coreProperties>
</file>