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120" yWindow="75" windowWidth="14955" windowHeight="8415" tabRatio="875"/>
  </bookViews>
  <sheets>
    <sheet name="Sheet1" sheetId="6" r:id="rId1"/>
    <sheet name="科目汇总" sheetId="5" r:id="rId2"/>
  </sheets>
  <calcPr calcId="144525"/>
  <pivotCaches>
    <pivotCache cacheId="9" r:id="rId3"/>
  </pivotCaches>
</workbook>
</file>

<file path=xl/calcChain.xml><?xml version="1.0" encoding="utf-8"?>
<calcChain xmlns="http://schemas.openxmlformats.org/spreadsheetml/2006/main">
  <c r="F4" i="5" l="1"/>
  <c r="F12" i="5"/>
  <c r="F8" i="5"/>
</calcChain>
</file>

<file path=xl/connections.xml><?xml version="1.0" encoding="utf-8"?>
<connections xmlns="http://schemas.openxmlformats.org/spreadsheetml/2006/main">
  <connection id="1" name="科目汇总2011年10月.xls" type="1" refreshedVersion="2" saveData="1">
    <dbPr connection="DSN=Excel Files;DBQ=D:\USERS\ZF\DESKTOP\科目汇总2011年10月.xls;DefaultDir=D:\USERS\ZF\DESKTOP;DriverId=1046;MaxBufferSize=2048;PageTimeout=5;" command="SELECT 备注,借方,贷方,一级科目,二级科目,年份,月份,凭证号 FROM [会计分录$]"/>
  </connection>
  <connection id="2" sourceFile="C:\Documents and Settings\Administrator\桌面\科目汇总2011年10月666.xls" keepAlive="1" name="科目汇总2011年10月666" type="5" refreshedVersion="4" saveData="1">
    <dbPr connection="Provider=Microsoft.ACE.OLEDB.12.0;User ID=Admin;Data Source=C:\Documents and Settings\Administrator\桌面\科目汇总2011年10月666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备注,借方,贷方,一级科目,二级科目,年份,月份,凭证号,DSUM(&quot;借方&quot;,&quot;会计分录$&quot;,&quot;月份&gt;0&quot;) AS 本年累计借方,DSUM(&quot;贷方&quot;,&quot;会计分录$&quot;,&quot;月份&gt;0&quot;) AS 本年累计贷方 FROM [会计分录$]" commandType="3"/>
  </connection>
  <connection id="3" sourceFile="D:\如何根据科目汇总表统计各级科目的借贷数据.xlsx" keepAlive="1" name="如何根据科目汇总表统计各级科目的借贷数据" type="5" refreshedVersion="4" saveData="1">
    <dbPr connection="Provider=Microsoft.ACE.OLEDB.12.0;User ID=Admin;Data Source=D:\如何根据科目汇总表统计各级科目的借贷数据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备注,借方,贷方,一级科目,二级科目,年份,月份,凭证号,DSUM(&quot;借方&quot;,&quot;科目汇总$&quot;,&quot;月份&gt;0&quot;) AS 本年累计借方,DSUM(&quot;贷方&quot;,&quot;科目汇总$&quot;,&quot;月份&gt;0&quot;) AS 本年累计贷方 FROM [科目汇总$]" commandType="3"/>
  </connection>
</connections>
</file>

<file path=xl/sharedStrings.xml><?xml version="1.0" encoding="utf-8"?>
<sst xmlns="http://schemas.openxmlformats.org/spreadsheetml/2006/main" count="69" uniqueCount="39">
  <si>
    <t>一级科目</t>
    <phoneticPr fontId="19" type="noConversion"/>
  </si>
  <si>
    <t>二级科目</t>
    <phoneticPr fontId="19" type="noConversion"/>
  </si>
  <si>
    <t>备注</t>
    <phoneticPr fontId="19" type="noConversion"/>
  </si>
  <si>
    <t>凭证号</t>
    <phoneticPr fontId="19" type="noConversion"/>
  </si>
  <si>
    <t>现金</t>
  </si>
  <si>
    <t>月份</t>
    <phoneticPr fontId="19" type="noConversion"/>
  </si>
  <si>
    <t>年份</t>
    <phoneticPr fontId="19" type="noConversion"/>
  </si>
  <si>
    <t>上年结转</t>
    <phoneticPr fontId="19" type="noConversion"/>
  </si>
  <si>
    <t>借方</t>
    <phoneticPr fontId="19" type="noConversion"/>
  </si>
  <si>
    <t>贷方</t>
    <phoneticPr fontId="19" type="noConversion"/>
  </si>
  <si>
    <t>应收帐款</t>
    <phoneticPr fontId="19" type="noConversion"/>
  </si>
  <si>
    <t>本月收款</t>
    <phoneticPr fontId="19" type="noConversion"/>
  </si>
  <si>
    <t>本月收款</t>
    <phoneticPr fontId="19" type="noConversion"/>
  </si>
  <si>
    <t>双</t>
    <phoneticPr fontId="19" type="noConversion"/>
  </si>
  <si>
    <t>夺</t>
    <phoneticPr fontId="19" type="noConversion"/>
  </si>
  <si>
    <t>工</t>
    <phoneticPr fontId="19" type="noConversion"/>
  </si>
  <si>
    <t>在</t>
    <phoneticPr fontId="19" type="noConversion"/>
  </si>
  <si>
    <t>地</t>
    <phoneticPr fontId="19" type="noConversion"/>
  </si>
  <si>
    <t>人</t>
    <phoneticPr fontId="19" type="noConversion"/>
  </si>
  <si>
    <t>上</t>
    <phoneticPr fontId="19" type="noConversion"/>
  </si>
  <si>
    <t>年份</t>
  </si>
  <si>
    <t>月份</t>
  </si>
  <si>
    <t>应收帐款</t>
  </si>
  <si>
    <t>总计</t>
  </si>
  <si>
    <t>一级科目</t>
  </si>
  <si>
    <t>本月收款</t>
  </si>
  <si>
    <t>上年结转</t>
  </si>
  <si>
    <t>工</t>
  </si>
  <si>
    <t>双</t>
  </si>
  <si>
    <t>在</t>
  </si>
  <si>
    <t>二级科目</t>
  </si>
  <si>
    <t>值</t>
  </si>
  <si>
    <t>凭证号</t>
  </si>
  <si>
    <t>备注</t>
  </si>
  <si>
    <t>1 汇总</t>
  </si>
  <si>
    <t xml:space="preserve"> 借方汇总</t>
  </si>
  <si>
    <t xml:space="preserve"> 借方</t>
  </si>
  <si>
    <t xml:space="preserve"> 贷方汇总</t>
  </si>
  <si>
    <t xml:space="preserve"> 贷方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</si>
</sst>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&quot;月&quot;"/>
  </numFmts>
  <fonts count="23" x14ac:knownFonts="1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4"/>
      <name val="Arial Unicode MS"/>
      <family val="2"/>
      <charset val="134"/>
    </font>
    <font>
      <sz val="12"/>
      <name val="Arial Unicode MS"/>
      <family val="2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" fillId="23" borderId="9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176" fontId="21" fillId="24" borderId="10" xfId="0" applyNumberFormat="1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 shrinkToFit="1"/>
    </xf>
    <xf numFmtId="0" fontId="21" fillId="24" borderId="10" xfId="0" applyFont="1" applyFill="1" applyBorder="1" applyAlignment="1">
      <alignment horizontal="center" vertical="center"/>
    </xf>
    <xf numFmtId="49" fontId="21" fillId="24" borderId="10" xfId="0" applyNumberFormat="1" applyFont="1" applyFill="1" applyBorder="1" applyAlignment="1">
      <alignment horizontal="center" vertical="center" shrinkToFit="1"/>
    </xf>
    <xf numFmtId="176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43" fontId="21" fillId="0" borderId="10" xfId="32" applyFont="1" applyBorder="1" applyAlignment="1">
      <alignment horizontal="center" vertical="center" shrinkToFit="1"/>
    </xf>
    <xf numFmtId="0" fontId="21" fillId="0" borderId="10" xfId="0" applyFont="1" applyFill="1" applyBorder="1" applyAlignment="1">
      <alignment horizontal="center" vertical="center"/>
    </xf>
    <xf numFmtId="43" fontId="21" fillId="0" borderId="10" xfId="32" applyFont="1" applyFill="1" applyBorder="1" applyAlignment="1">
      <alignment horizontal="center" vertical="center" shrinkToFit="1"/>
    </xf>
    <xf numFmtId="49" fontId="21" fillId="0" borderId="10" xfId="0" applyNumberFormat="1" applyFont="1" applyBorder="1" applyAlignment="1">
      <alignment horizontal="center" vertical="center" shrinkToFit="1"/>
    </xf>
    <xf numFmtId="0" fontId="22" fillId="24" borderId="10" xfId="0" applyFont="1" applyFill="1" applyBorder="1">
      <alignment vertical="center"/>
    </xf>
    <xf numFmtId="0" fontId="22" fillId="0" borderId="10" xfId="0" applyFont="1" applyBorder="1">
      <alignment vertical="center"/>
    </xf>
    <xf numFmtId="0" fontId="22" fillId="0" borderId="10" xfId="0" applyNumberFormat="1" applyFont="1" applyBorder="1">
      <alignment vertical="center"/>
    </xf>
    <xf numFmtId="0" fontId="22" fillId="24" borderId="10" xfId="0" applyNumberFormat="1" applyFont="1" applyFill="1" applyBorder="1">
      <alignment vertical="center"/>
    </xf>
    <xf numFmtId="0" fontId="22" fillId="25" borderId="10" xfId="0" applyFont="1" applyFill="1" applyBorder="1" applyAlignment="1">
      <alignment horizontal="left" vertical="center"/>
    </xf>
    <xf numFmtId="0" fontId="22" fillId="25" borderId="10" xfId="0" applyFont="1" applyFill="1" applyBorder="1">
      <alignment vertical="center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千位分隔" xfId="32" builtinId="3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161"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E2FFC5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86.430300694446" createdVersion="4" refreshedVersion="4" minRefreshableVersion="3" recordCount="14">
  <cacheSource type="external" connectionId="3"/>
  <cacheFields count="10">
    <cacheField name="备注" numFmtId="0">
      <sharedItems count="2">
        <s v="上年结转"/>
        <s v="本月收款"/>
      </sharedItems>
    </cacheField>
    <cacheField name="借方" numFmtId="0">
      <sharedItems containsString="0" containsBlank="1" containsNumber="1" containsInteger="1" minValue="264" maxValue="9999" count="3">
        <n v="9999"/>
        <m/>
        <n v="264"/>
      </sharedItems>
    </cacheField>
    <cacheField name="贷方" numFmtId="0">
      <sharedItems containsString="0" containsBlank="1" containsNumber="1" containsInteger="1" minValue="77" maxValue="9999" count="5">
        <m/>
        <n v="9999"/>
        <n v="88"/>
        <n v="99"/>
        <n v="77"/>
      </sharedItems>
    </cacheField>
    <cacheField name="一级科目" numFmtId="0">
      <sharedItems count="2">
        <s v="现金"/>
        <s v="应收帐款"/>
      </sharedItems>
    </cacheField>
    <cacheField name="二级科目" numFmtId="0">
      <sharedItems containsBlank="1" count="8">
        <m/>
        <s v="双"/>
        <s v="夺"/>
        <s v="工"/>
        <s v="在"/>
        <s v="地"/>
        <s v="人"/>
        <s v="上"/>
      </sharedItems>
    </cacheField>
    <cacheField name="年份" numFmtId="0">
      <sharedItems containsSemiMixedTypes="0" containsString="0" containsNumber="1" containsInteger="1" minValue="2011" maxValue="2011" count="1">
        <n v="2011"/>
      </sharedItems>
    </cacheField>
    <cacheField name="月份" numFmtId="0">
      <sharedItems containsSemiMixedTypes="0" containsString="0" containsNumber="1" containsInteger="1" minValue="1" maxValue="3" count="3">
        <n v="1"/>
        <n v="2"/>
        <n v="3"/>
      </sharedItems>
    </cacheField>
    <cacheField name="凭证号" numFmtId="0">
      <sharedItems containsSemiMixedTypes="0" containsString="0" containsNumber="1" containsInteger="1" minValue="1" maxValue="4" count="3">
        <n v="1"/>
        <n v="3"/>
        <n v="4"/>
      </sharedItems>
    </cacheField>
    <cacheField name="本年累计借方" numFmtId="0">
      <sharedItems containsSemiMixedTypes="0" containsString="0" containsNumber="1" containsInteger="1" minValue="10791" maxValue="10791" count="1">
        <n v="10791"/>
      </sharedItems>
    </cacheField>
    <cacheField name="本年累计贷方" numFmtId="0">
      <sharedItems containsSemiMixedTypes="0" containsString="0" containsNumber="1" containsInteger="1" minValue="10791" maxValue="10791" count="1">
        <n v="1079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x v="0"/>
    <x v="0"/>
    <x v="0"/>
    <x v="0"/>
    <x v="0"/>
    <x v="0"/>
    <x v="0"/>
    <x v="0"/>
  </r>
  <r>
    <x v="0"/>
    <x v="1"/>
    <x v="1"/>
    <x v="1"/>
    <x v="1"/>
    <x v="0"/>
    <x v="0"/>
    <x v="0"/>
    <x v="0"/>
    <x v="0"/>
  </r>
  <r>
    <x v="1"/>
    <x v="2"/>
    <x v="0"/>
    <x v="0"/>
    <x v="0"/>
    <x v="0"/>
    <x v="0"/>
    <x v="0"/>
    <x v="0"/>
    <x v="0"/>
  </r>
  <r>
    <x v="1"/>
    <x v="1"/>
    <x v="2"/>
    <x v="1"/>
    <x v="2"/>
    <x v="0"/>
    <x v="0"/>
    <x v="0"/>
    <x v="0"/>
    <x v="0"/>
  </r>
  <r>
    <x v="1"/>
    <x v="1"/>
    <x v="3"/>
    <x v="1"/>
    <x v="3"/>
    <x v="0"/>
    <x v="0"/>
    <x v="0"/>
    <x v="0"/>
    <x v="0"/>
  </r>
  <r>
    <x v="1"/>
    <x v="1"/>
    <x v="4"/>
    <x v="1"/>
    <x v="4"/>
    <x v="0"/>
    <x v="0"/>
    <x v="0"/>
    <x v="0"/>
    <x v="0"/>
  </r>
  <r>
    <x v="1"/>
    <x v="2"/>
    <x v="0"/>
    <x v="0"/>
    <x v="0"/>
    <x v="0"/>
    <x v="1"/>
    <x v="1"/>
    <x v="0"/>
    <x v="0"/>
  </r>
  <r>
    <x v="1"/>
    <x v="1"/>
    <x v="2"/>
    <x v="1"/>
    <x v="5"/>
    <x v="0"/>
    <x v="1"/>
    <x v="1"/>
    <x v="0"/>
    <x v="0"/>
  </r>
  <r>
    <x v="1"/>
    <x v="1"/>
    <x v="3"/>
    <x v="1"/>
    <x v="6"/>
    <x v="0"/>
    <x v="1"/>
    <x v="1"/>
    <x v="0"/>
    <x v="0"/>
  </r>
  <r>
    <x v="1"/>
    <x v="1"/>
    <x v="4"/>
    <x v="1"/>
    <x v="7"/>
    <x v="0"/>
    <x v="1"/>
    <x v="1"/>
    <x v="0"/>
    <x v="0"/>
  </r>
  <r>
    <x v="1"/>
    <x v="2"/>
    <x v="0"/>
    <x v="0"/>
    <x v="0"/>
    <x v="0"/>
    <x v="2"/>
    <x v="2"/>
    <x v="0"/>
    <x v="0"/>
  </r>
  <r>
    <x v="1"/>
    <x v="1"/>
    <x v="2"/>
    <x v="1"/>
    <x v="5"/>
    <x v="0"/>
    <x v="2"/>
    <x v="2"/>
    <x v="0"/>
    <x v="0"/>
  </r>
  <r>
    <x v="1"/>
    <x v="1"/>
    <x v="3"/>
    <x v="1"/>
    <x v="6"/>
    <x v="0"/>
    <x v="2"/>
    <x v="2"/>
    <x v="0"/>
    <x v="0"/>
  </r>
  <r>
    <x v="1"/>
    <x v="1"/>
    <x v="4"/>
    <x v="1"/>
    <x v="7"/>
    <x v="0"/>
    <x v="2"/>
    <x v="2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9" applyNumberFormats="0" applyBorderFormats="0" applyFontFormats="0" applyPatternFormats="0" applyAlignmentFormats="0" applyWidthHeightFormats="1" dataCaption="值" updatedVersion="4" minRefreshableVersion="3" useAutoFormatting="1" pageOverThenDown="1" itemPrintTitles="1" createdVersion="4" indent="0" compact="0" compactData="0" multipleFieldFilters="0" fieldListSortAscending="1">
  <location ref="A5:J11" firstHeaderRow="1" firstDataRow="3" firstDataCol="2" rowPageCount="1" colPageCount="3"/>
  <pivotFields count="10">
    <pivotField axis="axisRow" compact="0" outline="0" showAll="0">
      <items count="3">
        <item x="1"/>
        <item x="0"/>
        <item t="default"/>
      </items>
    </pivotField>
    <pivotField dataField="1" compact="0" outline="0" showAll="0"/>
    <pivotField dataField="1" compact="0" outline="0" showAll="0"/>
    <pivotField axis="axisPage" compact="0" outline="0" showAll="0">
      <items count="3">
        <item x="0"/>
        <item x="1"/>
        <item t="default"/>
      </items>
    </pivotField>
    <pivotField axis="axisCol" compact="0" outline="0" showAll="0">
      <items count="9">
        <item h="1" x="5"/>
        <item h="1" x="2"/>
        <item x="3"/>
        <item x="6"/>
        <item x="7"/>
        <item x="1"/>
        <item x="4"/>
        <item x="0"/>
        <item t="default"/>
      </items>
    </pivotField>
    <pivotField axis="axisPage" compact="0" outline="0" showAll="0">
      <items count="2">
        <item x="0"/>
        <item t="default"/>
      </items>
    </pivotField>
    <pivotField axis="axisPage" compact="0" outline="0" multipleItemSelectionAllowed="1" showAll="0">
      <items count="4">
        <item x="0"/>
        <item h="1" x="1"/>
        <item h="1" x="2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compact="0" outline="0" showAll="0"/>
    <pivotField compact="0" outline="0" showAll="0"/>
  </pivotFields>
  <rowFields count="2">
    <field x="7"/>
    <field x="0"/>
  </rowFields>
  <rowItems count="4">
    <i>
      <x/>
      <x/>
    </i>
    <i r="1">
      <x v="1"/>
    </i>
    <i t="default">
      <x/>
    </i>
    <i t="grand">
      <x/>
    </i>
  </rowItems>
  <colFields count="2">
    <field x="4"/>
    <field x="-2"/>
  </colFields>
  <colItems count="8">
    <i>
      <x v="2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colItems>
  <pageFields count="3">
    <pageField fld="5" item="0" hier="-1"/>
    <pageField fld="6" hier="-1"/>
    <pageField fld="3" item="1" hier="-1"/>
  </pageFields>
  <dataFields count="2">
    <dataField name=" 借方" fld="1" baseField="0" baseItem="0"/>
    <dataField name=" 贷方" fld="2" baseField="0" baseItem="0"/>
  </dataFields>
  <formats count="22">
    <format dxfId="160">
      <pivotArea type="all" dataOnly="0" outline="0" fieldPosition="0"/>
    </format>
    <format dxfId="154">
      <pivotArea field="5" dataOnly="0" grandRow="1" outline="0" axis="axisPage" fieldPosition="0">
        <references count="2">
          <reference field="3" count="1" selected="0">
            <x v="1"/>
          </reference>
          <reference field="5" count="0" selected="0"/>
        </references>
      </pivotArea>
    </format>
    <format dxfId="153">
      <pivotArea type="origin" dataOnly="0" labelOnly="1" outline="0" fieldPosition="0"/>
    </format>
    <format dxfId="152">
      <pivotArea field="7" type="button" dataOnly="0" labelOnly="1" outline="0" axis="axisRow" fieldPosition="0"/>
    </format>
    <format dxfId="151">
      <pivotArea field="0" type="button" dataOnly="0" labelOnly="1" outline="0" axis="axisRow" fieldPosition="1"/>
    </format>
    <format dxfId="150">
      <pivotArea field="4" type="button" dataOnly="0" labelOnly="1" outline="0" axis="axisCol" fieldPosition="0"/>
    </format>
    <format dxfId="149">
      <pivotArea field="-2" type="button" dataOnly="0" labelOnly="1" outline="0" axis="axisCol" fieldPosition="1"/>
    </format>
    <format dxfId="148">
      <pivotArea type="topRight" dataOnly="0" labelOnly="1" outline="0" fieldPosition="0"/>
    </format>
    <format dxfId="147">
      <pivotArea dataOnly="0" labelOnly="1" outline="0" fieldPosition="0">
        <references count="1">
          <reference field="4" count="4">
            <x v="1"/>
            <x v="2"/>
            <x v="5"/>
            <x v="6"/>
          </reference>
        </references>
      </pivotArea>
    </format>
    <format dxfId="146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44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42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1"/>
          </reference>
        </references>
      </pivotArea>
    </format>
    <format dxfId="141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2"/>
          </reference>
        </references>
      </pivotArea>
    </format>
    <format dxfId="140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5"/>
          </reference>
        </references>
      </pivotArea>
    </format>
    <format dxfId="139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6"/>
          </reference>
        </references>
      </pivotArea>
    </format>
    <format dxfId="138">
      <pivotArea field="3" type="button" dataOnly="0" labelOnly="1" outline="0" axis="axisPage" fieldPosition="2"/>
    </format>
    <format dxfId="137">
      <pivotArea field="6" type="button" dataOnly="0" labelOnly="1" outline="0" axis="axisPage" fieldPosition="1"/>
    </format>
    <format dxfId="136">
      <pivotArea field="5" type="button" dataOnly="0" labelOnly="1" outline="0" axis="axisPage" fieldPosition="0"/>
    </format>
    <format dxfId="135">
      <pivotArea dataOnly="0" labelOnly="1" outline="0" fieldPosition="0">
        <references count="2">
          <reference field="3" count="1" selected="0">
            <x v="1"/>
          </reference>
          <reference field="5" count="1">
            <x v="0"/>
          </reference>
        </references>
      </pivotArea>
    </format>
    <format dxfId="134">
      <pivotArea dataOnly="0" labelOnly="1" outline="0" fieldPosition="0">
        <references count="3">
          <reference field="3" count="1" selected="0">
            <x v="1"/>
          </reference>
          <reference field="5" count="1" selected="0">
            <x v="0"/>
          </reference>
          <reference field="6" count="0"/>
        </references>
      </pivotArea>
    </format>
    <format dxfId="133">
      <pivotArea dataOnly="0" labelOnly="1" outline="0" fieldPosition="0">
        <references count="2">
          <reference field="3" count="1">
            <x v="1"/>
          </reference>
          <reference field="5" count="1" selected="0">
            <x v="0"/>
          </reference>
        </references>
      </pivotArea>
    </format>
    <format dxfId="132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tabSelected="1" workbookViewId="0">
      <selection activeCell="L22" sqref="L22"/>
    </sheetView>
  </sheetViews>
  <sheetFormatPr defaultRowHeight="14.25" x14ac:dyDescent="0.15"/>
  <cols>
    <col min="1" max="1" width="15.5" customWidth="1"/>
    <col min="2" max="2" width="9.75" customWidth="1"/>
    <col min="3" max="8" width="12.25" customWidth="1"/>
    <col min="9" max="10" width="10.875" customWidth="1"/>
    <col min="11" max="12" width="12.25" customWidth="1"/>
    <col min="13" max="14" width="10.875" customWidth="1"/>
    <col min="15" max="16" width="12.25" customWidth="1"/>
    <col min="17" max="18" width="10.875" customWidth="1"/>
    <col min="19" max="20" width="11.5" customWidth="1"/>
  </cols>
  <sheetData>
    <row r="3" spans="1:10" ht="17.25" x14ac:dyDescent="0.15">
      <c r="A3" s="13" t="s">
        <v>20</v>
      </c>
      <c r="B3" s="17">
        <v>2011</v>
      </c>
      <c r="D3" s="13" t="s">
        <v>21</v>
      </c>
      <c r="E3" s="17">
        <v>1</v>
      </c>
      <c r="G3" s="13" t="s">
        <v>24</v>
      </c>
      <c r="H3" s="18" t="s">
        <v>22</v>
      </c>
    </row>
    <row r="5" spans="1:10" ht="17.25" x14ac:dyDescent="0.15">
      <c r="A5" s="13"/>
      <c r="B5" s="13"/>
      <c r="C5" s="13" t="s">
        <v>30</v>
      </c>
      <c r="D5" s="13" t="s">
        <v>31</v>
      </c>
      <c r="E5" s="13"/>
      <c r="F5" s="13"/>
      <c r="G5" s="13"/>
      <c r="H5" s="13"/>
      <c r="I5" s="13"/>
      <c r="J5" s="13"/>
    </row>
    <row r="6" spans="1:10" ht="17.25" x14ac:dyDescent="0.15">
      <c r="A6" s="13"/>
      <c r="B6" s="13"/>
      <c r="C6" s="13" t="s">
        <v>27</v>
      </c>
      <c r="D6" s="13"/>
      <c r="E6" s="13" t="s">
        <v>28</v>
      </c>
      <c r="F6" s="13"/>
      <c r="G6" s="13" t="s">
        <v>29</v>
      </c>
      <c r="H6" s="13"/>
      <c r="I6" s="13" t="s">
        <v>35</v>
      </c>
      <c r="J6" s="13" t="s">
        <v>37</v>
      </c>
    </row>
    <row r="7" spans="1:10" ht="17.25" x14ac:dyDescent="0.15">
      <c r="A7" s="13" t="s">
        <v>32</v>
      </c>
      <c r="B7" s="13" t="s">
        <v>33</v>
      </c>
      <c r="C7" s="13" t="s">
        <v>36</v>
      </c>
      <c r="D7" s="13" t="s">
        <v>38</v>
      </c>
      <c r="E7" s="13" t="s">
        <v>36</v>
      </c>
      <c r="F7" s="13" t="s">
        <v>38</v>
      </c>
      <c r="G7" s="13" t="s">
        <v>36</v>
      </c>
      <c r="H7" s="13" t="s">
        <v>38</v>
      </c>
      <c r="I7" s="13"/>
      <c r="J7" s="13"/>
    </row>
    <row r="8" spans="1:10" ht="17.25" x14ac:dyDescent="0.15">
      <c r="A8" s="14">
        <v>1</v>
      </c>
      <c r="B8" s="14" t="s">
        <v>25</v>
      </c>
      <c r="C8" s="15"/>
      <c r="D8" s="15">
        <v>99</v>
      </c>
      <c r="E8" s="15"/>
      <c r="F8" s="15"/>
      <c r="G8" s="15"/>
      <c r="H8" s="15">
        <v>77</v>
      </c>
      <c r="I8" s="15"/>
      <c r="J8" s="15">
        <v>176</v>
      </c>
    </row>
    <row r="9" spans="1:10" ht="17.25" x14ac:dyDescent="0.15">
      <c r="A9" s="14"/>
      <c r="B9" s="14" t="s">
        <v>26</v>
      </c>
      <c r="C9" s="15"/>
      <c r="D9" s="15"/>
      <c r="E9" s="15"/>
      <c r="F9" s="15">
        <v>9999</v>
      </c>
      <c r="G9" s="15"/>
      <c r="H9" s="15"/>
      <c r="I9" s="15"/>
      <c r="J9" s="15">
        <v>9999</v>
      </c>
    </row>
    <row r="10" spans="1:10" ht="17.25" x14ac:dyDescent="0.15">
      <c r="A10" s="14" t="s">
        <v>34</v>
      </c>
      <c r="B10" s="14"/>
      <c r="C10" s="15"/>
      <c r="D10" s="15">
        <v>99</v>
      </c>
      <c r="E10" s="15"/>
      <c r="F10" s="15">
        <v>9999</v>
      </c>
      <c r="G10" s="15"/>
      <c r="H10" s="15">
        <v>77</v>
      </c>
      <c r="I10" s="15"/>
      <c r="J10" s="15">
        <v>10175</v>
      </c>
    </row>
    <row r="11" spans="1:10" ht="17.25" x14ac:dyDescent="0.15">
      <c r="A11" s="13" t="s">
        <v>23</v>
      </c>
      <c r="B11" s="13"/>
      <c r="C11" s="16"/>
      <c r="D11" s="16">
        <v>99</v>
      </c>
      <c r="E11" s="16"/>
      <c r="F11" s="16">
        <v>9999</v>
      </c>
      <c r="G11" s="16"/>
      <c r="H11" s="16">
        <v>77</v>
      </c>
      <c r="I11" s="16"/>
      <c r="J11" s="16">
        <v>10175</v>
      </c>
    </row>
    <row r="12" spans="1:10" ht="17.25" x14ac:dyDescent="0.15"/>
    <row r="13" spans="1:10" ht="17.25" x14ac:dyDescent="0.15"/>
    <row r="14" spans="1:10" ht="17.25" x14ac:dyDescent="0.15"/>
    <row r="15" spans="1:10" ht="17.25" x14ac:dyDescent="0.15"/>
  </sheetData>
  <phoneticPr fontId="19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indexed="10"/>
  </sheetPr>
  <dimension ref="A1:H15"/>
  <sheetViews>
    <sheetView showGridLines="0" zoomScale="90" workbookViewId="0">
      <selection activeCell="O22" sqref="O22"/>
    </sheetView>
  </sheetViews>
  <sheetFormatPr defaultRowHeight="14.25" x14ac:dyDescent="0.15"/>
  <cols>
    <col min="1" max="8" width="10.375" customWidth="1"/>
  </cols>
  <sheetData>
    <row r="1" spans="1:8" s="2" customFormat="1" ht="24" customHeight="1" x14ac:dyDescent="0.15">
      <c r="A1" s="3" t="s">
        <v>6</v>
      </c>
      <c r="B1" s="3" t="s">
        <v>5</v>
      </c>
      <c r="C1" s="4" t="s">
        <v>3</v>
      </c>
      <c r="D1" s="5" t="s">
        <v>0</v>
      </c>
      <c r="E1" s="5" t="s">
        <v>1</v>
      </c>
      <c r="F1" s="4" t="s">
        <v>8</v>
      </c>
      <c r="G1" s="4" t="s">
        <v>9</v>
      </c>
      <c r="H1" s="6" t="s">
        <v>2</v>
      </c>
    </row>
    <row r="2" spans="1:8" s="1" customFormat="1" ht="20.25" x14ac:dyDescent="0.15">
      <c r="A2" s="5">
        <v>2011</v>
      </c>
      <c r="B2" s="7">
        <v>1</v>
      </c>
      <c r="C2" s="8">
        <v>1</v>
      </c>
      <c r="D2" s="8" t="s">
        <v>4</v>
      </c>
      <c r="E2" s="8"/>
      <c r="F2" s="9">
        <v>9999</v>
      </c>
      <c r="G2" s="9"/>
      <c r="H2" s="12" t="s">
        <v>7</v>
      </c>
    </row>
    <row r="3" spans="1:8" s="1" customFormat="1" ht="20.25" x14ac:dyDescent="0.15">
      <c r="A3" s="5">
        <v>2011</v>
      </c>
      <c r="B3" s="7">
        <v>1</v>
      </c>
      <c r="C3" s="8">
        <v>1</v>
      </c>
      <c r="D3" s="8" t="s">
        <v>10</v>
      </c>
      <c r="E3" s="10" t="s">
        <v>13</v>
      </c>
      <c r="F3" s="11"/>
      <c r="G3" s="9">
        <v>9999</v>
      </c>
      <c r="H3" s="12" t="s">
        <v>7</v>
      </c>
    </row>
    <row r="4" spans="1:8" s="1" customFormat="1" ht="20.25" x14ac:dyDescent="0.15">
      <c r="A4" s="5">
        <v>2011</v>
      </c>
      <c r="B4" s="7">
        <v>1</v>
      </c>
      <c r="C4" s="8">
        <v>1</v>
      </c>
      <c r="D4" s="8" t="s">
        <v>4</v>
      </c>
      <c r="E4" s="10"/>
      <c r="F4" s="11">
        <f>SUM(G5:G7)</f>
        <v>264</v>
      </c>
      <c r="G4" s="9"/>
      <c r="H4" s="12" t="s">
        <v>11</v>
      </c>
    </row>
    <row r="5" spans="1:8" s="1" customFormat="1" ht="20.25" x14ac:dyDescent="0.15">
      <c r="A5" s="5">
        <v>2011</v>
      </c>
      <c r="B5" s="7">
        <v>1</v>
      </c>
      <c r="C5" s="8">
        <v>1</v>
      </c>
      <c r="D5" s="8" t="s">
        <v>10</v>
      </c>
      <c r="E5" s="10" t="s">
        <v>14</v>
      </c>
      <c r="F5" s="11"/>
      <c r="G5" s="9">
        <v>88</v>
      </c>
      <c r="H5" s="12" t="s">
        <v>12</v>
      </c>
    </row>
    <row r="6" spans="1:8" s="1" customFormat="1" ht="20.25" x14ac:dyDescent="0.15">
      <c r="A6" s="5">
        <v>2011</v>
      </c>
      <c r="B6" s="7">
        <v>1</v>
      </c>
      <c r="C6" s="8">
        <v>1</v>
      </c>
      <c r="D6" s="8" t="s">
        <v>10</v>
      </c>
      <c r="E6" s="10" t="s">
        <v>15</v>
      </c>
      <c r="F6" s="11"/>
      <c r="G6" s="9">
        <v>99</v>
      </c>
      <c r="H6" s="12" t="s">
        <v>11</v>
      </c>
    </row>
    <row r="7" spans="1:8" s="1" customFormat="1" ht="20.25" x14ac:dyDescent="0.15">
      <c r="A7" s="5">
        <v>2011</v>
      </c>
      <c r="B7" s="7">
        <v>1</v>
      </c>
      <c r="C7" s="8">
        <v>1</v>
      </c>
      <c r="D7" s="8" t="s">
        <v>10</v>
      </c>
      <c r="E7" s="10" t="s">
        <v>16</v>
      </c>
      <c r="F7" s="11"/>
      <c r="G7" s="9">
        <v>77</v>
      </c>
      <c r="H7" s="12" t="s">
        <v>12</v>
      </c>
    </row>
    <row r="8" spans="1:8" s="1" customFormat="1" ht="20.25" x14ac:dyDescent="0.15">
      <c r="A8" s="5">
        <v>2011</v>
      </c>
      <c r="B8" s="7">
        <v>2</v>
      </c>
      <c r="C8" s="8">
        <v>3</v>
      </c>
      <c r="D8" s="8" t="s">
        <v>4</v>
      </c>
      <c r="E8" s="10"/>
      <c r="F8" s="11">
        <f>SUM(G9:G11)</f>
        <v>264</v>
      </c>
      <c r="G8" s="9"/>
      <c r="H8" s="12" t="s">
        <v>11</v>
      </c>
    </row>
    <row r="9" spans="1:8" s="1" customFormat="1" ht="20.25" x14ac:dyDescent="0.15">
      <c r="A9" s="5">
        <v>2011</v>
      </c>
      <c r="B9" s="7">
        <v>2</v>
      </c>
      <c r="C9" s="8">
        <v>3</v>
      </c>
      <c r="D9" s="8" t="s">
        <v>10</v>
      </c>
      <c r="E9" s="10" t="s">
        <v>17</v>
      </c>
      <c r="F9" s="11"/>
      <c r="G9" s="9">
        <v>88</v>
      </c>
      <c r="H9" s="12" t="s">
        <v>12</v>
      </c>
    </row>
    <row r="10" spans="1:8" s="1" customFormat="1" ht="20.25" x14ac:dyDescent="0.15">
      <c r="A10" s="5">
        <v>2011</v>
      </c>
      <c r="B10" s="7">
        <v>2</v>
      </c>
      <c r="C10" s="8">
        <v>3</v>
      </c>
      <c r="D10" s="8" t="s">
        <v>10</v>
      </c>
      <c r="E10" s="10" t="s">
        <v>18</v>
      </c>
      <c r="F10" s="11"/>
      <c r="G10" s="9">
        <v>99</v>
      </c>
      <c r="H10" s="12" t="s">
        <v>11</v>
      </c>
    </row>
    <row r="11" spans="1:8" s="1" customFormat="1" ht="20.25" x14ac:dyDescent="0.15">
      <c r="A11" s="5">
        <v>2011</v>
      </c>
      <c r="B11" s="7">
        <v>2</v>
      </c>
      <c r="C11" s="8">
        <v>3</v>
      </c>
      <c r="D11" s="8" t="s">
        <v>10</v>
      </c>
      <c r="E11" s="10" t="s">
        <v>19</v>
      </c>
      <c r="F11" s="11"/>
      <c r="G11" s="9">
        <v>77</v>
      </c>
      <c r="H11" s="12" t="s">
        <v>12</v>
      </c>
    </row>
    <row r="12" spans="1:8" ht="20.25" x14ac:dyDescent="0.15">
      <c r="A12" s="5">
        <v>2011</v>
      </c>
      <c r="B12" s="7">
        <v>3</v>
      </c>
      <c r="C12" s="8">
        <v>4</v>
      </c>
      <c r="D12" s="8" t="s">
        <v>4</v>
      </c>
      <c r="E12" s="10"/>
      <c r="F12" s="11">
        <f>SUM(G13:G15)</f>
        <v>264</v>
      </c>
      <c r="G12" s="9"/>
      <c r="H12" s="12" t="s">
        <v>11</v>
      </c>
    </row>
    <row r="13" spans="1:8" ht="20.25" x14ac:dyDescent="0.15">
      <c r="A13" s="5">
        <v>2011</v>
      </c>
      <c r="B13" s="7">
        <v>3</v>
      </c>
      <c r="C13" s="8">
        <v>4</v>
      </c>
      <c r="D13" s="8" t="s">
        <v>10</v>
      </c>
      <c r="E13" s="10" t="s">
        <v>17</v>
      </c>
      <c r="F13" s="11"/>
      <c r="G13" s="9">
        <v>88</v>
      </c>
      <c r="H13" s="12" t="s">
        <v>11</v>
      </c>
    </row>
    <row r="14" spans="1:8" ht="20.25" x14ac:dyDescent="0.15">
      <c r="A14" s="5">
        <v>2011</v>
      </c>
      <c r="B14" s="7">
        <v>3</v>
      </c>
      <c r="C14" s="8">
        <v>4</v>
      </c>
      <c r="D14" s="8" t="s">
        <v>10</v>
      </c>
      <c r="E14" s="10" t="s">
        <v>18</v>
      </c>
      <c r="F14" s="11"/>
      <c r="G14" s="9">
        <v>99</v>
      </c>
      <c r="H14" s="12" t="s">
        <v>11</v>
      </c>
    </row>
    <row r="15" spans="1:8" ht="20.25" x14ac:dyDescent="0.15">
      <c r="A15" s="5">
        <v>2011</v>
      </c>
      <c r="B15" s="7">
        <v>3</v>
      </c>
      <c r="C15" s="8">
        <v>4</v>
      </c>
      <c r="D15" s="8" t="s">
        <v>10</v>
      </c>
      <c r="E15" s="10" t="s">
        <v>19</v>
      </c>
      <c r="F15" s="11"/>
      <c r="G15" s="9">
        <v>77</v>
      </c>
      <c r="H15" s="12" t="s">
        <v>11</v>
      </c>
    </row>
  </sheetData>
  <phoneticPr fontId="19" type="noConversion"/>
  <printOptions horizontalCentered="1"/>
  <pageMargins left="0.15748031496062992" right="0.15748031496062992" top="0.59055118110236227" bottom="0.59055118110236227" header="0.31496062992125984" footer="0.31496062992125984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科目汇总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NPCQ技术部 王士刚</cp:lastModifiedBy>
  <cp:lastPrinted>2011-11-22T14:30:29Z</cp:lastPrinted>
  <dcterms:created xsi:type="dcterms:W3CDTF">2009-07-10T06:55:52Z</dcterms:created>
  <dcterms:modified xsi:type="dcterms:W3CDTF">2011-12-09T02:22:36Z</dcterms:modified>
</cp:coreProperties>
</file>