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40" windowHeight="7755"/>
  </bookViews>
  <sheets>
    <sheet name="收入预算汇总" sheetId="1" r:id="rId1"/>
    <sheet name="图示" sheetId="2" r:id="rId2"/>
  </sheets>
  <calcPr calcId="145621"/>
</workbook>
</file>

<file path=xl/calcChain.xml><?xml version="1.0" encoding="utf-8"?>
<calcChain xmlns="http://schemas.openxmlformats.org/spreadsheetml/2006/main">
  <c r="F8" i="1" l="1"/>
  <c r="H8" i="1"/>
  <c r="J8" i="1"/>
  <c r="L8" i="1"/>
  <c r="N8" i="1"/>
  <c r="P8" i="1"/>
  <c r="R8" i="1"/>
  <c r="T8" i="1"/>
  <c r="V8" i="1"/>
  <c r="X8" i="1"/>
  <c r="Z8" i="1"/>
  <c r="AB8" i="1"/>
  <c r="G8" i="1"/>
  <c r="I8" i="1"/>
  <c r="K8" i="1"/>
  <c r="M8" i="1"/>
  <c r="O8" i="1"/>
  <c r="Q8" i="1"/>
  <c r="S8" i="1"/>
  <c r="U8" i="1"/>
  <c r="W8" i="1"/>
  <c r="Y8" i="1"/>
  <c r="AA8" i="1"/>
  <c r="H21" i="2" l="1"/>
  <c r="G21" i="2"/>
  <c r="F21" i="2"/>
  <c r="E21" i="2"/>
  <c r="D21" i="2"/>
  <c r="I20" i="2"/>
  <c r="H20" i="2"/>
  <c r="G20" i="2"/>
  <c r="F20" i="2"/>
  <c r="E20" i="2"/>
  <c r="C20" i="2"/>
  <c r="C25" i="2" a="1"/>
  <c r="C25" i="2" s="1"/>
  <c r="B3" i="2"/>
  <c r="C3" i="2"/>
  <c r="D3" i="2"/>
  <c r="E3" i="2"/>
  <c r="F3" i="2"/>
  <c r="G3" i="2"/>
  <c r="H3" i="2"/>
  <c r="I3" i="2"/>
  <c r="J3" i="2"/>
  <c r="K3" i="2"/>
  <c r="L3" i="2"/>
  <c r="A3" i="2"/>
  <c r="E8" i="1"/>
  <c r="B13" i="2"/>
  <c r="F13" i="2"/>
  <c r="J13" i="2"/>
  <c r="C13" i="2"/>
  <c r="E13" i="2"/>
  <c r="G13" i="2"/>
  <c r="I13" i="2"/>
  <c r="K13" i="2"/>
  <c r="D13" i="2"/>
  <c r="H13" i="2"/>
  <c r="L13" i="2"/>
  <c r="A13" i="2"/>
  <c r="B7" i="2"/>
  <c r="H7" i="2"/>
  <c r="C7" i="2"/>
  <c r="E7" i="2"/>
  <c r="G7" i="2"/>
  <c r="I7" i="2"/>
  <c r="K7" i="2"/>
  <c r="D7" i="2"/>
  <c r="F7" i="2"/>
  <c r="J7" i="2"/>
  <c r="L7" i="2"/>
  <c r="A7" i="2"/>
  <c r="H29" i="2" l="1"/>
  <c r="F29" i="2"/>
  <c r="D29" i="2"/>
  <c r="I28" i="2"/>
  <c r="G28" i="2"/>
  <c r="E28" i="2"/>
  <c r="C28" i="2"/>
  <c r="H27" i="2"/>
  <c r="F27" i="2"/>
  <c r="D27" i="2"/>
  <c r="I26" i="2"/>
  <c r="G26" i="2"/>
  <c r="E26" i="2"/>
  <c r="C26" i="2"/>
  <c r="H25" i="2"/>
  <c r="F25" i="2"/>
  <c r="D25" i="2"/>
  <c r="I29" i="2"/>
  <c r="G29" i="2"/>
  <c r="E29" i="2"/>
  <c r="C29" i="2"/>
  <c r="H28" i="2"/>
  <c r="F28" i="2"/>
  <c r="D28" i="2"/>
  <c r="I27" i="2"/>
  <c r="G27" i="2"/>
  <c r="E27" i="2"/>
  <c r="C27" i="2"/>
  <c r="H26" i="2"/>
  <c r="F26" i="2"/>
  <c r="D26" i="2"/>
  <c r="I25" i="2"/>
  <c r="G25" i="2"/>
  <c r="E25" i="2"/>
  <c r="F10" i="1"/>
  <c r="H10" i="1"/>
  <c r="J10" i="1"/>
  <c r="L10" i="1"/>
  <c r="N10" i="1"/>
  <c r="P10" i="1"/>
  <c r="R10" i="1"/>
  <c r="T10" i="1"/>
  <c r="V10" i="1"/>
  <c r="X10" i="1"/>
  <c r="Z10" i="1"/>
  <c r="AB10" i="1"/>
  <c r="I10" i="1"/>
  <c r="Q10" i="1"/>
  <c r="Y10" i="1"/>
  <c r="G10" i="1"/>
  <c r="O10" i="1"/>
  <c r="W10" i="1"/>
  <c r="K10" i="1"/>
  <c r="S10" i="1"/>
  <c r="AA10" i="1"/>
  <c r="M10" i="1"/>
  <c r="U10" i="1"/>
  <c r="E10" i="1"/>
  <c r="K29" i="1" l="1"/>
  <c r="J29" i="1"/>
  <c r="H29" i="1"/>
  <c r="G29" i="1"/>
  <c r="F29" i="1"/>
  <c r="E29" i="1"/>
  <c r="D29" i="1"/>
  <c r="D35" i="1" s="1"/>
  <c r="D21" i="1" s="1"/>
  <c r="N28" i="1"/>
  <c r="N35" i="1" s="1"/>
  <c r="N21" i="1" s="1"/>
  <c r="M28" i="1"/>
  <c r="M35" i="1" s="1"/>
  <c r="M21" i="1" s="1"/>
  <c r="L28" i="1"/>
  <c r="L35" i="1" s="1"/>
  <c r="L21" i="1" s="1"/>
  <c r="K28" i="1"/>
  <c r="K35" i="1" s="1"/>
  <c r="K21" i="1" s="1"/>
  <c r="J28" i="1"/>
  <c r="J35" i="1" s="1"/>
  <c r="J21" i="1" s="1"/>
  <c r="I28" i="1"/>
  <c r="I35" i="1" s="1"/>
  <c r="I21" i="1" s="1"/>
  <c r="H28" i="1"/>
  <c r="H35" i="1" s="1"/>
  <c r="H21" i="1" s="1"/>
  <c r="G28" i="1"/>
  <c r="G35" i="1" s="1"/>
  <c r="G21" i="1" s="1"/>
  <c r="F28" i="1"/>
  <c r="F35" i="1" s="1"/>
  <c r="F21" i="1" s="1"/>
  <c r="E28" i="1"/>
  <c r="E35" i="1" s="1"/>
  <c r="E21" i="1" s="1"/>
  <c r="C28" i="1"/>
  <c r="C35" i="1" s="1"/>
  <c r="AB12" i="1"/>
  <c r="AA12" i="1" s="1"/>
  <c r="AA9" i="1" s="1"/>
  <c r="Z12" i="1"/>
  <c r="Y12" i="1" s="1"/>
  <c r="Y9" i="1" s="1"/>
  <c r="X12" i="1"/>
  <c r="W12" i="1" s="1"/>
  <c r="W9" i="1" s="1"/>
  <c r="V12" i="1"/>
  <c r="U12" i="1" s="1"/>
  <c r="U9" i="1" s="1"/>
  <c r="T12" i="1"/>
  <c r="S12" i="1" s="1"/>
  <c r="S9" i="1" s="1"/>
  <c r="R12" i="1"/>
  <c r="Q12" i="1" s="1"/>
  <c r="Q9" i="1" s="1"/>
  <c r="P12" i="1"/>
  <c r="O12" i="1" s="1"/>
  <c r="O9" i="1" s="1"/>
  <c r="N12" i="1"/>
  <c r="M12" i="1" s="1"/>
  <c r="M9" i="1" s="1"/>
  <c r="L12" i="1"/>
  <c r="K12" i="1" s="1"/>
  <c r="K9" i="1" s="1"/>
  <c r="J12" i="1"/>
  <c r="I12" i="1" s="1"/>
  <c r="I9" i="1" s="1"/>
  <c r="H12" i="1"/>
  <c r="G12" i="1" s="1"/>
  <c r="G9" i="1" s="1"/>
  <c r="F12" i="1"/>
  <c r="E12" i="1" s="1"/>
  <c r="D11" i="1"/>
  <c r="C11" i="1"/>
  <c r="D10" i="1"/>
  <c r="C10" i="1"/>
  <c r="D8" i="1"/>
  <c r="C8" i="1"/>
  <c r="D7" i="1"/>
  <c r="C7" i="1"/>
  <c r="AB6" i="1"/>
  <c r="AA6" i="1"/>
  <c r="Z6" i="1"/>
  <c r="Y6" i="1"/>
  <c r="X6" i="1"/>
  <c r="W6" i="1"/>
  <c r="V6" i="1"/>
  <c r="U6" i="1"/>
  <c r="T6" i="1"/>
  <c r="S6" i="1"/>
  <c r="R6" i="1"/>
  <c r="Q6" i="1"/>
  <c r="P6" i="1"/>
  <c r="O6" i="1"/>
  <c r="N6" i="1"/>
  <c r="M6" i="1"/>
  <c r="L6" i="1"/>
  <c r="K6" i="1"/>
  <c r="J6" i="1"/>
  <c r="I6" i="1"/>
  <c r="H6" i="1"/>
  <c r="G6" i="1"/>
  <c r="F6" i="1"/>
  <c r="E6" i="1"/>
  <c r="D6" i="1"/>
  <c r="C6" i="1"/>
  <c r="R9" i="1" l="1"/>
  <c r="R15" i="1" s="1"/>
  <c r="J9" i="1"/>
  <c r="Z9" i="1"/>
  <c r="J15" i="1"/>
  <c r="Z15" i="1"/>
  <c r="F9" i="1"/>
  <c r="N9" i="1"/>
  <c r="V9" i="1"/>
  <c r="D12" i="1"/>
  <c r="F15" i="1"/>
  <c r="N15" i="1"/>
  <c r="V15" i="1"/>
  <c r="H9" i="1"/>
  <c r="L9" i="1"/>
  <c r="P9" i="1"/>
  <c r="P15" i="1" s="1"/>
  <c r="T9" i="1"/>
  <c r="T15" i="1" s="1"/>
  <c r="X9" i="1"/>
  <c r="X15" i="1" s="1"/>
  <c r="AB9" i="1"/>
  <c r="AB15" i="1" s="1"/>
  <c r="H15" i="1"/>
  <c r="C12" i="1"/>
  <c r="E9" i="1"/>
  <c r="C9" i="1" s="1"/>
  <c r="C15" i="1" s="1"/>
  <c r="G15" i="1"/>
  <c r="I15" i="1"/>
  <c r="K15" i="1"/>
  <c r="M15" i="1"/>
  <c r="O15" i="1"/>
  <c r="Q15" i="1"/>
  <c r="S15" i="1"/>
  <c r="U15" i="1"/>
  <c r="W15" i="1"/>
  <c r="Y15" i="1"/>
  <c r="AA15" i="1"/>
  <c r="N22" i="1"/>
  <c r="M22" i="1"/>
  <c r="L22" i="1"/>
  <c r="K22" i="1"/>
  <c r="J22" i="1"/>
  <c r="I22" i="1"/>
  <c r="H22" i="1"/>
  <c r="G22" i="1"/>
  <c r="F22" i="1"/>
  <c r="E22" i="1"/>
  <c r="D22" i="1"/>
  <c r="C22" i="1"/>
  <c r="C21" i="1"/>
  <c r="E15" i="1" l="1"/>
  <c r="D9" i="1"/>
  <c r="D15" i="1" s="1"/>
  <c r="L15" i="1"/>
</calcChain>
</file>

<file path=xl/sharedStrings.xml><?xml version="1.0" encoding="utf-8"?>
<sst xmlns="http://schemas.openxmlformats.org/spreadsheetml/2006/main" count="142" uniqueCount="76">
  <si>
    <r>
      <t>预算表</t>
    </r>
    <r>
      <rPr>
        <b/>
        <sz val="12"/>
        <rFont val="Times New Roman"/>
        <family val="1"/>
      </rPr>
      <t xml:space="preserve">3 </t>
    </r>
    <r>
      <rPr>
        <b/>
        <u/>
        <sz val="12"/>
        <rFont val="Times New Roman"/>
        <family val="1"/>
      </rPr>
      <t xml:space="preserve">       2012    </t>
    </r>
    <r>
      <rPr>
        <b/>
        <sz val="12"/>
        <rFont val="宋体"/>
        <family val="3"/>
        <charset val="134"/>
      </rPr>
      <t>年度</t>
    </r>
    <r>
      <rPr>
        <b/>
        <sz val="12"/>
        <rFont val="Times New Roman"/>
        <family val="1"/>
      </rPr>
      <t xml:space="preserve"> </t>
    </r>
    <r>
      <rPr>
        <b/>
        <u/>
        <sz val="12"/>
        <rFont val="Times New Roman"/>
        <family val="1"/>
      </rPr>
      <t xml:space="preserve">        </t>
    </r>
    <r>
      <rPr>
        <b/>
        <u/>
        <sz val="12"/>
        <rFont val="宋体"/>
        <family val="3"/>
        <charset val="134"/>
      </rPr>
      <t>早教中心</t>
    </r>
    <r>
      <rPr>
        <b/>
        <u/>
        <sz val="12"/>
        <rFont val="Times New Roman"/>
        <family val="1"/>
      </rPr>
      <t xml:space="preserve">      </t>
    </r>
    <r>
      <rPr>
        <b/>
        <u/>
        <sz val="12"/>
        <rFont val="宋体"/>
        <family val="3"/>
        <charset val="134"/>
      </rPr>
      <t>现金</t>
    </r>
    <r>
      <rPr>
        <b/>
        <sz val="12"/>
        <rFont val="宋体"/>
        <family val="3"/>
        <charset val="134"/>
      </rPr>
      <t>流入预算表</t>
    </r>
    <phoneticPr fontId="6" type="noConversion"/>
  </si>
  <si>
    <t>项目</t>
    <phoneticPr fontId="6" type="noConversion"/>
  </si>
  <si>
    <t>收费标准</t>
    <phoneticPr fontId="6" type="noConversion"/>
  </si>
  <si>
    <t>全年预算</t>
    <phoneticPr fontId="6" type="noConversion"/>
  </si>
  <si>
    <t>第一季度</t>
    <phoneticPr fontId="6" type="noConversion"/>
  </si>
  <si>
    <t>第二季度</t>
    <phoneticPr fontId="6" type="noConversion"/>
  </si>
  <si>
    <t>第三季度</t>
    <phoneticPr fontId="6" type="noConversion"/>
  </si>
  <si>
    <t>第四季度</t>
    <phoneticPr fontId="6" type="noConversion"/>
  </si>
  <si>
    <r>
      <t>1</t>
    </r>
    <r>
      <rPr>
        <b/>
        <sz val="10"/>
        <rFont val="宋体"/>
        <family val="3"/>
        <charset val="134"/>
      </rPr>
      <t>月</t>
    </r>
    <phoneticPr fontId="6" type="noConversion"/>
  </si>
  <si>
    <r>
      <t>2</t>
    </r>
    <r>
      <rPr>
        <b/>
        <sz val="10"/>
        <rFont val="宋体"/>
        <family val="3"/>
        <charset val="134"/>
      </rPr>
      <t>月</t>
    </r>
    <r>
      <rPr>
        <sz val="12"/>
        <rFont val="宋体"/>
        <family val="3"/>
        <charset val="134"/>
      </rPr>
      <t/>
    </r>
  </si>
  <si>
    <r>
      <t>3</t>
    </r>
    <r>
      <rPr>
        <b/>
        <sz val="10"/>
        <rFont val="宋体"/>
        <family val="3"/>
        <charset val="134"/>
      </rPr>
      <t>月</t>
    </r>
    <r>
      <rPr>
        <sz val="12"/>
        <rFont val="宋体"/>
        <family val="3"/>
        <charset val="134"/>
      </rPr>
      <t/>
    </r>
  </si>
  <si>
    <r>
      <t>4</t>
    </r>
    <r>
      <rPr>
        <b/>
        <sz val="10"/>
        <rFont val="宋体"/>
        <family val="3"/>
        <charset val="134"/>
      </rPr>
      <t>月</t>
    </r>
    <r>
      <rPr>
        <sz val="12"/>
        <rFont val="宋体"/>
        <family val="3"/>
        <charset val="134"/>
      </rPr>
      <t/>
    </r>
    <phoneticPr fontId="6" type="noConversion"/>
  </si>
  <si>
    <r>
      <t>5</t>
    </r>
    <r>
      <rPr>
        <b/>
        <sz val="10"/>
        <rFont val="宋体"/>
        <family val="3"/>
        <charset val="134"/>
      </rPr>
      <t>月</t>
    </r>
    <r>
      <rPr>
        <sz val="12"/>
        <rFont val="宋体"/>
        <family val="3"/>
        <charset val="134"/>
      </rPr>
      <t/>
    </r>
  </si>
  <si>
    <r>
      <t>6</t>
    </r>
    <r>
      <rPr>
        <b/>
        <sz val="10"/>
        <rFont val="宋体"/>
        <family val="3"/>
        <charset val="134"/>
      </rPr>
      <t>月</t>
    </r>
    <r>
      <rPr>
        <sz val="12"/>
        <rFont val="宋体"/>
        <family val="3"/>
        <charset val="134"/>
      </rPr>
      <t/>
    </r>
  </si>
  <si>
    <r>
      <t>7</t>
    </r>
    <r>
      <rPr>
        <b/>
        <sz val="10"/>
        <rFont val="宋体"/>
        <family val="3"/>
        <charset val="134"/>
      </rPr>
      <t>月</t>
    </r>
    <r>
      <rPr>
        <sz val="12"/>
        <rFont val="宋体"/>
        <family val="3"/>
        <charset val="134"/>
      </rPr>
      <t/>
    </r>
    <phoneticPr fontId="6" type="noConversion"/>
  </si>
  <si>
    <r>
      <t>8</t>
    </r>
    <r>
      <rPr>
        <b/>
        <sz val="10"/>
        <rFont val="宋体"/>
        <family val="3"/>
        <charset val="134"/>
      </rPr>
      <t>月</t>
    </r>
    <r>
      <rPr>
        <sz val="12"/>
        <rFont val="宋体"/>
        <family val="3"/>
        <charset val="134"/>
      </rPr>
      <t/>
    </r>
  </si>
  <si>
    <r>
      <t>9</t>
    </r>
    <r>
      <rPr>
        <b/>
        <sz val="10"/>
        <rFont val="宋体"/>
        <family val="3"/>
        <charset val="134"/>
      </rPr>
      <t>月</t>
    </r>
    <r>
      <rPr>
        <sz val="12"/>
        <rFont val="宋体"/>
        <family val="3"/>
        <charset val="134"/>
      </rPr>
      <t/>
    </r>
  </si>
  <si>
    <r>
      <t>10</t>
    </r>
    <r>
      <rPr>
        <b/>
        <sz val="10"/>
        <rFont val="宋体"/>
        <family val="3"/>
        <charset val="134"/>
      </rPr>
      <t>月</t>
    </r>
    <r>
      <rPr>
        <sz val="12"/>
        <rFont val="宋体"/>
        <family val="3"/>
        <charset val="134"/>
      </rPr>
      <t/>
    </r>
    <phoneticPr fontId="6" type="noConversion"/>
  </si>
  <si>
    <r>
      <t>11</t>
    </r>
    <r>
      <rPr>
        <b/>
        <sz val="10"/>
        <rFont val="宋体"/>
        <family val="3"/>
        <charset val="134"/>
      </rPr>
      <t>月</t>
    </r>
    <r>
      <rPr>
        <sz val="12"/>
        <rFont val="宋体"/>
        <family val="3"/>
        <charset val="134"/>
      </rPr>
      <t/>
    </r>
  </si>
  <si>
    <r>
      <t>12</t>
    </r>
    <r>
      <rPr>
        <b/>
        <sz val="10"/>
        <rFont val="宋体"/>
        <family val="3"/>
        <charset val="134"/>
      </rPr>
      <t>月</t>
    </r>
    <r>
      <rPr>
        <sz val="12"/>
        <rFont val="宋体"/>
        <family val="3"/>
        <charset val="134"/>
      </rPr>
      <t/>
    </r>
  </si>
  <si>
    <t>收入</t>
    <phoneticPr fontId="6" type="noConversion"/>
  </si>
  <si>
    <t>现金流</t>
    <phoneticPr fontId="6" type="noConversion"/>
  </si>
  <si>
    <r>
      <t>一、</t>
    </r>
    <r>
      <rPr>
        <b/>
        <sz val="9"/>
        <rFont val="宋体"/>
        <family val="3"/>
        <charset val="134"/>
      </rPr>
      <t>早教中心主营收入</t>
    </r>
    <phoneticPr fontId="6" type="noConversion"/>
  </si>
  <si>
    <t>注册费</t>
    <phoneticPr fontId="6" type="noConversion"/>
  </si>
  <si>
    <t>课时费</t>
    <phoneticPr fontId="6" type="noConversion"/>
  </si>
  <si>
    <r>
      <t>二、</t>
    </r>
    <r>
      <rPr>
        <b/>
        <sz val="9"/>
        <rFont val="宋体"/>
        <family val="3"/>
        <charset val="134"/>
      </rPr>
      <t>早教中心辅助收入</t>
    </r>
    <phoneticPr fontId="6" type="noConversion"/>
  </si>
  <si>
    <t>半日班收入</t>
    <phoneticPr fontId="6" type="noConversion"/>
  </si>
  <si>
    <t>特色课收入</t>
    <phoneticPr fontId="6" type="noConversion"/>
  </si>
  <si>
    <t>衍生品收入（图书、光盘、玩具、学具）</t>
    <phoneticPr fontId="6" type="noConversion"/>
  </si>
  <si>
    <r>
      <t>三、</t>
    </r>
    <r>
      <rPr>
        <b/>
        <sz val="9"/>
        <rFont val="宋体"/>
        <family val="3"/>
        <charset val="134"/>
      </rPr>
      <t>早教中心代收收入</t>
    </r>
    <phoneticPr fontId="6" type="noConversion"/>
  </si>
  <si>
    <t>划卡手续费</t>
    <phoneticPr fontId="6" type="noConversion"/>
  </si>
  <si>
    <t>收入合计</t>
    <phoneticPr fontId="6" type="noConversion"/>
  </si>
  <si>
    <t>会员人数</t>
    <phoneticPr fontId="6" type="noConversion"/>
  </si>
  <si>
    <t>项目</t>
    <phoneticPr fontId="6" type="noConversion"/>
  </si>
  <si>
    <t>本年预算</t>
    <phoneticPr fontId="6" type="noConversion"/>
  </si>
  <si>
    <r>
      <t>1</t>
    </r>
    <r>
      <rPr>
        <b/>
        <sz val="10"/>
        <rFont val="宋体"/>
        <family val="3"/>
        <charset val="134"/>
      </rPr>
      <t>月</t>
    </r>
    <phoneticPr fontId="6" type="noConversion"/>
  </si>
  <si>
    <r>
      <t>4</t>
    </r>
    <r>
      <rPr>
        <b/>
        <sz val="10"/>
        <rFont val="宋体"/>
        <family val="3"/>
        <charset val="134"/>
      </rPr>
      <t>月</t>
    </r>
    <r>
      <rPr>
        <sz val="12"/>
        <rFont val="宋体"/>
        <family val="3"/>
        <charset val="134"/>
      </rPr>
      <t/>
    </r>
    <phoneticPr fontId="6" type="noConversion"/>
  </si>
  <si>
    <r>
      <t>7</t>
    </r>
    <r>
      <rPr>
        <b/>
        <sz val="10"/>
        <rFont val="宋体"/>
        <family val="3"/>
        <charset val="134"/>
      </rPr>
      <t>月</t>
    </r>
    <r>
      <rPr>
        <sz val="12"/>
        <rFont val="宋体"/>
        <family val="3"/>
        <charset val="134"/>
      </rPr>
      <t/>
    </r>
    <phoneticPr fontId="6" type="noConversion"/>
  </si>
  <si>
    <r>
      <t>10</t>
    </r>
    <r>
      <rPr>
        <b/>
        <sz val="10"/>
        <rFont val="宋体"/>
        <family val="3"/>
        <charset val="134"/>
      </rPr>
      <t>月</t>
    </r>
    <r>
      <rPr>
        <sz val="12"/>
        <rFont val="宋体"/>
        <family val="3"/>
        <charset val="134"/>
      </rPr>
      <t/>
    </r>
    <phoneticPr fontId="6" type="noConversion"/>
  </si>
  <si>
    <t>在园人数</t>
    <phoneticPr fontId="6" type="noConversion"/>
  </si>
  <si>
    <t>新注册会员人数</t>
    <phoneticPr fontId="6" type="noConversion"/>
  </si>
  <si>
    <t>会员总人数</t>
    <phoneticPr fontId="6" type="noConversion"/>
  </si>
  <si>
    <t>1月</t>
    <phoneticPr fontId="6" type="noConversion"/>
  </si>
  <si>
    <t>2月</t>
  </si>
  <si>
    <t>3月</t>
  </si>
  <si>
    <t>4月</t>
  </si>
  <si>
    <t>5月</t>
  </si>
  <si>
    <t>6月</t>
  </si>
  <si>
    <t>7月</t>
  </si>
  <si>
    <t>8月</t>
  </si>
  <si>
    <t>9月</t>
  </si>
  <si>
    <t>10月</t>
  </si>
  <si>
    <t>11月</t>
  </si>
  <si>
    <t>12月</t>
  </si>
  <si>
    <t>7月1日新收费标准</t>
    <phoneticPr fontId="6" type="noConversion"/>
  </si>
  <si>
    <t>半日班</t>
    <phoneticPr fontId="6" type="noConversion"/>
  </si>
  <si>
    <t>临时托管费</t>
    <phoneticPr fontId="6" type="noConversion"/>
  </si>
  <si>
    <t>衍生品</t>
    <phoneticPr fontId="6" type="noConversion"/>
  </si>
  <si>
    <t>在园人数</t>
    <phoneticPr fontId="6" type="noConversion"/>
  </si>
  <si>
    <t>COLUMN(INDIRECT("c1:c"&amp;1+INT((COLUMN(A1)-1)/2),))</t>
    <phoneticPr fontId="6" type="noConversion"/>
  </si>
  <si>
    <t>1+INT((COLUMN(A1)-1)/2)</t>
    <phoneticPr fontId="6" type="noConversion"/>
  </si>
  <si>
    <t>{1}</t>
  </si>
  <si>
    <t>{1}</t>
    <phoneticPr fontId="6" type="noConversion"/>
  </si>
  <si>
    <t>{1,2}</t>
    <phoneticPr fontId="6" type="noConversion"/>
  </si>
  <si>
    <t>{1,2}</t>
    <phoneticPr fontId="6" type="noConversion"/>
  </si>
  <si>
    <t>{1,2,3}</t>
  </si>
  <si>
    <t>{1,2,3,4}</t>
  </si>
  <si>
    <t>{1,2,3,4,5}</t>
  </si>
  <si>
    <t>{1,2,3,4,5,6}</t>
  </si>
  <si>
    <t>2+INT((COLUMN(A1)-1)/2)-COLUMN(INDIRECT("c1:c"&amp;1+INT((COLUMN(A1)-1)/2),))</t>
  </si>
  <si>
    <t>{2,1}</t>
  </si>
  <si>
    <t>{3,2,1}</t>
  </si>
  <si>
    <t>{4,3,2,1}</t>
  </si>
  <si>
    <t>{5,4,3,2,1}</t>
    <phoneticPr fontId="6" type="noConversion"/>
  </si>
  <si>
    <t>{6,5,4,3,2,1}</t>
    <phoneticPr fontId="6" type="noConversion"/>
  </si>
  <si>
    <t>增加额度</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</si>
</sst>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General&quot;课&quot;&quot;时&quot;"/>
  </numFmts>
  <fonts count="21">
    <font>
      <sz val="12"/>
      <name val="宋体"/>
      <family val="3"/>
      <charset val="134"/>
    </font>
    <font>
      <sz val="12"/>
      <name val="宋体"/>
      <family val="3"/>
      <charset val="134"/>
    </font>
    <font>
      <b/>
      <sz val="12"/>
      <name val="宋体"/>
      <family val="3"/>
      <charset val="134"/>
    </font>
    <font>
      <b/>
      <sz val="12"/>
      <name val="Times New Roman"/>
      <family val="1"/>
    </font>
    <font>
      <b/>
      <u/>
      <sz val="12"/>
      <name val="Times New Roman"/>
      <family val="1"/>
    </font>
    <font>
      <b/>
      <u/>
      <sz val="12"/>
      <name val="宋体"/>
      <family val="3"/>
      <charset val="134"/>
    </font>
    <font>
      <sz val="9"/>
      <name val="宋体"/>
      <family val="3"/>
      <charset val="134"/>
    </font>
    <font>
      <b/>
      <sz val="10"/>
      <name val="宋体"/>
      <family val="3"/>
      <charset val="134"/>
    </font>
    <font>
      <b/>
      <sz val="10"/>
      <name val="Times New Roman"/>
      <family val="1"/>
    </font>
    <font>
      <b/>
      <sz val="9"/>
      <name val="宋体"/>
      <family val="3"/>
      <charset val="134"/>
    </font>
    <font>
      <sz val="10"/>
      <name val="宋体"/>
      <family val="3"/>
      <charset val="134"/>
    </font>
    <font>
      <sz val="11"/>
      <name val="宋体"/>
      <family val="3"/>
      <charset val="134"/>
    </font>
    <font>
      <b/>
      <sz val="10"/>
      <color indexed="10"/>
      <name val="宋体"/>
      <family val="3"/>
      <charset val="134"/>
    </font>
    <font>
      <sz val="10"/>
      <color indexed="10"/>
      <name val="Times New Roman"/>
      <family val="1"/>
    </font>
    <font>
      <sz val="12"/>
      <color indexed="10"/>
      <name val="宋体"/>
      <family val="3"/>
      <charset val="134"/>
    </font>
    <font>
      <sz val="12"/>
      <color rgb="FFFF0000"/>
      <name val="宋体"/>
      <family val="3"/>
      <charset val="134"/>
    </font>
    <font>
      <sz val="10"/>
      <color indexed="10"/>
      <name val="宋体"/>
      <family val="3"/>
      <charset val="134"/>
    </font>
    <font>
      <sz val="11"/>
      <color indexed="20"/>
      <name val="宋体"/>
      <family val="3"/>
      <charset val="134"/>
    </font>
    <font>
      <sz val="10"/>
      <name val="Arial"/>
      <family val="2"/>
    </font>
    <font>
      <sz val="11"/>
      <color indexed="17"/>
      <name val="宋体"/>
      <family val="3"/>
      <charset val="134"/>
    </font>
    <font>
      <sz val="12"/>
      <color rgb="FFC00000"/>
      <name val="宋体"/>
      <family val="3"/>
      <charset val="134"/>
    </font>
  </fonts>
  <fills count="9">
    <fill>
      <patternFill patternType="none"/>
    </fill>
    <fill>
      <patternFill patternType="gray125"/>
    </fill>
    <fill>
      <patternFill patternType="solid">
        <fgColor indexed="13"/>
        <bgColor indexed="64"/>
      </patternFill>
    </fill>
    <fill>
      <patternFill patternType="solid">
        <fgColor rgb="FF00B0F0"/>
        <bgColor indexed="64"/>
      </patternFill>
    </fill>
    <fill>
      <patternFill patternType="solid">
        <fgColor indexed="11"/>
        <bgColor indexed="64"/>
      </patternFill>
    </fill>
    <fill>
      <patternFill patternType="solid">
        <fgColor indexed="45"/>
        <bgColor indexed="64"/>
      </patternFill>
    </fill>
    <fill>
      <patternFill patternType="solid">
        <fgColor indexed="42"/>
        <bgColor indexed="64"/>
      </patternFill>
    </fill>
    <fill>
      <patternFill patternType="solid">
        <fgColor rgb="FFFFFF0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7" fillId="5" borderId="0" applyNumberFormat="0" applyBorder="0" applyAlignment="0" applyProtection="0">
      <alignment vertical="center"/>
    </xf>
    <xf numFmtId="0" fontId="1" fillId="0" borderId="0"/>
    <xf numFmtId="0" fontId="19" fillId="6" borderId="0" applyNumberFormat="0" applyBorder="0" applyAlignment="0" applyProtection="0">
      <alignment vertical="center"/>
    </xf>
  </cellStyleXfs>
  <cellXfs count="68">
    <xf numFmtId="0" fontId="0" fillId="0" borderId="0" xfId="0"/>
    <xf numFmtId="0" fontId="0" fillId="0" borderId="0" xfId="0" applyAlignment="1" applyProtection="1">
      <alignment vertical="center"/>
      <protection locked="0"/>
    </xf>
    <xf numFmtId="0" fontId="7"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7" fillId="0" borderId="0" xfId="0" applyFont="1" applyAlignment="1" applyProtection="1">
      <alignment wrapText="1"/>
      <protection locked="0"/>
    </xf>
    <xf numFmtId="0" fontId="7" fillId="0" borderId="3" xfId="0" applyFont="1" applyBorder="1" applyAlignment="1" applyProtection="1">
      <alignment wrapText="1"/>
      <protection locked="0"/>
    </xf>
    <xf numFmtId="0" fontId="7" fillId="0" borderId="4" xfId="0" applyFont="1" applyBorder="1" applyAlignment="1" applyProtection="1">
      <alignment wrapText="1"/>
      <protection locked="0"/>
    </xf>
    <xf numFmtId="0" fontId="7" fillId="0" borderId="7" xfId="0" applyFont="1" applyBorder="1" applyAlignment="1" applyProtection="1">
      <alignment horizontal="center" vertical="center" wrapText="1"/>
      <protection locked="0"/>
    </xf>
    <xf numFmtId="0" fontId="7" fillId="0" borderId="6" xfId="0" applyFont="1" applyBorder="1" applyAlignment="1" applyProtection="1">
      <alignment textRotation="255"/>
      <protection locked="0"/>
    </xf>
    <xf numFmtId="0" fontId="7" fillId="0" borderId="0" xfId="0" applyFont="1" applyAlignment="1" applyProtection="1">
      <alignment vertical="center"/>
      <protection locked="0"/>
    </xf>
    <xf numFmtId="0" fontId="7" fillId="2" borderId="6" xfId="0" applyFont="1" applyFill="1" applyBorder="1" applyAlignment="1" applyProtection="1">
      <alignment vertical="center"/>
      <protection locked="0"/>
    </xf>
    <xf numFmtId="176" fontId="10" fillId="2" borderId="6" xfId="0" applyNumberFormat="1" applyFont="1" applyFill="1" applyBorder="1" applyAlignment="1" applyProtection="1">
      <alignment vertical="center"/>
      <protection hidden="1"/>
    </xf>
    <xf numFmtId="176" fontId="11" fillId="2" borderId="6" xfId="0" applyNumberFormat="1" applyFont="1" applyFill="1" applyBorder="1" applyAlignment="1" applyProtection="1">
      <alignment vertical="center"/>
      <protection hidden="1"/>
    </xf>
    <xf numFmtId="0" fontId="11" fillId="0" borderId="0" xfId="0" applyFont="1" applyAlignment="1" applyProtection="1">
      <alignment vertical="center"/>
      <protection locked="0"/>
    </xf>
    <xf numFmtId="0" fontId="10" fillId="0" borderId="6" xfId="0" applyFont="1" applyBorder="1" applyAlignment="1" applyProtection="1">
      <alignment vertical="center"/>
      <protection locked="0"/>
    </xf>
    <xf numFmtId="176" fontId="10" fillId="0" borderId="6" xfId="0" applyNumberFormat="1" applyFont="1" applyFill="1" applyBorder="1" applyAlignment="1" applyProtection="1">
      <alignment vertical="center"/>
      <protection hidden="1"/>
    </xf>
    <xf numFmtId="176" fontId="10" fillId="0" borderId="6" xfId="0" applyNumberFormat="1" applyFont="1" applyBorder="1" applyAlignment="1" applyProtection="1">
      <alignment vertical="center"/>
      <protection locked="0"/>
    </xf>
    <xf numFmtId="176" fontId="10" fillId="0" borderId="6" xfId="0" applyNumberFormat="1" applyFont="1" applyFill="1" applyBorder="1" applyAlignment="1" applyProtection="1">
      <alignment vertical="center"/>
      <protection locked="0"/>
    </xf>
    <xf numFmtId="0" fontId="10" fillId="0" borderId="0" xfId="0" applyFont="1" applyAlignment="1" applyProtection="1">
      <alignment vertical="center"/>
      <protection locked="0"/>
    </xf>
    <xf numFmtId="0" fontId="10" fillId="0" borderId="6" xfId="0" applyFont="1" applyFill="1" applyBorder="1" applyAlignment="1" applyProtection="1">
      <alignment vertical="center"/>
      <protection locked="0"/>
    </xf>
    <xf numFmtId="176" fontId="10" fillId="3" borderId="6" xfId="0" applyNumberFormat="1" applyFont="1" applyFill="1" applyBorder="1" applyAlignment="1" applyProtection="1">
      <alignment vertical="center"/>
      <protection hidden="1"/>
    </xf>
    <xf numFmtId="0" fontId="10" fillId="0" borderId="0" xfId="0" applyFont="1" applyFill="1" applyAlignment="1" applyProtection="1">
      <alignment vertical="center"/>
      <protection locked="0"/>
    </xf>
    <xf numFmtId="176" fontId="10" fillId="0" borderId="6" xfId="0" applyNumberFormat="1" applyFont="1" applyBorder="1" applyAlignment="1" applyProtection="1">
      <alignment vertical="center"/>
      <protection hidden="1"/>
    </xf>
    <xf numFmtId="0" fontId="7" fillId="0" borderId="6" xfId="0" applyFont="1" applyBorder="1" applyAlignment="1" applyProtection="1">
      <alignment vertical="center"/>
      <protection locked="0"/>
    </xf>
    <xf numFmtId="176" fontId="0" fillId="0" borderId="6" xfId="0" applyNumberFormat="1" applyBorder="1" applyAlignment="1" applyProtection="1">
      <alignment vertical="center"/>
      <protection locked="0"/>
    </xf>
    <xf numFmtId="0" fontId="12" fillId="2" borderId="6" xfId="0" applyFont="1" applyFill="1" applyBorder="1" applyAlignment="1" applyProtection="1">
      <alignment vertical="center"/>
      <protection locked="0"/>
    </xf>
    <xf numFmtId="0" fontId="13" fillId="2" borderId="6" xfId="0" applyFont="1" applyFill="1" applyBorder="1" applyAlignment="1" applyProtection="1">
      <alignment vertical="center"/>
      <protection locked="0"/>
    </xf>
    <xf numFmtId="176" fontId="14" fillId="2" borderId="6" xfId="0" applyNumberFormat="1" applyFont="1" applyFill="1" applyBorder="1" applyAlignment="1" applyProtection="1">
      <alignment vertical="center"/>
      <protection hidden="1"/>
    </xf>
    <xf numFmtId="0" fontId="8" fillId="0" borderId="6" xfId="0" applyFont="1" applyFill="1" applyBorder="1" applyAlignment="1" applyProtection="1">
      <alignment horizontal="center" wrapText="1"/>
      <protection locked="0"/>
    </xf>
    <xf numFmtId="0" fontId="7" fillId="0" borderId="6" xfId="0" applyFont="1" applyFill="1" applyBorder="1" applyAlignment="1" applyProtection="1">
      <alignment textRotation="255"/>
      <protection locked="0"/>
    </xf>
    <xf numFmtId="0" fontId="11" fillId="0" borderId="6" xfId="0" applyFont="1" applyFill="1" applyBorder="1" applyAlignment="1" applyProtection="1">
      <alignment vertical="center"/>
      <protection locked="0"/>
    </xf>
    <xf numFmtId="0" fontId="11" fillId="0" borderId="6" xfId="0" applyFont="1" applyFill="1" applyBorder="1" applyAlignment="1" applyProtection="1">
      <alignment vertical="center"/>
      <protection hidden="1"/>
    </xf>
    <xf numFmtId="0" fontId="11" fillId="0" borderId="6" xfId="0" applyFont="1" applyFill="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left" vertical="center"/>
      <protection locked="0"/>
    </xf>
    <xf numFmtId="0" fontId="10" fillId="4" borderId="6" xfId="0" applyFont="1"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15" fillId="0" borderId="0" xfId="0" applyFont="1" applyAlignment="1" applyProtection="1">
      <alignment vertical="center"/>
      <protection locked="0"/>
    </xf>
    <xf numFmtId="177" fontId="10" fillId="0" borderId="6" xfId="0" applyNumberFormat="1" applyFont="1" applyBorder="1" applyAlignment="1" applyProtection="1">
      <alignment horizontal="left" vertical="center"/>
      <protection locked="0"/>
    </xf>
    <xf numFmtId="0" fontId="15" fillId="0" borderId="6" xfId="0" applyFont="1" applyBorder="1" applyAlignment="1" applyProtection="1">
      <alignment horizontal="center" vertical="center"/>
      <protection locked="0"/>
    </xf>
    <xf numFmtId="0" fontId="10" fillId="0" borderId="6" xfId="0" applyFont="1" applyFill="1" applyBorder="1" applyAlignment="1" applyProtection="1">
      <alignment horizontal="center" vertical="center"/>
      <protection locked="0"/>
    </xf>
    <xf numFmtId="0" fontId="0" fillId="0" borderId="6" xfId="0" applyFill="1" applyBorder="1" applyAlignment="1" applyProtection="1">
      <alignment horizontal="center" vertical="center"/>
      <protection locked="0"/>
    </xf>
    <xf numFmtId="0" fontId="10" fillId="5" borderId="6" xfId="0" applyFont="1" applyFill="1" applyBorder="1" applyAlignment="1" applyProtection="1">
      <alignment horizontal="center" vertical="center"/>
      <protection locked="0"/>
    </xf>
    <xf numFmtId="0" fontId="0" fillId="5" borderId="6" xfId="0" applyFill="1" applyBorder="1" applyAlignment="1" applyProtection="1">
      <alignment horizontal="center" vertical="center"/>
      <protection locked="0"/>
    </xf>
    <xf numFmtId="0" fontId="10" fillId="2" borderId="6" xfId="0" applyFont="1" applyFill="1" applyBorder="1" applyAlignment="1" applyProtection="1">
      <alignment horizontal="center" vertical="center"/>
      <protection hidden="1"/>
    </xf>
    <xf numFmtId="0" fontId="16" fillId="0" borderId="0" xfId="0" applyFont="1" applyAlignment="1" applyProtection="1">
      <alignment vertical="center"/>
      <protection locked="0"/>
    </xf>
    <xf numFmtId="0" fontId="14" fillId="0" borderId="0" xfId="0" applyFont="1" applyAlignment="1" applyProtection="1">
      <alignment vertical="center"/>
      <protection locked="0"/>
    </xf>
    <xf numFmtId="0" fontId="18" fillId="0" borderId="6" xfId="0" applyFont="1" applyBorder="1" applyAlignment="1" applyProtection="1">
      <alignment vertical="center"/>
      <protection locked="0"/>
    </xf>
    <xf numFmtId="0" fontId="0" fillId="0" borderId="6" xfId="0" applyBorder="1" applyAlignment="1" applyProtection="1">
      <alignment vertical="center"/>
      <protection locked="0"/>
    </xf>
    <xf numFmtId="0" fontId="0" fillId="0" borderId="0" xfId="0" applyAlignment="1">
      <alignment horizontal="center" vertical="center"/>
    </xf>
    <xf numFmtId="0" fontId="0" fillId="7" borderId="0" xfId="0" applyFill="1" applyAlignment="1">
      <alignment horizontal="center" vertical="center"/>
    </xf>
    <xf numFmtId="0" fontId="0" fillId="0" borderId="0" xfId="0" applyAlignment="1">
      <alignment horizontal="left" vertical="center"/>
    </xf>
    <xf numFmtId="0" fontId="20" fillId="0" borderId="0" xfId="0" applyFont="1" applyAlignment="1">
      <alignment horizontal="left" vertical="center"/>
    </xf>
    <xf numFmtId="0" fontId="7" fillId="0" borderId="6" xfId="0" applyFont="1" applyBorder="1" applyAlignment="1" applyProtection="1">
      <alignment horizontal="center" vertical="center"/>
      <protection locked="0"/>
    </xf>
    <xf numFmtId="0" fontId="0" fillId="0" borderId="6" xfId="0" applyBorder="1" applyAlignment="1">
      <alignment horizontal="center" vertical="center"/>
    </xf>
    <xf numFmtId="0" fontId="0" fillId="8" borderId="6" xfId="0" applyFill="1" applyBorder="1" applyAlignment="1">
      <alignment horizontal="center" vertical="center"/>
    </xf>
    <xf numFmtId="0" fontId="2" fillId="0" borderId="0" xfId="0" applyFont="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2" xfId="0" applyFont="1" applyBorder="1" applyAlignment="1" applyProtection="1">
      <alignment horizontal="center" wrapText="1"/>
      <protection locked="0"/>
    </xf>
    <xf numFmtId="0" fontId="7" fillId="0" borderId="3" xfId="0" applyFont="1" applyBorder="1" applyAlignment="1" applyProtection="1">
      <alignment horizontal="center" wrapText="1"/>
      <protection locked="0"/>
    </xf>
    <xf numFmtId="0" fontId="7" fillId="0" borderId="4" xfId="0" applyFont="1" applyBorder="1" applyAlignment="1" applyProtection="1">
      <alignment horizontal="center" wrapText="1"/>
      <protection locked="0"/>
    </xf>
    <xf numFmtId="0" fontId="8" fillId="0" borderId="6" xfId="0" applyFont="1" applyBorder="1" applyAlignment="1" applyProtection="1">
      <alignment horizontal="center" wrapText="1"/>
      <protection locked="0"/>
    </xf>
    <xf numFmtId="0" fontId="7" fillId="0" borderId="1"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wrapText="1"/>
      <protection locked="0"/>
    </xf>
  </cellXfs>
  <cellStyles count="5">
    <cellStyle name="Normal_budget0707BS" xfId="1"/>
    <cellStyle name="差_北国早教中心2012年预算" xfId="2"/>
    <cellStyle name="常规" xfId="0" builtinId="0"/>
    <cellStyle name="常规 5" xfId="3"/>
    <cellStyle name="好_北国早教中心2012年预算"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38100</xdr:colOff>
      <xdr:row>36</xdr:row>
      <xdr:rowOff>85724</xdr:rowOff>
    </xdr:from>
    <xdr:to>
      <xdr:col>8</xdr:col>
      <xdr:colOff>228600</xdr:colOff>
      <xdr:row>50</xdr:row>
      <xdr:rowOff>114299</xdr:rowOff>
    </xdr:to>
    <xdr:sp macro="" textlink="">
      <xdr:nvSpPr>
        <xdr:cNvPr id="2" name="TextBox 1"/>
        <xdr:cNvSpPr txBox="1"/>
      </xdr:nvSpPr>
      <xdr:spPr>
        <a:xfrm>
          <a:off x="1838325" y="7772399"/>
          <a:ext cx="5334000" cy="2562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solidFill>
                <a:srgbClr val="FF0000"/>
              </a:solidFill>
            </a:rPr>
            <a:t>需要根据绿色区域的招生进度设置课时费和半日班收入及现金流的计算公式。（蓝色区域）</a:t>
          </a:r>
          <a:endParaRPr lang="en-US" altLang="zh-CN" sz="1100">
            <a:solidFill>
              <a:srgbClr val="FF0000"/>
            </a:solidFill>
          </a:endParaRPr>
        </a:p>
        <a:p>
          <a:endParaRPr lang="en-US" altLang="zh-CN" sz="1100">
            <a:solidFill>
              <a:srgbClr val="FF0000"/>
            </a:solidFill>
          </a:endParaRPr>
        </a:p>
        <a:p>
          <a:r>
            <a:rPr lang="en-US" altLang="zh-CN" sz="1100">
              <a:solidFill>
                <a:srgbClr val="FF0000"/>
              </a:solidFill>
            </a:rPr>
            <a:t>1</a:t>
          </a:r>
          <a:r>
            <a:rPr lang="zh-CN" altLang="en-US" sz="1100">
              <a:solidFill>
                <a:srgbClr val="FF0000"/>
              </a:solidFill>
            </a:rPr>
            <a:t>、不同课时收费标准位于</a:t>
          </a:r>
          <a:r>
            <a:rPr lang="en-US" altLang="zh-CN" sz="1100">
              <a:solidFill>
                <a:srgbClr val="FF0000"/>
              </a:solidFill>
            </a:rPr>
            <a:t>A27:B32</a:t>
          </a:r>
          <a:r>
            <a:rPr lang="zh-CN" altLang="en-US" sz="1100">
              <a:solidFill>
                <a:srgbClr val="FF0000"/>
              </a:solidFill>
            </a:rPr>
            <a:t>单元格区域</a:t>
          </a:r>
          <a:endParaRPr lang="en-US" altLang="zh-CN" sz="1100">
            <a:solidFill>
              <a:srgbClr val="FF0000"/>
            </a:solidFill>
          </a:endParaRPr>
        </a:p>
        <a:p>
          <a:r>
            <a:rPr lang="en-US" altLang="zh-CN" sz="1100">
              <a:solidFill>
                <a:srgbClr val="FF0000"/>
              </a:solidFill>
            </a:rPr>
            <a:t>2</a:t>
          </a:r>
          <a:r>
            <a:rPr lang="zh-CN" altLang="en-US" sz="1100">
              <a:solidFill>
                <a:srgbClr val="FF0000"/>
              </a:solidFill>
            </a:rPr>
            <a:t>、</a:t>
          </a:r>
          <a:r>
            <a:rPr lang="en-US" altLang="zh-CN" sz="1100">
              <a:solidFill>
                <a:srgbClr val="FF0000"/>
              </a:solidFill>
            </a:rPr>
            <a:t>7</a:t>
          </a:r>
          <a:r>
            <a:rPr lang="zh-CN" altLang="en-US" sz="1100">
              <a:solidFill>
                <a:srgbClr val="FF0000"/>
              </a:solidFill>
            </a:rPr>
            <a:t>月</a:t>
          </a:r>
          <a:r>
            <a:rPr lang="en-US" altLang="zh-CN" sz="1100">
              <a:solidFill>
                <a:srgbClr val="FF0000"/>
              </a:solidFill>
            </a:rPr>
            <a:t>1</a:t>
          </a:r>
          <a:r>
            <a:rPr lang="zh-CN" altLang="en-US" sz="1100">
              <a:solidFill>
                <a:srgbClr val="FF0000"/>
              </a:solidFill>
            </a:rPr>
            <a:t>日以后招收的新生按照新收费标准，</a:t>
          </a:r>
          <a:r>
            <a:rPr lang="en-US" altLang="zh-CN" sz="1100">
              <a:solidFill>
                <a:srgbClr val="FF0000"/>
              </a:solidFill>
            </a:rPr>
            <a:t>O26:O31</a:t>
          </a:r>
          <a:r>
            <a:rPr lang="zh-CN" altLang="en-US" sz="1100">
              <a:solidFill>
                <a:srgbClr val="FF0000"/>
              </a:solidFill>
            </a:rPr>
            <a:t>单元格区域。老生保持不变。</a:t>
          </a:r>
          <a:endParaRPr lang="en-US" altLang="zh-CN" sz="1100">
            <a:solidFill>
              <a:srgbClr val="FF0000"/>
            </a:solidFill>
          </a:endParaRPr>
        </a:p>
        <a:p>
          <a:r>
            <a:rPr lang="en-US" altLang="zh-CN" sz="1100">
              <a:solidFill>
                <a:srgbClr val="FF0000"/>
              </a:solidFill>
            </a:rPr>
            <a:t>3</a:t>
          </a:r>
          <a:r>
            <a:rPr lang="zh-CN" altLang="en-US" sz="1100">
              <a:solidFill>
                <a:srgbClr val="FF0000"/>
              </a:solidFill>
            </a:rPr>
            <a:t>、每个学生一周消耗一课时，每月</a:t>
          </a:r>
          <a:r>
            <a:rPr lang="en-US" altLang="zh-CN" sz="1100">
              <a:solidFill>
                <a:srgbClr val="FF0000"/>
              </a:solidFill>
            </a:rPr>
            <a:t>4</a:t>
          </a:r>
          <a:r>
            <a:rPr lang="zh-CN" altLang="en-US" sz="1100">
              <a:solidFill>
                <a:srgbClr val="FF0000"/>
              </a:solidFill>
            </a:rPr>
            <a:t>课时；</a:t>
          </a:r>
          <a:endParaRPr lang="en-US" altLang="zh-CN" sz="1100">
            <a:solidFill>
              <a:srgbClr val="FF0000"/>
            </a:solidFill>
          </a:endParaRPr>
        </a:p>
        <a:p>
          <a:r>
            <a:rPr lang="en-US" altLang="zh-CN" sz="1100">
              <a:solidFill>
                <a:srgbClr val="FF0000"/>
              </a:solidFill>
            </a:rPr>
            <a:t>4</a:t>
          </a:r>
          <a:r>
            <a:rPr lang="zh-CN" altLang="en-US" sz="1100">
              <a:solidFill>
                <a:srgbClr val="FF0000"/>
              </a:solidFill>
            </a:rPr>
            <a:t>、现金流按照收付实现制，当月收取的都纳入计算范围；</a:t>
          </a:r>
          <a:endParaRPr lang="en-US" altLang="zh-CN" sz="1100">
            <a:solidFill>
              <a:srgbClr val="FF0000"/>
            </a:solidFill>
          </a:endParaRPr>
        </a:p>
        <a:p>
          <a:r>
            <a:rPr lang="en-US" altLang="zh-CN" sz="1100">
              <a:solidFill>
                <a:srgbClr val="FF0000"/>
              </a:solidFill>
            </a:rPr>
            <a:t>5</a:t>
          </a:r>
          <a:r>
            <a:rPr lang="zh-CN" altLang="en-US" sz="1100">
              <a:solidFill>
                <a:srgbClr val="FF0000"/>
              </a:solidFill>
            </a:rPr>
            <a:t>、收入按照权责发生制，只按照学生当月消耗的课时费确认；</a:t>
          </a:r>
          <a:endParaRPr lang="en-US" altLang="zh-CN" sz="1100">
            <a:solidFill>
              <a:srgbClr val="FF0000"/>
            </a:solidFill>
          </a:endParaRPr>
        </a:p>
        <a:p>
          <a:r>
            <a:rPr lang="en-US" altLang="zh-CN" sz="1100">
              <a:solidFill>
                <a:srgbClr val="FF0000"/>
              </a:solidFill>
            </a:rPr>
            <a:t>6</a:t>
          </a:r>
          <a:r>
            <a:rPr lang="zh-CN" altLang="en-US" sz="1100">
              <a:solidFill>
                <a:srgbClr val="FF0000"/>
              </a:solidFill>
            </a:rPr>
            <a:t>、需要考虑学生课时满后的置换问题，比如</a:t>
          </a:r>
          <a:r>
            <a:rPr lang="en-US" altLang="zh-CN" sz="1100">
              <a:solidFill>
                <a:srgbClr val="FF0000"/>
              </a:solidFill>
            </a:rPr>
            <a:t>24</a:t>
          </a:r>
          <a:r>
            <a:rPr lang="zh-CN" altLang="en-US" sz="1100">
              <a:solidFill>
                <a:srgbClr val="FF0000"/>
              </a:solidFill>
            </a:rPr>
            <a:t>课时学生从</a:t>
          </a:r>
          <a:r>
            <a:rPr lang="en-US" altLang="zh-CN" sz="1100">
              <a:solidFill>
                <a:srgbClr val="FF0000"/>
              </a:solidFill>
            </a:rPr>
            <a:t>1</a:t>
          </a:r>
          <a:r>
            <a:rPr lang="zh-CN" altLang="en-US" sz="1100">
              <a:solidFill>
                <a:srgbClr val="FF0000"/>
              </a:solidFill>
            </a:rPr>
            <a:t>月到</a:t>
          </a:r>
          <a:r>
            <a:rPr lang="en-US" altLang="zh-CN" sz="1100">
              <a:solidFill>
                <a:srgbClr val="FF0000"/>
              </a:solidFill>
            </a:rPr>
            <a:t>6</a:t>
          </a:r>
          <a:r>
            <a:rPr lang="zh-CN" altLang="en-US" sz="1100">
              <a:solidFill>
                <a:srgbClr val="FF0000"/>
              </a:solidFill>
            </a:rPr>
            <a:t>月，</a:t>
          </a:r>
          <a:r>
            <a:rPr lang="en-US" altLang="zh-CN" sz="1100">
              <a:solidFill>
                <a:srgbClr val="FF0000"/>
              </a:solidFill>
            </a:rPr>
            <a:t>7</a:t>
          </a:r>
          <a:r>
            <a:rPr lang="zh-CN" altLang="en-US" sz="1100">
              <a:solidFill>
                <a:srgbClr val="FF0000"/>
              </a:solidFill>
            </a:rPr>
            <a:t>月起不再计算收入。</a:t>
          </a:r>
          <a:endParaRPr lang="en-US" altLang="zh-CN" sz="1100">
            <a:solidFill>
              <a:srgbClr val="FF0000"/>
            </a:solidFill>
          </a:endParaRPr>
        </a:p>
        <a:p>
          <a:r>
            <a:rPr lang="en-US" altLang="zh-CN" sz="1100">
              <a:solidFill>
                <a:srgbClr val="FF0000"/>
              </a:solidFill>
            </a:rPr>
            <a:t>7</a:t>
          </a:r>
          <a:r>
            <a:rPr lang="zh-CN" altLang="en-US" sz="1100">
              <a:solidFill>
                <a:srgbClr val="FF0000"/>
              </a:solidFill>
            </a:rPr>
            <a:t>、半日班学生一次缴费</a:t>
          </a:r>
          <a:r>
            <a:rPr lang="en-US" altLang="zh-CN" sz="1100">
              <a:solidFill>
                <a:srgbClr val="FF0000"/>
              </a:solidFill>
            </a:rPr>
            <a:t>2680</a:t>
          </a:r>
          <a:r>
            <a:rPr lang="zh-CN" altLang="en-US" sz="1100">
              <a:solidFill>
                <a:srgbClr val="FF0000"/>
              </a:solidFill>
            </a:rPr>
            <a:t>为一季度学费，每月确认收入要除以</a:t>
          </a:r>
          <a:r>
            <a:rPr lang="en-US" altLang="zh-CN" sz="1100">
              <a:solidFill>
                <a:srgbClr val="FF0000"/>
              </a:solidFill>
            </a:rPr>
            <a:t>3</a:t>
          </a:r>
          <a:r>
            <a:rPr lang="zh-CN" altLang="en-US" sz="1100">
              <a:solidFill>
                <a:srgbClr val="FF0000"/>
              </a:solidFill>
            </a:rPr>
            <a:t>；</a:t>
          </a:r>
          <a:endParaRPr lang="en-US" altLang="zh-CN" sz="1100">
            <a:solidFill>
              <a:srgbClr val="FF0000"/>
            </a:solidFill>
          </a:endParaRPr>
        </a:p>
        <a:p>
          <a:r>
            <a:rPr lang="en-US" altLang="zh-CN" sz="1100">
              <a:solidFill>
                <a:srgbClr val="FF0000"/>
              </a:solidFill>
            </a:rPr>
            <a:t>8</a:t>
          </a:r>
          <a:r>
            <a:rPr lang="zh-CN" altLang="en-US" sz="1100">
              <a:solidFill>
                <a:srgbClr val="FF0000"/>
              </a:solidFill>
            </a:rPr>
            <a:t>、需要考虑</a:t>
          </a:r>
          <a:r>
            <a:rPr lang="en-US" altLang="zh-CN" sz="1100">
              <a:solidFill>
                <a:srgbClr val="FF0000"/>
              </a:solidFill>
            </a:rPr>
            <a:t>7</a:t>
          </a:r>
          <a:r>
            <a:rPr lang="zh-CN" altLang="en-US" sz="1100">
              <a:solidFill>
                <a:srgbClr val="FF0000"/>
              </a:solidFill>
            </a:rPr>
            <a:t>月</a:t>
          </a:r>
          <a:r>
            <a:rPr lang="en-US" altLang="zh-CN" sz="1100">
              <a:solidFill>
                <a:srgbClr val="FF0000"/>
              </a:solidFill>
            </a:rPr>
            <a:t>1</a:t>
          </a:r>
          <a:r>
            <a:rPr lang="zh-CN" altLang="en-US" sz="1100">
              <a:solidFill>
                <a:srgbClr val="FF0000"/>
              </a:solidFill>
            </a:rPr>
            <a:t>日提费后，新老混合收费问题。</a:t>
          </a:r>
          <a:endParaRPr lang="en-US" altLang="zh-CN" sz="1100">
            <a:solidFill>
              <a:srgbClr val="FF0000"/>
            </a:solidFill>
          </a:endParaRPr>
        </a:p>
        <a:p>
          <a:endParaRPr lang="zh-CN" altLang="en-US" sz="1100">
            <a:solidFill>
              <a:srgbClr val="FF0000"/>
            </a:solidFill>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0"/>
  </sheetPr>
  <dimension ref="A1:AJ37"/>
  <sheetViews>
    <sheetView tabSelected="1" topLeftCell="A3" zoomScaleNormal="100" workbookViewId="0">
      <pane xSplit="1" ySplit="3" topLeftCell="B24" activePane="bottomRight" state="frozen"/>
      <selection activeCell="A3" sqref="A3"/>
      <selection pane="topRight" activeCell="B3" sqref="B3"/>
      <selection pane="bottomLeft" activeCell="A6" sqref="A6"/>
      <selection pane="bottomRight" activeCell="B25" sqref="B25"/>
    </sheetView>
  </sheetViews>
  <sheetFormatPr defaultRowHeight="14.25"/>
  <cols>
    <col min="1" max="1" width="17.25" style="18" customWidth="1"/>
    <col min="2" max="2" width="6.375" style="18" customWidth="1"/>
    <col min="3" max="4" width="11.625" style="18" customWidth="1"/>
    <col min="5" max="5" width="10.5" style="1" bestFit="1" customWidth="1"/>
    <col min="6" max="6" width="11.625" style="1" bestFit="1" customWidth="1"/>
    <col min="7" max="7" width="10.5" style="1" bestFit="1" customWidth="1"/>
    <col min="8" max="14" width="11.625" style="1" bestFit="1" customWidth="1"/>
    <col min="15" max="15" width="11.75" style="1" customWidth="1"/>
    <col min="16" max="28" width="11.625" style="1" bestFit="1" customWidth="1"/>
    <col min="29" max="36" width="6.625" style="1" customWidth="1"/>
    <col min="37" max="16384" width="9" style="1"/>
  </cols>
  <sheetData>
    <row r="1" spans="1:36" ht="39" customHeight="1">
      <c r="A1" s="56" t="s">
        <v>0</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row>
    <row r="2" spans="1:36" ht="24" customHeight="1">
      <c r="A2" s="2"/>
      <c r="B2" s="2"/>
      <c r="C2" s="2"/>
      <c r="D2" s="2"/>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6" s="4" customFormat="1" ht="12">
      <c r="A3" s="57" t="s">
        <v>1</v>
      </c>
      <c r="B3" s="57" t="s">
        <v>2</v>
      </c>
      <c r="C3" s="57" t="s">
        <v>3</v>
      </c>
      <c r="D3" s="57" t="s">
        <v>3</v>
      </c>
      <c r="E3" s="60" t="s">
        <v>4</v>
      </c>
      <c r="F3" s="61"/>
      <c r="G3" s="61"/>
      <c r="H3" s="61"/>
      <c r="I3" s="61"/>
      <c r="J3" s="61"/>
      <c r="K3" s="60" t="s">
        <v>5</v>
      </c>
      <c r="L3" s="61"/>
      <c r="M3" s="61"/>
      <c r="N3" s="61"/>
      <c r="O3" s="61"/>
      <c r="P3" s="61"/>
      <c r="Q3" s="60" t="s">
        <v>6</v>
      </c>
      <c r="R3" s="61"/>
      <c r="S3" s="61"/>
      <c r="T3" s="61"/>
      <c r="U3" s="61"/>
      <c r="V3" s="61"/>
      <c r="W3" s="60" t="s">
        <v>7</v>
      </c>
      <c r="X3" s="61"/>
      <c r="Y3" s="61"/>
      <c r="Z3" s="61"/>
      <c r="AA3" s="61"/>
      <c r="AB3" s="62"/>
      <c r="AD3" s="5"/>
      <c r="AE3" s="5"/>
      <c r="AF3" s="5"/>
      <c r="AG3" s="5"/>
      <c r="AH3" s="5"/>
      <c r="AI3" s="5"/>
      <c r="AJ3" s="6"/>
    </row>
    <row r="4" spans="1:36" s="4" customFormat="1" ht="12.75">
      <c r="A4" s="58"/>
      <c r="B4" s="58"/>
      <c r="C4" s="58"/>
      <c r="D4" s="58"/>
      <c r="E4" s="63" t="s">
        <v>8</v>
      </c>
      <c r="F4" s="63"/>
      <c r="G4" s="63" t="s">
        <v>9</v>
      </c>
      <c r="H4" s="63"/>
      <c r="I4" s="63" t="s">
        <v>10</v>
      </c>
      <c r="J4" s="63"/>
      <c r="K4" s="63" t="s">
        <v>11</v>
      </c>
      <c r="L4" s="63"/>
      <c r="M4" s="63" t="s">
        <v>12</v>
      </c>
      <c r="N4" s="63"/>
      <c r="O4" s="63" t="s">
        <v>13</v>
      </c>
      <c r="P4" s="63"/>
      <c r="Q4" s="63" t="s">
        <v>14</v>
      </c>
      <c r="R4" s="63"/>
      <c r="S4" s="63" t="s">
        <v>15</v>
      </c>
      <c r="T4" s="63"/>
      <c r="U4" s="63" t="s">
        <v>16</v>
      </c>
      <c r="V4" s="63"/>
      <c r="W4" s="63" t="s">
        <v>17</v>
      </c>
      <c r="X4" s="63"/>
      <c r="Y4" s="63" t="s">
        <v>18</v>
      </c>
      <c r="Z4" s="63"/>
      <c r="AA4" s="63" t="s">
        <v>19</v>
      </c>
      <c r="AB4" s="63"/>
    </row>
    <row r="5" spans="1:36" s="9" customFormat="1" ht="37.5">
      <c r="A5" s="59"/>
      <c r="B5" s="59"/>
      <c r="C5" s="7" t="s">
        <v>20</v>
      </c>
      <c r="D5" s="7" t="s">
        <v>21</v>
      </c>
      <c r="E5" s="8" t="s">
        <v>20</v>
      </c>
      <c r="F5" s="8" t="s">
        <v>21</v>
      </c>
      <c r="G5" s="8" t="s">
        <v>20</v>
      </c>
      <c r="H5" s="8" t="s">
        <v>21</v>
      </c>
      <c r="I5" s="8" t="s">
        <v>20</v>
      </c>
      <c r="J5" s="8" t="s">
        <v>21</v>
      </c>
      <c r="K5" s="8" t="s">
        <v>20</v>
      </c>
      <c r="L5" s="8" t="s">
        <v>21</v>
      </c>
      <c r="M5" s="8" t="s">
        <v>20</v>
      </c>
      <c r="N5" s="8" t="s">
        <v>21</v>
      </c>
      <c r="O5" s="8" t="s">
        <v>20</v>
      </c>
      <c r="P5" s="8" t="s">
        <v>21</v>
      </c>
      <c r="Q5" s="8" t="s">
        <v>20</v>
      </c>
      <c r="R5" s="8" t="s">
        <v>21</v>
      </c>
      <c r="S5" s="8" t="s">
        <v>20</v>
      </c>
      <c r="T5" s="8" t="s">
        <v>21</v>
      </c>
      <c r="U5" s="8" t="s">
        <v>20</v>
      </c>
      <c r="V5" s="8" t="s">
        <v>21</v>
      </c>
      <c r="W5" s="8" t="s">
        <v>20</v>
      </c>
      <c r="X5" s="8" t="s">
        <v>21</v>
      </c>
      <c r="Y5" s="8" t="s">
        <v>20</v>
      </c>
      <c r="Z5" s="8" t="s">
        <v>21</v>
      </c>
      <c r="AA5" s="8" t="s">
        <v>20</v>
      </c>
      <c r="AB5" s="8" t="s">
        <v>21</v>
      </c>
    </row>
    <row r="6" spans="1:36" s="13" customFormat="1" ht="18.75" customHeight="1">
      <c r="A6" s="10" t="s">
        <v>22</v>
      </c>
      <c r="B6" s="10"/>
      <c r="C6" s="11">
        <f ca="1">SUMIF($E$5:$AB$5,C$5,$E6:$AB6)</f>
        <v>2190109.5333333332</v>
      </c>
      <c r="D6" s="11">
        <f ca="1">SUMIF($E$5:$AB$5,D$5,$E6:$AB6)</f>
        <v>5424004</v>
      </c>
      <c r="E6" s="12">
        <f ca="1">SUM(E7:E8)</f>
        <v>29645.066666666666</v>
      </c>
      <c r="F6" s="12">
        <f t="shared" ref="F6:AB6" ca="1" si="0">SUM(F7:F8)</f>
        <v>109216</v>
      </c>
      <c r="G6" s="12">
        <f t="shared" ca="1" si="0"/>
        <v>51036</v>
      </c>
      <c r="H6" s="12">
        <f t="shared" ca="1" si="0"/>
        <v>127624</v>
      </c>
      <c r="I6" s="12">
        <f t="shared" ca="1" si="0"/>
        <v>82917.866666666669</v>
      </c>
      <c r="J6" s="12">
        <f t="shared" ca="1" si="0"/>
        <v>275884</v>
      </c>
      <c r="K6" s="12">
        <f t="shared" ca="1" si="0"/>
        <v>108946.26666666668</v>
      </c>
      <c r="L6" s="12">
        <f t="shared" ca="1" si="0"/>
        <v>264560</v>
      </c>
      <c r="M6" s="12">
        <f t="shared" ca="1" si="0"/>
        <v>139168.26666666669</v>
      </c>
      <c r="N6" s="12">
        <f t="shared" ca="1" si="0"/>
        <v>292244</v>
      </c>
      <c r="O6" s="12">
        <f t="shared" ca="1" si="0"/>
        <v>165430</v>
      </c>
      <c r="P6" s="12">
        <f t="shared" ca="1" si="0"/>
        <v>283676</v>
      </c>
      <c r="Q6" s="12">
        <f t="shared" ca="1" si="0"/>
        <v>165552.73333333334</v>
      </c>
      <c r="R6" s="12">
        <f t="shared" ca="1" si="0"/>
        <v>620280</v>
      </c>
      <c r="S6" s="12">
        <f t="shared" ca="1" si="0"/>
        <v>184693.33333333331</v>
      </c>
      <c r="T6" s="12">
        <f t="shared" ca="1" si="0"/>
        <v>620280</v>
      </c>
      <c r="U6" s="12">
        <f t="shared" ca="1" si="0"/>
        <v>237136.66666666663</v>
      </c>
      <c r="V6" s="12">
        <f t="shared" ca="1" si="0"/>
        <v>755600</v>
      </c>
      <c r="W6" s="12">
        <f t="shared" ca="1" si="0"/>
        <v>289128.33333333331</v>
      </c>
      <c r="X6" s="12">
        <f t="shared" ca="1" si="0"/>
        <v>699860</v>
      </c>
      <c r="Y6" s="12">
        <f t="shared" ca="1" si="0"/>
        <v>341210</v>
      </c>
      <c r="Z6" s="12">
        <f t="shared" ca="1" si="0"/>
        <v>696960</v>
      </c>
      <c r="AA6" s="12">
        <f t="shared" ca="1" si="0"/>
        <v>395245</v>
      </c>
      <c r="AB6" s="12">
        <f t="shared" ca="1" si="0"/>
        <v>677820</v>
      </c>
    </row>
    <row r="7" spans="1:36" s="18" customFormat="1" ht="18.95" customHeight="1">
      <c r="A7" s="14" t="s">
        <v>23</v>
      </c>
      <c r="B7" s="14"/>
      <c r="C7" s="15">
        <f t="shared" ref="C7:D12" si="1">SUMIF($E$5:$AB$5,C$5,$E7:$AB7)</f>
        <v>0</v>
      </c>
      <c r="D7" s="15">
        <f t="shared" si="1"/>
        <v>0</v>
      </c>
      <c r="E7" s="16"/>
      <c r="F7" s="16"/>
      <c r="G7" s="16"/>
      <c r="H7" s="16"/>
      <c r="I7" s="16"/>
      <c r="J7" s="16"/>
      <c r="K7" s="16"/>
      <c r="L7" s="16"/>
      <c r="M7" s="16"/>
      <c r="N7" s="16"/>
      <c r="O7" s="16"/>
      <c r="P7" s="16"/>
      <c r="Q7" s="17"/>
      <c r="R7" s="17"/>
      <c r="S7" s="17"/>
      <c r="T7" s="17"/>
      <c r="U7" s="17"/>
      <c r="V7" s="17"/>
      <c r="W7" s="17"/>
      <c r="X7" s="17"/>
      <c r="Y7" s="17"/>
      <c r="Z7" s="17"/>
      <c r="AA7" s="17"/>
      <c r="AB7" s="17"/>
    </row>
    <row r="8" spans="1:36" s="21" customFormat="1" ht="18.95" customHeight="1">
      <c r="A8" s="19" t="s">
        <v>24</v>
      </c>
      <c r="B8" s="19"/>
      <c r="C8" s="15">
        <f t="shared" ca="1" si="1"/>
        <v>2190109.5333333332</v>
      </c>
      <c r="D8" s="15">
        <f t="shared" ca="1" si="1"/>
        <v>5424004</v>
      </c>
      <c r="E8" s="20">
        <f ca="1">IF(E$5="收入",SUMPRODUCT($B$27:$B$31/$A$27:$A$31*OFFSET($B$27:$B$31,,1,,1+IF(1,INT((COLUMN(A1)-1)/2)))*(2+INT((COLUMN(A1)-1)/2)-COLUMN(INDIRECT("c1:c"&amp;1+INT((COLUMN(A1)-1)/2),))&lt;=$A$27:$A$31/4))*4+(COLUMN(A1)&gt;=13)*SUMPRODUCT($Q$27:$Q$31/$A$27:$A$31*OFFSET($I$27:$I$31,,,,MAX(1,1+INT((COLUMN(A1)-13)/2))))*4,SUMPRODUCT($B$27:$B$31*OFFSET($B$27:$B$31,,1+IF(1,INT((COLUMN(A1)-1)/2))))+(COLUMN(A1)&gt;=13)*SUMPRODUCT($Q$27:$Q$31*OFFSET($B$27:$B$31,,1+IF(1,INT((COLUMN(A1)-1)/2)))))</f>
        <v>29645.066666666666</v>
      </c>
      <c r="F8" s="20">
        <f t="shared" ref="F8:AB8" ca="1" si="2">IF(F$5="收入",SUMPRODUCT($B$27:$B$31/$A$27:$A$31*OFFSET($B$27:$B$31,,1,,1+IF(1,INT((COLUMN(B1)-1)/2)))*(2+INT((COLUMN(B1)-1)/2)-COLUMN(INDIRECT("c1:c"&amp;1+INT((COLUMN(B1)-1)/2),))&lt;=$A$27:$A$31/4))*4+(COLUMN(B1)&gt;=13)*SUMPRODUCT($Q$27:$Q$31/$A$27:$A$31*OFFSET($I$27:$I$31,,,,MAX(1,1+INT((COLUMN(B1)-13)/2))))*4,SUMPRODUCT($B$27:$B$31*OFFSET($B$27:$B$31,,1+IF(1,INT((COLUMN(B1)-1)/2))))+(COLUMN(B1)&gt;=13)*SUMPRODUCT($Q$27:$Q$31*OFFSET($B$27:$B$31,,1+IF(1,INT((COLUMN(B1)-1)/2)))))</f>
        <v>109216</v>
      </c>
      <c r="G8" s="20">
        <f t="shared" ca="1" si="2"/>
        <v>51036</v>
      </c>
      <c r="H8" s="20">
        <f t="shared" ca="1" si="2"/>
        <v>127624</v>
      </c>
      <c r="I8" s="20">
        <f t="shared" ca="1" si="2"/>
        <v>82917.866666666669</v>
      </c>
      <c r="J8" s="20">
        <f t="shared" ca="1" si="2"/>
        <v>275884</v>
      </c>
      <c r="K8" s="20">
        <f t="shared" ca="1" si="2"/>
        <v>108946.26666666668</v>
      </c>
      <c r="L8" s="20">
        <f t="shared" ca="1" si="2"/>
        <v>264560</v>
      </c>
      <c r="M8" s="20">
        <f t="shared" ca="1" si="2"/>
        <v>139168.26666666669</v>
      </c>
      <c r="N8" s="20">
        <f t="shared" ca="1" si="2"/>
        <v>292244</v>
      </c>
      <c r="O8" s="20">
        <f t="shared" ca="1" si="2"/>
        <v>165430</v>
      </c>
      <c r="P8" s="20">
        <f t="shared" ca="1" si="2"/>
        <v>283676</v>
      </c>
      <c r="Q8" s="20">
        <f t="shared" ca="1" si="2"/>
        <v>165552.73333333334</v>
      </c>
      <c r="R8" s="20">
        <f t="shared" ca="1" si="2"/>
        <v>620280</v>
      </c>
      <c r="S8" s="20">
        <f t="shared" ca="1" si="2"/>
        <v>184693.33333333331</v>
      </c>
      <c r="T8" s="20">
        <f t="shared" ca="1" si="2"/>
        <v>620280</v>
      </c>
      <c r="U8" s="20">
        <f t="shared" ca="1" si="2"/>
        <v>237136.66666666663</v>
      </c>
      <c r="V8" s="20">
        <f t="shared" ca="1" si="2"/>
        <v>755600</v>
      </c>
      <c r="W8" s="20">
        <f t="shared" ca="1" si="2"/>
        <v>289128.33333333331</v>
      </c>
      <c r="X8" s="20">
        <f t="shared" ca="1" si="2"/>
        <v>699860</v>
      </c>
      <c r="Y8" s="20">
        <f t="shared" ca="1" si="2"/>
        <v>341210</v>
      </c>
      <c r="Z8" s="20">
        <f t="shared" ca="1" si="2"/>
        <v>696960</v>
      </c>
      <c r="AA8" s="20">
        <f t="shared" ca="1" si="2"/>
        <v>395245</v>
      </c>
      <c r="AB8" s="20">
        <f t="shared" ca="1" si="2"/>
        <v>677820</v>
      </c>
    </row>
    <row r="9" spans="1:36" s="21" customFormat="1" ht="18.95" customHeight="1">
      <c r="A9" s="10" t="s">
        <v>25</v>
      </c>
      <c r="B9" s="10"/>
      <c r="C9" s="11">
        <f t="shared" ca="1" si="1"/>
        <v>429453.53333333338</v>
      </c>
      <c r="D9" s="11">
        <f t="shared" ca="1" si="1"/>
        <v>436600.2</v>
      </c>
      <c r="E9" s="11">
        <f ca="1">SUM(E10:E12)</f>
        <v>9640.7999999999993</v>
      </c>
      <c r="F9" s="11">
        <f t="shared" ref="F9:AB9" ca="1" si="3">SUM(F10:F12)</f>
        <v>15000.8</v>
      </c>
      <c r="G9" s="11">
        <f t="shared" ca="1" si="3"/>
        <v>15027.866666666669</v>
      </c>
      <c r="H9" s="11">
        <f t="shared" ca="1" si="3"/>
        <v>21281.200000000001</v>
      </c>
      <c r="I9" s="11">
        <f t="shared" ca="1" si="3"/>
        <v>26907.533333333333</v>
      </c>
      <c r="J9" s="11">
        <f t="shared" ca="1" si="3"/>
        <v>28694.2</v>
      </c>
      <c r="K9" s="11">
        <f t="shared" ca="1" si="3"/>
        <v>29021.333333333336</v>
      </c>
      <c r="L9" s="11">
        <f t="shared" ca="1" si="3"/>
        <v>30808</v>
      </c>
      <c r="M9" s="11">
        <f t="shared" ca="1" si="3"/>
        <v>30405.533333333336</v>
      </c>
      <c r="N9" s="11">
        <f t="shared" ca="1" si="3"/>
        <v>29512.2</v>
      </c>
      <c r="O9" s="11">
        <f t="shared" ca="1" si="3"/>
        <v>30870.466666666667</v>
      </c>
      <c r="P9" s="11">
        <f t="shared" ca="1" si="3"/>
        <v>31763.800000000003</v>
      </c>
      <c r="Q9" s="11">
        <f t="shared" ca="1" si="3"/>
        <v>46807.333333333336</v>
      </c>
      <c r="R9" s="11">
        <f t="shared" ca="1" si="3"/>
        <v>45914</v>
      </c>
      <c r="S9" s="11">
        <f t="shared" ca="1" si="3"/>
        <v>45914</v>
      </c>
      <c r="T9" s="11">
        <f t="shared" ca="1" si="3"/>
        <v>43234</v>
      </c>
      <c r="U9" s="11">
        <f t="shared" ca="1" si="3"/>
        <v>51786.666666666672</v>
      </c>
      <c r="V9" s="11">
        <f t="shared" ca="1" si="3"/>
        <v>52680</v>
      </c>
      <c r="W9" s="11">
        <f t="shared" ca="1" si="3"/>
        <v>48999.666666666672</v>
      </c>
      <c r="X9" s="11">
        <f t="shared" ca="1" si="3"/>
        <v>49893</v>
      </c>
      <c r="Y9" s="11">
        <f t="shared" ca="1" si="3"/>
        <v>48854.666666666672</v>
      </c>
      <c r="Z9" s="11">
        <f t="shared" ca="1" si="3"/>
        <v>47068</v>
      </c>
      <c r="AA9" s="11">
        <f t="shared" ca="1" si="3"/>
        <v>45217.666666666664</v>
      </c>
      <c r="AB9" s="11">
        <f t="shared" ca="1" si="3"/>
        <v>40751</v>
      </c>
    </row>
    <row r="10" spans="1:36" s="18" customFormat="1" ht="18.95" customHeight="1">
      <c r="A10" s="14" t="s">
        <v>26</v>
      </c>
      <c r="B10" s="14"/>
      <c r="C10" s="15">
        <f t="shared" ca="1" si="1"/>
        <v>140253.33333333337</v>
      </c>
      <c r="D10" s="15">
        <f t="shared" ca="1" si="1"/>
        <v>147400</v>
      </c>
      <c r="E10" s="20">
        <f ca="1">IF(E$5="收入",SUMPRODUCT($B$32/3*OFFSET($B$32,,1,,1+IF(1,INT((COLUMN(A1)-1)/2)))*(2+INT((COLUMN(A1)-1)/2)-COLUMN(INDIRECT("c1:c"&amp;1+INT((COLUMN(A1)-1)/2),))&lt;=3)),SUMPRODUCT($B$32*OFFSET($B$32,,1+IF(1,INT((COLUMN(A1)-1)/2)))))</f>
        <v>2680</v>
      </c>
      <c r="F10" s="20">
        <f t="shared" ref="F10:AB10" ca="1" si="4">IF(F$5="收入",SUMPRODUCT($B$32/3*OFFSET($B$32,,1,,1+IF(1,INT((COLUMN(B1)-1)/2)))*(2+INT((COLUMN(B1)-1)/2)-COLUMN(INDIRECT("c1:c"&amp;1+INT((COLUMN(B1)-1)/2),))&lt;=3)),SUMPRODUCT($B$32*OFFSET($B$32,,1+IF(1,INT((COLUMN(B1)-1)/2)))))</f>
        <v>8040</v>
      </c>
      <c r="G10" s="20">
        <f t="shared" ca="1" si="4"/>
        <v>7146.666666666667</v>
      </c>
      <c r="H10" s="20">
        <f t="shared" ca="1" si="4"/>
        <v>13400</v>
      </c>
      <c r="I10" s="20">
        <f t="shared" ca="1" si="4"/>
        <v>11613.333333333334</v>
      </c>
      <c r="J10" s="20">
        <f t="shared" ca="1" si="4"/>
        <v>13400</v>
      </c>
      <c r="K10" s="20">
        <f t="shared" ca="1" si="4"/>
        <v>14293.333333333334</v>
      </c>
      <c r="L10" s="20">
        <f t="shared" ca="1" si="4"/>
        <v>16080</v>
      </c>
      <c r="M10" s="20">
        <f t="shared" ca="1" si="4"/>
        <v>14293.333333333336</v>
      </c>
      <c r="N10" s="20">
        <f t="shared" ca="1" si="4"/>
        <v>13400</v>
      </c>
      <c r="O10" s="20">
        <f t="shared" ca="1" si="4"/>
        <v>15186.666666666668</v>
      </c>
      <c r="P10" s="20">
        <f t="shared" ca="1" si="4"/>
        <v>16080</v>
      </c>
      <c r="Q10" s="20">
        <f t="shared" ca="1" si="4"/>
        <v>14293.333333333336</v>
      </c>
      <c r="R10" s="20">
        <f t="shared" ca="1" si="4"/>
        <v>13400</v>
      </c>
      <c r="S10" s="20">
        <f t="shared" ca="1" si="4"/>
        <v>13400.000000000002</v>
      </c>
      <c r="T10" s="20">
        <f t="shared" ca="1" si="4"/>
        <v>10720</v>
      </c>
      <c r="U10" s="20">
        <f t="shared" ca="1" si="4"/>
        <v>12506.666666666668</v>
      </c>
      <c r="V10" s="20">
        <f t="shared" ca="1" si="4"/>
        <v>13400</v>
      </c>
      <c r="W10" s="20">
        <f t="shared" ca="1" si="4"/>
        <v>12506.666666666668</v>
      </c>
      <c r="X10" s="20">
        <f t="shared" ca="1" si="4"/>
        <v>13400</v>
      </c>
      <c r="Y10" s="20">
        <f t="shared" ca="1" si="4"/>
        <v>12506.666666666668</v>
      </c>
      <c r="Z10" s="20">
        <f t="shared" ca="1" si="4"/>
        <v>10720</v>
      </c>
      <c r="AA10" s="20">
        <f t="shared" ca="1" si="4"/>
        <v>9826.6666666666661</v>
      </c>
      <c r="AB10" s="20">
        <f t="shared" ca="1" si="4"/>
        <v>5360</v>
      </c>
    </row>
    <row r="11" spans="1:36" s="18" customFormat="1" ht="18.95" customHeight="1">
      <c r="A11" s="14" t="s">
        <v>27</v>
      </c>
      <c r="B11" s="14"/>
      <c r="C11" s="15">
        <f t="shared" si="1"/>
        <v>18000</v>
      </c>
      <c r="D11" s="15">
        <f t="shared" si="1"/>
        <v>18000</v>
      </c>
      <c r="E11" s="22">
        <v>1500</v>
      </c>
      <c r="F11" s="22">
        <v>1500</v>
      </c>
      <c r="G11" s="22">
        <v>1500</v>
      </c>
      <c r="H11" s="22">
        <v>1500</v>
      </c>
      <c r="I11" s="22">
        <v>1500</v>
      </c>
      <c r="J11" s="22">
        <v>1500</v>
      </c>
      <c r="K11" s="22">
        <v>1500</v>
      </c>
      <c r="L11" s="22">
        <v>1500</v>
      </c>
      <c r="M11" s="22">
        <v>1500</v>
      </c>
      <c r="N11" s="22">
        <v>1500</v>
      </c>
      <c r="O11" s="22">
        <v>1500</v>
      </c>
      <c r="P11" s="22">
        <v>1500</v>
      </c>
      <c r="Q11" s="22">
        <v>1500</v>
      </c>
      <c r="R11" s="22">
        <v>1500</v>
      </c>
      <c r="S11" s="22">
        <v>1500</v>
      </c>
      <c r="T11" s="22">
        <v>1500</v>
      </c>
      <c r="U11" s="22">
        <v>1500</v>
      </c>
      <c r="V11" s="22">
        <v>1500</v>
      </c>
      <c r="W11" s="22">
        <v>1500</v>
      </c>
      <c r="X11" s="22">
        <v>1500</v>
      </c>
      <c r="Y11" s="22">
        <v>1500</v>
      </c>
      <c r="Z11" s="22">
        <v>1500</v>
      </c>
      <c r="AA11" s="22">
        <v>1500</v>
      </c>
      <c r="AB11" s="22">
        <v>1500</v>
      </c>
    </row>
    <row r="12" spans="1:36" s="18" customFormat="1" ht="18.95" customHeight="1">
      <c r="A12" s="14" t="s">
        <v>28</v>
      </c>
      <c r="B12" s="14"/>
      <c r="C12" s="15">
        <f t="shared" ca="1" si="1"/>
        <v>271200.2</v>
      </c>
      <c r="D12" s="15">
        <f t="shared" ca="1" si="1"/>
        <v>271200.2</v>
      </c>
      <c r="E12" s="16">
        <f ca="1">F12</f>
        <v>5460.8</v>
      </c>
      <c r="F12" s="16">
        <f ca="1">F8*0.05</f>
        <v>5460.8</v>
      </c>
      <c r="G12" s="16">
        <f ca="1">H12</f>
        <v>6381.2000000000007</v>
      </c>
      <c r="H12" s="16">
        <f ca="1">H8*0.05</f>
        <v>6381.2000000000007</v>
      </c>
      <c r="I12" s="16">
        <f ca="1">J12</f>
        <v>13794.2</v>
      </c>
      <c r="J12" s="16">
        <f ca="1">J8*0.05</f>
        <v>13794.2</v>
      </c>
      <c r="K12" s="16">
        <f ca="1">L12</f>
        <v>13228</v>
      </c>
      <c r="L12" s="16">
        <f ca="1">L8*0.05</f>
        <v>13228</v>
      </c>
      <c r="M12" s="16">
        <f ca="1">N12</f>
        <v>14612.2</v>
      </c>
      <c r="N12" s="16">
        <f ca="1">N8*0.05</f>
        <v>14612.2</v>
      </c>
      <c r="O12" s="16">
        <f ca="1">P12</f>
        <v>14183.800000000001</v>
      </c>
      <c r="P12" s="16">
        <f ca="1">P8*0.05</f>
        <v>14183.800000000001</v>
      </c>
      <c r="Q12" s="17">
        <f ca="1">R12</f>
        <v>31014</v>
      </c>
      <c r="R12" s="17">
        <f ca="1">R8*0.05</f>
        <v>31014</v>
      </c>
      <c r="S12" s="17">
        <f ca="1">T12</f>
        <v>31014</v>
      </c>
      <c r="T12" s="17">
        <f ca="1">T8*0.05</f>
        <v>31014</v>
      </c>
      <c r="U12" s="17">
        <f ca="1">V12</f>
        <v>37780</v>
      </c>
      <c r="V12" s="17">
        <f ca="1">V8*0.05</f>
        <v>37780</v>
      </c>
      <c r="W12" s="17">
        <f ca="1">X12</f>
        <v>34993</v>
      </c>
      <c r="X12" s="17">
        <f ca="1">X8*0.05</f>
        <v>34993</v>
      </c>
      <c r="Y12" s="17">
        <f ca="1">Z12</f>
        <v>34848</v>
      </c>
      <c r="Z12" s="17">
        <f ca="1">Z8*0.05</f>
        <v>34848</v>
      </c>
      <c r="AA12" s="17">
        <f ca="1">AB12</f>
        <v>33891</v>
      </c>
      <c r="AB12" s="17">
        <f ca="1">AB8*0.05</f>
        <v>33891</v>
      </c>
    </row>
    <row r="13" spans="1:36" s="18" customFormat="1" ht="18.95" hidden="1" customHeight="1">
      <c r="A13" s="23" t="s">
        <v>29</v>
      </c>
      <c r="B13" s="23"/>
      <c r="C13" s="22">
        <v>0</v>
      </c>
      <c r="D13" s="22">
        <v>0</v>
      </c>
      <c r="E13" s="16"/>
      <c r="F13" s="16"/>
      <c r="G13" s="16"/>
      <c r="H13" s="16"/>
      <c r="I13" s="16"/>
      <c r="J13" s="16"/>
      <c r="K13" s="16"/>
      <c r="L13" s="16"/>
      <c r="M13" s="16"/>
      <c r="N13" s="16"/>
      <c r="O13" s="16"/>
      <c r="P13" s="16"/>
      <c r="Q13" s="16"/>
      <c r="R13" s="16"/>
      <c r="S13" s="16"/>
      <c r="T13" s="16"/>
      <c r="U13" s="16"/>
      <c r="V13" s="16"/>
      <c r="W13" s="16"/>
      <c r="X13" s="16"/>
      <c r="Y13" s="16"/>
      <c r="Z13" s="16"/>
      <c r="AA13" s="16"/>
      <c r="AB13" s="16"/>
    </row>
    <row r="14" spans="1:36" hidden="1">
      <c r="A14" s="14" t="s">
        <v>30</v>
      </c>
      <c r="B14" s="14"/>
      <c r="C14" s="22">
        <v>0</v>
      </c>
      <c r="D14" s="22">
        <v>0</v>
      </c>
      <c r="E14" s="24"/>
      <c r="F14" s="24"/>
      <c r="G14" s="24"/>
      <c r="H14" s="24"/>
      <c r="I14" s="24"/>
      <c r="J14" s="24"/>
      <c r="K14" s="24"/>
      <c r="L14" s="24"/>
      <c r="M14" s="24"/>
      <c r="N14" s="24"/>
      <c r="O14" s="24"/>
      <c r="P14" s="24"/>
      <c r="Q14" s="24"/>
      <c r="R14" s="24"/>
      <c r="S14" s="24"/>
      <c r="T14" s="24"/>
      <c r="U14" s="24"/>
      <c r="V14" s="24"/>
      <c r="W14" s="24"/>
      <c r="X14" s="24"/>
      <c r="Y14" s="24"/>
      <c r="Z14" s="24"/>
      <c r="AA14" s="24"/>
      <c r="AB14" s="24"/>
    </row>
    <row r="15" spans="1:36">
      <c r="A15" s="25" t="s">
        <v>31</v>
      </c>
      <c r="B15" s="26"/>
      <c r="C15" s="27">
        <f ca="1">C6+C9</f>
        <v>2619563.0666666664</v>
      </c>
      <c r="D15" s="27">
        <f t="shared" ref="D15:AB15" ca="1" si="5">D6+D9</f>
        <v>5860604.2000000002</v>
      </c>
      <c r="E15" s="27">
        <f t="shared" ca="1" si="5"/>
        <v>39285.866666666669</v>
      </c>
      <c r="F15" s="27">
        <f t="shared" ca="1" si="5"/>
        <v>124216.8</v>
      </c>
      <c r="G15" s="27">
        <f t="shared" ca="1" si="5"/>
        <v>66063.866666666669</v>
      </c>
      <c r="H15" s="27">
        <f t="shared" ca="1" si="5"/>
        <v>148905.20000000001</v>
      </c>
      <c r="I15" s="27">
        <f t="shared" ca="1" si="5"/>
        <v>109825.4</v>
      </c>
      <c r="J15" s="27">
        <f t="shared" ca="1" si="5"/>
        <v>304578.2</v>
      </c>
      <c r="K15" s="27">
        <f t="shared" ca="1" si="5"/>
        <v>137967.6</v>
      </c>
      <c r="L15" s="27">
        <f t="shared" ca="1" si="5"/>
        <v>295368</v>
      </c>
      <c r="M15" s="27">
        <f t="shared" ca="1" si="5"/>
        <v>169573.80000000002</v>
      </c>
      <c r="N15" s="27">
        <f t="shared" ca="1" si="5"/>
        <v>321756.2</v>
      </c>
      <c r="O15" s="27">
        <f t="shared" ca="1" si="5"/>
        <v>196300.46666666667</v>
      </c>
      <c r="P15" s="27">
        <f t="shared" ca="1" si="5"/>
        <v>315439.8</v>
      </c>
      <c r="Q15" s="27">
        <f t="shared" ca="1" si="5"/>
        <v>212360.06666666668</v>
      </c>
      <c r="R15" s="27">
        <f t="shared" ca="1" si="5"/>
        <v>666194</v>
      </c>
      <c r="S15" s="27">
        <f t="shared" ca="1" si="5"/>
        <v>230607.33333333331</v>
      </c>
      <c r="T15" s="27">
        <f t="shared" ca="1" si="5"/>
        <v>663514</v>
      </c>
      <c r="U15" s="27">
        <f t="shared" ca="1" si="5"/>
        <v>288923.33333333331</v>
      </c>
      <c r="V15" s="27">
        <f t="shared" ca="1" si="5"/>
        <v>808280</v>
      </c>
      <c r="W15" s="27">
        <f t="shared" ca="1" si="5"/>
        <v>338128</v>
      </c>
      <c r="X15" s="27">
        <f t="shared" ca="1" si="5"/>
        <v>749753</v>
      </c>
      <c r="Y15" s="27">
        <f t="shared" ca="1" si="5"/>
        <v>390064.66666666669</v>
      </c>
      <c r="Z15" s="27">
        <f t="shared" ca="1" si="5"/>
        <v>744028</v>
      </c>
      <c r="AA15" s="27">
        <f t="shared" ca="1" si="5"/>
        <v>440462.66666666669</v>
      </c>
      <c r="AB15" s="27">
        <f t="shared" ca="1" si="5"/>
        <v>718571</v>
      </c>
    </row>
    <row r="17" spans="1:18">
      <c r="A17" s="18" t="s">
        <v>32</v>
      </c>
    </row>
    <row r="18" spans="1:18">
      <c r="A18" s="64" t="s">
        <v>33</v>
      </c>
      <c r="B18" s="64" t="s">
        <v>34</v>
      </c>
      <c r="C18" s="67"/>
      <c r="D18" s="67"/>
      <c r="E18" s="67"/>
      <c r="F18" s="67"/>
      <c r="G18" s="67"/>
      <c r="H18" s="67"/>
      <c r="I18" s="67"/>
      <c r="J18" s="67"/>
      <c r="K18" s="67"/>
      <c r="L18" s="67"/>
      <c r="M18" s="67"/>
      <c r="N18" s="67"/>
      <c r="O18" s="67"/>
      <c r="P18" s="67"/>
      <c r="Q18" s="67"/>
      <c r="R18" s="67"/>
    </row>
    <row r="19" spans="1:18">
      <c r="A19" s="65"/>
      <c r="B19" s="65"/>
      <c r="C19" s="28" t="s">
        <v>35</v>
      </c>
      <c r="D19" s="28" t="s">
        <v>9</v>
      </c>
      <c r="E19" s="28" t="s">
        <v>10</v>
      </c>
      <c r="F19" s="28" t="s">
        <v>36</v>
      </c>
      <c r="G19" s="28" t="s">
        <v>12</v>
      </c>
      <c r="H19" s="28" t="s">
        <v>13</v>
      </c>
      <c r="I19" s="28" t="s">
        <v>37</v>
      </c>
      <c r="J19" s="28" t="s">
        <v>15</v>
      </c>
      <c r="K19" s="28" t="s">
        <v>16</v>
      </c>
      <c r="L19" s="28" t="s">
        <v>38</v>
      </c>
      <c r="M19" s="28" t="s">
        <v>18</v>
      </c>
      <c r="N19" s="28" t="s">
        <v>19</v>
      </c>
    </row>
    <row r="20" spans="1:18" ht="49.5">
      <c r="A20" s="66"/>
      <c r="B20" s="66"/>
      <c r="C20" s="29" t="s">
        <v>39</v>
      </c>
      <c r="D20" s="29" t="s">
        <v>39</v>
      </c>
      <c r="E20" s="29" t="s">
        <v>39</v>
      </c>
      <c r="F20" s="29" t="s">
        <v>39</v>
      </c>
      <c r="G20" s="29" t="s">
        <v>39</v>
      </c>
      <c r="H20" s="29" t="s">
        <v>39</v>
      </c>
      <c r="I20" s="29" t="s">
        <v>39</v>
      </c>
      <c r="J20" s="29" t="s">
        <v>39</v>
      </c>
      <c r="K20" s="29" t="s">
        <v>39</v>
      </c>
      <c r="L20" s="29" t="s">
        <v>39</v>
      </c>
      <c r="M20" s="29" t="s">
        <v>39</v>
      </c>
      <c r="N20" s="29" t="s">
        <v>39</v>
      </c>
    </row>
    <row r="21" spans="1:18">
      <c r="A21" s="30" t="s">
        <v>40</v>
      </c>
      <c r="B21" s="31"/>
      <c r="C21" s="32">
        <f>C35</f>
        <v>51</v>
      </c>
      <c r="D21" s="32">
        <f t="shared" ref="D21:N21" si="6">D35</f>
        <v>64</v>
      </c>
      <c r="E21" s="32">
        <f t="shared" si="6"/>
        <v>99</v>
      </c>
      <c r="F21" s="32">
        <f t="shared" si="6"/>
        <v>100</v>
      </c>
      <c r="G21" s="32">
        <f t="shared" si="6"/>
        <v>112</v>
      </c>
      <c r="H21" s="32">
        <f t="shared" si="6"/>
        <v>120</v>
      </c>
      <c r="I21" s="32">
        <f t="shared" si="6"/>
        <v>93</v>
      </c>
      <c r="J21" s="32">
        <f t="shared" si="6"/>
        <v>92</v>
      </c>
      <c r="K21" s="32">
        <f t="shared" si="6"/>
        <v>114</v>
      </c>
      <c r="L21" s="32">
        <f t="shared" si="6"/>
        <v>107</v>
      </c>
      <c r="M21" s="32">
        <f t="shared" si="6"/>
        <v>106</v>
      </c>
      <c r="N21" s="32">
        <f t="shared" si="6"/>
        <v>103</v>
      </c>
    </row>
    <row r="22" spans="1:18">
      <c r="A22" s="30" t="s">
        <v>41</v>
      </c>
      <c r="B22" s="31"/>
      <c r="C22" s="32">
        <f>SUM($C35:C35)</f>
        <v>51</v>
      </c>
      <c r="D22" s="32">
        <f>SUM($C35:D35)</f>
        <v>115</v>
      </c>
      <c r="E22" s="32">
        <f>SUM($C35:E35)</f>
        <v>214</v>
      </c>
      <c r="F22" s="32">
        <f>SUM($C35:F35)</f>
        <v>314</v>
      </c>
      <c r="G22" s="32">
        <f>SUM($C35:G35)</f>
        <v>426</v>
      </c>
      <c r="H22" s="32">
        <f>SUM($C35:H35)</f>
        <v>546</v>
      </c>
      <c r="I22" s="32">
        <f>SUM($C35:I35)</f>
        <v>639</v>
      </c>
      <c r="J22" s="32">
        <f>SUM($C35:J35)</f>
        <v>731</v>
      </c>
      <c r="K22" s="32">
        <f>SUM($C35:K35)</f>
        <v>845</v>
      </c>
      <c r="L22" s="32">
        <f>SUM($C35:L35)</f>
        <v>952</v>
      </c>
      <c r="M22" s="32">
        <f>SUM($C35:M35)</f>
        <v>1058</v>
      </c>
      <c r="N22" s="32">
        <f>SUM($C35:N35)</f>
        <v>1161</v>
      </c>
    </row>
    <row r="25" spans="1:18">
      <c r="A25" s="14"/>
      <c r="B25" s="14" t="s">
        <v>2</v>
      </c>
      <c r="C25" s="33" t="s">
        <v>42</v>
      </c>
      <c r="D25" s="33" t="s">
        <v>43</v>
      </c>
      <c r="E25" s="33" t="s">
        <v>44</v>
      </c>
      <c r="F25" s="33" t="s">
        <v>45</v>
      </c>
      <c r="G25" s="33" t="s">
        <v>46</v>
      </c>
      <c r="H25" s="33" t="s">
        <v>47</v>
      </c>
      <c r="I25" s="33" t="s">
        <v>48</v>
      </c>
      <c r="J25" s="33" t="s">
        <v>49</v>
      </c>
      <c r="K25" s="33" t="s">
        <v>50</v>
      </c>
      <c r="L25" s="33" t="s">
        <v>51</v>
      </c>
      <c r="M25" s="33" t="s">
        <v>52</v>
      </c>
      <c r="N25" s="33" t="s">
        <v>53</v>
      </c>
    </row>
    <row r="26" spans="1:18">
      <c r="A26" s="34" t="s">
        <v>23</v>
      </c>
      <c r="B26" s="33"/>
      <c r="C26" s="35"/>
      <c r="D26" s="35"/>
      <c r="E26" s="35"/>
      <c r="F26" s="36"/>
      <c r="G26" s="36"/>
      <c r="H26" s="36"/>
      <c r="I26" s="36"/>
      <c r="J26" s="36"/>
      <c r="K26" s="36"/>
      <c r="L26" s="36"/>
      <c r="M26" s="36"/>
      <c r="N26" s="36"/>
      <c r="O26" s="37" t="s">
        <v>54</v>
      </c>
      <c r="Q26" s="37" t="s">
        <v>75</v>
      </c>
    </row>
    <row r="27" spans="1:18">
      <c r="A27" s="38">
        <v>96</v>
      </c>
      <c r="B27" s="33">
        <v>10680</v>
      </c>
      <c r="C27" s="35">
        <v>2</v>
      </c>
      <c r="D27" s="35">
        <v>2</v>
      </c>
      <c r="E27" s="35">
        <v>4</v>
      </c>
      <c r="F27" s="36">
        <v>6</v>
      </c>
      <c r="G27" s="36">
        <v>6</v>
      </c>
      <c r="H27" s="36">
        <v>6</v>
      </c>
      <c r="I27" s="36">
        <v>23</v>
      </c>
      <c r="J27" s="36">
        <v>23</v>
      </c>
      <c r="K27" s="36">
        <v>26</v>
      </c>
      <c r="L27" s="36">
        <v>25</v>
      </c>
      <c r="M27" s="36">
        <v>25</v>
      </c>
      <c r="N27" s="36">
        <v>23</v>
      </c>
      <c r="O27" s="39">
        <v>11560</v>
      </c>
      <c r="P27" s="33">
        <v>10680</v>
      </c>
      <c r="Q27" s="47">
        <v>880</v>
      </c>
    </row>
    <row r="28" spans="1:18">
      <c r="A28" s="38">
        <v>48</v>
      </c>
      <c r="B28" s="33">
        <v>6080</v>
      </c>
      <c r="C28" s="35">
        <f>4+2</f>
        <v>6</v>
      </c>
      <c r="D28" s="35">
        <v>5</v>
      </c>
      <c r="E28" s="35">
        <f>15+3</f>
        <v>18</v>
      </c>
      <c r="F28" s="36">
        <f>12+2</f>
        <v>14</v>
      </c>
      <c r="G28" s="36">
        <f>15+2</f>
        <v>17</v>
      </c>
      <c r="H28" s="36">
        <f>14+1</f>
        <v>15</v>
      </c>
      <c r="I28" s="36">
        <f>(8+5)+20</f>
        <v>33</v>
      </c>
      <c r="J28" s="36">
        <f>(10+3)+20</f>
        <v>33</v>
      </c>
      <c r="K28" s="36">
        <f>(20+3)+20</f>
        <v>43</v>
      </c>
      <c r="L28" s="36">
        <f>(10+6)+20</f>
        <v>36</v>
      </c>
      <c r="M28" s="36">
        <f>(12+3)+20</f>
        <v>35</v>
      </c>
      <c r="N28" s="36">
        <f>(10+5)+20</f>
        <v>35</v>
      </c>
      <c r="O28" s="39">
        <v>6880</v>
      </c>
      <c r="P28" s="33">
        <v>6080</v>
      </c>
      <c r="Q28" s="47">
        <v>800</v>
      </c>
    </row>
    <row r="29" spans="1:18">
      <c r="A29" s="38">
        <v>24</v>
      </c>
      <c r="B29" s="33">
        <v>3380</v>
      </c>
      <c r="C29" s="35">
        <v>5</v>
      </c>
      <c r="D29" s="35">
        <f>6+3</f>
        <v>9</v>
      </c>
      <c r="E29" s="36">
        <f>15+5</f>
        <v>20</v>
      </c>
      <c r="F29" s="36">
        <f>12+2</f>
        <v>14</v>
      </c>
      <c r="G29" s="36">
        <f>12+2</f>
        <v>14</v>
      </c>
      <c r="H29" s="36">
        <f>8+2</f>
        <v>10</v>
      </c>
      <c r="I29" s="36">
        <v>32</v>
      </c>
      <c r="J29" s="36">
        <f>(6+6)+20</f>
        <v>32</v>
      </c>
      <c r="K29" s="36">
        <f>(16+4)+20</f>
        <v>40</v>
      </c>
      <c r="L29" s="36">
        <v>41</v>
      </c>
      <c r="M29" s="36">
        <v>42</v>
      </c>
      <c r="N29" s="36">
        <v>43</v>
      </c>
      <c r="O29" s="39">
        <v>3980</v>
      </c>
      <c r="P29" s="33">
        <v>3380</v>
      </c>
      <c r="Q29" s="47">
        <v>600</v>
      </c>
    </row>
    <row r="30" spans="1:18">
      <c r="A30" s="38">
        <v>10</v>
      </c>
      <c r="B30" s="33">
        <v>1608</v>
      </c>
      <c r="C30" s="35">
        <v>12</v>
      </c>
      <c r="D30" s="35">
        <v>18</v>
      </c>
      <c r="E30" s="35">
        <v>23</v>
      </c>
      <c r="F30" s="35">
        <v>30</v>
      </c>
      <c r="G30" s="35">
        <v>33</v>
      </c>
      <c r="H30" s="35">
        <v>42</v>
      </c>
      <c r="I30" s="35"/>
      <c r="J30" s="35"/>
      <c r="K30" s="35"/>
      <c r="L30" s="35"/>
      <c r="M30" s="35"/>
      <c r="N30" s="35"/>
      <c r="O30" s="39">
        <v>1908</v>
      </c>
      <c r="P30" s="33">
        <v>1608</v>
      </c>
      <c r="Q30" s="48">
        <v>300</v>
      </c>
    </row>
    <row r="31" spans="1:18">
      <c r="A31" s="38">
        <v>4</v>
      </c>
      <c r="B31" s="33">
        <v>660</v>
      </c>
      <c r="C31" s="35">
        <v>23</v>
      </c>
      <c r="D31" s="35">
        <v>25</v>
      </c>
      <c r="E31" s="35">
        <v>29</v>
      </c>
      <c r="F31" s="35">
        <v>30</v>
      </c>
      <c r="G31" s="35">
        <v>37</v>
      </c>
      <c r="H31" s="35">
        <v>41</v>
      </c>
      <c r="I31" s="36"/>
      <c r="J31" s="36"/>
      <c r="K31" s="36"/>
      <c r="L31" s="36"/>
      <c r="M31" s="36"/>
      <c r="N31" s="36"/>
      <c r="O31" s="39">
        <v>860</v>
      </c>
      <c r="P31" s="33">
        <v>660</v>
      </c>
      <c r="Q31" s="48">
        <v>200</v>
      </c>
    </row>
    <row r="32" spans="1:18">
      <c r="A32" s="34" t="s">
        <v>55</v>
      </c>
      <c r="B32" s="33">
        <v>2680</v>
      </c>
      <c r="C32" s="40">
        <v>3</v>
      </c>
      <c r="D32" s="40">
        <v>5</v>
      </c>
      <c r="E32" s="41">
        <v>5</v>
      </c>
      <c r="F32" s="41">
        <v>6</v>
      </c>
      <c r="G32" s="41">
        <v>5</v>
      </c>
      <c r="H32" s="41">
        <v>6</v>
      </c>
      <c r="I32" s="41">
        <v>5</v>
      </c>
      <c r="J32" s="41">
        <v>4</v>
      </c>
      <c r="K32" s="41">
        <v>5</v>
      </c>
      <c r="L32" s="41">
        <v>5</v>
      </c>
      <c r="M32" s="41">
        <v>4</v>
      </c>
      <c r="N32" s="41">
        <v>2</v>
      </c>
    </row>
    <row r="33" spans="1:14">
      <c r="A33" s="34" t="s">
        <v>56</v>
      </c>
      <c r="B33" s="33"/>
      <c r="C33" s="42"/>
      <c r="D33" s="42"/>
      <c r="E33" s="43"/>
      <c r="F33" s="43"/>
      <c r="G33" s="43"/>
      <c r="H33" s="43"/>
      <c r="I33" s="43"/>
      <c r="J33" s="43"/>
      <c r="K33" s="43"/>
      <c r="L33" s="43"/>
      <c r="M33" s="43"/>
      <c r="N33" s="43"/>
    </row>
    <row r="34" spans="1:14">
      <c r="A34" s="34" t="s">
        <v>57</v>
      </c>
      <c r="B34" s="33"/>
      <c r="C34" s="40"/>
      <c r="D34" s="40"/>
      <c r="E34" s="41"/>
      <c r="F34" s="41"/>
      <c r="G34" s="41"/>
      <c r="H34" s="41"/>
      <c r="I34" s="41"/>
      <c r="J34" s="41"/>
      <c r="K34" s="41"/>
      <c r="L34" s="41"/>
      <c r="M34" s="41"/>
      <c r="N34" s="41"/>
    </row>
    <row r="35" spans="1:14">
      <c r="A35" s="34" t="s">
        <v>58</v>
      </c>
      <c r="B35" s="33"/>
      <c r="C35" s="44">
        <f>SUM(C27:C32)</f>
        <v>51</v>
      </c>
      <c r="D35" s="44">
        <f t="shared" ref="D35:N35" si="7">SUM(D27:D32)</f>
        <v>64</v>
      </c>
      <c r="E35" s="44">
        <f t="shared" si="7"/>
        <v>99</v>
      </c>
      <c r="F35" s="44">
        <f t="shared" si="7"/>
        <v>100</v>
      </c>
      <c r="G35" s="44">
        <f t="shared" si="7"/>
        <v>112</v>
      </c>
      <c r="H35" s="44">
        <f t="shared" si="7"/>
        <v>120</v>
      </c>
      <c r="I35" s="44">
        <f t="shared" si="7"/>
        <v>93</v>
      </c>
      <c r="J35" s="44">
        <f t="shared" si="7"/>
        <v>92</v>
      </c>
      <c r="K35" s="44">
        <f t="shared" si="7"/>
        <v>114</v>
      </c>
      <c r="L35" s="44">
        <f t="shared" si="7"/>
        <v>107</v>
      </c>
      <c r="M35" s="44">
        <f t="shared" si="7"/>
        <v>106</v>
      </c>
      <c r="N35" s="44">
        <f t="shared" si="7"/>
        <v>103</v>
      </c>
    </row>
    <row r="37" spans="1:14" s="46" customFormat="1">
      <c r="A37" s="45"/>
      <c r="B37" s="45"/>
      <c r="C37" s="45"/>
      <c r="D37" s="45"/>
    </row>
  </sheetData>
  <mergeCells count="27">
    <mergeCell ref="Y4:Z4"/>
    <mergeCell ref="Q4:R4"/>
    <mergeCell ref="O18:R18"/>
    <mergeCell ref="S4:T4"/>
    <mergeCell ref="U4:V4"/>
    <mergeCell ref="W4:X4"/>
    <mergeCell ref="A18:A20"/>
    <mergeCell ref="B18:B20"/>
    <mergeCell ref="C18:F18"/>
    <mergeCell ref="G18:J18"/>
    <mergeCell ref="K18:N18"/>
    <mergeCell ref="A1:AJ1"/>
    <mergeCell ref="A3:A5"/>
    <mergeCell ref="B3:B5"/>
    <mergeCell ref="C3:C4"/>
    <mergeCell ref="D3:D4"/>
    <mergeCell ref="E3:J3"/>
    <mergeCell ref="K3:P3"/>
    <mergeCell ref="Q3:V3"/>
    <mergeCell ref="W3:AB3"/>
    <mergeCell ref="E4:F4"/>
    <mergeCell ref="AA4:AB4"/>
    <mergeCell ref="G4:H4"/>
    <mergeCell ref="I4:J4"/>
    <mergeCell ref="K4:L4"/>
    <mergeCell ref="M4:N4"/>
    <mergeCell ref="O4:P4"/>
  </mergeCells>
  <phoneticPr fontId="6" type="noConversion"/>
  <pageMargins left="0.75" right="0.75" top="1" bottom="1" header="0.5" footer="0.5"/>
  <pageSetup paperSize="9" firstPageNumber="4294963191" orientation="portrait" horizontalDpi="4294967292"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opLeftCell="A16" zoomScale="115" zoomScaleNormal="115" workbookViewId="0">
      <selection activeCell="K35" sqref="K35"/>
    </sheetView>
  </sheetViews>
  <sheetFormatPr defaultRowHeight="14.25"/>
  <cols>
    <col min="1" max="2" width="9" style="49"/>
    <col min="3" max="4" width="6.5" style="49" bestFit="1" customWidth="1"/>
    <col min="5" max="6" width="8.5" style="49" bestFit="1" customWidth="1"/>
    <col min="7" max="8" width="10.5" style="49" bestFit="1" customWidth="1"/>
    <col min="9" max="10" width="12.75" style="49" bestFit="1" customWidth="1"/>
    <col min="11" max="12" width="15" style="49" bestFit="1" customWidth="1"/>
    <col min="13" max="16384" width="9" style="49"/>
  </cols>
  <sheetData>
    <row r="1" spans="1:12">
      <c r="A1" s="52" t="s">
        <v>60</v>
      </c>
    </row>
    <row r="2" spans="1:12">
      <c r="A2" s="51"/>
    </row>
    <row r="3" spans="1:12">
      <c r="A3" s="50">
        <f>1+INT((COLUMN(A3)-1)/2)</f>
        <v>1</v>
      </c>
      <c r="B3" s="50">
        <f t="shared" ref="B3:L3" si="0">1+INT((COLUMN(B3)-1)/2)</f>
        <v>1</v>
      </c>
      <c r="C3" s="50">
        <f t="shared" si="0"/>
        <v>2</v>
      </c>
      <c r="D3" s="50">
        <f t="shared" si="0"/>
        <v>2</v>
      </c>
      <c r="E3" s="50">
        <f t="shared" si="0"/>
        <v>3</v>
      </c>
      <c r="F3" s="50">
        <f t="shared" si="0"/>
        <v>3</v>
      </c>
      <c r="G3" s="50">
        <f t="shared" si="0"/>
        <v>4</v>
      </c>
      <c r="H3" s="50">
        <f t="shared" si="0"/>
        <v>4</v>
      </c>
      <c r="I3" s="50">
        <f t="shared" si="0"/>
        <v>5</v>
      </c>
      <c r="J3" s="50">
        <f t="shared" si="0"/>
        <v>5</v>
      </c>
      <c r="K3" s="50">
        <f t="shared" si="0"/>
        <v>6</v>
      </c>
      <c r="L3" s="50">
        <f t="shared" si="0"/>
        <v>6</v>
      </c>
    </row>
    <row r="5" spans="1:12">
      <c r="A5" s="52" t="s">
        <v>59</v>
      </c>
    </row>
    <row r="6" spans="1:12">
      <c r="A6" s="52"/>
    </row>
    <row r="7" spans="1:12">
      <c r="A7" s="50">
        <f ca="1">COLUMN(INDIRECT("c1:c"&amp;1+INT((COLUMN(A3)-1)/2),))</f>
        <v>1</v>
      </c>
      <c r="B7" s="50">
        <f t="shared" ref="B7:L7" ca="1" si="1">COLUMN(INDIRECT("c1:c"&amp;1+INT((COLUMN(B3)-1)/2),))</f>
        <v>1</v>
      </c>
      <c r="C7" s="50">
        <f t="shared" ca="1" si="1"/>
        <v>1</v>
      </c>
      <c r="D7" s="50">
        <f t="shared" ca="1" si="1"/>
        <v>1</v>
      </c>
      <c r="E7" s="50">
        <f t="shared" ca="1" si="1"/>
        <v>1</v>
      </c>
      <c r="F7" s="50">
        <f t="shared" ca="1" si="1"/>
        <v>1</v>
      </c>
      <c r="G7" s="50">
        <f t="shared" ca="1" si="1"/>
        <v>1</v>
      </c>
      <c r="H7" s="50">
        <f t="shared" ca="1" si="1"/>
        <v>1</v>
      </c>
      <c r="I7" s="50">
        <f t="shared" ca="1" si="1"/>
        <v>1</v>
      </c>
      <c r="J7" s="50">
        <f t="shared" ca="1" si="1"/>
        <v>1</v>
      </c>
      <c r="K7" s="50">
        <f t="shared" ca="1" si="1"/>
        <v>1</v>
      </c>
      <c r="L7" s="50">
        <f t="shared" ca="1" si="1"/>
        <v>1</v>
      </c>
    </row>
    <row r="8" spans="1:12">
      <c r="A8" s="49" t="s">
        <v>62</v>
      </c>
      <c r="B8" s="49" t="s">
        <v>62</v>
      </c>
      <c r="C8" s="49" t="s">
        <v>63</v>
      </c>
      <c r="D8" s="49" t="s">
        <v>64</v>
      </c>
      <c r="E8" s="49" t="s">
        <v>65</v>
      </c>
      <c r="F8" s="49" t="s">
        <v>65</v>
      </c>
      <c r="G8" s="49" t="s">
        <v>66</v>
      </c>
      <c r="H8" s="49" t="s">
        <v>66</v>
      </c>
      <c r="I8" s="49" t="s">
        <v>67</v>
      </c>
      <c r="J8" s="49" t="s">
        <v>67</v>
      </c>
      <c r="K8" s="49" t="s">
        <v>68</v>
      </c>
      <c r="L8" s="49" t="s">
        <v>68</v>
      </c>
    </row>
    <row r="11" spans="1:12">
      <c r="A11" s="52" t="s">
        <v>69</v>
      </c>
    </row>
    <row r="12" spans="1:12">
      <c r="A12" s="52"/>
    </row>
    <row r="13" spans="1:12">
      <c r="A13" s="50">
        <f ca="1">2+INT((COLUMN(A1)-1)/2)-COLUMN(INDIRECT("c1:c"&amp;1+INT((COLUMN(A1)-1)/2),))</f>
        <v>1</v>
      </c>
      <c r="B13" s="50">
        <f t="shared" ref="B13:L13" ca="1" si="2">2+INT((COLUMN(B1)-1)/2)-COLUMN(INDIRECT("c1:c"&amp;1+INT((COLUMN(B1)-1)/2),))</f>
        <v>1</v>
      </c>
      <c r="C13" s="50">
        <f t="shared" ca="1" si="2"/>
        <v>2</v>
      </c>
      <c r="D13" s="50">
        <f t="shared" ca="1" si="2"/>
        <v>2</v>
      </c>
      <c r="E13" s="50">
        <f t="shared" ca="1" si="2"/>
        <v>3</v>
      </c>
      <c r="F13" s="50">
        <f t="shared" ca="1" si="2"/>
        <v>3</v>
      </c>
      <c r="G13" s="50">
        <f t="shared" ca="1" si="2"/>
        <v>4</v>
      </c>
      <c r="H13" s="50">
        <f t="shared" ca="1" si="2"/>
        <v>4</v>
      </c>
      <c r="I13" s="50">
        <f t="shared" ca="1" si="2"/>
        <v>5</v>
      </c>
      <c r="J13" s="50">
        <f t="shared" ca="1" si="2"/>
        <v>5</v>
      </c>
      <c r="K13" s="50">
        <f t="shared" ca="1" si="2"/>
        <v>6</v>
      </c>
      <c r="L13" s="50">
        <f t="shared" ca="1" si="2"/>
        <v>6</v>
      </c>
    </row>
    <row r="14" spans="1:12">
      <c r="A14" s="49" t="s">
        <v>61</v>
      </c>
      <c r="B14" s="49" t="s">
        <v>61</v>
      </c>
      <c r="C14" s="49" t="s">
        <v>70</v>
      </c>
      <c r="D14" s="49" t="s">
        <v>70</v>
      </c>
      <c r="E14" s="49" t="s">
        <v>71</v>
      </c>
      <c r="F14" s="49" t="s">
        <v>71</v>
      </c>
      <c r="G14" s="49" t="s">
        <v>72</v>
      </c>
      <c r="H14" s="49" t="s">
        <v>72</v>
      </c>
      <c r="I14" s="49" t="s">
        <v>73</v>
      </c>
      <c r="J14" s="49" t="s">
        <v>73</v>
      </c>
      <c r="K14" s="49" t="s">
        <v>74</v>
      </c>
      <c r="L14" s="49" t="s">
        <v>74</v>
      </c>
    </row>
    <row r="17" spans="1:9">
      <c r="A17" s="14"/>
      <c r="B17" s="14" t="s">
        <v>2</v>
      </c>
      <c r="C17" s="53" t="s">
        <v>42</v>
      </c>
      <c r="D17" s="53" t="s">
        <v>43</v>
      </c>
      <c r="E17" s="53" t="s">
        <v>44</v>
      </c>
      <c r="F17" s="53" t="s">
        <v>45</v>
      </c>
      <c r="G17" s="53" t="s">
        <v>46</v>
      </c>
      <c r="H17" s="53" t="s">
        <v>47</v>
      </c>
      <c r="I17" s="53" t="s">
        <v>48</v>
      </c>
    </row>
    <row r="18" spans="1:9">
      <c r="A18" s="34" t="s">
        <v>23</v>
      </c>
      <c r="B18" s="33"/>
      <c r="C18" s="35"/>
      <c r="D18" s="35"/>
      <c r="E18" s="35"/>
      <c r="F18" s="36"/>
      <c r="G18" s="36"/>
      <c r="H18" s="36"/>
      <c r="I18" s="36"/>
    </row>
    <row r="19" spans="1:9">
      <c r="A19" s="38">
        <v>96</v>
      </c>
      <c r="B19" s="33">
        <v>10680</v>
      </c>
      <c r="C19" s="35">
        <v>2</v>
      </c>
      <c r="D19" s="35">
        <v>2</v>
      </c>
      <c r="E19" s="35">
        <v>4</v>
      </c>
      <c r="F19" s="36">
        <v>6</v>
      </c>
      <c r="G19" s="36">
        <v>6</v>
      </c>
      <c r="H19" s="36">
        <v>6</v>
      </c>
      <c r="I19" s="36">
        <v>23</v>
      </c>
    </row>
    <row r="20" spans="1:9">
      <c r="A20" s="38">
        <v>48</v>
      </c>
      <c r="B20" s="33">
        <v>6080</v>
      </c>
      <c r="C20" s="35">
        <f>4+2</f>
        <v>6</v>
      </c>
      <c r="D20" s="35">
        <v>5</v>
      </c>
      <c r="E20" s="35">
        <f>15+3</f>
        <v>18</v>
      </c>
      <c r="F20" s="36">
        <f>12+2</f>
        <v>14</v>
      </c>
      <c r="G20" s="36">
        <f>15+2</f>
        <v>17</v>
      </c>
      <c r="H20" s="36">
        <f>14+1</f>
        <v>15</v>
      </c>
      <c r="I20" s="36">
        <f>(8+5)+20</f>
        <v>33</v>
      </c>
    </row>
    <row r="21" spans="1:9">
      <c r="A21" s="38">
        <v>24</v>
      </c>
      <c r="B21" s="33">
        <v>3380</v>
      </c>
      <c r="C21" s="35">
        <v>5</v>
      </c>
      <c r="D21" s="35">
        <f>6+3</f>
        <v>9</v>
      </c>
      <c r="E21" s="36">
        <f>15+5</f>
        <v>20</v>
      </c>
      <c r="F21" s="36">
        <f>12+2</f>
        <v>14</v>
      </c>
      <c r="G21" s="36">
        <f>12+2</f>
        <v>14</v>
      </c>
      <c r="H21" s="36">
        <f>8+2</f>
        <v>10</v>
      </c>
      <c r="I21" s="36">
        <v>32</v>
      </c>
    </row>
    <row r="22" spans="1:9">
      <c r="A22" s="38">
        <v>10</v>
      </c>
      <c r="B22" s="33">
        <v>1608</v>
      </c>
      <c r="C22" s="35">
        <v>12</v>
      </c>
      <c r="D22" s="35">
        <v>18</v>
      </c>
      <c r="E22" s="35">
        <v>23</v>
      </c>
      <c r="F22" s="35">
        <v>30</v>
      </c>
      <c r="G22" s="35">
        <v>33</v>
      </c>
      <c r="H22" s="35">
        <v>42</v>
      </c>
      <c r="I22" s="35"/>
    </row>
    <row r="23" spans="1:9">
      <c r="A23" s="38">
        <v>4</v>
      </c>
      <c r="B23" s="33">
        <v>660</v>
      </c>
      <c r="C23" s="35">
        <v>23</v>
      </c>
      <c r="D23" s="35">
        <v>25</v>
      </c>
      <c r="E23" s="35">
        <v>29</v>
      </c>
      <c r="F23" s="35">
        <v>30</v>
      </c>
      <c r="G23" s="35">
        <v>37</v>
      </c>
      <c r="H23" s="35">
        <v>41</v>
      </c>
      <c r="I23" s="36"/>
    </row>
    <row r="25" spans="1:9">
      <c r="B25" s="38">
        <v>96</v>
      </c>
      <c r="C25" s="54" t="b">
        <f t="array" ref="C25:I29">{TRUE,TRUE,TRUE,TRUE,TRUE,TRUE,TRUE;TRUE,TRUE,TRUE,TRUE,TRUE,TRUE,TRUE;FALSE,TRUE,TRUE,TRUE,TRUE,TRUE,TRUE;FALSE,FALSE,FALSE,FALSE,FALSE,TRUE,TRUE;FALSE,FALSE,FALSE,FALSE,FALSE,FALSE,TRUE}</f>
        <v>1</v>
      </c>
      <c r="D25" s="54" t="b">
        <v>1</v>
      </c>
      <c r="E25" s="54" t="b">
        <v>1</v>
      </c>
      <c r="F25" s="54" t="b">
        <v>1</v>
      </c>
      <c r="G25" s="54" t="b">
        <v>1</v>
      </c>
      <c r="H25" s="54" t="b">
        <v>1</v>
      </c>
      <c r="I25" s="54" t="b">
        <v>1</v>
      </c>
    </row>
    <row r="26" spans="1:9">
      <c r="B26" s="38">
        <v>48</v>
      </c>
      <c r="C26" s="54" t="b">
        <v>1</v>
      </c>
      <c r="D26" s="54" t="b">
        <v>1</v>
      </c>
      <c r="E26" s="54" t="b">
        <v>1</v>
      </c>
      <c r="F26" s="54" t="b">
        <v>1</v>
      </c>
      <c r="G26" s="54" t="b">
        <v>1</v>
      </c>
      <c r="H26" s="54" t="b">
        <v>1</v>
      </c>
      <c r="I26" s="54" t="b">
        <v>1</v>
      </c>
    </row>
    <row r="27" spans="1:9">
      <c r="B27" s="38">
        <v>24</v>
      </c>
      <c r="C27" s="55" t="b">
        <v>0</v>
      </c>
      <c r="D27" s="54" t="b">
        <v>1</v>
      </c>
      <c r="E27" s="54" t="b">
        <v>1</v>
      </c>
      <c r="F27" s="54" t="b">
        <v>1</v>
      </c>
      <c r="G27" s="54" t="b">
        <v>1</v>
      </c>
      <c r="H27" s="54" t="b">
        <v>1</v>
      </c>
      <c r="I27" s="54" t="b">
        <v>1</v>
      </c>
    </row>
    <row r="28" spans="1:9">
      <c r="B28" s="38">
        <v>10</v>
      </c>
      <c r="C28" s="55" t="b">
        <v>0</v>
      </c>
      <c r="D28" s="55" t="b">
        <v>0</v>
      </c>
      <c r="E28" s="55" t="b">
        <v>0</v>
      </c>
      <c r="F28" s="55" t="b">
        <v>0</v>
      </c>
      <c r="G28" s="55" t="b">
        <v>0</v>
      </c>
      <c r="H28" s="54" t="b">
        <v>1</v>
      </c>
      <c r="I28" s="54" t="b">
        <v>1</v>
      </c>
    </row>
    <row r="29" spans="1:9">
      <c r="B29" s="38">
        <v>4</v>
      </c>
      <c r="C29" s="55" t="b">
        <v>0</v>
      </c>
      <c r="D29" s="55" t="b">
        <v>0</v>
      </c>
      <c r="E29" s="55" t="b">
        <v>0</v>
      </c>
      <c r="F29" s="55" t="b">
        <v>0</v>
      </c>
      <c r="G29" s="55" t="b">
        <v>0</v>
      </c>
      <c r="H29" s="55" t="b">
        <v>0</v>
      </c>
      <c r="I29" s="54" t="b">
        <v>1</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收入预算汇总</vt:lpstr>
      <vt:lpstr>图示</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lbq</dc:creator>
  <cp:lastModifiedBy>lrlxxqxa</cp:lastModifiedBy>
  <dcterms:created xsi:type="dcterms:W3CDTF">2011-12-30T15:29:00Z</dcterms:created>
  <dcterms:modified xsi:type="dcterms:W3CDTF">2011-12-31T01:09:10Z</dcterms:modified>
</cp:coreProperties>
</file>