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hidePivotFieldList="1" defaultThemeVersion="124226"/>
  <bookViews>
    <workbookView xWindow="0" yWindow="0" windowWidth="18705" windowHeight="9705" activeTab="1"/>
  </bookViews>
  <sheets>
    <sheet name="明细表" sheetId="2" r:id="rId1"/>
    <sheet name="汇总表" sheetId="3" r:id="rId2"/>
  </sheets>
  <definedNames>
    <definedName name="_1234_Sheet3" localSheetId="1" hidden="1">汇总表!$A$1:$N$5</definedName>
  </definedNames>
  <calcPr calcId="145621"/>
</workbook>
</file>

<file path=xl/calcChain.xml><?xml version="1.0" encoding="utf-8"?>
<calcChain xmlns="http://schemas.openxmlformats.org/spreadsheetml/2006/main">
  <c r="N5" i="2" l="1"/>
  <c r="O5" i="2" s="1"/>
  <c r="N6" i="2"/>
  <c r="O6" i="2" s="1"/>
  <c r="N7" i="2"/>
  <c r="O7" i="2" s="1"/>
  <c r="N8" i="2"/>
  <c r="O8" i="2" s="1"/>
  <c r="N9" i="2"/>
  <c r="O9" i="2" s="1"/>
  <c r="N10" i="2"/>
  <c r="O10" i="2" s="1"/>
  <c r="N11" i="2"/>
  <c r="O11" i="2" s="1"/>
  <c r="N12" i="2"/>
  <c r="O12" i="2" s="1"/>
  <c r="N13" i="2"/>
  <c r="O13" i="2" s="1"/>
  <c r="N14" i="2"/>
  <c r="O14" i="2" s="1"/>
  <c r="N15" i="2"/>
  <c r="O15" i="2" s="1"/>
  <c r="N16" i="2"/>
  <c r="O16" i="2" s="1"/>
  <c r="N17" i="2"/>
  <c r="O17" i="2" s="1"/>
  <c r="N18" i="2"/>
  <c r="O18" i="2" s="1"/>
  <c r="N19" i="2"/>
  <c r="O19" i="2" s="1"/>
  <c r="N20" i="2"/>
  <c r="O20" i="2" s="1"/>
  <c r="N21" i="2"/>
  <c r="O21" i="2" s="1"/>
  <c r="N22" i="2"/>
  <c r="O22" i="2" s="1"/>
  <c r="N23" i="2"/>
  <c r="O23" i="2" s="1"/>
  <c r="N24" i="2"/>
  <c r="O24" i="2" s="1"/>
  <c r="N25" i="2"/>
  <c r="O25" i="2" s="1"/>
  <c r="N26" i="2"/>
  <c r="O26" i="2" s="1"/>
  <c r="N27" i="2"/>
  <c r="O27" i="2" s="1"/>
  <c r="N28" i="2"/>
  <c r="O28" i="2" s="1"/>
  <c r="N29" i="2"/>
  <c r="O29" i="2" s="1"/>
  <c r="N30" i="2"/>
  <c r="O30" i="2" s="1"/>
  <c r="N31" i="2"/>
  <c r="O31" i="2" s="1"/>
  <c r="N32" i="2"/>
  <c r="O32" i="2" s="1"/>
  <c r="N33" i="2"/>
  <c r="O33" i="2" s="1"/>
  <c r="N4" i="2"/>
  <c r="O4" i="2" s="1"/>
</calcChain>
</file>

<file path=xl/connections.xml><?xml version="1.0" encoding="utf-8"?>
<connections xmlns="http://schemas.openxmlformats.org/spreadsheetml/2006/main">
  <connection id="1" sourceFile="C:\Users\Administrator\Desktop\1234.xlsx" keepAlive="1" name="1234 Sheet3$" type="5" refreshedVersion="4" background="1" saveData="1">
    <dbPr connection="Provider=Microsoft.ACE.OLEDB.12.0;User ID=Admin;Data Source=C:\Users\Administrator\Desktop\1234.xlsx;Mode=Share Deny Write;Extended Properties=&quot;HDR=YES;&quot;;Jet OLEDB:System database=&quot;&quot;;Jet OLEDB:Registry Path=&quot;&quot;;Jet OLEDB:Engine Type=37;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 command="Select 成本中心,count(姓名) as 员工人数,sum(岗位工资) as 岗位工资合计,sum(绩效工资) as 绩效工资合计,sum(养老保险) as 养老保险, sum(医疗保险) as 医疗保险,sum(社会保险) as 社会保险,sum(加班费) as 加班费,sum(女工劳保) as 女工劳保, sum(出差补贴) as 出差补贴, sum(福利费) as 福利费,sum(个人所得税) as 个人所得税, sum(应发合计) as 应发合计, sum(实发合计) as 实发合计 from [明细表$A3:O33] group by 成本中心" commandType="3"/>
  </connection>
</connections>
</file>

<file path=xl/sharedStrings.xml><?xml version="1.0" encoding="utf-8"?>
<sst xmlns="http://schemas.openxmlformats.org/spreadsheetml/2006/main" count="124" uniqueCount="57">
  <si>
    <t>应发合计</t>
    <phoneticPr fontId="1" type="noConversion"/>
  </si>
  <si>
    <t>实发合计</t>
    <phoneticPr fontId="1" type="noConversion"/>
  </si>
  <si>
    <t>养老保险</t>
    <phoneticPr fontId="1" type="noConversion"/>
  </si>
  <si>
    <t>医疗保险</t>
    <phoneticPr fontId="1" type="noConversion"/>
  </si>
  <si>
    <t>社会保险</t>
    <phoneticPr fontId="1" type="noConversion"/>
  </si>
  <si>
    <t>加班费</t>
    <phoneticPr fontId="1" type="noConversion"/>
  </si>
  <si>
    <t>女工劳保</t>
    <phoneticPr fontId="1" type="noConversion"/>
  </si>
  <si>
    <t>出差补贴</t>
    <phoneticPr fontId="1" type="noConversion"/>
  </si>
  <si>
    <t>福利费</t>
    <phoneticPr fontId="1" type="noConversion"/>
  </si>
  <si>
    <t>个人所得税</t>
    <phoneticPr fontId="1" type="noConversion"/>
  </si>
  <si>
    <t>2012年XXX公司工资发放明细表</t>
    <phoneticPr fontId="1" type="noConversion"/>
  </si>
  <si>
    <t>姓名</t>
    <phoneticPr fontId="1" type="noConversion"/>
  </si>
  <si>
    <t>张三</t>
    <phoneticPr fontId="1" type="noConversion"/>
  </si>
  <si>
    <t>李四</t>
    <phoneticPr fontId="1" type="noConversion"/>
  </si>
  <si>
    <t>王五</t>
    <phoneticPr fontId="1" type="noConversion"/>
  </si>
  <si>
    <t>赵小六</t>
    <phoneticPr fontId="1" type="noConversion"/>
  </si>
  <si>
    <t>中华</t>
    <phoneticPr fontId="1" type="noConversion"/>
  </si>
  <si>
    <t>田宏</t>
    <phoneticPr fontId="1" type="noConversion"/>
  </si>
  <si>
    <t>王川</t>
    <phoneticPr fontId="1" type="noConversion"/>
  </si>
  <si>
    <t>周瑜</t>
    <phoneticPr fontId="1" type="noConversion"/>
  </si>
  <si>
    <t>黄盖</t>
    <phoneticPr fontId="1" type="noConversion"/>
  </si>
  <si>
    <t>刘德华</t>
    <phoneticPr fontId="1" type="noConversion"/>
  </si>
  <si>
    <t>郭富城</t>
    <phoneticPr fontId="1" type="noConversion"/>
  </si>
  <si>
    <t>前进中</t>
    <phoneticPr fontId="1" type="noConversion"/>
  </si>
  <si>
    <t>方天翼</t>
    <phoneticPr fontId="1" type="noConversion"/>
  </si>
  <si>
    <t>曹操</t>
    <phoneticPr fontId="1" type="noConversion"/>
  </si>
  <si>
    <t>杨六郎</t>
    <phoneticPr fontId="1" type="noConversion"/>
  </si>
  <si>
    <t>单位</t>
    <phoneticPr fontId="1" type="noConversion"/>
  </si>
  <si>
    <t>客服中心</t>
  </si>
  <si>
    <t>销售中心</t>
  </si>
  <si>
    <t>营销中心</t>
  </si>
  <si>
    <t>销售中心</t>
    <phoneticPr fontId="1" type="noConversion"/>
  </si>
  <si>
    <t>岗位工资</t>
    <phoneticPr fontId="1" type="noConversion"/>
  </si>
  <si>
    <t>绩效工资</t>
    <phoneticPr fontId="1" type="noConversion"/>
  </si>
  <si>
    <t>成本中心</t>
    <phoneticPr fontId="1" type="noConversion"/>
  </si>
  <si>
    <t>销售部成本中心</t>
    <phoneticPr fontId="1" type="noConversion"/>
  </si>
  <si>
    <t>营销中心成本中心</t>
    <phoneticPr fontId="1" type="noConversion"/>
  </si>
  <si>
    <t>销售中心成本中心</t>
    <phoneticPr fontId="1" type="noConversion"/>
  </si>
  <si>
    <t>客服中心成本中心</t>
    <phoneticPr fontId="1" type="noConversion"/>
  </si>
  <si>
    <t>客服中心成本中心</t>
  </si>
  <si>
    <t>销售部成本中心</t>
  </si>
  <si>
    <t>销售中心成本中心</t>
  </si>
  <si>
    <t>营销中心成本中心</t>
  </si>
  <si>
    <t>成本中心</t>
  </si>
  <si>
    <t>员工人数</t>
  </si>
  <si>
    <t>岗位工资合计</t>
  </si>
  <si>
    <t>绩效工资合计</t>
  </si>
  <si>
    <t>养老保险</t>
  </si>
  <si>
    <t>医疗保险</t>
  </si>
  <si>
    <t>社会保险</t>
  </si>
  <si>
    <t>加班费</t>
  </si>
  <si>
    <t>女工劳保</t>
  </si>
  <si>
    <t>出差补贴</t>
  </si>
  <si>
    <t>福利费</t>
  </si>
  <si>
    <t>个人所得税</t>
  </si>
  <si>
    <t>应发合计</t>
  </si>
  <si>
    <t>实发合计</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</si>
</sst>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6">
    <xf numFmtId="0" fontId="0" fillId="0" borderId="0" xfId="0"/>
    <xf numFmtId="0" fontId="0" fillId="0" borderId="1" xfId="0" applyBorder="1"/>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name="1234 Sheet3$" connectionId="1" autoFormatId="16" applyNumberFormats="0" applyBorderFormats="0" applyFontFormats="0" applyPatternFormats="0" applyAlignmentFormats="0" applyWidthHeightFormats="0">
  <queryTableRefresh nextId="15">
    <queryTableFields count="14">
      <queryTableField id="1" name="成本中心" tableColumnId="1"/>
      <queryTableField id="2" name="员工人数" tableColumnId="2"/>
      <queryTableField id="3" name="岗位工资合计" tableColumnId="3"/>
      <queryTableField id="4" name="绩效工资合计" tableColumnId="4"/>
      <queryTableField id="5" name="养老保险" tableColumnId="5"/>
      <queryTableField id="6" name="医疗保险" tableColumnId="6"/>
      <queryTableField id="7" name="社会保险" tableColumnId="7"/>
      <queryTableField id="8" name="加班费" tableColumnId="8"/>
      <queryTableField id="9" name="女工劳保" tableColumnId="9"/>
      <queryTableField id="10" name="出差补贴" tableColumnId="10"/>
      <queryTableField id="11" name="福利费" tableColumnId="11"/>
      <queryTableField id="12" name="个人所得税" tableColumnId="12"/>
      <queryTableField id="13" name="应发合计" tableColumnId="13"/>
      <queryTableField id="14" name="实发合计" tableColumnId="1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表__1234_Sheet3" displayName="表__1234_Sheet3" ref="A1:N5" tableType="queryTable" totalsRowShown="0">
  <autoFilter ref="A1:N5"/>
  <tableColumns count="14">
    <tableColumn id="1" uniqueName="1" name="成本中心" queryTableFieldId="1"/>
    <tableColumn id="2" uniqueName="2" name="员工人数" queryTableFieldId="2"/>
    <tableColumn id="3" uniqueName="3" name="岗位工资合计" queryTableFieldId="3"/>
    <tableColumn id="4" uniqueName="4" name="绩效工资合计" queryTableFieldId="4"/>
    <tableColumn id="5" uniqueName="5" name="养老保险" queryTableFieldId="5"/>
    <tableColumn id="6" uniqueName="6" name="医疗保险" queryTableFieldId="6"/>
    <tableColumn id="7" uniqueName="7" name="社会保险" queryTableFieldId="7"/>
    <tableColumn id="8" uniqueName="8" name="加班费" queryTableFieldId="8"/>
    <tableColumn id="9" uniqueName="9" name="女工劳保" queryTableFieldId="9"/>
    <tableColumn id="10" uniqueName="10" name="出差补贴" queryTableFieldId="10"/>
    <tableColumn id="11" uniqueName="11" name="福利费" queryTableFieldId="11"/>
    <tableColumn id="12" uniqueName="12" name="个人所得税" queryTableFieldId="12"/>
    <tableColumn id="13" uniqueName="13" name="应发合计" queryTableFieldId="13"/>
    <tableColumn id="14" uniqueName="14" name="实发合计" queryTableFieldId="14"/>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A3" zoomScale="98" zoomScaleNormal="98" workbookViewId="0">
      <selection activeCell="B11" sqref="B11"/>
    </sheetView>
  </sheetViews>
  <sheetFormatPr defaultRowHeight="13.5" x14ac:dyDescent="0.15"/>
  <cols>
    <col min="1" max="1" width="7.125" bestFit="1" customWidth="1"/>
    <col min="3" max="3" width="17.25" bestFit="1" customWidth="1"/>
    <col min="4" max="5" width="9" bestFit="1" customWidth="1"/>
    <col min="13" max="13" width="11" bestFit="1" customWidth="1"/>
  </cols>
  <sheetData>
    <row r="1" spans="1:15" hidden="1" x14ac:dyDescent="0.15">
      <c r="A1" s="2" t="s">
        <v>10</v>
      </c>
      <c r="B1" s="3"/>
      <c r="C1" s="3"/>
      <c r="D1" s="3"/>
      <c r="E1" s="3"/>
      <c r="F1" s="3"/>
      <c r="G1" s="3"/>
      <c r="H1" s="3"/>
      <c r="I1" s="3"/>
      <c r="J1" s="3"/>
      <c r="K1" s="3"/>
      <c r="L1" s="3"/>
      <c r="M1" s="3"/>
      <c r="N1" s="3"/>
      <c r="O1" s="3"/>
    </row>
    <row r="2" spans="1:15" hidden="1" x14ac:dyDescent="0.15">
      <c r="A2" s="4"/>
      <c r="B2" s="5"/>
      <c r="C2" s="5"/>
      <c r="D2" s="5"/>
      <c r="E2" s="5"/>
      <c r="F2" s="5"/>
      <c r="G2" s="5"/>
      <c r="H2" s="5"/>
      <c r="I2" s="5"/>
      <c r="J2" s="5"/>
      <c r="K2" s="5"/>
      <c r="L2" s="5"/>
      <c r="M2" s="5"/>
      <c r="N2" s="5"/>
      <c r="O2" s="5"/>
    </row>
    <row r="3" spans="1:15" x14ac:dyDescent="0.15">
      <c r="A3" s="1" t="s">
        <v>11</v>
      </c>
      <c r="B3" s="1" t="s">
        <v>27</v>
      </c>
      <c r="C3" s="1" t="s">
        <v>34</v>
      </c>
      <c r="D3" s="1" t="s">
        <v>32</v>
      </c>
      <c r="E3" s="1" t="s">
        <v>33</v>
      </c>
      <c r="F3" s="1" t="s">
        <v>2</v>
      </c>
      <c r="G3" s="1" t="s">
        <v>3</v>
      </c>
      <c r="H3" s="1" t="s">
        <v>4</v>
      </c>
      <c r="I3" s="1" t="s">
        <v>5</v>
      </c>
      <c r="J3" s="1" t="s">
        <v>6</v>
      </c>
      <c r="K3" s="1" t="s">
        <v>7</v>
      </c>
      <c r="L3" s="1" t="s">
        <v>8</v>
      </c>
      <c r="M3" s="1" t="s">
        <v>9</v>
      </c>
      <c r="N3" s="1" t="s">
        <v>0</v>
      </c>
      <c r="O3" s="1" t="s">
        <v>1</v>
      </c>
    </row>
    <row r="4" spans="1:15" x14ac:dyDescent="0.15">
      <c r="A4" s="1" t="s">
        <v>12</v>
      </c>
      <c r="B4" s="1" t="s">
        <v>28</v>
      </c>
      <c r="C4" s="1" t="s">
        <v>38</v>
      </c>
      <c r="D4" s="1">
        <v>1500</v>
      </c>
      <c r="E4" s="1">
        <v>1500</v>
      </c>
      <c r="F4" s="1">
        <v>500</v>
      </c>
      <c r="G4" s="1">
        <v>333</v>
      </c>
      <c r="H4" s="1">
        <v>256</v>
      </c>
      <c r="I4" s="1">
        <v>456</v>
      </c>
      <c r="J4" s="1">
        <v>60</v>
      </c>
      <c r="K4" s="1"/>
      <c r="L4" s="1">
        <v>1000</v>
      </c>
      <c r="M4" s="1">
        <v>785.32</v>
      </c>
      <c r="N4" s="1">
        <f>SUM(D4:M4)</f>
        <v>6390.32</v>
      </c>
      <c r="O4" s="1">
        <f>N4-M4</f>
        <v>5605</v>
      </c>
    </row>
    <row r="5" spans="1:15" x14ac:dyDescent="0.15">
      <c r="A5" s="1" t="s">
        <v>13</v>
      </c>
      <c r="B5" s="1" t="s">
        <v>29</v>
      </c>
      <c r="C5" s="1" t="s">
        <v>37</v>
      </c>
      <c r="D5" s="1">
        <v>1500</v>
      </c>
      <c r="E5" s="1">
        <v>1500</v>
      </c>
      <c r="F5" s="1">
        <v>500</v>
      </c>
      <c r="G5" s="1">
        <v>333</v>
      </c>
      <c r="H5" s="1">
        <v>256</v>
      </c>
      <c r="I5" s="1">
        <v>456</v>
      </c>
      <c r="J5" s="1">
        <v>60</v>
      </c>
      <c r="K5" s="1"/>
      <c r="L5" s="1">
        <v>1000</v>
      </c>
      <c r="M5" s="1">
        <v>785.32</v>
      </c>
      <c r="N5" s="1">
        <f t="shared" ref="N5:N33" si="0">SUM(D5:M5)</f>
        <v>6390.32</v>
      </c>
      <c r="O5" s="1">
        <f t="shared" ref="O5:O33" si="1">N5-M5</f>
        <v>5605</v>
      </c>
    </row>
    <row r="6" spans="1:15" x14ac:dyDescent="0.15">
      <c r="A6" s="1" t="s">
        <v>14</v>
      </c>
      <c r="B6" s="1" t="s">
        <v>30</v>
      </c>
      <c r="C6" s="1" t="s">
        <v>36</v>
      </c>
      <c r="D6" s="1">
        <v>1500</v>
      </c>
      <c r="E6" s="1">
        <v>1500</v>
      </c>
      <c r="F6" s="1">
        <v>500</v>
      </c>
      <c r="G6" s="1">
        <v>333</v>
      </c>
      <c r="H6" s="1">
        <v>256</v>
      </c>
      <c r="I6" s="1">
        <v>456</v>
      </c>
      <c r="J6" s="1">
        <v>60</v>
      </c>
      <c r="K6" s="1"/>
      <c r="L6" s="1">
        <v>1000</v>
      </c>
      <c r="M6" s="1">
        <v>785.32</v>
      </c>
      <c r="N6" s="1">
        <f t="shared" si="0"/>
        <v>6390.32</v>
      </c>
      <c r="O6" s="1">
        <f t="shared" si="1"/>
        <v>5605</v>
      </c>
    </row>
    <row r="7" spans="1:15" x14ac:dyDescent="0.15">
      <c r="A7" s="1" t="s">
        <v>15</v>
      </c>
      <c r="B7" s="1" t="s">
        <v>29</v>
      </c>
      <c r="C7" s="1" t="s">
        <v>35</v>
      </c>
      <c r="D7" s="1">
        <v>1258.3499999999999</v>
      </c>
      <c r="E7" s="1">
        <v>1258.3499999999999</v>
      </c>
      <c r="F7" s="1">
        <v>500</v>
      </c>
      <c r="G7" s="1">
        <v>333</v>
      </c>
      <c r="H7" s="1">
        <v>256</v>
      </c>
      <c r="I7" s="1">
        <v>456</v>
      </c>
      <c r="J7" s="1">
        <v>60</v>
      </c>
      <c r="K7" s="1"/>
      <c r="L7" s="1">
        <v>1000</v>
      </c>
      <c r="M7" s="1">
        <v>785.32</v>
      </c>
      <c r="N7" s="1">
        <f t="shared" si="0"/>
        <v>5907.0199999999995</v>
      </c>
      <c r="O7" s="1">
        <f t="shared" si="1"/>
        <v>5121.7</v>
      </c>
    </row>
    <row r="8" spans="1:15" x14ac:dyDescent="0.15">
      <c r="A8" s="1" t="s">
        <v>16</v>
      </c>
      <c r="B8" s="1" t="s">
        <v>31</v>
      </c>
      <c r="C8" s="1" t="s">
        <v>38</v>
      </c>
      <c r="D8" s="1">
        <v>1500</v>
      </c>
      <c r="E8" s="1">
        <v>1500</v>
      </c>
      <c r="F8" s="1">
        <v>500</v>
      </c>
      <c r="G8" s="1">
        <v>333</v>
      </c>
      <c r="H8" s="1">
        <v>256</v>
      </c>
      <c r="I8" s="1">
        <v>456</v>
      </c>
      <c r="J8" s="1">
        <v>60</v>
      </c>
      <c r="K8" s="1">
        <v>350</v>
      </c>
      <c r="L8" s="1">
        <v>1000</v>
      </c>
      <c r="M8" s="1">
        <v>785.32</v>
      </c>
      <c r="N8" s="1">
        <f t="shared" si="0"/>
        <v>6740.32</v>
      </c>
      <c r="O8" s="1">
        <f t="shared" si="1"/>
        <v>5955</v>
      </c>
    </row>
    <row r="9" spans="1:15" x14ac:dyDescent="0.15">
      <c r="A9" s="1" t="s">
        <v>17</v>
      </c>
      <c r="B9" s="1" t="s">
        <v>30</v>
      </c>
      <c r="C9" s="1" t="s">
        <v>37</v>
      </c>
      <c r="D9" s="1">
        <v>1500</v>
      </c>
      <c r="E9" s="1">
        <v>1500</v>
      </c>
      <c r="F9" s="1">
        <v>500</v>
      </c>
      <c r="G9" s="1">
        <v>333</v>
      </c>
      <c r="H9" s="1">
        <v>256</v>
      </c>
      <c r="I9" s="1">
        <v>456</v>
      </c>
      <c r="J9" s="1">
        <v>60</v>
      </c>
      <c r="K9" s="1"/>
      <c r="L9" s="1">
        <v>1000</v>
      </c>
      <c r="M9" s="1">
        <v>785.32</v>
      </c>
      <c r="N9" s="1">
        <f t="shared" si="0"/>
        <v>6390.32</v>
      </c>
      <c r="O9" s="1">
        <f t="shared" si="1"/>
        <v>5605</v>
      </c>
    </row>
    <row r="10" spans="1:15" x14ac:dyDescent="0.15">
      <c r="A10" s="1" t="s">
        <v>18</v>
      </c>
      <c r="B10" s="1" t="s">
        <v>28</v>
      </c>
      <c r="C10" s="1" t="s">
        <v>36</v>
      </c>
      <c r="D10" s="1">
        <v>2100</v>
      </c>
      <c r="E10" s="1">
        <v>2100</v>
      </c>
      <c r="F10" s="1">
        <v>500</v>
      </c>
      <c r="G10" s="1">
        <v>333</v>
      </c>
      <c r="H10" s="1">
        <v>256</v>
      </c>
      <c r="I10" s="1">
        <v>456</v>
      </c>
      <c r="J10" s="1">
        <v>60</v>
      </c>
      <c r="K10" s="1"/>
      <c r="L10" s="1">
        <v>1000</v>
      </c>
      <c r="M10" s="1">
        <v>785.32</v>
      </c>
      <c r="N10" s="1">
        <f t="shared" si="0"/>
        <v>7590.32</v>
      </c>
      <c r="O10" s="1">
        <f t="shared" si="1"/>
        <v>6805</v>
      </c>
    </row>
    <row r="11" spans="1:15" x14ac:dyDescent="0.15">
      <c r="A11" s="1" t="s">
        <v>19</v>
      </c>
      <c r="B11" s="1" t="s">
        <v>30</v>
      </c>
      <c r="C11" s="1" t="s">
        <v>35</v>
      </c>
      <c r="D11" s="1">
        <v>14000</v>
      </c>
      <c r="E11" s="1">
        <v>14000</v>
      </c>
      <c r="F11" s="1">
        <v>500</v>
      </c>
      <c r="G11" s="1">
        <v>333</v>
      </c>
      <c r="H11" s="1">
        <v>256</v>
      </c>
      <c r="I11" s="1">
        <v>456</v>
      </c>
      <c r="J11" s="1">
        <v>60</v>
      </c>
      <c r="K11" s="1"/>
      <c r="L11" s="1">
        <v>1000</v>
      </c>
      <c r="M11" s="1">
        <v>785.32</v>
      </c>
      <c r="N11" s="1">
        <f t="shared" si="0"/>
        <v>31390.32</v>
      </c>
      <c r="O11" s="1">
        <f t="shared" si="1"/>
        <v>30605</v>
      </c>
    </row>
    <row r="12" spans="1:15" x14ac:dyDescent="0.15">
      <c r="A12" s="1" t="s">
        <v>20</v>
      </c>
      <c r="B12" s="1" t="s">
        <v>30</v>
      </c>
      <c r="C12" s="1" t="s">
        <v>38</v>
      </c>
      <c r="D12" s="1">
        <v>1500</v>
      </c>
      <c r="E12" s="1">
        <v>1500</v>
      </c>
      <c r="F12" s="1">
        <v>500</v>
      </c>
      <c r="G12" s="1">
        <v>333</v>
      </c>
      <c r="H12" s="1">
        <v>256</v>
      </c>
      <c r="I12" s="1">
        <v>456</v>
      </c>
      <c r="J12" s="1"/>
      <c r="K12" s="1"/>
      <c r="L12" s="1">
        <v>1000</v>
      </c>
      <c r="M12" s="1">
        <v>785.32</v>
      </c>
      <c r="N12" s="1">
        <f t="shared" si="0"/>
        <v>6330.32</v>
      </c>
      <c r="O12" s="1">
        <f t="shared" si="1"/>
        <v>5545</v>
      </c>
    </row>
    <row r="13" spans="1:15" x14ac:dyDescent="0.15">
      <c r="A13" s="1" t="s">
        <v>21</v>
      </c>
      <c r="B13" s="1" t="s">
        <v>29</v>
      </c>
      <c r="C13" s="1" t="s">
        <v>37</v>
      </c>
      <c r="D13" s="1">
        <v>3100</v>
      </c>
      <c r="E13" s="1">
        <v>3100</v>
      </c>
      <c r="F13" s="1">
        <v>500</v>
      </c>
      <c r="G13" s="1">
        <v>333</v>
      </c>
      <c r="H13" s="1">
        <v>256</v>
      </c>
      <c r="I13" s="1">
        <v>456</v>
      </c>
      <c r="J13" s="1"/>
      <c r="K13" s="1"/>
      <c r="L13" s="1">
        <v>1000</v>
      </c>
      <c r="M13" s="1">
        <v>785.32</v>
      </c>
      <c r="N13" s="1">
        <f t="shared" si="0"/>
        <v>9530.32</v>
      </c>
      <c r="O13" s="1">
        <f t="shared" si="1"/>
        <v>8745</v>
      </c>
    </row>
    <row r="14" spans="1:15" x14ac:dyDescent="0.15">
      <c r="A14" s="1" t="s">
        <v>22</v>
      </c>
      <c r="B14" s="1" t="s">
        <v>28</v>
      </c>
      <c r="C14" s="1" t="s">
        <v>36</v>
      </c>
      <c r="D14" s="1">
        <v>1500</v>
      </c>
      <c r="E14" s="1">
        <v>1500</v>
      </c>
      <c r="F14" s="1">
        <v>500</v>
      </c>
      <c r="G14" s="1">
        <v>333</v>
      </c>
      <c r="H14" s="1">
        <v>256</v>
      </c>
      <c r="I14" s="1">
        <v>456</v>
      </c>
      <c r="J14" s="1"/>
      <c r="K14" s="1">
        <v>680</v>
      </c>
      <c r="L14" s="1">
        <v>1000</v>
      </c>
      <c r="M14" s="1">
        <v>785.32</v>
      </c>
      <c r="N14" s="1">
        <f t="shared" si="0"/>
        <v>7010.32</v>
      </c>
      <c r="O14" s="1">
        <f t="shared" si="1"/>
        <v>6225</v>
      </c>
    </row>
    <row r="15" spans="1:15" x14ac:dyDescent="0.15">
      <c r="A15" s="1" t="s">
        <v>23</v>
      </c>
      <c r="B15" s="1" t="s">
        <v>30</v>
      </c>
      <c r="C15" s="1" t="s">
        <v>35</v>
      </c>
      <c r="D15" s="1">
        <v>2586.98</v>
      </c>
      <c r="E15" s="1">
        <v>2586.98</v>
      </c>
      <c r="F15" s="1">
        <v>500</v>
      </c>
      <c r="G15" s="1">
        <v>333</v>
      </c>
      <c r="H15" s="1">
        <v>256</v>
      </c>
      <c r="I15" s="1">
        <v>456</v>
      </c>
      <c r="J15" s="1"/>
      <c r="K15" s="1"/>
      <c r="L15" s="1">
        <v>1000</v>
      </c>
      <c r="M15" s="1">
        <v>785.32</v>
      </c>
      <c r="N15" s="1">
        <f t="shared" si="0"/>
        <v>8504.2800000000007</v>
      </c>
      <c r="O15" s="1">
        <f t="shared" si="1"/>
        <v>7718.9600000000009</v>
      </c>
    </row>
    <row r="16" spans="1:15" x14ac:dyDescent="0.15">
      <c r="A16" s="1" t="s">
        <v>24</v>
      </c>
      <c r="B16" s="1" t="s">
        <v>30</v>
      </c>
      <c r="C16" s="1" t="s">
        <v>38</v>
      </c>
      <c r="D16" s="1">
        <v>1500</v>
      </c>
      <c r="E16" s="1">
        <v>1500</v>
      </c>
      <c r="F16" s="1">
        <v>500</v>
      </c>
      <c r="G16" s="1">
        <v>333</v>
      </c>
      <c r="H16" s="1">
        <v>256</v>
      </c>
      <c r="I16" s="1">
        <v>456</v>
      </c>
      <c r="J16" s="1"/>
      <c r="K16" s="1"/>
      <c r="L16" s="1">
        <v>1000</v>
      </c>
      <c r="M16" s="1">
        <v>785.32</v>
      </c>
      <c r="N16" s="1">
        <f t="shared" si="0"/>
        <v>6330.32</v>
      </c>
      <c r="O16" s="1">
        <f t="shared" si="1"/>
        <v>5545</v>
      </c>
    </row>
    <row r="17" spans="1:15" x14ac:dyDescent="0.15">
      <c r="A17" s="1" t="s">
        <v>25</v>
      </c>
      <c r="B17" s="1" t="s">
        <v>29</v>
      </c>
      <c r="C17" s="1" t="s">
        <v>37</v>
      </c>
      <c r="D17" s="1">
        <v>6577.39</v>
      </c>
      <c r="E17" s="1">
        <v>6577.39</v>
      </c>
      <c r="F17" s="1">
        <v>500</v>
      </c>
      <c r="G17" s="1">
        <v>333</v>
      </c>
      <c r="H17" s="1">
        <v>256</v>
      </c>
      <c r="I17" s="1">
        <v>456</v>
      </c>
      <c r="J17" s="1">
        <v>60</v>
      </c>
      <c r="K17" s="1"/>
      <c r="L17" s="1">
        <v>1000</v>
      </c>
      <c r="M17" s="1">
        <v>785.32</v>
      </c>
      <c r="N17" s="1">
        <f t="shared" si="0"/>
        <v>16545.100000000002</v>
      </c>
      <c r="O17" s="1">
        <f t="shared" si="1"/>
        <v>15759.780000000002</v>
      </c>
    </row>
    <row r="18" spans="1:15" x14ac:dyDescent="0.15">
      <c r="A18" s="1" t="s">
        <v>26</v>
      </c>
      <c r="B18" s="1" t="s">
        <v>30</v>
      </c>
      <c r="C18" s="1" t="s">
        <v>36</v>
      </c>
      <c r="D18" s="1">
        <v>1500</v>
      </c>
      <c r="E18" s="1">
        <v>1500</v>
      </c>
      <c r="F18" s="1">
        <v>500</v>
      </c>
      <c r="G18" s="1">
        <v>333</v>
      </c>
      <c r="H18" s="1">
        <v>256</v>
      </c>
      <c r="I18" s="1">
        <v>456</v>
      </c>
      <c r="J18" s="1">
        <v>60</v>
      </c>
      <c r="K18" s="1"/>
      <c r="L18" s="1">
        <v>1000</v>
      </c>
      <c r="M18" s="1">
        <v>785.32</v>
      </c>
      <c r="N18" s="1">
        <f t="shared" si="0"/>
        <v>6390.32</v>
      </c>
      <c r="O18" s="1">
        <f t="shared" si="1"/>
        <v>5605</v>
      </c>
    </row>
    <row r="19" spans="1:15" x14ac:dyDescent="0.15">
      <c r="A19" s="1" t="s">
        <v>12</v>
      </c>
      <c r="B19" s="1" t="s">
        <v>29</v>
      </c>
      <c r="C19" s="1" t="s">
        <v>35</v>
      </c>
      <c r="D19" s="1">
        <v>1500</v>
      </c>
      <c r="E19" s="1">
        <v>1500</v>
      </c>
      <c r="F19" s="1">
        <v>500</v>
      </c>
      <c r="G19" s="1">
        <v>333</v>
      </c>
      <c r="H19" s="1">
        <v>256</v>
      </c>
      <c r="I19" s="1">
        <v>456</v>
      </c>
      <c r="J19" s="1">
        <v>60</v>
      </c>
      <c r="K19" s="1"/>
      <c r="L19" s="1">
        <v>1000</v>
      </c>
      <c r="M19" s="1">
        <v>785.32</v>
      </c>
      <c r="N19" s="1">
        <f t="shared" si="0"/>
        <v>6390.32</v>
      </c>
      <c r="O19" s="1">
        <f t="shared" si="1"/>
        <v>5605</v>
      </c>
    </row>
    <row r="20" spans="1:15" x14ac:dyDescent="0.15">
      <c r="A20" s="1" t="s">
        <v>13</v>
      </c>
      <c r="B20" s="1" t="s">
        <v>30</v>
      </c>
      <c r="C20" s="1" t="s">
        <v>38</v>
      </c>
      <c r="D20" s="1">
        <v>153.26</v>
      </c>
      <c r="E20" s="1">
        <v>153.26</v>
      </c>
      <c r="F20" s="1">
        <v>500</v>
      </c>
      <c r="G20" s="1">
        <v>333</v>
      </c>
      <c r="H20" s="1">
        <v>256</v>
      </c>
      <c r="I20" s="1">
        <v>456</v>
      </c>
      <c r="J20" s="1">
        <v>60</v>
      </c>
      <c r="K20" s="1"/>
      <c r="L20" s="1">
        <v>1000</v>
      </c>
      <c r="M20" s="1">
        <v>785.32</v>
      </c>
      <c r="N20" s="1">
        <f t="shared" si="0"/>
        <v>3696.84</v>
      </c>
      <c r="O20" s="1">
        <f t="shared" si="1"/>
        <v>2911.52</v>
      </c>
    </row>
    <row r="21" spans="1:15" x14ac:dyDescent="0.15">
      <c r="A21" s="1" t="s">
        <v>14</v>
      </c>
      <c r="B21" s="1" t="s">
        <v>30</v>
      </c>
      <c r="C21" s="1" t="s">
        <v>37</v>
      </c>
      <c r="D21" s="1">
        <v>1500</v>
      </c>
      <c r="E21" s="1">
        <v>1500</v>
      </c>
      <c r="F21" s="1">
        <v>500</v>
      </c>
      <c r="G21" s="1">
        <v>333</v>
      </c>
      <c r="H21" s="1">
        <v>256</v>
      </c>
      <c r="I21" s="1">
        <v>456</v>
      </c>
      <c r="J21" s="1">
        <v>60</v>
      </c>
      <c r="K21" s="1"/>
      <c r="L21" s="1">
        <v>1000</v>
      </c>
      <c r="M21" s="1">
        <v>785.32</v>
      </c>
      <c r="N21" s="1">
        <f t="shared" si="0"/>
        <v>6390.32</v>
      </c>
      <c r="O21" s="1">
        <f t="shared" si="1"/>
        <v>5605</v>
      </c>
    </row>
    <row r="22" spans="1:15" x14ac:dyDescent="0.15">
      <c r="A22" s="1" t="s">
        <v>15</v>
      </c>
      <c r="B22" s="1" t="s">
        <v>29</v>
      </c>
      <c r="C22" s="1" t="s">
        <v>36</v>
      </c>
      <c r="D22" s="1">
        <v>1147.28</v>
      </c>
      <c r="E22" s="1">
        <v>1147.28</v>
      </c>
      <c r="F22" s="1">
        <v>500</v>
      </c>
      <c r="G22" s="1">
        <v>333</v>
      </c>
      <c r="H22" s="1">
        <v>256</v>
      </c>
      <c r="I22" s="1">
        <v>456</v>
      </c>
      <c r="J22" s="1">
        <v>60</v>
      </c>
      <c r="K22" s="1"/>
      <c r="L22" s="1">
        <v>1000</v>
      </c>
      <c r="M22" s="1">
        <v>785.32</v>
      </c>
      <c r="N22" s="1">
        <f t="shared" si="0"/>
        <v>5684.8799999999992</v>
      </c>
      <c r="O22" s="1">
        <f t="shared" si="1"/>
        <v>4899.5599999999995</v>
      </c>
    </row>
    <row r="23" spans="1:15" x14ac:dyDescent="0.15">
      <c r="A23" s="1" t="s">
        <v>16</v>
      </c>
      <c r="B23" s="1" t="s">
        <v>30</v>
      </c>
      <c r="C23" s="1" t="s">
        <v>35</v>
      </c>
      <c r="D23" s="1">
        <v>1500</v>
      </c>
      <c r="E23" s="1">
        <v>1500</v>
      </c>
      <c r="F23" s="1">
        <v>500</v>
      </c>
      <c r="G23" s="1">
        <v>333</v>
      </c>
      <c r="H23" s="1">
        <v>256</v>
      </c>
      <c r="I23" s="1">
        <v>456</v>
      </c>
      <c r="J23" s="1"/>
      <c r="K23" s="1">
        <v>220</v>
      </c>
      <c r="L23" s="1">
        <v>1000</v>
      </c>
      <c r="M23" s="1">
        <v>785.32</v>
      </c>
      <c r="N23" s="1">
        <f t="shared" si="0"/>
        <v>6550.32</v>
      </c>
      <c r="O23" s="1">
        <f t="shared" si="1"/>
        <v>5765</v>
      </c>
    </row>
    <row r="24" spans="1:15" x14ac:dyDescent="0.15">
      <c r="A24" s="1" t="s">
        <v>17</v>
      </c>
      <c r="B24" s="1" t="s">
        <v>30</v>
      </c>
      <c r="C24" s="1" t="s">
        <v>38</v>
      </c>
      <c r="D24" s="1">
        <v>1500</v>
      </c>
      <c r="E24" s="1">
        <v>1500</v>
      </c>
      <c r="F24" s="1">
        <v>500</v>
      </c>
      <c r="G24" s="1">
        <v>333</v>
      </c>
      <c r="H24" s="1">
        <v>256</v>
      </c>
      <c r="I24" s="1">
        <v>456</v>
      </c>
      <c r="J24" s="1"/>
      <c r="K24" s="1"/>
      <c r="L24" s="1">
        <v>1000</v>
      </c>
      <c r="M24" s="1">
        <v>785.32</v>
      </c>
      <c r="N24" s="1">
        <f t="shared" si="0"/>
        <v>6330.32</v>
      </c>
      <c r="O24" s="1">
        <f t="shared" si="1"/>
        <v>5545</v>
      </c>
    </row>
    <row r="25" spans="1:15" x14ac:dyDescent="0.15">
      <c r="A25" s="1" t="s">
        <v>18</v>
      </c>
      <c r="B25" s="1" t="s">
        <v>28</v>
      </c>
      <c r="C25" s="1" t="s">
        <v>37</v>
      </c>
      <c r="D25" s="1">
        <v>1500</v>
      </c>
      <c r="E25" s="1">
        <v>1500</v>
      </c>
      <c r="F25" s="1">
        <v>500</v>
      </c>
      <c r="G25" s="1">
        <v>333</v>
      </c>
      <c r="H25" s="1">
        <v>256</v>
      </c>
      <c r="I25" s="1">
        <v>456</v>
      </c>
      <c r="J25" s="1"/>
      <c r="K25" s="1"/>
      <c r="L25" s="1">
        <v>1000</v>
      </c>
      <c r="M25" s="1">
        <v>785.32</v>
      </c>
      <c r="N25" s="1">
        <f t="shared" si="0"/>
        <v>6330.32</v>
      </c>
      <c r="O25" s="1">
        <f t="shared" si="1"/>
        <v>5545</v>
      </c>
    </row>
    <row r="26" spans="1:15" x14ac:dyDescent="0.15">
      <c r="A26" s="1" t="s">
        <v>19</v>
      </c>
      <c r="B26" s="1" t="s">
        <v>29</v>
      </c>
      <c r="C26" s="1" t="s">
        <v>36</v>
      </c>
      <c r="D26" s="1">
        <v>4500.2299999999996</v>
      </c>
      <c r="E26" s="1">
        <v>4500.2299999999996</v>
      </c>
      <c r="F26" s="1">
        <v>500</v>
      </c>
      <c r="G26" s="1">
        <v>333</v>
      </c>
      <c r="H26" s="1">
        <v>256</v>
      </c>
      <c r="I26" s="1">
        <v>456</v>
      </c>
      <c r="J26" s="1"/>
      <c r="K26" s="1"/>
      <c r="L26" s="1">
        <v>1000</v>
      </c>
      <c r="M26" s="1">
        <v>785.32</v>
      </c>
      <c r="N26" s="1">
        <f t="shared" si="0"/>
        <v>12330.779999999999</v>
      </c>
      <c r="O26" s="1">
        <f t="shared" si="1"/>
        <v>11545.46</v>
      </c>
    </row>
    <row r="27" spans="1:15" x14ac:dyDescent="0.15">
      <c r="A27" s="1" t="s">
        <v>20</v>
      </c>
      <c r="B27" s="1" t="s">
        <v>30</v>
      </c>
      <c r="C27" s="1" t="s">
        <v>35</v>
      </c>
      <c r="D27" s="1">
        <v>1500</v>
      </c>
      <c r="E27" s="1">
        <v>1500</v>
      </c>
      <c r="F27" s="1">
        <v>500</v>
      </c>
      <c r="G27" s="1">
        <v>333</v>
      </c>
      <c r="H27" s="1">
        <v>256</v>
      </c>
      <c r="I27" s="1">
        <v>456</v>
      </c>
      <c r="J27" s="1">
        <v>60</v>
      </c>
      <c r="K27" s="1"/>
      <c r="L27" s="1">
        <v>1000</v>
      </c>
      <c r="M27" s="1">
        <v>785.32</v>
      </c>
      <c r="N27" s="1">
        <f t="shared" si="0"/>
        <v>6390.32</v>
      </c>
      <c r="O27" s="1">
        <f t="shared" si="1"/>
        <v>5605</v>
      </c>
    </row>
    <row r="28" spans="1:15" x14ac:dyDescent="0.15">
      <c r="A28" s="1" t="s">
        <v>21</v>
      </c>
      <c r="B28" s="1" t="s">
        <v>30</v>
      </c>
      <c r="C28" s="1" t="s">
        <v>38</v>
      </c>
      <c r="D28" s="1">
        <v>3500</v>
      </c>
      <c r="E28" s="1">
        <v>3500</v>
      </c>
      <c r="F28" s="1">
        <v>500</v>
      </c>
      <c r="G28" s="1">
        <v>333</v>
      </c>
      <c r="H28" s="1">
        <v>256</v>
      </c>
      <c r="I28" s="1">
        <v>456</v>
      </c>
      <c r="J28" s="1">
        <v>60</v>
      </c>
      <c r="K28" s="1"/>
      <c r="L28" s="1">
        <v>1000</v>
      </c>
      <c r="M28" s="1">
        <v>785.32</v>
      </c>
      <c r="N28" s="1">
        <f t="shared" si="0"/>
        <v>10390.32</v>
      </c>
      <c r="O28" s="1">
        <f t="shared" si="1"/>
        <v>9605</v>
      </c>
    </row>
    <row r="29" spans="1:15" x14ac:dyDescent="0.15">
      <c r="A29" s="1" t="s">
        <v>22</v>
      </c>
      <c r="B29" s="1" t="s">
        <v>29</v>
      </c>
      <c r="C29" s="1" t="s">
        <v>37</v>
      </c>
      <c r="D29" s="1">
        <v>1500</v>
      </c>
      <c r="E29" s="1">
        <v>1500</v>
      </c>
      <c r="F29" s="1">
        <v>500</v>
      </c>
      <c r="G29" s="1">
        <v>333</v>
      </c>
      <c r="H29" s="1">
        <v>256</v>
      </c>
      <c r="I29" s="1">
        <v>456</v>
      </c>
      <c r="J29" s="1">
        <v>60</v>
      </c>
      <c r="K29" s="1"/>
      <c r="L29" s="1">
        <v>1000</v>
      </c>
      <c r="M29" s="1">
        <v>785.32</v>
      </c>
      <c r="N29" s="1">
        <f t="shared" si="0"/>
        <v>6390.32</v>
      </c>
      <c r="O29" s="1">
        <f t="shared" si="1"/>
        <v>5605</v>
      </c>
    </row>
    <row r="30" spans="1:15" x14ac:dyDescent="0.15">
      <c r="A30" s="1" t="s">
        <v>23</v>
      </c>
      <c r="B30" s="1" t="s">
        <v>30</v>
      </c>
      <c r="C30" s="1" t="s">
        <v>36</v>
      </c>
      <c r="D30" s="1">
        <v>3132456</v>
      </c>
      <c r="E30" s="1">
        <v>3132456</v>
      </c>
      <c r="F30" s="1">
        <v>500</v>
      </c>
      <c r="G30" s="1">
        <v>333</v>
      </c>
      <c r="H30" s="1">
        <v>256</v>
      </c>
      <c r="I30" s="1">
        <v>456</v>
      </c>
      <c r="J30" s="1">
        <v>60</v>
      </c>
      <c r="K30" s="1"/>
      <c r="L30" s="1">
        <v>1000</v>
      </c>
      <c r="M30" s="1">
        <v>785.32</v>
      </c>
      <c r="N30" s="1">
        <f t="shared" si="0"/>
        <v>6268302.3200000003</v>
      </c>
      <c r="O30" s="1">
        <f t="shared" si="1"/>
        <v>6267517</v>
      </c>
    </row>
    <row r="31" spans="1:15" x14ac:dyDescent="0.15">
      <c r="A31" s="1" t="s">
        <v>24</v>
      </c>
      <c r="B31" s="1" t="s">
        <v>28</v>
      </c>
      <c r="C31" s="1" t="s">
        <v>35</v>
      </c>
      <c r="D31" s="1">
        <v>1500</v>
      </c>
      <c r="E31" s="1">
        <v>1500</v>
      </c>
      <c r="F31" s="1">
        <v>500</v>
      </c>
      <c r="G31" s="1">
        <v>333</v>
      </c>
      <c r="H31" s="1">
        <v>256</v>
      </c>
      <c r="I31" s="1">
        <v>456</v>
      </c>
      <c r="J31" s="1">
        <v>60</v>
      </c>
      <c r="K31" s="1"/>
      <c r="L31" s="1">
        <v>1000</v>
      </c>
      <c r="M31" s="1">
        <v>785.32</v>
      </c>
      <c r="N31" s="1">
        <f t="shared" si="0"/>
        <v>6390.32</v>
      </c>
      <c r="O31" s="1">
        <f t="shared" si="1"/>
        <v>5605</v>
      </c>
    </row>
    <row r="32" spans="1:15" x14ac:dyDescent="0.15">
      <c r="A32" s="1" t="s">
        <v>25</v>
      </c>
      <c r="B32" s="1" t="s">
        <v>30</v>
      </c>
      <c r="C32" s="1" t="s">
        <v>38</v>
      </c>
      <c r="D32" s="1">
        <v>1500</v>
      </c>
      <c r="E32" s="1">
        <v>1500</v>
      </c>
      <c r="F32" s="1">
        <v>500</v>
      </c>
      <c r="G32" s="1">
        <v>333</v>
      </c>
      <c r="H32" s="1">
        <v>256</v>
      </c>
      <c r="I32" s="1">
        <v>456</v>
      </c>
      <c r="J32" s="1">
        <v>60</v>
      </c>
      <c r="K32" s="1"/>
      <c r="L32" s="1">
        <v>1000</v>
      </c>
      <c r="M32" s="1">
        <v>785.32</v>
      </c>
      <c r="N32" s="1">
        <f t="shared" si="0"/>
        <v>6390.32</v>
      </c>
      <c r="O32" s="1">
        <f t="shared" si="1"/>
        <v>5605</v>
      </c>
    </row>
    <row r="33" spans="1:15" x14ac:dyDescent="0.15">
      <c r="A33" s="1" t="s">
        <v>26</v>
      </c>
      <c r="B33" s="1" t="s">
        <v>28</v>
      </c>
      <c r="C33" s="1" t="s">
        <v>37</v>
      </c>
      <c r="D33" s="1">
        <v>1500</v>
      </c>
      <c r="E33" s="1">
        <v>1500</v>
      </c>
      <c r="F33" s="1">
        <v>500</v>
      </c>
      <c r="G33" s="1">
        <v>333</v>
      </c>
      <c r="H33" s="1">
        <v>256</v>
      </c>
      <c r="I33" s="1">
        <v>456</v>
      </c>
      <c r="J33" s="1">
        <v>60</v>
      </c>
      <c r="K33" s="1"/>
      <c r="L33" s="1">
        <v>1000</v>
      </c>
      <c r="M33" s="1">
        <v>785.32</v>
      </c>
      <c r="N33" s="1">
        <f t="shared" si="0"/>
        <v>6390.32</v>
      </c>
      <c r="O33" s="1">
        <f t="shared" si="1"/>
        <v>5605</v>
      </c>
    </row>
  </sheetData>
  <mergeCells count="1">
    <mergeCell ref="A1:O2"/>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tabSelected="1" zoomScale="86" zoomScaleNormal="86" workbookViewId="0">
      <selection activeCell="B24" sqref="B24"/>
    </sheetView>
  </sheetViews>
  <sheetFormatPr defaultRowHeight="13.5" x14ac:dyDescent="0.15"/>
  <cols>
    <col min="1" max="1" width="16.25" customWidth="1"/>
    <col min="2" max="2" width="10.375" customWidth="1"/>
    <col min="3" max="3" width="15" customWidth="1"/>
    <col min="4" max="4" width="14.75" customWidth="1"/>
    <col min="5" max="5" width="10.875" customWidth="1"/>
    <col min="6" max="7" width="11.125" customWidth="1"/>
    <col min="8" max="8" width="9.625" customWidth="1"/>
    <col min="9" max="9" width="11.25" customWidth="1"/>
    <col min="10" max="10" width="11.75" bestFit="1" customWidth="1"/>
    <col min="11" max="11" width="9.75" bestFit="1" customWidth="1"/>
    <col min="12" max="12" width="13.25" customWidth="1"/>
    <col min="13" max="13" width="10.625" customWidth="1"/>
    <col min="14" max="14" width="11.5" customWidth="1"/>
  </cols>
  <sheetData>
    <row r="1" spans="1:14" x14ac:dyDescent="0.15">
      <c r="A1" t="s">
        <v>43</v>
      </c>
      <c r="B1" t="s">
        <v>44</v>
      </c>
      <c r="C1" t="s">
        <v>45</v>
      </c>
      <c r="D1" t="s">
        <v>46</v>
      </c>
      <c r="E1" t="s">
        <v>47</v>
      </c>
      <c r="F1" t="s">
        <v>48</v>
      </c>
      <c r="G1" t="s">
        <v>49</v>
      </c>
      <c r="H1" t="s">
        <v>50</v>
      </c>
      <c r="I1" t="s">
        <v>51</v>
      </c>
      <c r="J1" t="s">
        <v>52</v>
      </c>
      <c r="K1" t="s">
        <v>53</v>
      </c>
      <c r="L1" t="s">
        <v>54</v>
      </c>
      <c r="M1" t="s">
        <v>55</v>
      </c>
      <c r="N1" t="s">
        <v>56</v>
      </c>
    </row>
    <row r="2" spans="1:14" x14ac:dyDescent="0.15">
      <c r="A2" t="s">
        <v>39</v>
      </c>
      <c r="B2">
        <v>8</v>
      </c>
      <c r="C2">
        <v>12653.26</v>
      </c>
      <c r="D2">
        <v>12653.26</v>
      </c>
      <c r="E2">
        <v>4000</v>
      </c>
      <c r="F2">
        <v>2664</v>
      </c>
      <c r="G2">
        <v>2048</v>
      </c>
      <c r="H2">
        <v>3648</v>
      </c>
      <c r="I2">
        <v>300</v>
      </c>
      <c r="J2">
        <v>350</v>
      </c>
      <c r="K2">
        <v>8000</v>
      </c>
      <c r="L2">
        <v>6282.5599999999995</v>
      </c>
      <c r="M2">
        <v>52599.08</v>
      </c>
      <c r="N2">
        <v>46316.520000000004</v>
      </c>
    </row>
    <row r="3" spans="1:14" x14ac:dyDescent="0.15">
      <c r="A3" t="s">
        <v>42</v>
      </c>
      <c r="B3">
        <v>7</v>
      </c>
      <c r="C3">
        <v>3144703.51</v>
      </c>
      <c r="D3">
        <v>3144703.51</v>
      </c>
      <c r="E3">
        <v>3500</v>
      </c>
      <c r="F3">
        <v>2331</v>
      </c>
      <c r="G3">
        <v>1792</v>
      </c>
      <c r="H3">
        <v>3192</v>
      </c>
      <c r="I3">
        <v>300</v>
      </c>
      <c r="J3">
        <v>680</v>
      </c>
      <c r="K3">
        <v>7000</v>
      </c>
      <c r="L3">
        <v>5497.24</v>
      </c>
      <c r="M3">
        <v>6313699.2600000007</v>
      </c>
      <c r="N3">
        <v>6308202.0199999996</v>
      </c>
    </row>
    <row r="4" spans="1:14" x14ac:dyDescent="0.15">
      <c r="A4" t="s">
        <v>41</v>
      </c>
      <c r="B4">
        <v>8</v>
      </c>
      <c r="C4">
        <v>18677.39</v>
      </c>
      <c r="D4">
        <v>18677.39</v>
      </c>
      <c r="E4">
        <v>4000</v>
      </c>
      <c r="F4">
        <v>2664</v>
      </c>
      <c r="G4">
        <v>2048</v>
      </c>
      <c r="H4">
        <v>3648</v>
      </c>
      <c r="I4">
        <v>360</v>
      </c>
      <c r="K4">
        <v>8000</v>
      </c>
      <c r="L4">
        <v>6282.5599999999995</v>
      </c>
      <c r="M4">
        <v>64357.34</v>
      </c>
      <c r="N4">
        <v>58074.78</v>
      </c>
    </row>
    <row r="5" spans="1:14" x14ac:dyDescent="0.15">
      <c r="A5" t="s">
        <v>40</v>
      </c>
      <c r="B5">
        <v>7</v>
      </c>
      <c r="C5">
        <v>23845.33</v>
      </c>
      <c r="D5">
        <v>23845.33</v>
      </c>
      <c r="E5">
        <v>3500</v>
      </c>
      <c r="F5">
        <v>2331</v>
      </c>
      <c r="G5">
        <v>1792</v>
      </c>
      <c r="H5">
        <v>3192</v>
      </c>
      <c r="I5">
        <v>300</v>
      </c>
      <c r="J5">
        <v>220</v>
      </c>
      <c r="K5">
        <v>7000</v>
      </c>
      <c r="L5">
        <v>5497.24</v>
      </c>
      <c r="M5">
        <v>71522.899999999994</v>
      </c>
      <c r="N5">
        <v>66025.66</v>
      </c>
    </row>
  </sheetData>
  <phoneticPr fontId="1"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明细表</vt:lpstr>
      <vt:lpstr>汇总表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2012-01-30T14:28:13Z</dcterms:modified>
</cp:coreProperties>
</file>