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480" yWindow="120" windowWidth="8505" windowHeight="4530" activeTab="3"/>
  </bookViews>
  <sheets>
    <sheet name="目录" sheetId="57" r:id="rId1"/>
    <sheet name="银行存款余额额调节表" sheetId="13" state="hidden" r:id="rId2"/>
    <sheet name="会计科目表" sheetId="4" r:id="rId3"/>
    <sheet name="凭证录入" sheetId="7" r:id="rId4"/>
    <sheet name="总账" sheetId="18" r:id="rId5"/>
    <sheet name="明细分类账" sheetId="67" r:id="rId6"/>
    <sheet name="通用记账凭证" sheetId="70" r:id="rId7"/>
    <sheet name="资产负债表" sheetId="68" r:id="rId8"/>
    <sheet name="利润表" sheetId="69" r:id="rId9"/>
    <sheet name="通用记账凭证(打印格式)" sheetId="71" r:id="rId10"/>
  </sheets>
  <definedNames>
    <definedName name="_xlnm._FilterDatabase" localSheetId="2" hidden="1">会计科目表!$A$5:$G$411</definedName>
    <definedName name="_xlnm._FilterDatabase" localSheetId="3" hidden="1">凭证录入!$A$4:$M$3410</definedName>
    <definedName name="_xlnm._FilterDatabase" localSheetId="6" hidden="1">通用记账凭证!$A$2:$F$216</definedName>
    <definedName name="_xlnm._FilterDatabase" localSheetId="4" hidden="1">总账!$A$5:$I$412</definedName>
    <definedName name="AA">资产负债表!$I$2:$I$13</definedName>
    <definedName name="Co">"远大开发有限公司"</definedName>
    <definedName name="贷方金额">OFFSET(月份,,MATCH("贷方金额",凭证录入!$3:$3,)-2)</definedName>
    <definedName name="会计科目">OFFSET(会计科目表!$A$6:$B$6,,,COUNTA(会计科目表!$A:$A)-2)</definedName>
    <definedName name="借方金额">OFFSET(月份,,MATCH("借方金额",凭证录入!$3:$3,)-2)</definedName>
    <definedName name="科目编号">OFFSET(月份,,MATCH("科目编号",凭证录入!$3:$3,)-2)</definedName>
    <definedName name="科目代码">OFFSET(会计科目表!$A$6,,,COUNTA(会计科目表!$A:$A)-2)</definedName>
    <definedName name="凭证编号">OFFSET(通用记账凭证!$F$1,FLOOR(ROW(),12)+1,)</definedName>
    <definedName name="凭证序号">OFFSET(月份,,MATCH("凭证序号",凭证录入!$3:$3,)-2)</definedName>
    <definedName name="行号">SMALL(IF((月份=通用记账凭证!$H$1)*(凭证序号=凭证编号)*((借方金额+贷方金额)&lt;&gt;""),ROW(月份)),ROW(通用记账凭证!$1:$6))</definedName>
    <definedName name="月份">OFFSET(凭证录入!$B$5,,,COUNTA(凭证录入!$B:$B)-2)</definedName>
    <definedName name="账户查询">OFFSET(会计科目表!$H$6,,,COUNTA(会计科目表!$H:$H)-1)</definedName>
    <definedName name="账户名称">OFFSET(凭证录入!$K$5,,,COUNTA(凭证录入!$B:$B)-2)</definedName>
    <definedName name="总账科目">OFFSET(会计科目表!$B$6,,,COUNTA(会计科目表!$B:$B)-1)</definedName>
  </definedNames>
  <calcPr calcId="144525" fullPrecision="0"/>
</workbook>
</file>

<file path=xl/calcChain.xml><?xml version="1.0" encoding="utf-8"?>
<calcChain xmlns="http://schemas.openxmlformats.org/spreadsheetml/2006/main">
  <c r="D7" i="57" l="1"/>
  <c r="D6" i="57"/>
  <c r="D5" i="57"/>
  <c r="D4" i="57"/>
  <c r="D3" i="57"/>
  <c r="W1189" i="71"/>
  <c r="W1177" i="71"/>
  <c r="W1165" i="71"/>
  <c r="W1153" i="71"/>
  <c r="W1141" i="71"/>
  <c r="W1129" i="71"/>
  <c r="W1117" i="71"/>
  <c r="W1105" i="71"/>
  <c r="W1093" i="71"/>
  <c r="W1081" i="71"/>
  <c r="W1069" i="71"/>
  <c r="W1057" i="71"/>
  <c r="W1045" i="71"/>
  <c r="W1033" i="71"/>
  <c r="W1021" i="71"/>
  <c r="W1009" i="71"/>
  <c r="W997" i="71"/>
  <c r="W985" i="71"/>
  <c r="W973" i="71"/>
  <c r="W961" i="71"/>
  <c r="W949" i="71"/>
  <c r="W937" i="71"/>
  <c r="W925" i="71"/>
  <c r="W913" i="71"/>
  <c r="W901" i="71"/>
  <c r="W889" i="71"/>
  <c r="W877" i="71"/>
  <c r="W865" i="71"/>
  <c r="W853" i="71"/>
  <c r="W841" i="71"/>
  <c r="W829" i="71"/>
  <c r="W817" i="71"/>
  <c r="W805" i="71"/>
  <c r="W793" i="71"/>
  <c r="W781" i="71"/>
  <c r="W769" i="71"/>
  <c r="W757" i="71"/>
  <c r="W745" i="71"/>
  <c r="W733" i="71"/>
  <c r="W721" i="71"/>
  <c r="W709" i="71"/>
  <c r="W697" i="71"/>
  <c r="W685" i="71"/>
  <c r="W673" i="71"/>
  <c r="W661" i="71"/>
  <c r="W649" i="71"/>
  <c r="W637" i="71"/>
  <c r="W625" i="71"/>
  <c r="W613" i="71"/>
  <c r="W601" i="71"/>
  <c r="W589" i="71"/>
  <c r="W577" i="71"/>
  <c r="W565" i="71"/>
  <c r="W553" i="71"/>
  <c r="W541" i="71"/>
  <c r="W529" i="71"/>
  <c r="W517" i="71"/>
  <c r="W505" i="71"/>
  <c r="W493" i="71"/>
  <c r="W481" i="71"/>
  <c r="W469" i="71"/>
  <c r="W457" i="71"/>
  <c r="W445" i="71"/>
  <c r="W433" i="71"/>
  <c r="W421" i="71"/>
  <c r="W409" i="71"/>
  <c r="W397" i="71"/>
  <c r="W385" i="71"/>
  <c r="W373" i="71"/>
  <c r="W361" i="71"/>
  <c r="W349" i="71"/>
  <c r="W337" i="71"/>
  <c r="W325" i="71"/>
  <c r="W313" i="71"/>
  <c r="W301" i="71"/>
  <c r="W289" i="71"/>
  <c r="W277" i="71"/>
  <c r="W265" i="71"/>
  <c r="W253" i="71"/>
  <c r="W241" i="71"/>
  <c r="W229" i="71"/>
  <c r="W217" i="71"/>
  <c r="W205" i="71"/>
  <c r="W193" i="71"/>
  <c r="W181" i="71"/>
  <c r="W169" i="71"/>
  <c r="W157" i="71"/>
  <c r="W145" i="71"/>
  <c r="W133" i="71"/>
  <c r="A11" i="18" l="1"/>
  <c r="A10" i="18"/>
  <c r="H11" i="4"/>
  <c r="F11" i="4"/>
  <c r="H10" i="4"/>
  <c r="F10" i="4"/>
  <c r="H12" i="4"/>
  <c r="H13" i="4"/>
  <c r="F8" i="4"/>
  <c r="F7" i="4" s="1"/>
  <c r="A9" i="18"/>
  <c r="H9" i="4"/>
  <c r="D148" i="7" l="1"/>
  <c r="D149" i="7" s="1"/>
  <c r="D150" i="7" s="1"/>
  <c r="D151" i="7" s="1"/>
  <c r="D152" i="7" s="1"/>
  <c r="D153" i="7" s="1"/>
  <c r="D154" i="7" s="1"/>
  <c r="D155" i="7" s="1"/>
  <c r="D156" i="7" s="1"/>
  <c r="D157" i="7" s="1"/>
  <c r="D158" i="7" s="1"/>
  <c r="D159" i="7" s="1"/>
  <c r="D160" i="7" s="1"/>
  <c r="D161" i="7" s="1"/>
  <c r="D162" i="7" s="1"/>
  <c r="D163" i="7" s="1"/>
  <c r="D164" i="7" s="1"/>
  <c r="D165" i="7" s="1"/>
  <c r="D166" i="7" s="1"/>
  <c r="D167" i="7" s="1"/>
  <c r="D168" i="7" s="1"/>
  <c r="D169" i="7" s="1"/>
  <c r="D170" i="7" s="1"/>
  <c r="D171" i="7" s="1"/>
  <c r="D172" i="7" s="1"/>
  <c r="D173" i="7" s="1"/>
  <c r="D174" i="7" s="1"/>
  <c r="D175" i="7" s="1"/>
  <c r="D176" i="7" s="1"/>
  <c r="D177" i="7" s="1"/>
  <c r="D178" i="7" s="1"/>
  <c r="D179" i="7" s="1"/>
  <c r="D180" i="7" s="1"/>
  <c r="D181" i="7" s="1"/>
  <c r="D182" i="7" s="1"/>
  <c r="D183" i="7" s="1"/>
  <c r="D143" i="7"/>
  <c r="D144" i="7" s="1"/>
  <c r="D145" i="7" s="1"/>
  <c r="D146" i="7" s="1"/>
  <c r="D6" i="7"/>
  <c r="D7" i="7"/>
  <c r="D8" i="7"/>
  <c r="D9" i="7"/>
  <c r="D10" i="7"/>
  <c r="D11" i="7"/>
  <c r="D12" i="7"/>
  <c r="D13" i="7"/>
  <c r="D14" i="7"/>
  <c r="D15" i="7"/>
  <c r="F1190" i="70"/>
  <c r="F1178" i="70"/>
  <c r="F1166" i="70"/>
  <c r="F1154" i="70"/>
  <c r="F1142" i="70"/>
  <c r="F1130" i="70"/>
  <c r="F1118" i="70"/>
  <c r="F1106" i="70"/>
  <c r="F794" i="70"/>
  <c r="F806" i="70" s="1"/>
  <c r="F482" i="70"/>
  <c r="F494" i="70" s="1"/>
  <c r="F470" i="70"/>
  <c r="F458" i="70"/>
  <c r="F446" i="70"/>
  <c r="F434" i="70"/>
  <c r="F422" i="70"/>
  <c r="F410" i="70"/>
  <c r="F398" i="70"/>
  <c r="F386" i="70"/>
  <c r="F374" i="70"/>
  <c r="F362" i="70"/>
  <c r="F350" i="70"/>
  <c r="F338" i="70"/>
  <c r="F326" i="70"/>
  <c r="F314" i="70"/>
  <c r="F302" i="70"/>
  <c r="F290" i="70"/>
  <c r="F278" i="70"/>
  <c r="F266" i="70"/>
  <c r="F254" i="70"/>
  <c r="F242" i="70"/>
  <c r="F230" i="70"/>
  <c r="F218" i="70"/>
  <c r="F206" i="70"/>
  <c r="F194" i="70"/>
  <c r="F182" i="70"/>
  <c r="F170" i="70"/>
  <c r="F158" i="70"/>
  <c r="F146" i="70"/>
  <c r="F134" i="70"/>
  <c r="F122" i="70"/>
  <c r="F110" i="70"/>
  <c r="F98" i="70"/>
  <c r="F86" i="70"/>
  <c r="F74" i="70"/>
  <c r="F62" i="70"/>
  <c r="F50" i="70"/>
  <c r="F38" i="70"/>
  <c r="F26" i="70"/>
  <c r="W1" i="71"/>
  <c r="F14" i="70"/>
  <c r="F818" i="70" l="1"/>
  <c r="F506" i="70"/>
  <c r="W13" i="71"/>
  <c r="F830" i="70" l="1"/>
  <c r="F518" i="70"/>
  <c r="W25" i="71"/>
  <c r="F842" i="70" l="1"/>
  <c r="F530" i="70"/>
  <c r="W37" i="71"/>
  <c r="F854" i="70" l="1"/>
  <c r="F542" i="70"/>
  <c r="W49" i="71"/>
  <c r="F866" i="70" l="1"/>
  <c r="F554" i="70"/>
  <c r="W61" i="71"/>
  <c r="F878" i="70" l="1"/>
  <c r="F566" i="70"/>
  <c r="W73" i="71"/>
  <c r="F890" i="70" l="1"/>
  <c r="F578" i="70"/>
  <c r="W85" i="71"/>
  <c r="F902" i="70" l="1"/>
  <c r="F590" i="70"/>
  <c r="W97" i="71"/>
  <c r="F914" i="70" l="1"/>
  <c r="F602" i="70"/>
  <c r="W109" i="71"/>
  <c r="F926" i="70" l="1"/>
  <c r="F614" i="70"/>
  <c r="W121" i="71"/>
  <c r="I2" i="70"/>
  <c r="F938" i="70" l="1"/>
  <c r="F626" i="70"/>
  <c r="F950" i="70" l="1"/>
  <c r="F638" i="70"/>
  <c r="F962" i="70" l="1"/>
  <c r="F650" i="70"/>
  <c r="F974" i="70" l="1"/>
  <c r="F662" i="70"/>
  <c r="F986" i="70" l="1"/>
  <c r="F674" i="70"/>
  <c r="F998" i="70" l="1"/>
  <c r="F686" i="70"/>
  <c r="F1010" i="70" l="1"/>
  <c r="F698" i="70"/>
  <c r="F1022" i="70" l="1"/>
  <c r="F710" i="70"/>
  <c r="F1034" i="70" l="1"/>
  <c r="F722" i="70"/>
  <c r="F1046" i="70" l="1"/>
  <c r="F734" i="70"/>
  <c r="F1058" i="70" l="1"/>
  <c r="F746" i="70"/>
  <c r="F1070" i="70" l="1"/>
  <c r="F758" i="70"/>
  <c r="F1082" i="70" l="1"/>
  <c r="F770" i="70"/>
  <c r="F1094" i="70" l="1"/>
  <c r="F782" i="70"/>
  <c r="G147" i="7" l="1"/>
  <c r="H147" i="7" s="1"/>
  <c r="G146" i="7"/>
  <c r="H146" i="7" s="1"/>
  <c r="G145" i="7"/>
  <c r="H145" i="7" s="1"/>
  <c r="D124" i="7"/>
  <c r="D125" i="7" s="1"/>
  <c r="D126" i="7" s="1"/>
  <c r="D127" i="7" s="1"/>
  <c r="D128" i="7" s="1"/>
  <c r="D129" i="7" s="1"/>
  <c r="D130" i="7" s="1"/>
  <c r="D131" i="7" s="1"/>
  <c r="D132" i="7" s="1"/>
  <c r="D133" i="7" s="1"/>
  <c r="D134" i="7" s="1"/>
  <c r="D135" i="7" s="1"/>
  <c r="D136" i="7" s="1"/>
  <c r="D137" i="7" s="1"/>
  <c r="D138" i="7" s="1"/>
  <c r="D139" i="7" s="1"/>
  <c r="D140" i="7" s="1"/>
  <c r="D141" i="7" s="1"/>
  <c r="D105" i="7"/>
  <c r="D106" i="7" s="1"/>
  <c r="D107" i="7" s="1"/>
  <c r="D108" i="7" s="1"/>
  <c r="D109" i="7" s="1"/>
  <c r="D110" i="7" s="1"/>
  <c r="D111" i="7" s="1"/>
  <c r="D112" i="7" s="1"/>
  <c r="D113" i="7" s="1"/>
  <c r="D114" i="7" s="1"/>
  <c r="D115" i="7" s="1"/>
  <c r="D116" i="7" s="1"/>
  <c r="D117" i="7" s="1"/>
  <c r="D118" i="7" s="1"/>
  <c r="D119" i="7" s="1"/>
  <c r="D120" i="7" s="1"/>
  <c r="D121" i="7" s="1"/>
  <c r="D122" i="7" s="1"/>
  <c r="G142" i="7"/>
  <c r="H142" i="7" s="1"/>
  <c r="G141" i="7"/>
  <c r="H141" i="7" s="1"/>
  <c r="G140" i="7"/>
  <c r="H140" i="7" s="1"/>
  <c r="G139" i="7"/>
  <c r="H139" i="7" s="1"/>
  <c r="G138" i="7"/>
  <c r="H138" i="7" s="1"/>
  <c r="G131" i="7"/>
  <c r="H131" i="7" s="1"/>
  <c r="G130" i="7"/>
  <c r="H130" i="7" s="1"/>
  <c r="G129" i="7"/>
  <c r="H129" i="7" s="1"/>
  <c r="G128" i="7"/>
  <c r="H128" i="7" s="1"/>
  <c r="G123" i="7"/>
  <c r="H123" i="7" s="1"/>
  <c r="G122" i="7"/>
  <c r="H122" i="7" s="1"/>
  <c r="G121" i="7"/>
  <c r="H121" i="7" s="1"/>
  <c r="G120" i="7"/>
  <c r="H120" i="7" s="1"/>
  <c r="G119" i="7"/>
  <c r="H119" i="7" s="1"/>
  <c r="G112" i="7"/>
  <c r="H112" i="7" s="1"/>
  <c r="G111" i="7"/>
  <c r="H111" i="7" s="1"/>
  <c r="G110" i="7"/>
  <c r="H110" i="7" s="1"/>
  <c r="G109" i="7"/>
  <c r="H109" i="7" s="1"/>
  <c r="G104" i="7"/>
  <c r="H104" i="7" s="1"/>
  <c r="G103" i="7"/>
  <c r="H103" i="7" s="1"/>
  <c r="G102" i="7"/>
  <c r="H102" i="7" s="1"/>
  <c r="G101" i="7"/>
  <c r="H101" i="7" s="1"/>
  <c r="G100" i="7"/>
  <c r="H100" i="7" s="1"/>
  <c r="D86" i="7"/>
  <c r="D87" i="7" s="1"/>
  <c r="D88" i="7" s="1"/>
  <c r="D89" i="7" s="1"/>
  <c r="D90" i="7" s="1"/>
  <c r="D91" i="7" s="1"/>
  <c r="D92" i="7" s="1"/>
  <c r="D93" i="7" s="1"/>
  <c r="D94" i="7" s="1"/>
  <c r="D95" i="7" s="1"/>
  <c r="D96" i="7" s="1"/>
  <c r="D97" i="7" s="1"/>
  <c r="D98" i="7" s="1"/>
  <c r="D99" i="7" s="1"/>
  <c r="D100" i="7" s="1"/>
  <c r="D101" i="7" s="1"/>
  <c r="D102" i="7" s="1"/>
  <c r="D103" i="7" s="1"/>
  <c r="G89" i="7"/>
  <c r="H89" i="7" s="1"/>
  <c r="G88" i="7"/>
  <c r="H88" i="7" s="1"/>
  <c r="G87" i="7"/>
  <c r="H87" i="7" s="1"/>
  <c r="G86" i="7"/>
  <c r="H86" i="7" s="1"/>
  <c r="G83" i="7"/>
  <c r="H83" i="7" s="1"/>
  <c r="G85" i="7"/>
  <c r="H85" i="7" s="1"/>
  <c r="G84" i="7"/>
  <c r="H84" i="7" s="1"/>
  <c r="G82" i="7"/>
  <c r="H82" i="7" s="1"/>
  <c r="G81" i="7"/>
  <c r="H81" i="7" s="1"/>
  <c r="G80" i="7"/>
  <c r="H80" i="7" s="1"/>
  <c r="D64" i="7"/>
  <c r="D65" i="7" s="1"/>
  <c r="D66" i="7" s="1"/>
  <c r="D67" i="7" s="1"/>
  <c r="D68" i="7" s="1"/>
  <c r="D69" i="7" s="1"/>
  <c r="D70" i="7" s="1"/>
  <c r="D71" i="7" s="1"/>
  <c r="D72" i="7" s="1"/>
  <c r="D73" i="7" s="1"/>
  <c r="D74" i="7" s="1"/>
  <c r="D75" i="7" s="1"/>
  <c r="D76" i="7" s="1"/>
  <c r="D77" i="7" s="1"/>
  <c r="D78" i="7" s="1"/>
  <c r="D79" i="7" s="1"/>
  <c r="D80" i="7" s="1"/>
  <c r="D81" i="7" s="1"/>
  <c r="D82" i="7" s="1"/>
  <c r="D83" i="7" s="1"/>
  <c r="D84" i="7" s="1"/>
  <c r="G68" i="7"/>
  <c r="H68" i="7" s="1"/>
  <c r="G71" i="7"/>
  <c r="H71" i="7" s="1"/>
  <c r="G70" i="7"/>
  <c r="H70" i="7" s="1"/>
  <c r="G69" i="7"/>
  <c r="H69" i="7" s="1"/>
  <c r="D47" i="7"/>
  <c r="D48" i="7" s="1"/>
  <c r="D49" i="7" s="1"/>
  <c r="D50" i="7" s="1"/>
  <c r="D51" i="7" s="1"/>
  <c r="D52" i="7" s="1"/>
  <c r="D53" i="7" s="1"/>
  <c r="D54" i="7" s="1"/>
  <c r="D55" i="7" s="1"/>
  <c r="D56" i="7" s="1"/>
  <c r="D57" i="7" s="1"/>
  <c r="D58" i="7" s="1"/>
  <c r="D59" i="7" s="1"/>
  <c r="D60" i="7" s="1"/>
  <c r="D61" i="7" s="1"/>
  <c r="D62" i="7" s="1"/>
  <c r="G63" i="7"/>
  <c r="H63" i="7" s="1"/>
  <c r="G62" i="7"/>
  <c r="H62" i="7" s="1"/>
  <c r="G61" i="7"/>
  <c r="H61" i="7" s="1"/>
  <c r="G60" i="7"/>
  <c r="H60" i="7" s="1"/>
  <c r="G59" i="7"/>
  <c r="H59" i="7" s="1"/>
  <c r="G58" i="7"/>
  <c r="H58" i="7" s="1"/>
  <c r="G57" i="7"/>
  <c r="H57" i="7" s="1"/>
  <c r="D42" i="7"/>
  <c r="D43" i="7" s="1"/>
  <c r="D44" i="7" s="1"/>
  <c r="D45" i="7" s="1"/>
  <c r="G46" i="7"/>
  <c r="H46" i="7" s="1"/>
  <c r="G45" i="7"/>
  <c r="H45" i="7" s="1"/>
  <c r="G44" i="7"/>
  <c r="H44" i="7" s="1"/>
  <c r="G37" i="7"/>
  <c r="H37" i="7" s="1"/>
  <c r="G36" i="7"/>
  <c r="H36" i="7" s="1"/>
  <c r="G39" i="7"/>
  <c r="H39" i="7" s="1"/>
  <c r="G41" i="7"/>
  <c r="H41" i="7" s="1"/>
  <c r="G40" i="7"/>
  <c r="H40" i="7" s="1"/>
  <c r="G38" i="7"/>
  <c r="H38" i="7" s="1"/>
  <c r="G35" i="7"/>
  <c r="H35" i="7" s="1"/>
  <c r="G34" i="7"/>
  <c r="H34" i="7" s="1"/>
  <c r="D22" i="7"/>
  <c r="D23" i="7" s="1"/>
  <c r="D24" i="7" s="1"/>
  <c r="D25" i="7" s="1"/>
  <c r="D26" i="7" s="1"/>
  <c r="D27" i="7" s="1"/>
  <c r="D28" i="7" s="1"/>
  <c r="D29" i="7" s="1"/>
  <c r="D30" i="7" s="1"/>
  <c r="D31" i="7" s="1"/>
  <c r="D32" i="7" s="1"/>
  <c r="D33" i="7" s="1"/>
  <c r="D34" i="7" s="1"/>
  <c r="D35" i="7" s="1"/>
  <c r="D36" i="7" s="1"/>
  <c r="D37" i="7" s="1"/>
  <c r="D38" i="7" s="1"/>
  <c r="D39" i="7" s="1"/>
  <c r="D40" i="7" s="1"/>
  <c r="D17" i="7"/>
  <c r="D18" i="7" s="1"/>
  <c r="D19" i="7" s="1"/>
  <c r="D20" i="7" s="1"/>
  <c r="G21" i="7"/>
  <c r="H21" i="7" s="1"/>
  <c r="G20" i="7"/>
  <c r="H20" i="7" s="1"/>
  <c r="G19" i="7"/>
  <c r="H19" i="7" s="1"/>
  <c r="G12" i="7"/>
  <c r="H12" i="7" s="1"/>
  <c r="G16" i="7"/>
  <c r="H16" i="7" s="1"/>
  <c r="G15" i="7"/>
  <c r="H15" i="7" s="1"/>
  <c r="G14" i="7"/>
  <c r="H14" i="7" s="1"/>
  <c r="G13" i="7"/>
  <c r="H13" i="7" s="1"/>
  <c r="G144" i="7"/>
  <c r="H144" i="7" s="1"/>
  <c r="G143" i="7"/>
  <c r="H143" i="7" s="1"/>
  <c r="G137" i="7"/>
  <c r="H137" i="7" s="1"/>
  <c r="G136" i="7"/>
  <c r="H136" i="7" s="1"/>
  <c r="G135" i="7"/>
  <c r="H135" i="7" s="1"/>
  <c r="G134" i="7"/>
  <c r="H134" i="7" s="1"/>
  <c r="G133" i="7"/>
  <c r="H133" i="7" s="1"/>
  <c r="G132" i="7"/>
  <c r="H132" i="7" s="1"/>
  <c r="G127" i="7"/>
  <c r="H127" i="7" s="1"/>
  <c r="G126" i="7"/>
  <c r="H126" i="7" s="1"/>
  <c r="G125" i="7"/>
  <c r="H125" i="7" s="1"/>
  <c r="G124" i="7"/>
  <c r="H124" i="7" s="1"/>
  <c r="G118" i="7"/>
  <c r="H118" i="7" s="1"/>
  <c r="G117" i="7"/>
  <c r="H117" i="7" s="1"/>
  <c r="G116" i="7"/>
  <c r="H116" i="7" s="1"/>
  <c r="G115" i="7"/>
  <c r="H115" i="7" s="1"/>
  <c r="G114" i="7"/>
  <c r="H114" i="7" s="1"/>
  <c r="G113" i="7"/>
  <c r="H113" i="7" s="1"/>
  <c r="G108" i="7"/>
  <c r="H108" i="7" s="1"/>
  <c r="G107" i="7"/>
  <c r="H107" i="7" s="1"/>
  <c r="G106" i="7"/>
  <c r="H106" i="7" s="1"/>
  <c r="G105" i="7"/>
  <c r="H105" i="7" s="1"/>
  <c r="G99" i="7"/>
  <c r="H99" i="7" s="1"/>
  <c r="G98" i="7"/>
  <c r="H98" i="7" s="1"/>
  <c r="G97" i="7"/>
  <c r="H97" i="7" s="1"/>
  <c r="G96" i="7"/>
  <c r="H96" i="7" s="1"/>
  <c r="G95" i="7"/>
  <c r="H95" i="7" s="1"/>
  <c r="G94" i="7"/>
  <c r="H94" i="7" s="1"/>
  <c r="G93" i="7"/>
  <c r="H93" i="7" s="1"/>
  <c r="G92" i="7"/>
  <c r="H92" i="7" s="1"/>
  <c r="G91" i="7"/>
  <c r="H91" i="7" s="1"/>
  <c r="G90" i="7"/>
  <c r="H90" i="7" s="1"/>
  <c r="G67" i="7"/>
  <c r="H67" i="7" s="1"/>
  <c r="G66" i="7"/>
  <c r="H66" i="7" s="1"/>
  <c r="G65" i="7"/>
  <c r="H65" i="7" s="1"/>
  <c r="G64" i="7"/>
  <c r="H64" i="7" s="1"/>
  <c r="G79" i="7"/>
  <c r="H79" i="7" s="1"/>
  <c r="G78" i="7"/>
  <c r="H78" i="7" s="1"/>
  <c r="G77" i="7"/>
  <c r="H77" i="7" s="1"/>
  <c r="G76" i="7"/>
  <c r="H76" i="7" s="1"/>
  <c r="G56" i="7"/>
  <c r="H56" i="7" s="1"/>
  <c r="G55" i="7"/>
  <c r="H55" i="7" s="1"/>
  <c r="G54" i="7"/>
  <c r="H54" i="7" s="1"/>
  <c r="G53" i="7"/>
  <c r="H53" i="7" s="1"/>
  <c r="G52" i="7"/>
  <c r="H52" i="7" s="1"/>
  <c r="G51" i="7"/>
  <c r="H51" i="7" s="1"/>
  <c r="G50" i="7"/>
  <c r="H50" i="7" s="1"/>
  <c r="G49" i="7"/>
  <c r="H49" i="7" s="1"/>
  <c r="G48" i="7"/>
  <c r="H48" i="7" s="1"/>
  <c r="G47" i="7"/>
  <c r="H47" i="7" s="1"/>
  <c r="G29" i="7"/>
  <c r="H29" i="7" s="1"/>
  <c r="G28" i="7"/>
  <c r="H28" i="7" s="1"/>
  <c r="G33" i="7"/>
  <c r="H33" i="7" s="1"/>
  <c r="G32" i="7"/>
  <c r="H32" i="7" s="1"/>
  <c r="G31" i="7"/>
  <c r="H31" i="7" s="1"/>
  <c r="G30" i="7"/>
  <c r="H30" i="7" s="1"/>
  <c r="G23" i="7"/>
  <c r="H23" i="7" s="1"/>
  <c r="G22" i="7"/>
  <c r="H22" i="7" s="1"/>
  <c r="G223" i="4"/>
  <c r="G168" i="4"/>
  <c r="G162" i="4"/>
  <c r="G161" i="4"/>
  <c r="F146" i="4"/>
  <c r="A1" i="7"/>
  <c r="G164" i="7"/>
  <c r="H164" i="7" s="1"/>
  <c r="A397" i="18"/>
  <c r="A396" i="18"/>
  <c r="H397" i="4"/>
  <c r="H396" i="4"/>
  <c r="A392" i="18"/>
  <c r="A391" i="18"/>
  <c r="A390" i="18"/>
  <c r="A389" i="18"/>
  <c r="A388" i="18"/>
  <c r="A387" i="18"/>
  <c r="A386" i="18"/>
  <c r="A385" i="18"/>
  <c r="A384" i="18"/>
  <c r="A383" i="18"/>
  <c r="A382" i="18"/>
  <c r="A381" i="18"/>
  <c r="A380" i="18"/>
  <c r="A379" i="18"/>
  <c r="A378" i="18"/>
  <c r="A377" i="18"/>
  <c r="A376" i="18"/>
  <c r="A359" i="18"/>
  <c r="A358" i="18"/>
  <c r="A357" i="18"/>
  <c r="A356" i="18"/>
  <c r="A355" i="18"/>
  <c r="A354" i="18"/>
  <c r="A353" i="18"/>
  <c r="A352" i="18"/>
  <c r="H392" i="4"/>
  <c r="H391" i="4"/>
  <c r="H390" i="4"/>
  <c r="H389" i="4"/>
  <c r="H388" i="4"/>
  <c r="H387" i="4"/>
  <c r="H386" i="4"/>
  <c r="H385" i="4"/>
  <c r="H384" i="4"/>
  <c r="H383" i="4"/>
  <c r="H382" i="4"/>
  <c r="H381" i="4"/>
  <c r="H380" i="4"/>
  <c r="H379" i="4"/>
  <c r="H378" i="4"/>
  <c r="H377" i="4"/>
  <c r="H376" i="4"/>
  <c r="A351" i="18"/>
  <c r="A350" i="18"/>
  <c r="A349" i="18"/>
  <c r="A348" i="18"/>
  <c r="A347" i="18"/>
  <c r="A346" i="18"/>
  <c r="A345" i="18"/>
  <c r="A344" i="18"/>
  <c r="A343" i="18"/>
  <c r="A342" i="18"/>
  <c r="A341" i="18"/>
  <c r="A340" i="18"/>
  <c r="A339" i="18"/>
  <c r="A338" i="18"/>
  <c r="A337" i="18"/>
  <c r="A336" i="18"/>
  <c r="H359" i="4"/>
  <c r="H358" i="4"/>
  <c r="H357" i="4"/>
  <c r="H356" i="4"/>
  <c r="H355" i="4"/>
  <c r="H354" i="4"/>
  <c r="H353" i="4"/>
  <c r="H352" i="4"/>
  <c r="H351" i="4"/>
  <c r="H350" i="4"/>
  <c r="H349" i="4"/>
  <c r="H348" i="4"/>
  <c r="H347" i="4"/>
  <c r="H346" i="4"/>
  <c r="H345" i="4"/>
  <c r="H344" i="4"/>
  <c r="H343" i="4"/>
  <c r="H342" i="4"/>
  <c r="H341" i="4"/>
  <c r="H340" i="4"/>
  <c r="H339" i="4"/>
  <c r="H338" i="4"/>
  <c r="H337" i="4"/>
  <c r="H336" i="4"/>
  <c r="A328" i="18"/>
  <c r="A327" i="18"/>
  <c r="A326" i="18"/>
  <c r="A325" i="18"/>
  <c r="A324" i="18"/>
  <c r="A323" i="18"/>
  <c r="A322" i="18"/>
  <c r="H328" i="4"/>
  <c r="H327" i="4"/>
  <c r="H326" i="4"/>
  <c r="H325" i="4"/>
  <c r="H324" i="4"/>
  <c r="H323" i="4"/>
  <c r="H322" i="4"/>
  <c r="A301" i="18"/>
  <c r="A302" i="18"/>
  <c r="A303" i="18"/>
  <c r="A304" i="18"/>
  <c r="A305" i="18"/>
  <c r="A306" i="18"/>
  <c r="A307" i="18"/>
  <c r="A308" i="18"/>
  <c r="H306" i="4"/>
  <c r="H305" i="4"/>
  <c r="H304" i="4"/>
  <c r="H303" i="4"/>
  <c r="H302" i="4"/>
  <c r="H301" i="4"/>
  <c r="H307" i="4"/>
  <c r="A297" i="18"/>
  <c r="A298" i="18"/>
  <c r="A299" i="18"/>
  <c r="H298" i="4"/>
  <c r="H297" i="4"/>
  <c r="A291" i="18"/>
  <c r="A292" i="18"/>
  <c r="A293" i="18"/>
  <c r="A294" i="18"/>
  <c r="A295" i="18"/>
  <c r="A296" i="18"/>
  <c r="A300" i="18"/>
  <c r="A277" i="18"/>
  <c r="A276" i="18"/>
  <c r="H296" i="4"/>
  <c r="H295" i="4"/>
  <c r="H294" i="4"/>
  <c r="H293" i="4"/>
  <c r="H292" i="4"/>
  <c r="H291" i="4"/>
  <c r="H277" i="4"/>
  <c r="H276" i="4"/>
  <c r="A271" i="18"/>
  <c r="A270" i="18"/>
  <c r="H271" i="4"/>
  <c r="H270" i="4"/>
  <c r="A268" i="18"/>
  <c r="H268" i="4"/>
  <c r="A263" i="18"/>
  <c r="H263" i="4"/>
  <c r="A236" i="18"/>
  <c r="H236" i="4"/>
  <c r="A218" i="18"/>
  <c r="H218" i="4"/>
  <c r="A217" i="18"/>
  <c r="A216" i="18"/>
  <c r="H217" i="4"/>
  <c r="H216" i="4"/>
  <c r="A208" i="18"/>
  <c r="H208" i="4"/>
  <c r="A185" i="18"/>
  <c r="A184" i="18"/>
  <c r="A183" i="18"/>
  <c r="H185" i="4"/>
  <c r="H184" i="4"/>
  <c r="H183" i="4"/>
  <c r="A152" i="18"/>
  <c r="H152" i="4"/>
  <c r="A149" i="18"/>
  <c r="A148" i="18"/>
  <c r="A147" i="18"/>
  <c r="H149" i="4"/>
  <c r="H148" i="4"/>
  <c r="H147" i="4"/>
  <c r="A123" i="18"/>
  <c r="H123" i="4"/>
  <c r="A91" i="18"/>
  <c r="A90" i="18"/>
  <c r="H91" i="4"/>
  <c r="H90" i="4"/>
  <c r="F55" i="4"/>
  <c r="F59" i="4"/>
  <c r="F65" i="4"/>
  <c r="F68" i="4"/>
  <c r="A36" i="18"/>
  <c r="H36" i="4"/>
  <c r="A272" i="18"/>
  <c r="A269" i="18"/>
  <c r="A267" i="18"/>
  <c r="A266" i="18"/>
  <c r="A265" i="18"/>
  <c r="H272" i="4"/>
  <c r="H269" i="4"/>
  <c r="H267" i="4"/>
  <c r="H266" i="4"/>
  <c r="H265" i="4"/>
  <c r="A264" i="18"/>
  <c r="A262" i="18"/>
  <c r="H264" i="4"/>
  <c r="A213" i="18"/>
  <c r="A282" i="18"/>
  <c r="A281" i="18"/>
  <c r="A280" i="18"/>
  <c r="A279" i="18"/>
  <c r="A278" i="18"/>
  <c r="A275" i="18"/>
  <c r="A274" i="18"/>
  <c r="A273" i="18"/>
  <c r="H281" i="4"/>
  <c r="H280" i="4"/>
  <c r="H279" i="4"/>
  <c r="H278" i="4"/>
  <c r="H275" i="4"/>
  <c r="H274" i="4"/>
  <c r="H273" i="4"/>
  <c r="H213" i="4"/>
  <c r="H282" i="4"/>
  <c r="H262" i="4"/>
  <c r="A237" i="18"/>
  <c r="H237" i="4"/>
  <c r="A114" i="18"/>
  <c r="H114" i="4"/>
  <c r="A107" i="18"/>
  <c r="H107" i="4"/>
  <c r="A88" i="18"/>
  <c r="A87" i="18"/>
  <c r="A86" i="18"/>
  <c r="H88" i="4"/>
  <c r="H87" i="4"/>
  <c r="H86" i="4"/>
  <c r="F54" i="4" l="1"/>
  <c r="F39" i="4" l="1"/>
  <c r="F38" i="4" s="1"/>
  <c r="F29" i="4"/>
  <c r="F18" i="4"/>
  <c r="F17" i="4" s="1"/>
  <c r="G6" i="7" l="1"/>
  <c r="G7" i="7"/>
  <c r="G8" i="7"/>
  <c r="G9" i="7"/>
  <c r="G10" i="7"/>
  <c r="G11" i="7"/>
  <c r="G17" i="7"/>
  <c r="G18" i="7"/>
  <c r="G24" i="7"/>
  <c r="G25" i="7"/>
  <c r="G26" i="7"/>
  <c r="G27" i="7"/>
  <c r="G42" i="7"/>
  <c r="G43" i="7"/>
  <c r="G72" i="7"/>
  <c r="G73" i="7"/>
  <c r="G74" i="7"/>
  <c r="G75" i="7"/>
  <c r="G148" i="7"/>
  <c r="G149" i="7"/>
  <c r="G150" i="7"/>
  <c r="G151" i="7"/>
  <c r="G152" i="7"/>
  <c r="G153" i="7"/>
  <c r="G154" i="7"/>
  <c r="G155" i="7"/>
  <c r="G156" i="7"/>
  <c r="G157" i="7"/>
  <c r="G158" i="7"/>
  <c r="G159" i="7"/>
  <c r="G160" i="7"/>
  <c r="G161" i="7"/>
  <c r="G162" i="7"/>
  <c r="G163" i="7"/>
  <c r="G165" i="7"/>
  <c r="G166" i="7"/>
  <c r="G167" i="7"/>
  <c r="G168" i="7"/>
  <c r="G169" i="7"/>
  <c r="G170" i="7"/>
  <c r="G171" i="7"/>
  <c r="G172" i="7"/>
  <c r="G173" i="7"/>
  <c r="G174" i="7"/>
  <c r="G175" i="7"/>
  <c r="G176" i="7"/>
  <c r="G177" i="7"/>
  <c r="G178" i="7"/>
  <c r="G179" i="7"/>
  <c r="G180" i="7"/>
  <c r="G181" i="7"/>
  <c r="G182" i="7"/>
  <c r="G183" i="7"/>
  <c r="A140" i="18"/>
  <c r="A126" i="18"/>
  <c r="A127" i="18"/>
  <c r="A128" i="18"/>
  <c r="A129" i="18"/>
  <c r="A130" i="18"/>
  <c r="A131" i="18"/>
  <c r="A132" i="18"/>
  <c r="A133" i="18"/>
  <c r="A134" i="18"/>
  <c r="A135" i="18"/>
  <c r="A136" i="18"/>
  <c r="A137" i="18"/>
  <c r="A138" i="18"/>
  <c r="A139" i="18"/>
  <c r="H133" i="4"/>
  <c r="H127" i="4"/>
  <c r="H126" i="4"/>
  <c r="H131" i="4"/>
  <c r="A180" i="18" l="1"/>
  <c r="H180" i="4"/>
  <c r="H180" i="7" l="1"/>
  <c r="E3" i="69"/>
  <c r="D4" i="69" s="1"/>
  <c r="I2" i="18"/>
  <c r="A176" i="18" l="1"/>
  <c r="H176" i="4"/>
  <c r="O3" i="7"/>
  <c r="H181" i="7"/>
  <c r="A224" i="18"/>
  <c r="H224" i="4"/>
  <c r="N3" i="7" l="1"/>
  <c r="A168" i="18" l="1"/>
  <c r="H168" i="4"/>
  <c r="H17" i="7"/>
  <c r="H18" i="7"/>
  <c r="H11" i="7"/>
  <c r="H10" i="7"/>
  <c r="A179" i="18" l="1"/>
  <c r="H179" i="4"/>
  <c r="A234" i="18" l="1"/>
  <c r="H234" i="4"/>
  <c r="A35" i="18" l="1"/>
  <c r="H35" i="4"/>
  <c r="A50" i="18" l="1"/>
  <c r="H50" i="4"/>
  <c r="A167" i="18" l="1"/>
  <c r="A166" i="18"/>
  <c r="H167" i="4"/>
  <c r="H166" i="4"/>
  <c r="G171" i="4" l="1"/>
  <c r="G170" i="4"/>
  <c r="A178" i="18" l="1"/>
  <c r="H178" i="4"/>
  <c r="A177" i="18"/>
  <c r="H177" i="4"/>
  <c r="A165" i="18" l="1"/>
  <c r="H165" i="4"/>
  <c r="A34" i="18" l="1"/>
  <c r="H34" i="4"/>
  <c r="A175" i="18"/>
  <c r="H175" i="4"/>
  <c r="A7" i="18" l="1"/>
  <c r="A8" i="18"/>
  <c r="A12" i="18"/>
  <c r="A13" i="18"/>
  <c r="A14" i="18"/>
  <c r="A15" i="18"/>
  <c r="A16" i="18"/>
  <c r="A17" i="18"/>
  <c r="A18" i="18"/>
  <c r="A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33" i="18"/>
  <c r="A37" i="18"/>
  <c r="A38" i="18"/>
  <c r="A39" i="18"/>
  <c r="A40" i="18"/>
  <c r="A41" i="18"/>
  <c r="A42" i="18"/>
  <c r="A43" i="18"/>
  <c r="A44" i="18"/>
  <c r="A45" i="18"/>
  <c r="A46" i="18"/>
  <c r="A47" i="18"/>
  <c r="A48" i="18"/>
  <c r="A49" i="18"/>
  <c r="A51" i="18"/>
  <c r="A52" i="18"/>
  <c r="A53" i="18"/>
  <c r="A54" i="18"/>
  <c r="A55" i="18"/>
  <c r="A56" i="18"/>
  <c r="A57" i="18"/>
  <c r="A58" i="18"/>
  <c r="A59" i="18"/>
  <c r="A60" i="18"/>
  <c r="A61" i="18"/>
  <c r="A62" i="18"/>
  <c r="A63" i="18"/>
  <c r="A64" i="18"/>
  <c r="A65" i="18"/>
  <c r="A66" i="18"/>
  <c r="A67" i="18"/>
  <c r="A68" i="18"/>
  <c r="A69" i="18"/>
  <c r="A70" i="18"/>
  <c r="A71" i="18"/>
  <c r="A72" i="18"/>
  <c r="A73" i="18"/>
  <c r="A74" i="18"/>
  <c r="A75" i="18"/>
  <c r="A76" i="18"/>
  <c r="A77" i="18"/>
  <c r="A78" i="18"/>
  <c r="A79" i="18"/>
  <c r="A80" i="18"/>
  <c r="A81" i="18"/>
  <c r="A82" i="18"/>
  <c r="A83" i="18"/>
  <c r="A84" i="18"/>
  <c r="A85" i="18"/>
  <c r="A89" i="18"/>
  <c r="A92" i="18"/>
  <c r="A93" i="18"/>
  <c r="A94" i="18"/>
  <c r="A95" i="18"/>
  <c r="A96" i="18"/>
  <c r="A97" i="18"/>
  <c r="A98" i="18"/>
  <c r="A99" i="18"/>
  <c r="A100" i="18"/>
  <c r="A101" i="18"/>
  <c r="A102" i="18"/>
  <c r="A103" i="18"/>
  <c r="A104" i="18"/>
  <c r="A105" i="18"/>
  <c r="A106" i="18"/>
  <c r="A108" i="18"/>
  <c r="A109" i="18"/>
  <c r="A110" i="18"/>
  <c r="A111" i="18"/>
  <c r="A112" i="18"/>
  <c r="A113" i="18"/>
  <c r="A115" i="18"/>
  <c r="A116" i="18"/>
  <c r="A117" i="18"/>
  <c r="A118" i="18"/>
  <c r="A119" i="18"/>
  <c r="A120" i="18"/>
  <c r="A121" i="18"/>
  <c r="A122" i="18"/>
  <c r="A124" i="18"/>
  <c r="A125" i="18"/>
  <c r="A141" i="18"/>
  <c r="A142" i="18"/>
  <c r="A143" i="18"/>
  <c r="A144" i="18"/>
  <c r="A145" i="18"/>
  <c r="A146" i="18"/>
  <c r="A150" i="18"/>
  <c r="A151" i="18"/>
  <c r="A153" i="18"/>
  <c r="A154" i="18"/>
  <c r="A155" i="18"/>
  <c r="A156" i="18"/>
  <c r="A157" i="18"/>
  <c r="A158" i="18"/>
  <c r="A159" i="18"/>
  <c r="A160" i="18"/>
  <c r="A161" i="18"/>
  <c r="A162" i="18"/>
  <c r="A163" i="18"/>
  <c r="A164" i="18"/>
  <c r="A169" i="18"/>
  <c r="A170" i="18"/>
  <c r="A171" i="18"/>
  <c r="A172" i="18"/>
  <c r="A173" i="18"/>
  <c r="A174" i="18"/>
  <c r="A181" i="18"/>
  <c r="A182" i="18"/>
  <c r="A186" i="18"/>
  <c r="A187" i="18"/>
  <c r="A188" i="18"/>
  <c r="A189" i="18"/>
  <c r="A190" i="18"/>
  <c r="A191" i="18"/>
  <c r="A192" i="18"/>
  <c r="A193" i="18"/>
  <c r="A194" i="18"/>
  <c r="A195" i="18"/>
  <c r="A196" i="18"/>
  <c r="A197" i="18"/>
  <c r="A198" i="18"/>
  <c r="A199" i="18"/>
  <c r="A200" i="18"/>
  <c r="A201" i="18"/>
  <c r="A202" i="18"/>
  <c r="A203" i="18"/>
  <c r="A204" i="18"/>
  <c r="A205" i="18"/>
  <c r="A206" i="18"/>
  <c r="A207" i="18"/>
  <c r="A209" i="18"/>
  <c r="A210" i="18"/>
  <c r="A211" i="18"/>
  <c r="A212" i="18"/>
  <c r="A214" i="18"/>
  <c r="A215" i="18"/>
  <c r="A219" i="18"/>
  <c r="A220" i="18"/>
  <c r="A221" i="18"/>
  <c r="A222" i="18"/>
  <c r="A223" i="18"/>
  <c r="A225" i="18"/>
  <c r="A226" i="18"/>
  <c r="A227" i="18"/>
  <c r="A228" i="18"/>
  <c r="A229" i="18"/>
  <c r="A230" i="18"/>
  <c r="A231" i="18"/>
  <c r="A232" i="18"/>
  <c r="A233" i="18"/>
  <c r="A235" i="18"/>
  <c r="A238" i="18"/>
  <c r="A239" i="18"/>
  <c r="A240" i="18"/>
  <c r="A241" i="18"/>
  <c r="A242" i="18"/>
  <c r="A243" i="18"/>
  <c r="A244" i="18"/>
  <c r="A245" i="18"/>
  <c r="A246" i="18"/>
  <c r="A247" i="18"/>
  <c r="A248" i="18"/>
  <c r="A249" i="18"/>
  <c r="A250" i="18"/>
  <c r="A251" i="18"/>
  <c r="A252" i="18"/>
  <c r="A253" i="18"/>
  <c r="A254" i="18"/>
  <c r="A255" i="18"/>
  <c r="A256" i="18"/>
  <c r="A257" i="18"/>
  <c r="A258" i="18"/>
  <c r="A259" i="18"/>
  <c r="A260" i="18"/>
  <c r="A261" i="18"/>
  <c r="A283" i="18"/>
  <c r="A284" i="18"/>
  <c r="A285" i="18"/>
  <c r="A286" i="18"/>
  <c r="A287" i="18"/>
  <c r="A288" i="18"/>
  <c r="A289" i="18"/>
  <c r="A290" i="18"/>
  <c r="A309" i="18"/>
  <c r="A310" i="18"/>
  <c r="A311" i="18"/>
  <c r="A312" i="18"/>
  <c r="A313" i="18"/>
  <c r="A314" i="18"/>
  <c r="A315" i="18"/>
  <c r="A316" i="18"/>
  <c r="A317" i="18"/>
  <c r="A318" i="18"/>
  <c r="A319" i="18"/>
  <c r="A320" i="18"/>
  <c r="A321" i="18"/>
  <c r="A329" i="18"/>
  <c r="A330" i="18"/>
  <c r="A331" i="18"/>
  <c r="A332" i="18"/>
  <c r="A333" i="18"/>
  <c r="A334" i="18"/>
  <c r="A335" i="18"/>
  <c r="A360" i="18"/>
  <c r="A361" i="18"/>
  <c r="A362" i="18"/>
  <c r="A363" i="18"/>
  <c r="A364" i="18"/>
  <c r="A365" i="18"/>
  <c r="A366" i="18"/>
  <c r="A367" i="18"/>
  <c r="A368" i="18"/>
  <c r="A369" i="18"/>
  <c r="A370" i="18"/>
  <c r="A371" i="18"/>
  <c r="A372" i="18"/>
  <c r="A373" i="18"/>
  <c r="A374" i="18"/>
  <c r="A375" i="18"/>
  <c r="A393" i="18"/>
  <c r="A394" i="18"/>
  <c r="A395" i="18"/>
  <c r="A398" i="18"/>
  <c r="A399" i="18"/>
  <c r="A400" i="18"/>
  <c r="A401" i="18"/>
  <c r="A402" i="18"/>
  <c r="A403" i="18"/>
  <c r="A404" i="18"/>
  <c r="A405" i="18"/>
  <c r="A406" i="18"/>
  <c r="A407" i="18"/>
  <c r="A408" i="18"/>
  <c r="A409" i="18"/>
  <c r="A410" i="18"/>
  <c r="H33" i="4" l="1"/>
  <c r="H32" i="4" l="1"/>
  <c r="H174" i="4" l="1"/>
  <c r="H181" i="4" l="1"/>
  <c r="H173" i="4"/>
  <c r="H172" i="4"/>
  <c r="H233" i="4" l="1"/>
  <c r="H232" i="4" l="1"/>
  <c r="H290" i="4" l="1"/>
  <c r="H288" i="4"/>
  <c r="H287" i="4"/>
  <c r="H284" i="4"/>
  <c r="J77" i="4"/>
  <c r="H186" i="4"/>
  <c r="H182" i="4"/>
  <c r="H171" i="4"/>
  <c r="F100" i="4"/>
  <c r="H106" i="4"/>
  <c r="H105" i="4"/>
  <c r="H104" i="4"/>
  <c r="H103" i="4"/>
  <c r="F93" i="4"/>
  <c r="H101" i="4"/>
  <c r="H100" i="4"/>
  <c r="H99" i="4"/>
  <c r="H98" i="4"/>
  <c r="H97" i="4"/>
  <c r="H96" i="4"/>
  <c r="H95" i="4"/>
  <c r="H94" i="4"/>
  <c r="H102" i="4"/>
  <c r="H40" i="4"/>
  <c r="F92" i="4" l="1"/>
  <c r="H261" i="4" l="1"/>
  <c r="F77" i="4" l="1"/>
  <c r="H159" i="4"/>
  <c r="H81" i="4"/>
  <c r="H80" i="4"/>
  <c r="H78" i="4"/>
  <c r="H299" i="4"/>
  <c r="H150" i="4"/>
  <c r="H122" i="4"/>
  <c r="H119" i="4"/>
  <c r="H108" i="4"/>
  <c r="H231" i="4"/>
  <c r="H395" i="4" l="1"/>
  <c r="H49" i="4" l="1"/>
  <c r="H48" i="4"/>
  <c r="H47" i="4"/>
  <c r="H164" i="4"/>
  <c r="H46" i="4" l="1"/>
  <c r="H45" i="4"/>
  <c r="H44" i="4"/>
  <c r="H31" i="4" l="1"/>
  <c r="H30" i="4" l="1"/>
  <c r="H29" i="4"/>
  <c r="H163" i="4" l="1"/>
  <c r="H162" i="4"/>
  <c r="H82" i="4" l="1"/>
  <c r="H172" i="7" l="1"/>
  <c r="H173" i="7"/>
  <c r="H174" i="7"/>
  <c r="H6" i="7"/>
  <c r="H175" i="7"/>
  <c r="G5" i="7" l="1"/>
  <c r="H5" i="7" s="1"/>
  <c r="D5" i="7" l="1"/>
  <c r="H162" i="7" l="1"/>
  <c r="H170" i="7" l="1"/>
  <c r="H183" i="7" l="1"/>
  <c r="H182" i="7"/>
  <c r="H179" i="7"/>
  <c r="H178" i="7"/>
  <c r="H168" i="7"/>
  <c r="A6" i="18"/>
  <c r="H171" i="7" l="1"/>
  <c r="H177" i="7"/>
  <c r="H176" i="7"/>
  <c r="H169" i="7"/>
  <c r="H167" i="7"/>
  <c r="H166" i="7"/>
  <c r="H165" i="7"/>
  <c r="H161" i="7"/>
  <c r="H163" i="7"/>
  <c r="H160" i="7"/>
  <c r="H159" i="7"/>
  <c r="H158" i="7"/>
  <c r="H157" i="7"/>
  <c r="H156" i="7"/>
  <c r="H155" i="7"/>
  <c r="H154" i="7"/>
  <c r="H153" i="7"/>
  <c r="H152" i="7"/>
  <c r="H151" i="7"/>
  <c r="H150" i="7"/>
  <c r="H149" i="7"/>
  <c r="H148" i="7"/>
  <c r="H9" i="7"/>
  <c r="H8" i="7"/>
  <c r="H7" i="7"/>
  <c r="H75" i="7"/>
  <c r="H74" i="7"/>
  <c r="H73" i="7"/>
  <c r="H72" i="7"/>
  <c r="H43" i="7"/>
  <c r="H42" i="7"/>
  <c r="H27" i="7"/>
  <c r="H26" i="7"/>
  <c r="H25" i="7"/>
  <c r="H24" i="7"/>
  <c r="H410" i="4" l="1"/>
  <c r="H409" i="4"/>
  <c r="H408" i="4"/>
  <c r="H407" i="4"/>
  <c r="H406" i="4"/>
  <c r="H405" i="4"/>
  <c r="H404" i="4"/>
  <c r="H403" i="4"/>
  <c r="H402" i="4"/>
  <c r="H401" i="4"/>
  <c r="H400" i="4"/>
  <c r="H399" i="4"/>
  <c r="H398" i="4"/>
  <c r="H394" i="4"/>
  <c r="H393" i="4"/>
  <c r="H375" i="4"/>
  <c r="H374" i="4"/>
  <c r="H373" i="4"/>
  <c r="H372" i="4"/>
  <c r="H371" i="4"/>
  <c r="H370" i="4"/>
  <c r="H369" i="4"/>
  <c r="H368" i="4"/>
  <c r="H367" i="4"/>
  <c r="H366" i="4"/>
  <c r="H365" i="4"/>
  <c r="H364" i="4"/>
  <c r="H363" i="4"/>
  <c r="H362" i="4"/>
  <c r="H361" i="4"/>
  <c r="H360" i="4"/>
  <c r="H335" i="4"/>
  <c r="H334" i="4"/>
  <c r="H333" i="4"/>
  <c r="H332" i="4"/>
  <c r="H331" i="4"/>
  <c r="H330" i="4"/>
  <c r="H329" i="4"/>
  <c r="H321" i="4"/>
  <c r="H320" i="4"/>
  <c r="H319" i="4"/>
  <c r="H318" i="4"/>
  <c r="H317" i="4"/>
  <c r="H316" i="4"/>
  <c r="H315" i="4"/>
  <c r="H314" i="4"/>
  <c r="H313" i="4"/>
  <c r="H312" i="4"/>
  <c r="H311" i="4"/>
  <c r="H310" i="4"/>
  <c r="H309" i="4"/>
  <c r="H308" i="4"/>
  <c r="H300" i="4"/>
  <c r="H289" i="4"/>
  <c r="H286" i="4"/>
  <c r="H285" i="4"/>
  <c r="H283" i="4"/>
  <c r="H260" i="4"/>
  <c r="H259" i="4"/>
  <c r="H258" i="4"/>
  <c r="H257" i="4"/>
  <c r="H256" i="4"/>
  <c r="G256" i="4"/>
  <c r="H255" i="4"/>
  <c r="H254" i="4"/>
  <c r="H253" i="4"/>
  <c r="H252" i="4"/>
  <c r="H251" i="4"/>
  <c r="G251" i="4"/>
  <c r="H250" i="4"/>
  <c r="H249" i="4"/>
  <c r="H248" i="4"/>
  <c r="G248" i="4"/>
  <c r="H247" i="4"/>
  <c r="H246" i="4"/>
  <c r="H245" i="4"/>
  <c r="H244" i="4"/>
  <c r="G244" i="4"/>
  <c r="H243" i="4"/>
  <c r="H242" i="4"/>
  <c r="H241" i="4"/>
  <c r="H240" i="4"/>
  <c r="H239" i="4"/>
  <c r="H238" i="4"/>
  <c r="H235" i="4"/>
  <c r="H230" i="4"/>
  <c r="H229" i="4"/>
  <c r="H228" i="4"/>
  <c r="H227" i="4"/>
  <c r="H226" i="4"/>
  <c r="H225" i="4"/>
  <c r="H223" i="4"/>
  <c r="H222" i="4"/>
  <c r="H221" i="4"/>
  <c r="H220" i="4"/>
  <c r="H219" i="4"/>
  <c r="H215" i="4"/>
  <c r="H214" i="4"/>
  <c r="H212" i="4"/>
  <c r="H211" i="4"/>
  <c r="H210" i="4"/>
  <c r="H209" i="4"/>
  <c r="H207" i="4"/>
  <c r="H206" i="4"/>
  <c r="H205" i="4"/>
  <c r="H204" i="4"/>
  <c r="H203" i="4"/>
  <c r="H202" i="4"/>
  <c r="H201" i="4"/>
  <c r="H200" i="4"/>
  <c r="H199" i="4"/>
  <c r="H198" i="4"/>
  <c r="H197" i="4"/>
  <c r="H196" i="4"/>
  <c r="G196" i="4"/>
  <c r="H195" i="4"/>
  <c r="H194" i="4"/>
  <c r="H193" i="4"/>
  <c r="H192" i="4"/>
  <c r="H191" i="4"/>
  <c r="H190" i="4"/>
  <c r="H189" i="4"/>
  <c r="H188" i="4"/>
  <c r="H187" i="4"/>
  <c r="G187" i="4"/>
  <c r="H170" i="4"/>
  <c r="H169" i="4"/>
  <c r="H161" i="4"/>
  <c r="H160" i="4"/>
  <c r="H158" i="4"/>
  <c r="H157" i="4"/>
  <c r="H156" i="4"/>
  <c r="H155" i="4"/>
  <c r="H154" i="4"/>
  <c r="H153" i="4"/>
  <c r="F153" i="4"/>
  <c r="H151" i="4"/>
  <c r="H146" i="4"/>
  <c r="H145" i="4"/>
  <c r="H144" i="4"/>
  <c r="H143" i="4"/>
  <c r="H142" i="4"/>
  <c r="H141" i="4"/>
  <c r="H140" i="4"/>
  <c r="H139" i="4"/>
  <c r="H138" i="4"/>
  <c r="H137" i="4"/>
  <c r="H136" i="4"/>
  <c r="H129" i="4"/>
  <c r="H130" i="4"/>
  <c r="H128" i="4"/>
  <c r="H135" i="4"/>
  <c r="H134" i="4"/>
  <c r="H132" i="4"/>
  <c r="H125" i="4"/>
  <c r="H124" i="4"/>
  <c r="F124" i="4"/>
  <c r="F1" i="4" s="1"/>
  <c r="H121" i="4"/>
  <c r="H120" i="4"/>
  <c r="H118" i="4"/>
  <c r="H117" i="4"/>
  <c r="H116" i="4"/>
  <c r="H115" i="4"/>
  <c r="H113" i="4"/>
  <c r="H112" i="4"/>
  <c r="H111" i="4"/>
  <c r="H110" i="4"/>
  <c r="H109" i="4"/>
  <c r="H93" i="4"/>
  <c r="H92" i="4"/>
  <c r="H89" i="4"/>
  <c r="H85" i="4"/>
  <c r="H84" i="4"/>
  <c r="H83" i="4"/>
  <c r="H79" i="4"/>
  <c r="H77" i="4"/>
  <c r="H76" i="4"/>
  <c r="H75" i="4"/>
  <c r="H74" i="4"/>
  <c r="H73" i="4"/>
  <c r="H72" i="4"/>
  <c r="H71" i="4"/>
  <c r="H70" i="4"/>
  <c r="H69" i="4"/>
  <c r="H68" i="4"/>
  <c r="H67" i="4"/>
  <c r="H66" i="4"/>
  <c r="H65" i="4"/>
  <c r="H64" i="4"/>
  <c r="H63" i="4"/>
  <c r="H62" i="4"/>
  <c r="H61" i="4"/>
  <c r="H60" i="4"/>
  <c r="H59" i="4"/>
  <c r="H58" i="4"/>
  <c r="H57" i="4"/>
  <c r="H56" i="4"/>
  <c r="H55" i="4"/>
  <c r="H54" i="4"/>
  <c r="H53" i="4"/>
  <c r="H52" i="4"/>
  <c r="H51" i="4"/>
  <c r="H43" i="4"/>
  <c r="H42" i="4"/>
  <c r="H41" i="4"/>
  <c r="H39" i="4"/>
  <c r="H38" i="4"/>
  <c r="H37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8" i="4"/>
  <c r="H7" i="4"/>
  <c r="H6" i="4"/>
  <c r="B7" i="57" l="1"/>
  <c r="F16" i="69" l="1"/>
  <c r="A4" i="69"/>
  <c r="G1" i="69"/>
  <c r="J4" i="68"/>
  <c r="E3" i="68"/>
  <c r="A3" i="68"/>
  <c r="I1" i="67" l="1"/>
  <c r="H1200" i="70" l="1"/>
  <c r="H1189" i="70"/>
  <c r="H1177" i="70"/>
  <c r="H1165" i="70"/>
  <c r="H1153" i="70"/>
  <c r="H1141" i="70"/>
  <c r="H1129" i="70"/>
  <c r="H1117" i="70"/>
  <c r="H1105" i="70"/>
  <c r="H793" i="70"/>
  <c r="H481" i="70"/>
  <c r="H469" i="70"/>
  <c r="H457" i="70"/>
  <c r="H445" i="70"/>
  <c r="H433" i="70"/>
  <c r="H421" i="70"/>
  <c r="H409" i="70"/>
  <c r="H397" i="70"/>
  <c r="H385" i="70"/>
  <c r="H373" i="70"/>
  <c r="H361" i="70"/>
  <c r="H349" i="70"/>
  <c r="H337" i="70"/>
  <c r="H325" i="70"/>
  <c r="H313" i="70"/>
  <c r="H301" i="70"/>
  <c r="H289" i="70"/>
  <c r="H277" i="70"/>
  <c r="H265" i="70"/>
  <c r="H253" i="70"/>
  <c r="H241" i="70"/>
  <c r="H229" i="70"/>
  <c r="H217" i="70"/>
  <c r="H205" i="70"/>
  <c r="H193" i="70"/>
  <c r="H181" i="70"/>
  <c r="H169" i="70"/>
  <c r="H157" i="70"/>
  <c r="H145" i="70"/>
  <c r="H133" i="70"/>
  <c r="H121" i="70"/>
  <c r="H109" i="70"/>
  <c r="H97" i="70"/>
  <c r="H85" i="70"/>
  <c r="H73" i="70"/>
  <c r="H61" i="70"/>
  <c r="H49" i="70"/>
  <c r="H37" i="70"/>
  <c r="H25" i="70"/>
  <c r="H13" i="70"/>
  <c r="H12" i="70"/>
  <c r="H11" i="70"/>
  <c r="H10" i="70"/>
  <c r="H9" i="70"/>
  <c r="H35" i="70"/>
  <c r="H47" i="70"/>
  <c r="H59" i="70"/>
  <c r="H71" i="70"/>
  <c r="H83" i="70"/>
  <c r="H95" i="70"/>
  <c r="H107" i="70"/>
  <c r="H119" i="70"/>
  <c r="H131" i="70"/>
  <c r="H143" i="70"/>
  <c r="H155" i="70"/>
  <c r="H167" i="70"/>
  <c r="H179" i="70"/>
  <c r="H191" i="70"/>
  <c r="H203" i="70"/>
  <c r="H215" i="70"/>
  <c r="H227" i="70"/>
  <c r="H239" i="70"/>
  <c r="H251" i="70"/>
  <c r="H263" i="70"/>
  <c r="H275" i="70"/>
  <c r="H287" i="70"/>
  <c r="H299" i="70"/>
  <c r="H311" i="70"/>
  <c r="H323" i="70"/>
  <c r="H335" i="70"/>
  <c r="H347" i="70"/>
  <c r="H359" i="70"/>
  <c r="H371" i="70"/>
  <c r="H383" i="70"/>
  <c r="H395" i="70"/>
  <c r="H407" i="70"/>
  <c r="H419" i="70"/>
  <c r="H431" i="70"/>
  <c r="H443" i="70"/>
  <c r="H455" i="70"/>
  <c r="H467" i="70"/>
  <c r="H479" i="70"/>
  <c r="H1115" i="70"/>
  <c r="H1127" i="70"/>
  <c r="H1139" i="70"/>
  <c r="H1151" i="70"/>
  <c r="H1163" i="70"/>
  <c r="H1175" i="70"/>
  <c r="H1187" i="70"/>
  <c r="H1199" i="70"/>
  <c r="H1190" i="70"/>
  <c r="H1191" i="70"/>
  <c r="H1192" i="70"/>
  <c r="H1193" i="70"/>
  <c r="H1194" i="70"/>
  <c r="H1195" i="70"/>
  <c r="H1196" i="70"/>
  <c r="H1197" i="70"/>
  <c r="H1198" i="70"/>
  <c r="H1178" i="70"/>
  <c r="H1179" i="70"/>
  <c r="H1180" i="70"/>
  <c r="H1181" i="70"/>
  <c r="H1182" i="70"/>
  <c r="H1183" i="70"/>
  <c r="H1184" i="70"/>
  <c r="H1185" i="70"/>
  <c r="H1186" i="70"/>
  <c r="H1166" i="70"/>
  <c r="H1167" i="70"/>
  <c r="H1168" i="70"/>
  <c r="H1169" i="70"/>
  <c r="H1170" i="70"/>
  <c r="H1171" i="70"/>
  <c r="H1172" i="70"/>
  <c r="H1173" i="70"/>
  <c r="H1174" i="70"/>
  <c r="H1154" i="70"/>
  <c r="H1155" i="70"/>
  <c r="H1156" i="70"/>
  <c r="H1157" i="70"/>
  <c r="H1158" i="70"/>
  <c r="H1159" i="70"/>
  <c r="H1160" i="70"/>
  <c r="H1161" i="70"/>
  <c r="H1162" i="70"/>
  <c r="H1142" i="70"/>
  <c r="H1143" i="70"/>
  <c r="H1144" i="70"/>
  <c r="H1145" i="70"/>
  <c r="H1146" i="70"/>
  <c r="H1147" i="70"/>
  <c r="H1148" i="70"/>
  <c r="H1149" i="70"/>
  <c r="H1150" i="70"/>
  <c r="H1130" i="70"/>
  <c r="H1131" i="70"/>
  <c r="H1132" i="70"/>
  <c r="H1133" i="70"/>
  <c r="H1134" i="70"/>
  <c r="H1135" i="70"/>
  <c r="H1136" i="70"/>
  <c r="H1137" i="70"/>
  <c r="H1138" i="70"/>
  <c r="H1118" i="70"/>
  <c r="H1119" i="70"/>
  <c r="H1120" i="70"/>
  <c r="H1121" i="70"/>
  <c r="H1122" i="70"/>
  <c r="H1123" i="70"/>
  <c r="H1124" i="70"/>
  <c r="H1125" i="70"/>
  <c r="H1126" i="70"/>
  <c r="H1106" i="70"/>
  <c r="H1107" i="70"/>
  <c r="H1108" i="70"/>
  <c r="H1109" i="70"/>
  <c r="H1110" i="70"/>
  <c r="H1111" i="70"/>
  <c r="H1112" i="70"/>
  <c r="H1113" i="70"/>
  <c r="H1114" i="70"/>
  <c r="H815" i="70"/>
  <c r="H814" i="70"/>
  <c r="H813" i="70"/>
  <c r="H812" i="70"/>
  <c r="H811" i="70"/>
  <c r="H810" i="70"/>
  <c r="H809" i="70"/>
  <c r="H808" i="70"/>
  <c r="H807" i="70"/>
  <c r="H806" i="70"/>
  <c r="H805" i="70"/>
  <c r="H804" i="70"/>
  <c r="H794" i="70"/>
  <c r="H795" i="70"/>
  <c r="H796" i="70"/>
  <c r="H797" i="70"/>
  <c r="H798" i="70"/>
  <c r="H799" i="70"/>
  <c r="H800" i="70"/>
  <c r="H801" i="70"/>
  <c r="H802" i="70"/>
  <c r="H803" i="70"/>
  <c r="H503" i="70"/>
  <c r="H502" i="70"/>
  <c r="H501" i="70"/>
  <c r="H500" i="70"/>
  <c r="H499" i="70"/>
  <c r="H498" i="70"/>
  <c r="H497" i="70"/>
  <c r="H496" i="70"/>
  <c r="H495" i="70"/>
  <c r="H494" i="70"/>
  <c r="H493" i="70"/>
  <c r="H492" i="70"/>
  <c r="H482" i="70"/>
  <c r="H483" i="70"/>
  <c r="H484" i="70"/>
  <c r="H485" i="70"/>
  <c r="H486" i="70"/>
  <c r="H487" i="70"/>
  <c r="H488" i="70"/>
  <c r="H489" i="70"/>
  <c r="H490" i="70"/>
  <c r="H491" i="70"/>
  <c r="H470" i="70"/>
  <c r="H471" i="70"/>
  <c r="H472" i="70"/>
  <c r="H473" i="70"/>
  <c r="H474" i="70"/>
  <c r="H475" i="70"/>
  <c r="H476" i="70"/>
  <c r="H477" i="70"/>
  <c r="H478" i="70"/>
  <c r="H458" i="70"/>
  <c r="H459" i="70"/>
  <c r="H460" i="70"/>
  <c r="H461" i="70"/>
  <c r="H462" i="70"/>
  <c r="H463" i="70"/>
  <c r="H464" i="70"/>
  <c r="H465" i="70"/>
  <c r="H466" i="70"/>
  <c r="H446" i="70"/>
  <c r="H447" i="70"/>
  <c r="H448" i="70"/>
  <c r="H449" i="70"/>
  <c r="H450" i="70"/>
  <c r="H451" i="70"/>
  <c r="H452" i="70"/>
  <c r="H453" i="70"/>
  <c r="H454" i="70"/>
  <c r="H434" i="70"/>
  <c r="H435" i="70"/>
  <c r="H436" i="70"/>
  <c r="H437" i="70"/>
  <c r="H438" i="70"/>
  <c r="H439" i="70"/>
  <c r="H440" i="70"/>
  <c r="H441" i="70"/>
  <c r="H442" i="70"/>
  <c r="H422" i="70"/>
  <c r="H423" i="70"/>
  <c r="H424" i="70"/>
  <c r="H425" i="70"/>
  <c r="H426" i="70"/>
  <c r="H427" i="70"/>
  <c r="H428" i="70"/>
  <c r="H429" i="70"/>
  <c r="H430" i="70"/>
  <c r="H410" i="70"/>
  <c r="H411" i="70"/>
  <c r="H412" i="70"/>
  <c r="H413" i="70"/>
  <c r="H414" i="70"/>
  <c r="H415" i="70"/>
  <c r="H416" i="70"/>
  <c r="H417" i="70"/>
  <c r="H418" i="70"/>
  <c r="H398" i="70"/>
  <c r="H399" i="70"/>
  <c r="H400" i="70"/>
  <c r="H401" i="70"/>
  <c r="H402" i="70"/>
  <c r="H403" i="70"/>
  <c r="H404" i="70"/>
  <c r="H405" i="70"/>
  <c r="H406" i="70"/>
  <c r="H386" i="70"/>
  <c r="H387" i="70"/>
  <c r="H388" i="70"/>
  <c r="H389" i="70"/>
  <c r="H390" i="70"/>
  <c r="H391" i="70"/>
  <c r="H392" i="70"/>
  <c r="H393" i="70"/>
  <c r="H394" i="70"/>
  <c r="H374" i="70"/>
  <c r="H375" i="70"/>
  <c r="H376" i="70"/>
  <c r="H377" i="70"/>
  <c r="H378" i="70"/>
  <c r="H379" i="70"/>
  <c r="H380" i="70"/>
  <c r="H381" i="70"/>
  <c r="H382" i="70"/>
  <c r="H362" i="70"/>
  <c r="H363" i="70"/>
  <c r="H364" i="70"/>
  <c r="H365" i="70"/>
  <c r="H366" i="70"/>
  <c r="H367" i="70"/>
  <c r="H368" i="70"/>
  <c r="H369" i="70"/>
  <c r="H370" i="70"/>
  <c r="H350" i="70"/>
  <c r="H351" i="70"/>
  <c r="H352" i="70"/>
  <c r="H353" i="70"/>
  <c r="H354" i="70"/>
  <c r="H355" i="70"/>
  <c r="H356" i="70"/>
  <c r="H357" i="70"/>
  <c r="H358" i="70"/>
  <c r="H338" i="70"/>
  <c r="H339" i="70"/>
  <c r="H340" i="70"/>
  <c r="H341" i="70"/>
  <c r="H342" i="70"/>
  <c r="H343" i="70"/>
  <c r="H344" i="70"/>
  <c r="H345" i="70"/>
  <c r="H346" i="70"/>
  <c r="H326" i="70"/>
  <c r="H327" i="70"/>
  <c r="H328" i="70"/>
  <c r="H329" i="70"/>
  <c r="H330" i="70"/>
  <c r="H331" i="70"/>
  <c r="H332" i="70"/>
  <c r="H333" i="70"/>
  <c r="H334" i="70"/>
  <c r="H314" i="70"/>
  <c r="H315" i="70"/>
  <c r="H316" i="70"/>
  <c r="H317" i="70"/>
  <c r="H318" i="70"/>
  <c r="H319" i="70"/>
  <c r="H320" i="70"/>
  <c r="H321" i="70"/>
  <c r="H322" i="70"/>
  <c r="H302" i="70"/>
  <c r="H303" i="70"/>
  <c r="H304" i="70"/>
  <c r="H305" i="70"/>
  <c r="H306" i="70"/>
  <c r="H307" i="70"/>
  <c r="H308" i="70"/>
  <c r="H309" i="70"/>
  <c r="H310" i="70"/>
  <c r="H290" i="70"/>
  <c r="H291" i="70"/>
  <c r="H292" i="70"/>
  <c r="H293" i="70"/>
  <c r="H294" i="70"/>
  <c r="H295" i="70"/>
  <c r="H296" i="70"/>
  <c r="H297" i="70"/>
  <c r="H298" i="70"/>
  <c r="H278" i="70"/>
  <c r="H279" i="70"/>
  <c r="H280" i="70"/>
  <c r="H281" i="70"/>
  <c r="H282" i="70"/>
  <c r="H283" i="70"/>
  <c r="H284" i="70"/>
  <c r="H285" i="70"/>
  <c r="H286" i="70"/>
  <c r="H266" i="70"/>
  <c r="H267" i="70"/>
  <c r="H268" i="70"/>
  <c r="H269" i="70"/>
  <c r="H270" i="70"/>
  <c r="H271" i="70"/>
  <c r="H272" i="70"/>
  <c r="H273" i="70"/>
  <c r="H274" i="70"/>
  <c r="H254" i="70"/>
  <c r="H255" i="70"/>
  <c r="H256" i="70"/>
  <c r="H257" i="70"/>
  <c r="H258" i="70"/>
  <c r="H259" i="70"/>
  <c r="H260" i="70"/>
  <c r="H261" i="70"/>
  <c r="H262" i="70"/>
  <c r="H242" i="70"/>
  <c r="H243" i="70"/>
  <c r="H244" i="70"/>
  <c r="H245" i="70"/>
  <c r="H246" i="70"/>
  <c r="H247" i="70"/>
  <c r="H248" i="70"/>
  <c r="H249" i="70"/>
  <c r="H250" i="70"/>
  <c r="H230" i="70"/>
  <c r="H231" i="70"/>
  <c r="H232" i="70"/>
  <c r="H233" i="70"/>
  <c r="H234" i="70"/>
  <c r="H235" i="70"/>
  <c r="H236" i="70"/>
  <c r="H237" i="70"/>
  <c r="H238" i="70"/>
  <c r="H218" i="70"/>
  <c r="H219" i="70"/>
  <c r="H220" i="70"/>
  <c r="H221" i="70"/>
  <c r="H222" i="70"/>
  <c r="H223" i="70"/>
  <c r="H224" i="70"/>
  <c r="H225" i="70"/>
  <c r="H226" i="70"/>
  <c r="H206" i="70"/>
  <c r="H207" i="70"/>
  <c r="H208" i="70"/>
  <c r="H209" i="70"/>
  <c r="H210" i="70"/>
  <c r="H211" i="70"/>
  <c r="H212" i="70"/>
  <c r="H213" i="70"/>
  <c r="H214" i="70"/>
  <c r="H194" i="70"/>
  <c r="H195" i="70"/>
  <c r="H196" i="70"/>
  <c r="H197" i="70"/>
  <c r="H198" i="70"/>
  <c r="H199" i="70"/>
  <c r="H200" i="70"/>
  <c r="H201" i="70"/>
  <c r="H202" i="70"/>
  <c r="H182" i="70"/>
  <c r="H183" i="70"/>
  <c r="H184" i="70"/>
  <c r="H185" i="70"/>
  <c r="H186" i="70"/>
  <c r="H187" i="70"/>
  <c r="H188" i="70"/>
  <c r="H189" i="70"/>
  <c r="H190" i="70"/>
  <c r="H170" i="70"/>
  <c r="H171" i="70"/>
  <c r="H172" i="70"/>
  <c r="H173" i="70"/>
  <c r="H174" i="70"/>
  <c r="H175" i="70"/>
  <c r="H176" i="70"/>
  <c r="H177" i="70"/>
  <c r="H178" i="70"/>
  <c r="H158" i="70"/>
  <c r="H159" i="70"/>
  <c r="H160" i="70"/>
  <c r="H161" i="70"/>
  <c r="H162" i="70"/>
  <c r="H163" i="70"/>
  <c r="H164" i="70"/>
  <c r="H165" i="70"/>
  <c r="H166" i="70"/>
  <c r="H146" i="70"/>
  <c r="H147" i="70"/>
  <c r="H148" i="70"/>
  <c r="H149" i="70"/>
  <c r="H150" i="70"/>
  <c r="H151" i="70"/>
  <c r="H152" i="70"/>
  <c r="H153" i="70"/>
  <c r="H154" i="70"/>
  <c r="H134" i="70"/>
  <c r="H135" i="70"/>
  <c r="H136" i="70"/>
  <c r="H137" i="70"/>
  <c r="H138" i="70"/>
  <c r="H139" i="70"/>
  <c r="H140" i="70"/>
  <c r="H141" i="70"/>
  <c r="H142" i="70"/>
  <c r="H122" i="70"/>
  <c r="H123" i="70"/>
  <c r="H124" i="70"/>
  <c r="H125" i="70"/>
  <c r="H126" i="70"/>
  <c r="H127" i="70"/>
  <c r="H128" i="70"/>
  <c r="H129" i="70"/>
  <c r="H130" i="70"/>
  <c r="H110" i="70"/>
  <c r="H111" i="70"/>
  <c r="H112" i="70"/>
  <c r="H113" i="70"/>
  <c r="H114" i="70"/>
  <c r="H115" i="70"/>
  <c r="H116" i="70"/>
  <c r="H117" i="70"/>
  <c r="H118" i="70"/>
  <c r="H98" i="70"/>
  <c r="H99" i="70"/>
  <c r="H100" i="70"/>
  <c r="H101" i="70"/>
  <c r="H102" i="70"/>
  <c r="H103" i="70"/>
  <c r="H104" i="70"/>
  <c r="H105" i="70"/>
  <c r="H106" i="70"/>
  <c r="H86" i="70"/>
  <c r="H87" i="70"/>
  <c r="H88" i="70"/>
  <c r="H89" i="70"/>
  <c r="H90" i="70"/>
  <c r="H91" i="70"/>
  <c r="H92" i="70"/>
  <c r="H93" i="70"/>
  <c r="H94" i="70"/>
  <c r="H74" i="70"/>
  <c r="H75" i="70"/>
  <c r="H76" i="70"/>
  <c r="H77" i="70"/>
  <c r="H78" i="70"/>
  <c r="H79" i="70"/>
  <c r="H80" i="70"/>
  <c r="H81" i="70"/>
  <c r="H82" i="70"/>
  <c r="H62" i="70"/>
  <c r="H63" i="70"/>
  <c r="H64" i="70"/>
  <c r="H65" i="70"/>
  <c r="H66" i="70"/>
  <c r="H67" i="70"/>
  <c r="H68" i="70"/>
  <c r="H69" i="70"/>
  <c r="H70" i="70"/>
  <c r="H50" i="70"/>
  <c r="H51" i="70"/>
  <c r="H52" i="70"/>
  <c r="H53" i="70"/>
  <c r="H54" i="70"/>
  <c r="H55" i="70"/>
  <c r="H56" i="70"/>
  <c r="H57" i="70"/>
  <c r="H58" i="70"/>
  <c r="H38" i="70"/>
  <c r="H39" i="70"/>
  <c r="H40" i="70"/>
  <c r="H41" i="70"/>
  <c r="H42" i="70"/>
  <c r="H43" i="70"/>
  <c r="H44" i="70"/>
  <c r="H45" i="70"/>
  <c r="H46" i="70"/>
  <c r="H26" i="70"/>
  <c r="H27" i="70"/>
  <c r="H28" i="70"/>
  <c r="H29" i="70"/>
  <c r="H30" i="70"/>
  <c r="H31" i="70"/>
  <c r="H32" i="70"/>
  <c r="H33" i="70"/>
  <c r="H34" i="70"/>
  <c r="H23" i="70"/>
  <c r="H22" i="70"/>
  <c r="H21" i="70"/>
  <c r="H20" i="70"/>
  <c r="H19" i="70"/>
  <c r="H18" i="70"/>
  <c r="H17" i="70"/>
  <c r="H14" i="70"/>
  <c r="H15" i="70"/>
  <c r="H16" i="70"/>
  <c r="H827" i="70"/>
  <c r="H826" i="70"/>
  <c r="H825" i="70"/>
  <c r="H824" i="70"/>
  <c r="H823" i="70"/>
  <c r="H822" i="70"/>
  <c r="H821" i="70"/>
  <c r="H820" i="70"/>
  <c r="H819" i="70"/>
  <c r="H818" i="70"/>
  <c r="H817" i="70"/>
  <c r="H816" i="70"/>
  <c r="H515" i="70"/>
  <c r="H514" i="70"/>
  <c r="H513" i="70"/>
  <c r="H512" i="70"/>
  <c r="H511" i="70"/>
  <c r="H510" i="70"/>
  <c r="H509" i="70"/>
  <c r="H508" i="70"/>
  <c r="H507" i="70"/>
  <c r="H506" i="70"/>
  <c r="H505" i="70"/>
  <c r="H504" i="70"/>
  <c r="H36" i="70"/>
  <c r="H24" i="70"/>
  <c r="H8" i="70"/>
  <c r="H839" i="70"/>
  <c r="H838" i="70"/>
  <c r="H837" i="70"/>
  <c r="H836" i="70"/>
  <c r="H835" i="70"/>
  <c r="H834" i="70"/>
  <c r="H833" i="70"/>
  <c r="H832" i="70"/>
  <c r="H831" i="70"/>
  <c r="H830" i="70"/>
  <c r="H829" i="70"/>
  <c r="H828" i="70"/>
  <c r="H527" i="70"/>
  <c r="H526" i="70"/>
  <c r="H525" i="70"/>
  <c r="H524" i="70"/>
  <c r="H523" i="70"/>
  <c r="H522" i="70"/>
  <c r="H521" i="70"/>
  <c r="H520" i="70"/>
  <c r="H519" i="70"/>
  <c r="H518" i="70"/>
  <c r="H517" i="70"/>
  <c r="H516" i="70"/>
  <c r="H48" i="70"/>
  <c r="H851" i="70"/>
  <c r="H850" i="70"/>
  <c r="H849" i="70"/>
  <c r="H848" i="70"/>
  <c r="H847" i="70"/>
  <c r="H846" i="70"/>
  <c r="H845" i="70"/>
  <c r="H844" i="70"/>
  <c r="H843" i="70"/>
  <c r="H842" i="70"/>
  <c r="H841" i="70"/>
  <c r="H840" i="70"/>
  <c r="H539" i="70"/>
  <c r="H538" i="70"/>
  <c r="H537" i="70"/>
  <c r="H536" i="70"/>
  <c r="H535" i="70"/>
  <c r="H534" i="70"/>
  <c r="H533" i="70"/>
  <c r="H532" i="70"/>
  <c r="H531" i="70"/>
  <c r="H530" i="70"/>
  <c r="H529" i="70"/>
  <c r="H528" i="70"/>
  <c r="H60" i="70"/>
  <c r="H7" i="70"/>
  <c r="H863" i="70"/>
  <c r="H862" i="70"/>
  <c r="H861" i="70"/>
  <c r="H860" i="70"/>
  <c r="H859" i="70"/>
  <c r="H858" i="70"/>
  <c r="H857" i="70"/>
  <c r="H856" i="70"/>
  <c r="H855" i="70"/>
  <c r="H854" i="70"/>
  <c r="H853" i="70"/>
  <c r="H852" i="70"/>
  <c r="H551" i="70"/>
  <c r="H550" i="70"/>
  <c r="H549" i="70"/>
  <c r="H548" i="70"/>
  <c r="H547" i="70"/>
  <c r="H546" i="70"/>
  <c r="H545" i="70"/>
  <c r="H544" i="70"/>
  <c r="H543" i="70"/>
  <c r="H542" i="70"/>
  <c r="H541" i="70"/>
  <c r="H540" i="70"/>
  <c r="H72" i="70"/>
  <c r="H875" i="70"/>
  <c r="H874" i="70"/>
  <c r="H873" i="70"/>
  <c r="H872" i="70"/>
  <c r="H871" i="70"/>
  <c r="H870" i="70"/>
  <c r="H869" i="70"/>
  <c r="H868" i="70"/>
  <c r="H867" i="70"/>
  <c r="H866" i="70"/>
  <c r="H865" i="70"/>
  <c r="H864" i="70"/>
  <c r="H563" i="70"/>
  <c r="H562" i="70"/>
  <c r="H561" i="70"/>
  <c r="H560" i="70"/>
  <c r="H559" i="70"/>
  <c r="H558" i="70"/>
  <c r="H557" i="70"/>
  <c r="H556" i="70"/>
  <c r="H555" i="70"/>
  <c r="H554" i="70"/>
  <c r="H553" i="70"/>
  <c r="H552" i="70"/>
  <c r="H84" i="70"/>
  <c r="H6" i="70"/>
  <c r="H887" i="70"/>
  <c r="H886" i="70"/>
  <c r="H885" i="70"/>
  <c r="H884" i="70"/>
  <c r="H883" i="70"/>
  <c r="H882" i="70"/>
  <c r="H881" i="70"/>
  <c r="H880" i="70"/>
  <c r="H879" i="70"/>
  <c r="H878" i="70"/>
  <c r="H877" i="70"/>
  <c r="H876" i="70"/>
  <c r="H575" i="70"/>
  <c r="H574" i="70"/>
  <c r="H573" i="70"/>
  <c r="H572" i="70"/>
  <c r="H571" i="70"/>
  <c r="H570" i="70"/>
  <c r="H569" i="70"/>
  <c r="H568" i="70"/>
  <c r="H567" i="70"/>
  <c r="H566" i="70"/>
  <c r="H565" i="70"/>
  <c r="H564" i="70"/>
  <c r="H96" i="70"/>
  <c r="H899" i="70"/>
  <c r="H898" i="70"/>
  <c r="H897" i="70"/>
  <c r="H896" i="70"/>
  <c r="H895" i="70"/>
  <c r="H894" i="70"/>
  <c r="H893" i="70"/>
  <c r="H892" i="70"/>
  <c r="H891" i="70"/>
  <c r="H890" i="70"/>
  <c r="H889" i="70"/>
  <c r="H888" i="70"/>
  <c r="H587" i="70"/>
  <c r="H586" i="70"/>
  <c r="H585" i="70"/>
  <c r="H584" i="70"/>
  <c r="H583" i="70"/>
  <c r="H582" i="70"/>
  <c r="H581" i="70"/>
  <c r="H580" i="70"/>
  <c r="H579" i="70"/>
  <c r="H578" i="70"/>
  <c r="H577" i="70"/>
  <c r="H576" i="70"/>
  <c r="H108" i="70"/>
  <c r="H5" i="70"/>
  <c r="H911" i="70"/>
  <c r="H910" i="70"/>
  <c r="H909" i="70"/>
  <c r="H908" i="70"/>
  <c r="H907" i="70"/>
  <c r="H906" i="70"/>
  <c r="H905" i="70"/>
  <c r="H904" i="70"/>
  <c r="H903" i="70"/>
  <c r="H902" i="70"/>
  <c r="H901" i="70"/>
  <c r="H900" i="70"/>
  <c r="H599" i="70"/>
  <c r="H598" i="70"/>
  <c r="H597" i="70"/>
  <c r="H596" i="70"/>
  <c r="H595" i="70"/>
  <c r="H594" i="70"/>
  <c r="H593" i="70"/>
  <c r="H592" i="70"/>
  <c r="H591" i="70"/>
  <c r="H590" i="70"/>
  <c r="H589" i="70"/>
  <c r="H588" i="70"/>
  <c r="H120" i="70"/>
  <c r="H923" i="70"/>
  <c r="H922" i="70"/>
  <c r="H921" i="70"/>
  <c r="H920" i="70"/>
  <c r="H919" i="70"/>
  <c r="H918" i="70"/>
  <c r="H917" i="70"/>
  <c r="H916" i="70"/>
  <c r="H915" i="70"/>
  <c r="H914" i="70"/>
  <c r="H913" i="70"/>
  <c r="H912" i="70"/>
  <c r="H611" i="70"/>
  <c r="H610" i="70"/>
  <c r="H609" i="70"/>
  <c r="H608" i="70"/>
  <c r="H607" i="70"/>
  <c r="H606" i="70"/>
  <c r="H605" i="70"/>
  <c r="H604" i="70"/>
  <c r="H603" i="70"/>
  <c r="H602" i="70"/>
  <c r="H601" i="70"/>
  <c r="H600" i="70"/>
  <c r="H132" i="70"/>
  <c r="H935" i="70"/>
  <c r="H934" i="70"/>
  <c r="H933" i="70"/>
  <c r="H932" i="70"/>
  <c r="H931" i="70"/>
  <c r="H930" i="70"/>
  <c r="H929" i="70"/>
  <c r="H928" i="70"/>
  <c r="H927" i="70"/>
  <c r="H926" i="70"/>
  <c r="H925" i="70"/>
  <c r="H924" i="70"/>
  <c r="H623" i="70"/>
  <c r="H622" i="70"/>
  <c r="H621" i="70"/>
  <c r="H620" i="70"/>
  <c r="H619" i="70"/>
  <c r="H618" i="70"/>
  <c r="H617" i="70"/>
  <c r="H616" i="70"/>
  <c r="H615" i="70"/>
  <c r="H614" i="70"/>
  <c r="H613" i="70"/>
  <c r="H612" i="70"/>
  <c r="H144" i="70"/>
  <c r="H947" i="70"/>
  <c r="H946" i="70"/>
  <c r="H945" i="70"/>
  <c r="H944" i="70"/>
  <c r="H943" i="70"/>
  <c r="H942" i="70"/>
  <c r="H941" i="70"/>
  <c r="H940" i="70"/>
  <c r="H939" i="70"/>
  <c r="H938" i="70"/>
  <c r="H937" i="70"/>
  <c r="H936" i="70"/>
  <c r="H635" i="70"/>
  <c r="H634" i="70"/>
  <c r="H633" i="70"/>
  <c r="H632" i="70"/>
  <c r="H631" i="70"/>
  <c r="H630" i="70"/>
  <c r="H629" i="70"/>
  <c r="H628" i="70"/>
  <c r="H627" i="70"/>
  <c r="H626" i="70"/>
  <c r="H625" i="70"/>
  <c r="H624" i="70"/>
  <c r="H156" i="70"/>
  <c r="H959" i="70"/>
  <c r="H958" i="70"/>
  <c r="H957" i="70"/>
  <c r="H956" i="70"/>
  <c r="H955" i="70"/>
  <c r="H954" i="70"/>
  <c r="H953" i="70"/>
  <c r="H952" i="70"/>
  <c r="H951" i="70"/>
  <c r="H950" i="70"/>
  <c r="H949" i="70"/>
  <c r="H948" i="70"/>
  <c r="H647" i="70"/>
  <c r="H646" i="70"/>
  <c r="H645" i="70"/>
  <c r="H644" i="70"/>
  <c r="H643" i="70"/>
  <c r="H642" i="70"/>
  <c r="H641" i="70"/>
  <c r="H640" i="70"/>
  <c r="H639" i="70"/>
  <c r="H638" i="70"/>
  <c r="H637" i="70"/>
  <c r="H636" i="70"/>
  <c r="H168" i="70"/>
  <c r="H971" i="70"/>
  <c r="H970" i="70"/>
  <c r="H969" i="70"/>
  <c r="H968" i="70"/>
  <c r="H967" i="70"/>
  <c r="H966" i="70"/>
  <c r="H965" i="70"/>
  <c r="H964" i="70"/>
  <c r="H963" i="70"/>
  <c r="H962" i="70"/>
  <c r="H961" i="70"/>
  <c r="H960" i="70"/>
  <c r="H659" i="70"/>
  <c r="H658" i="70"/>
  <c r="H657" i="70"/>
  <c r="H656" i="70"/>
  <c r="H655" i="70"/>
  <c r="H654" i="70"/>
  <c r="H653" i="70"/>
  <c r="H652" i="70"/>
  <c r="H651" i="70"/>
  <c r="H650" i="70"/>
  <c r="H649" i="70"/>
  <c r="H648" i="70"/>
  <c r="H180" i="70"/>
  <c r="H983" i="70"/>
  <c r="H982" i="70"/>
  <c r="H981" i="70"/>
  <c r="H980" i="70"/>
  <c r="H979" i="70"/>
  <c r="H978" i="70"/>
  <c r="H977" i="70"/>
  <c r="H976" i="70"/>
  <c r="H975" i="70"/>
  <c r="H974" i="70"/>
  <c r="H973" i="70"/>
  <c r="H972" i="70"/>
  <c r="H671" i="70"/>
  <c r="H670" i="70"/>
  <c r="H669" i="70"/>
  <c r="H668" i="70"/>
  <c r="H667" i="70"/>
  <c r="H666" i="70"/>
  <c r="H665" i="70"/>
  <c r="H664" i="70"/>
  <c r="H663" i="70"/>
  <c r="H662" i="70"/>
  <c r="H661" i="70"/>
  <c r="H660" i="70"/>
  <c r="H192" i="70"/>
  <c r="H995" i="70"/>
  <c r="H994" i="70"/>
  <c r="H993" i="70"/>
  <c r="H992" i="70"/>
  <c r="H991" i="70"/>
  <c r="H990" i="70"/>
  <c r="H989" i="70"/>
  <c r="H988" i="70"/>
  <c r="H987" i="70"/>
  <c r="H986" i="70"/>
  <c r="H985" i="70"/>
  <c r="H984" i="70"/>
  <c r="H683" i="70"/>
  <c r="H682" i="70"/>
  <c r="H681" i="70"/>
  <c r="H680" i="70"/>
  <c r="H679" i="70"/>
  <c r="H678" i="70"/>
  <c r="H677" i="70"/>
  <c r="H676" i="70"/>
  <c r="H675" i="70"/>
  <c r="H674" i="70"/>
  <c r="H673" i="70"/>
  <c r="H672" i="70"/>
  <c r="H204" i="70"/>
  <c r="H1007" i="70"/>
  <c r="H1006" i="70"/>
  <c r="H1005" i="70"/>
  <c r="H1004" i="70"/>
  <c r="H1003" i="70"/>
  <c r="H1002" i="70"/>
  <c r="H1001" i="70"/>
  <c r="H1000" i="70"/>
  <c r="H999" i="70"/>
  <c r="H998" i="70"/>
  <c r="H997" i="70"/>
  <c r="H996" i="70"/>
  <c r="H695" i="70"/>
  <c r="H694" i="70"/>
  <c r="H693" i="70"/>
  <c r="H692" i="70"/>
  <c r="H691" i="70"/>
  <c r="H690" i="70"/>
  <c r="H689" i="70"/>
  <c r="H688" i="70"/>
  <c r="H687" i="70"/>
  <c r="H686" i="70"/>
  <c r="H685" i="70"/>
  <c r="H684" i="70"/>
  <c r="H216" i="70"/>
  <c r="H1019" i="70"/>
  <c r="H1018" i="70"/>
  <c r="H1017" i="70"/>
  <c r="H1016" i="70"/>
  <c r="H1015" i="70"/>
  <c r="H1014" i="70"/>
  <c r="H1013" i="70"/>
  <c r="H1012" i="70"/>
  <c r="H1011" i="70"/>
  <c r="H1010" i="70"/>
  <c r="H1009" i="70"/>
  <c r="H1008" i="70"/>
  <c r="H707" i="70"/>
  <c r="H706" i="70"/>
  <c r="H705" i="70"/>
  <c r="H704" i="70"/>
  <c r="H703" i="70"/>
  <c r="H702" i="70"/>
  <c r="H701" i="70"/>
  <c r="H700" i="70"/>
  <c r="H699" i="70"/>
  <c r="H698" i="70"/>
  <c r="H697" i="70"/>
  <c r="H696" i="70"/>
  <c r="H228" i="70"/>
  <c r="H1031" i="70"/>
  <c r="H1030" i="70"/>
  <c r="H1029" i="70"/>
  <c r="H1028" i="70"/>
  <c r="H1027" i="70"/>
  <c r="H1026" i="70"/>
  <c r="H1025" i="70"/>
  <c r="H1024" i="70"/>
  <c r="H1023" i="70"/>
  <c r="H1022" i="70"/>
  <c r="H1021" i="70"/>
  <c r="H1020" i="70"/>
  <c r="H719" i="70"/>
  <c r="H718" i="70"/>
  <c r="H717" i="70"/>
  <c r="H716" i="70"/>
  <c r="H715" i="70"/>
  <c r="H714" i="70"/>
  <c r="H713" i="70"/>
  <c r="H712" i="70"/>
  <c r="H711" i="70"/>
  <c r="H710" i="70"/>
  <c r="H709" i="70"/>
  <c r="H708" i="70"/>
  <c r="H240" i="70"/>
  <c r="H1043" i="70"/>
  <c r="H1042" i="70"/>
  <c r="H1041" i="70"/>
  <c r="H1040" i="70"/>
  <c r="H1039" i="70"/>
  <c r="H1038" i="70"/>
  <c r="H1037" i="70"/>
  <c r="H1036" i="70"/>
  <c r="H1035" i="70"/>
  <c r="H1034" i="70"/>
  <c r="H1033" i="70"/>
  <c r="H1032" i="70"/>
  <c r="H731" i="70"/>
  <c r="H730" i="70"/>
  <c r="H729" i="70"/>
  <c r="H728" i="70"/>
  <c r="H727" i="70"/>
  <c r="H726" i="70"/>
  <c r="H725" i="70"/>
  <c r="H724" i="70"/>
  <c r="H723" i="70"/>
  <c r="H722" i="70"/>
  <c r="H721" i="70"/>
  <c r="H720" i="70"/>
  <c r="H252" i="70"/>
  <c r="H1055" i="70"/>
  <c r="H1054" i="70"/>
  <c r="H1053" i="70"/>
  <c r="H1052" i="70"/>
  <c r="H1051" i="70"/>
  <c r="H1050" i="70"/>
  <c r="H1049" i="70"/>
  <c r="H1048" i="70"/>
  <c r="H1047" i="70"/>
  <c r="H1046" i="70"/>
  <c r="H1045" i="70"/>
  <c r="H1044" i="70"/>
  <c r="H743" i="70"/>
  <c r="H742" i="70"/>
  <c r="H741" i="70"/>
  <c r="H740" i="70"/>
  <c r="H739" i="70"/>
  <c r="H738" i="70"/>
  <c r="H737" i="70"/>
  <c r="H736" i="70"/>
  <c r="H735" i="70"/>
  <c r="H734" i="70"/>
  <c r="H733" i="70"/>
  <c r="H732" i="70"/>
  <c r="H264" i="70"/>
  <c r="H1067" i="70"/>
  <c r="H1066" i="70"/>
  <c r="H1065" i="70"/>
  <c r="H1064" i="70"/>
  <c r="H1063" i="70"/>
  <c r="H1062" i="70"/>
  <c r="H1061" i="70"/>
  <c r="H1060" i="70"/>
  <c r="H1059" i="70"/>
  <c r="H1058" i="70"/>
  <c r="H1057" i="70"/>
  <c r="H1056" i="70"/>
  <c r="H755" i="70"/>
  <c r="H754" i="70"/>
  <c r="H753" i="70"/>
  <c r="H752" i="70"/>
  <c r="H751" i="70"/>
  <c r="H750" i="70"/>
  <c r="H749" i="70"/>
  <c r="H748" i="70"/>
  <c r="H747" i="70"/>
  <c r="H746" i="70"/>
  <c r="H745" i="70"/>
  <c r="H744" i="70"/>
  <c r="H276" i="70"/>
  <c r="H1079" i="70"/>
  <c r="H1078" i="70"/>
  <c r="H1077" i="70"/>
  <c r="H1076" i="70"/>
  <c r="H1075" i="70"/>
  <c r="H1074" i="70"/>
  <c r="H1073" i="70"/>
  <c r="H1072" i="70"/>
  <c r="H1071" i="70"/>
  <c r="H1070" i="70"/>
  <c r="H1069" i="70"/>
  <c r="H1068" i="70"/>
  <c r="H767" i="70"/>
  <c r="H766" i="70"/>
  <c r="H765" i="70"/>
  <c r="H764" i="70"/>
  <c r="H763" i="70"/>
  <c r="H762" i="70"/>
  <c r="H761" i="70"/>
  <c r="H760" i="70"/>
  <c r="H759" i="70"/>
  <c r="H758" i="70"/>
  <c r="H757" i="70"/>
  <c r="H756" i="70"/>
  <c r="H288" i="70"/>
  <c r="H1091" i="70"/>
  <c r="H1090" i="70"/>
  <c r="H1089" i="70"/>
  <c r="H1088" i="70"/>
  <c r="H1087" i="70"/>
  <c r="H1086" i="70"/>
  <c r="H1085" i="70"/>
  <c r="H1084" i="70"/>
  <c r="H1083" i="70"/>
  <c r="H1082" i="70"/>
  <c r="H1081" i="70"/>
  <c r="H1080" i="70"/>
  <c r="H779" i="70"/>
  <c r="H778" i="70"/>
  <c r="H777" i="70"/>
  <c r="H776" i="70"/>
  <c r="H775" i="70"/>
  <c r="H774" i="70"/>
  <c r="H773" i="70"/>
  <c r="H772" i="70"/>
  <c r="H771" i="70"/>
  <c r="H770" i="70"/>
  <c r="H769" i="70"/>
  <c r="H768" i="70"/>
  <c r="H300" i="70"/>
  <c r="H1103" i="70"/>
  <c r="H1102" i="70"/>
  <c r="H1101" i="70"/>
  <c r="H1100" i="70"/>
  <c r="H1099" i="70"/>
  <c r="H1098" i="70"/>
  <c r="H1097" i="70"/>
  <c r="H1096" i="70"/>
  <c r="H1095" i="70"/>
  <c r="H1094" i="70"/>
  <c r="H1093" i="70"/>
  <c r="H1092" i="70"/>
  <c r="H791" i="70"/>
  <c r="H790" i="70"/>
  <c r="H789" i="70"/>
  <c r="H788" i="70"/>
  <c r="H787" i="70"/>
  <c r="H786" i="70"/>
  <c r="H785" i="70"/>
  <c r="H784" i="70"/>
  <c r="H783" i="70"/>
  <c r="H782" i="70"/>
  <c r="H781" i="70"/>
  <c r="H780" i="70"/>
  <c r="H312" i="70"/>
  <c r="H324" i="70"/>
  <c r="H336" i="70"/>
  <c r="H348" i="70"/>
  <c r="H360" i="70"/>
  <c r="H372" i="70"/>
  <c r="H384" i="70"/>
  <c r="H396" i="70"/>
  <c r="H408" i="70"/>
  <c r="H420" i="70"/>
  <c r="H432" i="70"/>
  <c r="H444" i="70"/>
  <c r="H456" i="70"/>
  <c r="H468" i="70"/>
  <c r="H480" i="70"/>
  <c r="H792" i="70"/>
  <c r="H1104" i="70"/>
  <c r="H1116" i="70"/>
  <c r="H1128" i="70"/>
  <c r="H1140" i="70"/>
  <c r="H1152" i="70"/>
  <c r="H1164" i="70"/>
  <c r="H1176" i="70"/>
  <c r="H1188" i="70"/>
  <c r="G788" i="70" l="1"/>
  <c r="W782" i="71" s="1"/>
  <c r="F785" i="70"/>
  <c r="E785" i="70"/>
  <c r="B785" i="70"/>
  <c r="A785" i="70"/>
  <c r="A785" i="71" s="1"/>
  <c r="C782" i="70"/>
  <c r="D782" i="71" s="1"/>
  <c r="F786" i="70"/>
  <c r="E786" i="70"/>
  <c r="B786" i="70"/>
  <c r="A786" i="70"/>
  <c r="A786" i="71" s="1"/>
  <c r="F787" i="70"/>
  <c r="E787" i="70"/>
  <c r="B787" i="70"/>
  <c r="A787" i="70"/>
  <c r="A787" i="71" s="1"/>
  <c r="F788" i="70"/>
  <c r="E788" i="70"/>
  <c r="B788" i="70"/>
  <c r="A788" i="70"/>
  <c r="A788" i="71" s="1"/>
  <c r="F789" i="70"/>
  <c r="E789" i="70"/>
  <c r="B789" i="70"/>
  <c r="A789" i="70"/>
  <c r="A789" i="71" s="1"/>
  <c r="F790" i="70"/>
  <c r="E790" i="70"/>
  <c r="B790" i="70"/>
  <c r="A790" i="70"/>
  <c r="A790" i="71" s="1"/>
  <c r="G1100" i="70"/>
  <c r="W1094" i="71" s="1"/>
  <c r="F1097" i="70"/>
  <c r="E1097" i="70"/>
  <c r="B1097" i="70"/>
  <c r="A1097" i="70"/>
  <c r="A1097" i="71" s="1"/>
  <c r="C1094" i="70"/>
  <c r="D1094" i="71" s="1"/>
  <c r="F1098" i="70"/>
  <c r="E1098" i="70"/>
  <c r="B1098" i="70"/>
  <c r="A1098" i="70"/>
  <c r="A1098" i="71" s="1"/>
  <c r="F1099" i="70"/>
  <c r="E1099" i="70"/>
  <c r="B1099" i="70"/>
  <c r="A1099" i="70"/>
  <c r="A1099" i="71" s="1"/>
  <c r="F1100" i="70"/>
  <c r="E1100" i="70"/>
  <c r="B1100" i="70"/>
  <c r="A1100" i="70"/>
  <c r="A1100" i="71" s="1"/>
  <c r="F1101" i="70"/>
  <c r="E1101" i="70"/>
  <c r="B1101" i="70"/>
  <c r="A1101" i="70"/>
  <c r="A1101" i="71" s="1"/>
  <c r="F1102" i="70"/>
  <c r="E1102" i="70"/>
  <c r="B1102" i="70"/>
  <c r="A1102" i="70"/>
  <c r="A1102" i="71" s="1"/>
  <c r="G776" i="70"/>
  <c r="W770" i="71" s="1"/>
  <c r="F773" i="70"/>
  <c r="E773" i="70"/>
  <c r="B773" i="70"/>
  <c r="A773" i="70"/>
  <c r="A773" i="71" s="1"/>
  <c r="C770" i="70"/>
  <c r="D770" i="71" s="1"/>
  <c r="F774" i="70"/>
  <c r="E774" i="70"/>
  <c r="B774" i="70"/>
  <c r="A774" i="70"/>
  <c r="A774" i="71" s="1"/>
  <c r="F775" i="70"/>
  <c r="E775" i="70"/>
  <c r="B775" i="70"/>
  <c r="A775" i="70"/>
  <c r="A775" i="71" s="1"/>
  <c r="F776" i="70"/>
  <c r="E776" i="70"/>
  <c r="B776" i="70"/>
  <c r="A776" i="70"/>
  <c r="A776" i="71" s="1"/>
  <c r="F777" i="70"/>
  <c r="E777" i="70"/>
  <c r="B777" i="70"/>
  <c r="A777" i="70"/>
  <c r="A777" i="71" s="1"/>
  <c r="F778" i="70"/>
  <c r="E778" i="70"/>
  <c r="B778" i="70"/>
  <c r="A778" i="70"/>
  <c r="A778" i="71" s="1"/>
  <c r="G1088" i="70"/>
  <c r="W1082" i="71" s="1"/>
  <c r="F1085" i="70"/>
  <c r="E1085" i="70"/>
  <c r="B1085" i="70"/>
  <c r="A1085" i="70"/>
  <c r="A1085" i="71" s="1"/>
  <c r="C1082" i="70"/>
  <c r="D1082" i="71" s="1"/>
  <c r="F1086" i="70"/>
  <c r="E1086" i="70"/>
  <c r="B1086" i="70"/>
  <c r="A1086" i="70"/>
  <c r="A1086" i="71" s="1"/>
  <c r="F1087" i="70"/>
  <c r="E1087" i="70"/>
  <c r="B1087" i="70"/>
  <c r="A1087" i="70"/>
  <c r="A1087" i="71" s="1"/>
  <c r="F1088" i="70"/>
  <c r="E1088" i="70"/>
  <c r="B1088" i="70"/>
  <c r="A1088" i="70"/>
  <c r="A1088" i="71" s="1"/>
  <c r="F1089" i="70"/>
  <c r="E1089" i="70"/>
  <c r="B1089" i="70"/>
  <c r="A1089" i="70"/>
  <c r="A1089" i="71" s="1"/>
  <c r="F1090" i="70"/>
  <c r="E1090" i="70"/>
  <c r="B1090" i="70"/>
  <c r="A1090" i="70"/>
  <c r="A1090" i="71" s="1"/>
  <c r="G764" i="70"/>
  <c r="W758" i="71" s="1"/>
  <c r="F761" i="70"/>
  <c r="E761" i="70"/>
  <c r="B761" i="70"/>
  <c r="A761" i="70"/>
  <c r="A761" i="71" s="1"/>
  <c r="C758" i="70"/>
  <c r="D758" i="71" s="1"/>
  <c r="F762" i="70"/>
  <c r="E762" i="70"/>
  <c r="B762" i="70"/>
  <c r="A762" i="70"/>
  <c r="A762" i="71" s="1"/>
  <c r="F763" i="70"/>
  <c r="E763" i="70"/>
  <c r="B763" i="70"/>
  <c r="A763" i="70"/>
  <c r="A763" i="71" s="1"/>
  <c r="F764" i="70"/>
  <c r="E764" i="70"/>
  <c r="B764" i="70"/>
  <c r="A764" i="70"/>
  <c r="A764" i="71" s="1"/>
  <c r="F765" i="70"/>
  <c r="E765" i="70"/>
  <c r="B765" i="70"/>
  <c r="A765" i="70"/>
  <c r="A765" i="71" s="1"/>
  <c r="F766" i="70"/>
  <c r="E766" i="70"/>
  <c r="B766" i="70"/>
  <c r="A766" i="70"/>
  <c r="A766" i="71" s="1"/>
  <c r="G1076" i="70"/>
  <c r="W1070" i="71" s="1"/>
  <c r="F1073" i="70"/>
  <c r="E1073" i="70"/>
  <c r="B1073" i="70"/>
  <c r="A1073" i="70"/>
  <c r="A1073" i="71" s="1"/>
  <c r="C1070" i="70"/>
  <c r="D1070" i="71" s="1"/>
  <c r="F1074" i="70"/>
  <c r="E1074" i="70"/>
  <c r="B1074" i="70"/>
  <c r="A1074" i="70"/>
  <c r="A1074" i="71" s="1"/>
  <c r="F1075" i="70"/>
  <c r="E1075" i="70"/>
  <c r="B1075" i="70"/>
  <c r="A1075" i="70"/>
  <c r="A1075" i="71" s="1"/>
  <c r="F1076" i="70"/>
  <c r="E1076" i="70"/>
  <c r="B1076" i="70"/>
  <c r="A1076" i="70"/>
  <c r="A1076" i="71" s="1"/>
  <c r="F1077" i="70"/>
  <c r="E1077" i="70"/>
  <c r="B1077" i="70"/>
  <c r="A1077" i="70"/>
  <c r="A1077" i="71" s="1"/>
  <c r="F1078" i="70"/>
  <c r="E1078" i="70"/>
  <c r="B1078" i="70"/>
  <c r="A1078" i="70"/>
  <c r="A1078" i="71" s="1"/>
  <c r="G752" i="70"/>
  <c r="W746" i="71" s="1"/>
  <c r="F749" i="70"/>
  <c r="E749" i="70"/>
  <c r="B749" i="70"/>
  <c r="A749" i="70"/>
  <c r="A749" i="71" s="1"/>
  <c r="C746" i="70"/>
  <c r="D746" i="71" s="1"/>
  <c r="F750" i="70"/>
  <c r="E750" i="70"/>
  <c r="B750" i="70"/>
  <c r="A750" i="70"/>
  <c r="A750" i="71" s="1"/>
  <c r="F751" i="70"/>
  <c r="E751" i="70"/>
  <c r="B751" i="70"/>
  <c r="A751" i="70"/>
  <c r="A751" i="71" s="1"/>
  <c r="F752" i="70"/>
  <c r="E752" i="70"/>
  <c r="B752" i="70"/>
  <c r="A752" i="70"/>
  <c r="A752" i="71" s="1"/>
  <c r="F753" i="70"/>
  <c r="E753" i="70"/>
  <c r="B753" i="70"/>
  <c r="A753" i="70"/>
  <c r="A753" i="71" s="1"/>
  <c r="F754" i="70"/>
  <c r="E754" i="70"/>
  <c r="B754" i="70"/>
  <c r="A754" i="70"/>
  <c r="A754" i="71" s="1"/>
  <c r="G1064" i="70"/>
  <c r="W1058" i="71" s="1"/>
  <c r="F1061" i="70"/>
  <c r="E1061" i="70"/>
  <c r="B1061" i="70"/>
  <c r="A1061" i="70"/>
  <c r="A1061" i="71" s="1"/>
  <c r="C1058" i="70"/>
  <c r="D1058" i="71" s="1"/>
  <c r="F1062" i="70"/>
  <c r="E1062" i="70"/>
  <c r="B1062" i="70"/>
  <c r="A1062" i="70"/>
  <c r="A1062" i="71" s="1"/>
  <c r="F1063" i="70"/>
  <c r="E1063" i="70"/>
  <c r="B1063" i="70"/>
  <c r="A1063" i="70"/>
  <c r="A1063" i="71" s="1"/>
  <c r="F1064" i="70"/>
  <c r="E1064" i="70"/>
  <c r="B1064" i="70"/>
  <c r="A1064" i="70"/>
  <c r="A1064" i="71" s="1"/>
  <c r="F1065" i="70"/>
  <c r="E1065" i="70"/>
  <c r="B1065" i="70"/>
  <c r="A1065" i="70"/>
  <c r="A1065" i="71" s="1"/>
  <c r="F1066" i="70"/>
  <c r="E1066" i="70"/>
  <c r="B1066" i="70"/>
  <c r="A1066" i="70"/>
  <c r="A1066" i="71" s="1"/>
  <c r="G740" i="70"/>
  <c r="W734" i="71" s="1"/>
  <c r="F737" i="70"/>
  <c r="E737" i="70"/>
  <c r="B737" i="70"/>
  <c r="A737" i="70"/>
  <c r="A737" i="71" s="1"/>
  <c r="C734" i="70"/>
  <c r="D734" i="71" s="1"/>
  <c r="F738" i="70"/>
  <c r="E738" i="70"/>
  <c r="B738" i="70"/>
  <c r="A738" i="70"/>
  <c r="A738" i="71" s="1"/>
  <c r="F739" i="70"/>
  <c r="E739" i="70"/>
  <c r="B739" i="70"/>
  <c r="A739" i="70"/>
  <c r="A739" i="71" s="1"/>
  <c r="F740" i="70"/>
  <c r="E740" i="70"/>
  <c r="B740" i="70"/>
  <c r="A740" i="70"/>
  <c r="A740" i="71" s="1"/>
  <c r="F741" i="70"/>
  <c r="E741" i="70"/>
  <c r="B741" i="70"/>
  <c r="A741" i="70"/>
  <c r="A741" i="71" s="1"/>
  <c r="F742" i="70"/>
  <c r="E742" i="70"/>
  <c r="B742" i="70"/>
  <c r="A742" i="70"/>
  <c r="A742" i="71" s="1"/>
  <c r="G1052" i="70"/>
  <c r="W1046" i="71" s="1"/>
  <c r="F1049" i="70"/>
  <c r="E1049" i="70"/>
  <c r="B1049" i="70"/>
  <c r="A1049" i="70"/>
  <c r="A1049" i="71" s="1"/>
  <c r="C1046" i="70"/>
  <c r="D1046" i="71" s="1"/>
  <c r="F1050" i="70"/>
  <c r="E1050" i="70"/>
  <c r="B1050" i="70"/>
  <c r="A1050" i="70"/>
  <c r="A1050" i="71" s="1"/>
  <c r="F1051" i="70"/>
  <c r="E1051" i="70"/>
  <c r="B1051" i="70"/>
  <c r="A1051" i="70"/>
  <c r="A1051" i="71" s="1"/>
  <c r="F1052" i="70"/>
  <c r="E1052" i="70"/>
  <c r="B1052" i="70"/>
  <c r="A1052" i="70"/>
  <c r="A1052" i="71" s="1"/>
  <c r="F1053" i="70"/>
  <c r="E1053" i="70"/>
  <c r="B1053" i="70"/>
  <c r="A1053" i="70"/>
  <c r="A1053" i="71" s="1"/>
  <c r="F1054" i="70"/>
  <c r="E1054" i="70"/>
  <c r="B1054" i="70"/>
  <c r="A1054" i="70"/>
  <c r="A1054" i="71" s="1"/>
  <c r="G728" i="70"/>
  <c r="W722" i="71" s="1"/>
  <c r="F725" i="70"/>
  <c r="E725" i="70"/>
  <c r="B725" i="70"/>
  <c r="A725" i="70"/>
  <c r="A725" i="71" s="1"/>
  <c r="C722" i="70"/>
  <c r="D722" i="71" s="1"/>
  <c r="F726" i="70"/>
  <c r="E726" i="70"/>
  <c r="B726" i="70"/>
  <c r="A726" i="70"/>
  <c r="A726" i="71" s="1"/>
  <c r="F727" i="70"/>
  <c r="E727" i="70"/>
  <c r="B727" i="70"/>
  <c r="A727" i="70"/>
  <c r="A727" i="71" s="1"/>
  <c r="F728" i="70"/>
  <c r="E728" i="70"/>
  <c r="B728" i="70"/>
  <c r="A728" i="70"/>
  <c r="A728" i="71" s="1"/>
  <c r="F729" i="70"/>
  <c r="E729" i="70"/>
  <c r="B729" i="70"/>
  <c r="A729" i="70"/>
  <c r="A729" i="71" s="1"/>
  <c r="F730" i="70"/>
  <c r="E730" i="70"/>
  <c r="B730" i="70"/>
  <c r="A730" i="70"/>
  <c r="A730" i="71" s="1"/>
  <c r="G1040" i="70"/>
  <c r="W1034" i="71" s="1"/>
  <c r="F1037" i="70"/>
  <c r="E1037" i="70"/>
  <c r="B1037" i="70"/>
  <c r="A1037" i="70"/>
  <c r="A1037" i="71" s="1"/>
  <c r="C1034" i="70"/>
  <c r="D1034" i="71" s="1"/>
  <c r="F1038" i="70"/>
  <c r="E1038" i="70"/>
  <c r="B1038" i="70"/>
  <c r="A1038" i="70"/>
  <c r="A1038" i="71" s="1"/>
  <c r="F1039" i="70"/>
  <c r="E1039" i="70"/>
  <c r="B1039" i="70"/>
  <c r="A1039" i="70"/>
  <c r="A1039" i="71" s="1"/>
  <c r="F1040" i="70"/>
  <c r="E1040" i="70"/>
  <c r="B1040" i="70"/>
  <c r="A1040" i="70"/>
  <c r="A1040" i="71" s="1"/>
  <c r="F1041" i="70"/>
  <c r="E1041" i="70"/>
  <c r="B1041" i="70"/>
  <c r="A1041" i="70"/>
  <c r="A1041" i="71" s="1"/>
  <c r="F1042" i="70"/>
  <c r="E1042" i="70"/>
  <c r="B1042" i="70"/>
  <c r="A1042" i="70"/>
  <c r="A1042" i="71" s="1"/>
  <c r="G716" i="70"/>
  <c r="W710" i="71" s="1"/>
  <c r="F713" i="70"/>
  <c r="E713" i="70"/>
  <c r="B713" i="70"/>
  <c r="A713" i="70"/>
  <c r="A713" i="71" s="1"/>
  <c r="C710" i="70"/>
  <c r="D710" i="71" s="1"/>
  <c r="F714" i="70"/>
  <c r="E714" i="70"/>
  <c r="B714" i="70"/>
  <c r="A714" i="70"/>
  <c r="A714" i="71" s="1"/>
  <c r="F715" i="70"/>
  <c r="E715" i="70"/>
  <c r="B715" i="70"/>
  <c r="A715" i="70"/>
  <c r="A715" i="71" s="1"/>
  <c r="F716" i="70"/>
  <c r="E716" i="70"/>
  <c r="B716" i="70"/>
  <c r="A716" i="70"/>
  <c r="A716" i="71" s="1"/>
  <c r="F717" i="70"/>
  <c r="E717" i="70"/>
  <c r="B717" i="70"/>
  <c r="A717" i="70"/>
  <c r="A717" i="71" s="1"/>
  <c r="F718" i="70"/>
  <c r="E718" i="70"/>
  <c r="B718" i="70"/>
  <c r="A718" i="70"/>
  <c r="A718" i="71" s="1"/>
  <c r="G1028" i="70"/>
  <c r="W1022" i="71" s="1"/>
  <c r="F1025" i="70"/>
  <c r="E1025" i="70"/>
  <c r="B1025" i="70"/>
  <c r="A1025" i="70"/>
  <c r="A1025" i="71" s="1"/>
  <c r="C1022" i="70"/>
  <c r="D1022" i="71" s="1"/>
  <c r="F1026" i="70"/>
  <c r="E1026" i="70"/>
  <c r="B1026" i="70"/>
  <c r="A1026" i="70"/>
  <c r="A1026" i="71" s="1"/>
  <c r="F1027" i="70"/>
  <c r="E1027" i="70"/>
  <c r="B1027" i="70"/>
  <c r="A1027" i="70"/>
  <c r="A1027" i="71" s="1"/>
  <c r="F1028" i="70"/>
  <c r="E1028" i="70"/>
  <c r="B1028" i="70"/>
  <c r="A1028" i="70"/>
  <c r="A1028" i="71" s="1"/>
  <c r="F1029" i="70"/>
  <c r="E1029" i="70"/>
  <c r="B1029" i="70"/>
  <c r="A1029" i="70"/>
  <c r="A1029" i="71" s="1"/>
  <c r="F1030" i="70"/>
  <c r="E1030" i="70"/>
  <c r="B1030" i="70"/>
  <c r="A1030" i="70"/>
  <c r="A1030" i="71" s="1"/>
  <c r="G704" i="70"/>
  <c r="W698" i="71" s="1"/>
  <c r="F701" i="70"/>
  <c r="E701" i="70"/>
  <c r="B701" i="70"/>
  <c r="A701" i="70"/>
  <c r="A701" i="71" s="1"/>
  <c r="C698" i="70"/>
  <c r="D698" i="71" s="1"/>
  <c r="F702" i="70"/>
  <c r="E702" i="70"/>
  <c r="B702" i="70"/>
  <c r="A702" i="70"/>
  <c r="A702" i="71" s="1"/>
  <c r="F703" i="70"/>
  <c r="E703" i="70"/>
  <c r="B703" i="70"/>
  <c r="A703" i="70"/>
  <c r="A703" i="71" s="1"/>
  <c r="F704" i="70"/>
  <c r="E704" i="70"/>
  <c r="B704" i="70"/>
  <c r="A704" i="70"/>
  <c r="A704" i="71" s="1"/>
  <c r="F705" i="70"/>
  <c r="E705" i="70"/>
  <c r="B705" i="70"/>
  <c r="A705" i="70"/>
  <c r="A705" i="71" s="1"/>
  <c r="F706" i="70"/>
  <c r="E706" i="70"/>
  <c r="B706" i="70"/>
  <c r="A706" i="70"/>
  <c r="A706" i="71" s="1"/>
  <c r="G1016" i="70"/>
  <c r="W1010" i="71" s="1"/>
  <c r="F1013" i="70"/>
  <c r="E1013" i="70"/>
  <c r="B1013" i="70"/>
  <c r="A1013" i="70"/>
  <c r="A1013" i="71" s="1"/>
  <c r="C1010" i="70"/>
  <c r="D1010" i="71" s="1"/>
  <c r="F1014" i="70"/>
  <c r="E1014" i="70"/>
  <c r="B1014" i="70"/>
  <c r="A1014" i="70"/>
  <c r="A1014" i="71" s="1"/>
  <c r="F1015" i="70"/>
  <c r="E1015" i="70"/>
  <c r="B1015" i="70"/>
  <c r="A1015" i="70"/>
  <c r="A1015" i="71" s="1"/>
  <c r="F1016" i="70"/>
  <c r="E1016" i="70"/>
  <c r="B1016" i="70"/>
  <c r="A1016" i="70"/>
  <c r="A1016" i="71" s="1"/>
  <c r="F1017" i="70"/>
  <c r="E1017" i="70"/>
  <c r="B1017" i="70"/>
  <c r="A1017" i="70"/>
  <c r="A1017" i="71" s="1"/>
  <c r="F1018" i="70"/>
  <c r="E1018" i="70"/>
  <c r="B1018" i="70"/>
  <c r="A1018" i="70"/>
  <c r="A1018" i="71" s="1"/>
  <c r="G692" i="70"/>
  <c r="W686" i="71" s="1"/>
  <c r="F689" i="70"/>
  <c r="E689" i="70"/>
  <c r="B689" i="70"/>
  <c r="A689" i="70"/>
  <c r="A689" i="71" s="1"/>
  <c r="C686" i="70"/>
  <c r="D686" i="71" s="1"/>
  <c r="F690" i="70"/>
  <c r="E690" i="70"/>
  <c r="B690" i="70"/>
  <c r="A690" i="70"/>
  <c r="A690" i="71" s="1"/>
  <c r="F691" i="70"/>
  <c r="E691" i="70"/>
  <c r="B691" i="70"/>
  <c r="A691" i="70"/>
  <c r="A691" i="71" s="1"/>
  <c r="F692" i="70"/>
  <c r="E692" i="70"/>
  <c r="B692" i="70"/>
  <c r="A692" i="70"/>
  <c r="A692" i="71" s="1"/>
  <c r="F693" i="70"/>
  <c r="E693" i="70"/>
  <c r="B693" i="70"/>
  <c r="A693" i="70"/>
  <c r="A693" i="71" s="1"/>
  <c r="F694" i="70"/>
  <c r="E694" i="70"/>
  <c r="B694" i="70"/>
  <c r="A694" i="70"/>
  <c r="A694" i="71" s="1"/>
  <c r="G1004" i="70"/>
  <c r="W998" i="71" s="1"/>
  <c r="F1001" i="70"/>
  <c r="E1001" i="70"/>
  <c r="B1001" i="70"/>
  <c r="A1001" i="70"/>
  <c r="A1001" i="71" s="1"/>
  <c r="C998" i="70"/>
  <c r="D998" i="71" s="1"/>
  <c r="F1002" i="70"/>
  <c r="E1002" i="70"/>
  <c r="B1002" i="70"/>
  <c r="A1002" i="70"/>
  <c r="A1002" i="71" s="1"/>
  <c r="F1003" i="70"/>
  <c r="E1003" i="70"/>
  <c r="B1003" i="70"/>
  <c r="A1003" i="70"/>
  <c r="A1003" i="71" s="1"/>
  <c r="F1004" i="70"/>
  <c r="E1004" i="70"/>
  <c r="B1004" i="70"/>
  <c r="A1004" i="70"/>
  <c r="A1004" i="71" s="1"/>
  <c r="F1005" i="70"/>
  <c r="E1005" i="70"/>
  <c r="B1005" i="70"/>
  <c r="A1005" i="70"/>
  <c r="A1005" i="71" s="1"/>
  <c r="F1006" i="70"/>
  <c r="E1006" i="70"/>
  <c r="B1006" i="70"/>
  <c r="A1006" i="70"/>
  <c r="A1006" i="71" s="1"/>
  <c r="G680" i="70"/>
  <c r="W674" i="71" s="1"/>
  <c r="F677" i="70"/>
  <c r="E677" i="70"/>
  <c r="B677" i="70"/>
  <c r="A677" i="70"/>
  <c r="A677" i="71" s="1"/>
  <c r="C674" i="70"/>
  <c r="D674" i="71" s="1"/>
  <c r="F678" i="70"/>
  <c r="E678" i="70"/>
  <c r="B678" i="70"/>
  <c r="A678" i="70"/>
  <c r="A678" i="71" s="1"/>
  <c r="F679" i="70"/>
  <c r="E679" i="70"/>
  <c r="B679" i="70"/>
  <c r="A679" i="70"/>
  <c r="A679" i="71" s="1"/>
  <c r="F680" i="70"/>
  <c r="E680" i="70"/>
  <c r="B680" i="70"/>
  <c r="A680" i="70"/>
  <c r="A680" i="71" s="1"/>
  <c r="F681" i="70"/>
  <c r="E681" i="70"/>
  <c r="B681" i="70"/>
  <c r="A681" i="70"/>
  <c r="A681" i="71" s="1"/>
  <c r="F682" i="70"/>
  <c r="E682" i="70"/>
  <c r="B682" i="70"/>
  <c r="A682" i="70"/>
  <c r="A682" i="71" s="1"/>
  <c r="G992" i="70"/>
  <c r="W986" i="71" s="1"/>
  <c r="F989" i="70"/>
  <c r="E989" i="70"/>
  <c r="B989" i="70"/>
  <c r="A989" i="70"/>
  <c r="A989" i="71" s="1"/>
  <c r="C986" i="70"/>
  <c r="D986" i="71" s="1"/>
  <c r="F990" i="70"/>
  <c r="E990" i="70"/>
  <c r="B990" i="70"/>
  <c r="A990" i="70"/>
  <c r="A990" i="71" s="1"/>
  <c r="F991" i="70"/>
  <c r="E991" i="70"/>
  <c r="B991" i="70"/>
  <c r="A991" i="70"/>
  <c r="A991" i="71" s="1"/>
  <c r="F992" i="70"/>
  <c r="E992" i="70"/>
  <c r="B992" i="70"/>
  <c r="A992" i="70"/>
  <c r="A992" i="71" s="1"/>
  <c r="F993" i="70"/>
  <c r="E993" i="70"/>
  <c r="B993" i="70"/>
  <c r="A993" i="70"/>
  <c r="A993" i="71" s="1"/>
  <c r="F994" i="70"/>
  <c r="E994" i="70"/>
  <c r="B994" i="70"/>
  <c r="A994" i="70"/>
  <c r="A994" i="71" s="1"/>
  <c r="G668" i="70"/>
  <c r="W662" i="71" s="1"/>
  <c r="F665" i="70"/>
  <c r="E665" i="70"/>
  <c r="B665" i="70"/>
  <c r="A665" i="70"/>
  <c r="A665" i="71" s="1"/>
  <c r="C662" i="70"/>
  <c r="D662" i="71" s="1"/>
  <c r="F666" i="70"/>
  <c r="E666" i="70"/>
  <c r="B666" i="70"/>
  <c r="A666" i="70"/>
  <c r="A666" i="71" s="1"/>
  <c r="F667" i="70"/>
  <c r="E667" i="70"/>
  <c r="B667" i="70"/>
  <c r="A667" i="70"/>
  <c r="A667" i="71" s="1"/>
  <c r="F668" i="70"/>
  <c r="E668" i="70"/>
  <c r="B668" i="70"/>
  <c r="A668" i="70"/>
  <c r="A668" i="71" s="1"/>
  <c r="F669" i="70"/>
  <c r="E669" i="70"/>
  <c r="B669" i="70"/>
  <c r="A669" i="70"/>
  <c r="A669" i="71" s="1"/>
  <c r="F670" i="70"/>
  <c r="E670" i="70"/>
  <c r="B670" i="70"/>
  <c r="A670" i="70"/>
  <c r="A670" i="71" s="1"/>
  <c r="G980" i="70"/>
  <c r="W974" i="71" s="1"/>
  <c r="F977" i="70"/>
  <c r="E977" i="70"/>
  <c r="B977" i="70"/>
  <c r="A977" i="70"/>
  <c r="A977" i="71" s="1"/>
  <c r="C974" i="70"/>
  <c r="D974" i="71" s="1"/>
  <c r="F978" i="70"/>
  <c r="E978" i="70"/>
  <c r="B978" i="70"/>
  <c r="A978" i="70"/>
  <c r="A978" i="71" s="1"/>
  <c r="F979" i="70"/>
  <c r="E979" i="70"/>
  <c r="B979" i="70"/>
  <c r="A979" i="70"/>
  <c r="A979" i="71" s="1"/>
  <c r="F980" i="70"/>
  <c r="E980" i="70"/>
  <c r="B980" i="70"/>
  <c r="A980" i="70"/>
  <c r="A980" i="71" s="1"/>
  <c r="F981" i="70"/>
  <c r="E981" i="70"/>
  <c r="B981" i="70"/>
  <c r="A981" i="70"/>
  <c r="A981" i="71" s="1"/>
  <c r="F982" i="70"/>
  <c r="E982" i="70"/>
  <c r="B982" i="70"/>
  <c r="A982" i="70"/>
  <c r="A982" i="71" s="1"/>
  <c r="G656" i="70"/>
  <c r="W650" i="71" s="1"/>
  <c r="F653" i="70"/>
  <c r="E653" i="70"/>
  <c r="B653" i="70"/>
  <c r="A653" i="70"/>
  <c r="A653" i="71" s="1"/>
  <c r="C650" i="70"/>
  <c r="D650" i="71" s="1"/>
  <c r="F654" i="70"/>
  <c r="E654" i="70"/>
  <c r="B654" i="70"/>
  <c r="A654" i="70"/>
  <c r="A654" i="71" s="1"/>
  <c r="F655" i="70"/>
  <c r="E655" i="70"/>
  <c r="B655" i="70"/>
  <c r="A655" i="70"/>
  <c r="A655" i="71" s="1"/>
  <c r="F656" i="70"/>
  <c r="E656" i="70"/>
  <c r="B656" i="70"/>
  <c r="A656" i="70"/>
  <c r="A656" i="71" s="1"/>
  <c r="F657" i="70"/>
  <c r="E657" i="70"/>
  <c r="B657" i="70"/>
  <c r="A657" i="70"/>
  <c r="A657" i="71" s="1"/>
  <c r="F658" i="70"/>
  <c r="E658" i="70"/>
  <c r="B658" i="70"/>
  <c r="A658" i="70"/>
  <c r="A658" i="71" s="1"/>
  <c r="G968" i="70"/>
  <c r="W962" i="71" s="1"/>
  <c r="F965" i="70"/>
  <c r="E965" i="70"/>
  <c r="B965" i="70"/>
  <c r="A965" i="70"/>
  <c r="A965" i="71" s="1"/>
  <c r="C962" i="70"/>
  <c r="D962" i="71" s="1"/>
  <c r="F966" i="70"/>
  <c r="E966" i="70"/>
  <c r="B966" i="70"/>
  <c r="A966" i="70"/>
  <c r="A966" i="71" s="1"/>
  <c r="F967" i="70"/>
  <c r="E967" i="70"/>
  <c r="B967" i="70"/>
  <c r="A967" i="70"/>
  <c r="A967" i="71" s="1"/>
  <c r="F968" i="70"/>
  <c r="E968" i="70"/>
  <c r="B968" i="70"/>
  <c r="A968" i="70"/>
  <c r="A968" i="71" s="1"/>
  <c r="F969" i="70"/>
  <c r="E969" i="70"/>
  <c r="B969" i="70"/>
  <c r="A969" i="70"/>
  <c r="A969" i="71" s="1"/>
  <c r="F970" i="70"/>
  <c r="E970" i="70"/>
  <c r="B970" i="70"/>
  <c r="A970" i="70"/>
  <c r="A970" i="71" s="1"/>
  <c r="G644" i="70"/>
  <c r="W638" i="71" s="1"/>
  <c r="F641" i="70"/>
  <c r="E641" i="70"/>
  <c r="B641" i="70"/>
  <c r="A641" i="70"/>
  <c r="A641" i="71" s="1"/>
  <c r="C638" i="70"/>
  <c r="D638" i="71" s="1"/>
  <c r="F642" i="70"/>
  <c r="E642" i="70"/>
  <c r="B642" i="70"/>
  <c r="A642" i="70"/>
  <c r="A642" i="71" s="1"/>
  <c r="F643" i="70"/>
  <c r="E643" i="70"/>
  <c r="B643" i="70"/>
  <c r="A643" i="70"/>
  <c r="A643" i="71" s="1"/>
  <c r="F644" i="70"/>
  <c r="E644" i="70"/>
  <c r="B644" i="70"/>
  <c r="A644" i="70"/>
  <c r="A644" i="71" s="1"/>
  <c r="F645" i="70"/>
  <c r="E645" i="70"/>
  <c r="B645" i="70"/>
  <c r="A645" i="70"/>
  <c r="A645" i="71" s="1"/>
  <c r="F646" i="70"/>
  <c r="E646" i="70"/>
  <c r="B646" i="70"/>
  <c r="A646" i="70"/>
  <c r="A646" i="71" s="1"/>
  <c r="G956" i="70"/>
  <c r="W950" i="71" s="1"/>
  <c r="F953" i="70"/>
  <c r="E953" i="70"/>
  <c r="B953" i="70"/>
  <c r="A953" i="70"/>
  <c r="A953" i="71" s="1"/>
  <c r="C950" i="70"/>
  <c r="D950" i="71" s="1"/>
  <c r="F954" i="70"/>
  <c r="E954" i="70"/>
  <c r="B954" i="70"/>
  <c r="A954" i="70"/>
  <c r="A954" i="71" s="1"/>
  <c r="F955" i="70"/>
  <c r="E955" i="70"/>
  <c r="B955" i="70"/>
  <c r="A955" i="70"/>
  <c r="A955" i="71" s="1"/>
  <c r="F956" i="70"/>
  <c r="E956" i="70"/>
  <c r="B956" i="70"/>
  <c r="A956" i="70"/>
  <c r="A956" i="71" s="1"/>
  <c r="F957" i="70"/>
  <c r="E957" i="70"/>
  <c r="B957" i="70"/>
  <c r="A957" i="70"/>
  <c r="A957" i="71" s="1"/>
  <c r="F958" i="70"/>
  <c r="E958" i="70"/>
  <c r="B958" i="70"/>
  <c r="A958" i="70"/>
  <c r="A958" i="71" s="1"/>
  <c r="G632" i="70"/>
  <c r="W626" i="71" s="1"/>
  <c r="F629" i="70"/>
  <c r="E629" i="70"/>
  <c r="B629" i="70"/>
  <c r="A629" i="70"/>
  <c r="A629" i="71" s="1"/>
  <c r="C626" i="70"/>
  <c r="D626" i="71" s="1"/>
  <c r="F630" i="70"/>
  <c r="E630" i="70"/>
  <c r="B630" i="70"/>
  <c r="A630" i="70"/>
  <c r="A630" i="71" s="1"/>
  <c r="F631" i="70"/>
  <c r="E631" i="70"/>
  <c r="B631" i="70"/>
  <c r="A631" i="70"/>
  <c r="A631" i="71" s="1"/>
  <c r="F632" i="70"/>
  <c r="E632" i="70"/>
  <c r="B632" i="70"/>
  <c r="A632" i="70"/>
  <c r="A632" i="71" s="1"/>
  <c r="F633" i="70"/>
  <c r="E633" i="70"/>
  <c r="B633" i="70"/>
  <c r="A633" i="70"/>
  <c r="A633" i="71" s="1"/>
  <c r="F634" i="70"/>
  <c r="E634" i="70"/>
  <c r="B634" i="70"/>
  <c r="A634" i="70"/>
  <c r="A634" i="71" s="1"/>
  <c r="G944" i="70"/>
  <c r="W938" i="71" s="1"/>
  <c r="F941" i="70"/>
  <c r="E941" i="70"/>
  <c r="B941" i="70"/>
  <c r="A941" i="70"/>
  <c r="A941" i="71" s="1"/>
  <c r="C938" i="70"/>
  <c r="D938" i="71" s="1"/>
  <c r="F942" i="70"/>
  <c r="E942" i="70"/>
  <c r="B942" i="70"/>
  <c r="A942" i="70"/>
  <c r="A942" i="71" s="1"/>
  <c r="F943" i="70"/>
  <c r="E943" i="70"/>
  <c r="B943" i="70"/>
  <c r="A943" i="70"/>
  <c r="A943" i="71" s="1"/>
  <c r="F944" i="70"/>
  <c r="E944" i="70"/>
  <c r="B944" i="70"/>
  <c r="A944" i="70"/>
  <c r="A944" i="71" s="1"/>
  <c r="F945" i="70"/>
  <c r="E945" i="70"/>
  <c r="B945" i="70"/>
  <c r="A945" i="70"/>
  <c r="A945" i="71" s="1"/>
  <c r="F946" i="70"/>
  <c r="E946" i="70"/>
  <c r="B946" i="70"/>
  <c r="A946" i="70"/>
  <c r="A946" i="71" s="1"/>
  <c r="G620" i="70"/>
  <c r="W614" i="71" s="1"/>
  <c r="F617" i="70"/>
  <c r="E617" i="70"/>
  <c r="B617" i="70"/>
  <c r="A617" i="70"/>
  <c r="A617" i="71" s="1"/>
  <c r="C614" i="70"/>
  <c r="D614" i="71" s="1"/>
  <c r="F618" i="70"/>
  <c r="E618" i="70"/>
  <c r="B618" i="70"/>
  <c r="A618" i="70"/>
  <c r="A618" i="71" s="1"/>
  <c r="F619" i="70"/>
  <c r="E619" i="70"/>
  <c r="B619" i="70"/>
  <c r="A619" i="70"/>
  <c r="A619" i="71" s="1"/>
  <c r="F620" i="70"/>
  <c r="E620" i="70"/>
  <c r="B620" i="70"/>
  <c r="A620" i="70"/>
  <c r="A620" i="71" s="1"/>
  <c r="F621" i="70"/>
  <c r="E621" i="70"/>
  <c r="B621" i="70"/>
  <c r="A621" i="70"/>
  <c r="A621" i="71" s="1"/>
  <c r="F622" i="70"/>
  <c r="E622" i="70"/>
  <c r="B622" i="70"/>
  <c r="A622" i="70"/>
  <c r="A622" i="71" s="1"/>
  <c r="G932" i="70"/>
  <c r="W926" i="71" s="1"/>
  <c r="F929" i="70"/>
  <c r="E929" i="70"/>
  <c r="B929" i="70"/>
  <c r="A929" i="70"/>
  <c r="A929" i="71" s="1"/>
  <c r="C926" i="70"/>
  <c r="D926" i="71" s="1"/>
  <c r="F930" i="70"/>
  <c r="E930" i="70"/>
  <c r="B930" i="70"/>
  <c r="A930" i="70"/>
  <c r="A930" i="71" s="1"/>
  <c r="F931" i="70"/>
  <c r="E931" i="70"/>
  <c r="B931" i="70"/>
  <c r="A931" i="70"/>
  <c r="A931" i="71" s="1"/>
  <c r="F932" i="70"/>
  <c r="E932" i="70"/>
  <c r="B932" i="70"/>
  <c r="A932" i="70"/>
  <c r="A932" i="71" s="1"/>
  <c r="F933" i="70"/>
  <c r="E933" i="70"/>
  <c r="B933" i="70"/>
  <c r="A933" i="70"/>
  <c r="A933" i="71" s="1"/>
  <c r="F934" i="70"/>
  <c r="E934" i="70"/>
  <c r="B934" i="70"/>
  <c r="A934" i="70"/>
  <c r="A934" i="71" s="1"/>
  <c r="G608" i="70"/>
  <c r="W602" i="71" s="1"/>
  <c r="F605" i="70"/>
  <c r="E605" i="70"/>
  <c r="B605" i="70"/>
  <c r="A605" i="70"/>
  <c r="A605" i="71" s="1"/>
  <c r="C602" i="70"/>
  <c r="D602" i="71" s="1"/>
  <c r="F606" i="70"/>
  <c r="E606" i="70"/>
  <c r="B606" i="70"/>
  <c r="A606" i="70"/>
  <c r="A606" i="71" s="1"/>
  <c r="F607" i="70"/>
  <c r="E607" i="70"/>
  <c r="B607" i="70"/>
  <c r="A607" i="70"/>
  <c r="A607" i="71" s="1"/>
  <c r="F608" i="70"/>
  <c r="E608" i="70"/>
  <c r="B608" i="70"/>
  <c r="A608" i="70"/>
  <c r="A608" i="71" s="1"/>
  <c r="F609" i="70"/>
  <c r="E609" i="70"/>
  <c r="B609" i="70"/>
  <c r="A609" i="70"/>
  <c r="A609" i="71" s="1"/>
  <c r="F610" i="70"/>
  <c r="E610" i="70"/>
  <c r="B610" i="70"/>
  <c r="A610" i="70"/>
  <c r="A610" i="71" s="1"/>
  <c r="G920" i="70"/>
  <c r="W914" i="71" s="1"/>
  <c r="F917" i="70"/>
  <c r="E917" i="70"/>
  <c r="B917" i="70"/>
  <c r="A917" i="70"/>
  <c r="A917" i="71" s="1"/>
  <c r="C914" i="70"/>
  <c r="D914" i="71" s="1"/>
  <c r="F918" i="70"/>
  <c r="E918" i="70"/>
  <c r="B918" i="70"/>
  <c r="A918" i="70"/>
  <c r="A918" i="71" s="1"/>
  <c r="F919" i="70"/>
  <c r="E919" i="70"/>
  <c r="B919" i="70"/>
  <c r="A919" i="70"/>
  <c r="A919" i="71" s="1"/>
  <c r="F920" i="70"/>
  <c r="E920" i="70"/>
  <c r="B920" i="70"/>
  <c r="A920" i="70"/>
  <c r="A920" i="71" s="1"/>
  <c r="F921" i="70"/>
  <c r="E921" i="70"/>
  <c r="B921" i="70"/>
  <c r="A921" i="70"/>
  <c r="A921" i="71" s="1"/>
  <c r="F922" i="70"/>
  <c r="E922" i="70"/>
  <c r="B922" i="70"/>
  <c r="A922" i="70"/>
  <c r="A922" i="71" s="1"/>
  <c r="G596" i="70"/>
  <c r="W590" i="71" s="1"/>
  <c r="F593" i="70"/>
  <c r="E593" i="70"/>
  <c r="B593" i="70"/>
  <c r="A593" i="70"/>
  <c r="A593" i="71" s="1"/>
  <c r="C590" i="70"/>
  <c r="D590" i="71" s="1"/>
  <c r="F594" i="70"/>
  <c r="E594" i="70"/>
  <c r="B594" i="70"/>
  <c r="A594" i="70"/>
  <c r="A594" i="71" s="1"/>
  <c r="F595" i="70"/>
  <c r="E595" i="70"/>
  <c r="B595" i="70"/>
  <c r="A595" i="70"/>
  <c r="A595" i="71" s="1"/>
  <c r="F596" i="70"/>
  <c r="E596" i="70"/>
  <c r="B596" i="70"/>
  <c r="A596" i="70"/>
  <c r="A596" i="71" s="1"/>
  <c r="F597" i="70"/>
  <c r="E597" i="70"/>
  <c r="B597" i="70"/>
  <c r="A597" i="70"/>
  <c r="A597" i="71" s="1"/>
  <c r="F598" i="70"/>
  <c r="E598" i="70"/>
  <c r="B598" i="70"/>
  <c r="A598" i="70"/>
  <c r="A598" i="71" s="1"/>
  <c r="G908" i="70"/>
  <c r="W902" i="71" s="1"/>
  <c r="F905" i="70"/>
  <c r="E905" i="70"/>
  <c r="B905" i="70"/>
  <c r="A905" i="70"/>
  <c r="A905" i="71" s="1"/>
  <c r="C902" i="70"/>
  <c r="D902" i="71" s="1"/>
  <c r="F906" i="70"/>
  <c r="E906" i="70"/>
  <c r="B906" i="70"/>
  <c r="A906" i="70"/>
  <c r="A906" i="71" s="1"/>
  <c r="F907" i="70"/>
  <c r="E907" i="70"/>
  <c r="B907" i="70"/>
  <c r="A907" i="70"/>
  <c r="A907" i="71" s="1"/>
  <c r="F908" i="70"/>
  <c r="E908" i="70"/>
  <c r="B908" i="70"/>
  <c r="A908" i="70"/>
  <c r="A908" i="71" s="1"/>
  <c r="F909" i="70"/>
  <c r="E909" i="70"/>
  <c r="B909" i="70"/>
  <c r="A909" i="70"/>
  <c r="A909" i="71" s="1"/>
  <c r="F910" i="70"/>
  <c r="E910" i="70"/>
  <c r="B910" i="70"/>
  <c r="A910" i="70"/>
  <c r="A910" i="71" s="1"/>
  <c r="G8" i="70"/>
  <c r="W2" i="71" s="1"/>
  <c r="F5" i="70"/>
  <c r="E5" i="70"/>
  <c r="A5" i="70"/>
  <c r="A5" i="71" s="1"/>
  <c r="C2" i="70"/>
  <c r="D2" i="71" s="1"/>
  <c r="G584" i="70"/>
  <c r="W578" i="71" s="1"/>
  <c r="F581" i="70"/>
  <c r="E581" i="70"/>
  <c r="B581" i="70"/>
  <c r="A581" i="70"/>
  <c r="A581" i="71" s="1"/>
  <c r="C578" i="70"/>
  <c r="D578" i="71" s="1"/>
  <c r="F582" i="70"/>
  <c r="E582" i="70"/>
  <c r="B582" i="70"/>
  <c r="A582" i="70"/>
  <c r="A582" i="71" s="1"/>
  <c r="F583" i="70"/>
  <c r="E583" i="70"/>
  <c r="B583" i="70"/>
  <c r="A583" i="70"/>
  <c r="A583" i="71" s="1"/>
  <c r="F584" i="70"/>
  <c r="E584" i="70"/>
  <c r="B584" i="70"/>
  <c r="A584" i="70"/>
  <c r="A584" i="71" s="1"/>
  <c r="F585" i="70"/>
  <c r="E585" i="70"/>
  <c r="B585" i="70"/>
  <c r="A585" i="70"/>
  <c r="A585" i="71" s="1"/>
  <c r="F586" i="70"/>
  <c r="E586" i="70"/>
  <c r="B586" i="70"/>
  <c r="A586" i="70"/>
  <c r="A586" i="71" s="1"/>
  <c r="G896" i="70"/>
  <c r="W890" i="71" s="1"/>
  <c r="F893" i="70"/>
  <c r="E893" i="70"/>
  <c r="B893" i="70"/>
  <c r="A893" i="70"/>
  <c r="A893" i="71" s="1"/>
  <c r="C890" i="70"/>
  <c r="D890" i="71" s="1"/>
  <c r="F894" i="70"/>
  <c r="E894" i="70"/>
  <c r="B894" i="70"/>
  <c r="A894" i="70"/>
  <c r="A894" i="71" s="1"/>
  <c r="F895" i="70"/>
  <c r="E895" i="70"/>
  <c r="B895" i="70"/>
  <c r="A895" i="70"/>
  <c r="A895" i="71" s="1"/>
  <c r="F896" i="70"/>
  <c r="E896" i="70"/>
  <c r="B896" i="70"/>
  <c r="A896" i="70"/>
  <c r="A896" i="71" s="1"/>
  <c r="F897" i="70"/>
  <c r="E897" i="70"/>
  <c r="B897" i="70"/>
  <c r="A897" i="70"/>
  <c r="A897" i="71" s="1"/>
  <c r="F898" i="70"/>
  <c r="E898" i="70"/>
  <c r="B898" i="70"/>
  <c r="A898" i="70"/>
  <c r="A898" i="71" s="1"/>
  <c r="G572" i="70"/>
  <c r="W566" i="71" s="1"/>
  <c r="F569" i="70"/>
  <c r="E569" i="70"/>
  <c r="B569" i="70"/>
  <c r="A569" i="70"/>
  <c r="A569" i="71" s="1"/>
  <c r="C566" i="70"/>
  <c r="D566" i="71" s="1"/>
  <c r="F570" i="70"/>
  <c r="E570" i="70"/>
  <c r="B570" i="70"/>
  <c r="A570" i="70"/>
  <c r="A570" i="71" s="1"/>
  <c r="F571" i="70"/>
  <c r="E571" i="70"/>
  <c r="B571" i="70"/>
  <c r="A571" i="70"/>
  <c r="A571" i="71" s="1"/>
  <c r="F572" i="70"/>
  <c r="E572" i="70"/>
  <c r="B572" i="70"/>
  <c r="A572" i="70"/>
  <c r="A572" i="71" s="1"/>
  <c r="F573" i="70"/>
  <c r="E573" i="70"/>
  <c r="B573" i="70"/>
  <c r="A573" i="70"/>
  <c r="A573" i="71" s="1"/>
  <c r="F574" i="70"/>
  <c r="E574" i="70"/>
  <c r="B574" i="70"/>
  <c r="A574" i="70"/>
  <c r="A574" i="71" s="1"/>
  <c r="G884" i="70"/>
  <c r="W878" i="71" s="1"/>
  <c r="F881" i="70"/>
  <c r="E881" i="70"/>
  <c r="B881" i="70"/>
  <c r="A881" i="70"/>
  <c r="A881" i="71" s="1"/>
  <c r="C878" i="70"/>
  <c r="D878" i="71" s="1"/>
  <c r="F882" i="70"/>
  <c r="E882" i="70"/>
  <c r="B882" i="70"/>
  <c r="A882" i="70"/>
  <c r="A882" i="71" s="1"/>
  <c r="F883" i="70"/>
  <c r="E883" i="70"/>
  <c r="B883" i="70"/>
  <c r="A883" i="70"/>
  <c r="A883" i="71" s="1"/>
  <c r="F884" i="70"/>
  <c r="E884" i="70"/>
  <c r="B884" i="70"/>
  <c r="A884" i="70"/>
  <c r="A884" i="71" s="1"/>
  <c r="F885" i="70"/>
  <c r="E885" i="70"/>
  <c r="B885" i="70"/>
  <c r="A885" i="70"/>
  <c r="A885" i="71" s="1"/>
  <c r="F886" i="70"/>
  <c r="E886" i="70"/>
  <c r="B886" i="70"/>
  <c r="A886" i="70"/>
  <c r="A886" i="71" s="1"/>
  <c r="F6" i="70"/>
  <c r="E6" i="70"/>
  <c r="A6" i="70"/>
  <c r="A6" i="71" s="1"/>
  <c r="G560" i="70"/>
  <c r="W554" i="71" s="1"/>
  <c r="F557" i="70"/>
  <c r="E557" i="70"/>
  <c r="B557" i="70"/>
  <c r="A557" i="70"/>
  <c r="A557" i="71" s="1"/>
  <c r="C554" i="70"/>
  <c r="D554" i="71" s="1"/>
  <c r="F558" i="70"/>
  <c r="E558" i="70"/>
  <c r="B558" i="70"/>
  <c r="A558" i="70"/>
  <c r="A558" i="71" s="1"/>
  <c r="F559" i="70"/>
  <c r="E559" i="70"/>
  <c r="B559" i="70"/>
  <c r="A559" i="70"/>
  <c r="A559" i="71" s="1"/>
  <c r="F560" i="70"/>
  <c r="E560" i="70"/>
  <c r="B560" i="70"/>
  <c r="A560" i="70"/>
  <c r="A560" i="71" s="1"/>
  <c r="F561" i="70"/>
  <c r="E561" i="70"/>
  <c r="B561" i="70"/>
  <c r="A561" i="70"/>
  <c r="A561" i="71" s="1"/>
  <c r="F562" i="70"/>
  <c r="E562" i="70"/>
  <c r="B562" i="70"/>
  <c r="A562" i="70"/>
  <c r="A562" i="71" s="1"/>
  <c r="G872" i="70"/>
  <c r="W866" i="71" s="1"/>
  <c r="F869" i="70"/>
  <c r="E869" i="70"/>
  <c r="B869" i="70"/>
  <c r="A869" i="70"/>
  <c r="A869" i="71" s="1"/>
  <c r="C866" i="70"/>
  <c r="D866" i="71" s="1"/>
  <c r="F870" i="70"/>
  <c r="E870" i="70"/>
  <c r="B870" i="70"/>
  <c r="A870" i="70"/>
  <c r="A870" i="71" s="1"/>
  <c r="F871" i="70"/>
  <c r="E871" i="70"/>
  <c r="B871" i="70"/>
  <c r="A871" i="70"/>
  <c r="A871" i="71" s="1"/>
  <c r="F872" i="70"/>
  <c r="E872" i="70"/>
  <c r="B872" i="70"/>
  <c r="A872" i="70"/>
  <c r="A872" i="71" s="1"/>
  <c r="F873" i="70"/>
  <c r="E873" i="70"/>
  <c r="B873" i="70"/>
  <c r="A873" i="70"/>
  <c r="A873" i="71" s="1"/>
  <c r="F874" i="70"/>
  <c r="E874" i="70"/>
  <c r="B874" i="70"/>
  <c r="A874" i="70"/>
  <c r="A874" i="71" s="1"/>
  <c r="G548" i="70"/>
  <c r="W542" i="71" s="1"/>
  <c r="F545" i="70"/>
  <c r="E545" i="70"/>
  <c r="B545" i="70"/>
  <c r="A545" i="70"/>
  <c r="A545" i="71" s="1"/>
  <c r="C542" i="70"/>
  <c r="D542" i="71" s="1"/>
  <c r="F546" i="70"/>
  <c r="E546" i="70"/>
  <c r="B546" i="70"/>
  <c r="A546" i="70"/>
  <c r="A546" i="71" s="1"/>
  <c r="F547" i="70"/>
  <c r="E547" i="70"/>
  <c r="B547" i="70"/>
  <c r="A547" i="70"/>
  <c r="A547" i="71" s="1"/>
  <c r="F548" i="70"/>
  <c r="E548" i="70"/>
  <c r="B548" i="70"/>
  <c r="A548" i="70"/>
  <c r="A548" i="71" s="1"/>
  <c r="F549" i="70"/>
  <c r="E549" i="70"/>
  <c r="B549" i="70"/>
  <c r="A549" i="70"/>
  <c r="A549" i="71" s="1"/>
  <c r="F550" i="70"/>
  <c r="E550" i="70"/>
  <c r="B550" i="70"/>
  <c r="A550" i="70"/>
  <c r="A550" i="71" s="1"/>
  <c r="G860" i="70"/>
  <c r="W854" i="71" s="1"/>
  <c r="F857" i="70"/>
  <c r="E857" i="70"/>
  <c r="B857" i="70"/>
  <c r="A857" i="70"/>
  <c r="A857" i="71" s="1"/>
  <c r="C854" i="70"/>
  <c r="D854" i="71" s="1"/>
  <c r="F858" i="70"/>
  <c r="E858" i="70"/>
  <c r="B858" i="70"/>
  <c r="A858" i="70"/>
  <c r="A858" i="71" s="1"/>
  <c r="F859" i="70"/>
  <c r="E859" i="70"/>
  <c r="B859" i="70"/>
  <c r="A859" i="70"/>
  <c r="A859" i="71" s="1"/>
  <c r="F860" i="70"/>
  <c r="E860" i="70"/>
  <c r="B860" i="70"/>
  <c r="A860" i="70"/>
  <c r="A860" i="71" s="1"/>
  <c r="F861" i="70"/>
  <c r="E861" i="70"/>
  <c r="B861" i="70"/>
  <c r="A861" i="70"/>
  <c r="A861" i="71" s="1"/>
  <c r="F862" i="70"/>
  <c r="E862" i="70"/>
  <c r="B862" i="70"/>
  <c r="A862" i="70"/>
  <c r="A862" i="71" s="1"/>
  <c r="F7" i="70"/>
  <c r="E7" i="70"/>
  <c r="A7" i="70"/>
  <c r="A7" i="71" s="1"/>
  <c r="B7" i="70"/>
  <c r="G536" i="70"/>
  <c r="W530" i="71" s="1"/>
  <c r="F533" i="70"/>
  <c r="E533" i="70"/>
  <c r="B533" i="70"/>
  <c r="A533" i="70"/>
  <c r="A533" i="71" s="1"/>
  <c r="C530" i="70"/>
  <c r="D530" i="71" s="1"/>
  <c r="F534" i="70"/>
  <c r="E534" i="70"/>
  <c r="B534" i="70"/>
  <c r="A534" i="70"/>
  <c r="A534" i="71" s="1"/>
  <c r="F535" i="70"/>
  <c r="E535" i="70"/>
  <c r="B535" i="70"/>
  <c r="A535" i="70"/>
  <c r="A535" i="71" s="1"/>
  <c r="F536" i="70"/>
  <c r="E536" i="70"/>
  <c r="B536" i="70"/>
  <c r="A536" i="70"/>
  <c r="A536" i="71" s="1"/>
  <c r="F537" i="70"/>
  <c r="E537" i="70"/>
  <c r="B537" i="70"/>
  <c r="A537" i="70"/>
  <c r="A537" i="71" s="1"/>
  <c r="F538" i="70"/>
  <c r="E538" i="70"/>
  <c r="B538" i="70"/>
  <c r="A538" i="70"/>
  <c r="A538" i="71" s="1"/>
  <c r="G848" i="70"/>
  <c r="W842" i="71" s="1"/>
  <c r="F845" i="70"/>
  <c r="E845" i="70"/>
  <c r="B845" i="70"/>
  <c r="A845" i="70"/>
  <c r="A845" i="71" s="1"/>
  <c r="C842" i="70"/>
  <c r="D842" i="71" s="1"/>
  <c r="F846" i="70"/>
  <c r="E846" i="70"/>
  <c r="B846" i="70"/>
  <c r="A846" i="70"/>
  <c r="A846" i="71" s="1"/>
  <c r="F847" i="70"/>
  <c r="E847" i="70"/>
  <c r="B847" i="70"/>
  <c r="A847" i="70"/>
  <c r="A847" i="71" s="1"/>
  <c r="F848" i="70"/>
  <c r="E848" i="70"/>
  <c r="B848" i="70"/>
  <c r="A848" i="70"/>
  <c r="A848" i="71" s="1"/>
  <c r="F849" i="70"/>
  <c r="E849" i="70"/>
  <c r="B849" i="70"/>
  <c r="A849" i="70"/>
  <c r="A849" i="71" s="1"/>
  <c r="F850" i="70"/>
  <c r="E850" i="70"/>
  <c r="B850" i="70"/>
  <c r="A850" i="70"/>
  <c r="A850" i="71" s="1"/>
  <c r="G524" i="70"/>
  <c r="W518" i="71" s="1"/>
  <c r="F521" i="70"/>
  <c r="E521" i="70"/>
  <c r="B521" i="70"/>
  <c r="A521" i="70"/>
  <c r="A521" i="71" s="1"/>
  <c r="C518" i="70"/>
  <c r="D518" i="71" s="1"/>
  <c r="F522" i="70"/>
  <c r="E522" i="70"/>
  <c r="B522" i="70"/>
  <c r="A522" i="70"/>
  <c r="A522" i="71" s="1"/>
  <c r="F523" i="70"/>
  <c r="E523" i="70"/>
  <c r="B523" i="70"/>
  <c r="A523" i="70"/>
  <c r="A523" i="71" s="1"/>
  <c r="F524" i="70"/>
  <c r="E524" i="70"/>
  <c r="B524" i="70"/>
  <c r="A524" i="70"/>
  <c r="A524" i="71" s="1"/>
  <c r="F525" i="70"/>
  <c r="E525" i="70"/>
  <c r="B525" i="70"/>
  <c r="A525" i="70"/>
  <c r="A525" i="71" s="1"/>
  <c r="F526" i="70"/>
  <c r="E526" i="70"/>
  <c r="B526" i="70"/>
  <c r="A526" i="70"/>
  <c r="A526" i="71" s="1"/>
  <c r="G836" i="70"/>
  <c r="W830" i="71" s="1"/>
  <c r="F833" i="70"/>
  <c r="E833" i="70"/>
  <c r="B833" i="70"/>
  <c r="A833" i="70"/>
  <c r="A833" i="71" s="1"/>
  <c r="C830" i="70"/>
  <c r="D830" i="71" s="1"/>
  <c r="F834" i="70"/>
  <c r="E834" i="70"/>
  <c r="B834" i="70"/>
  <c r="A834" i="70"/>
  <c r="A834" i="71" s="1"/>
  <c r="F835" i="70"/>
  <c r="E835" i="70"/>
  <c r="B835" i="70"/>
  <c r="A835" i="70"/>
  <c r="A835" i="71" s="1"/>
  <c r="F836" i="70"/>
  <c r="E836" i="70"/>
  <c r="B836" i="70"/>
  <c r="A836" i="70"/>
  <c r="A836" i="71" s="1"/>
  <c r="F837" i="70"/>
  <c r="E837" i="70"/>
  <c r="B837" i="70"/>
  <c r="A837" i="70"/>
  <c r="A837" i="71" s="1"/>
  <c r="F838" i="70"/>
  <c r="E838" i="70"/>
  <c r="B838" i="70"/>
  <c r="A838" i="70"/>
  <c r="A838" i="71" s="1"/>
  <c r="F8" i="70"/>
  <c r="E8" i="70"/>
  <c r="A8" i="70"/>
  <c r="A8" i="71" s="1"/>
  <c r="B8" i="70"/>
  <c r="G512" i="70"/>
  <c r="W506" i="71" s="1"/>
  <c r="F509" i="70"/>
  <c r="E509" i="70"/>
  <c r="B509" i="70"/>
  <c r="A509" i="70"/>
  <c r="A509" i="71" s="1"/>
  <c r="C506" i="70"/>
  <c r="D506" i="71" s="1"/>
  <c r="F510" i="70"/>
  <c r="E510" i="70"/>
  <c r="B510" i="70"/>
  <c r="A510" i="70"/>
  <c r="A510" i="71" s="1"/>
  <c r="F511" i="70"/>
  <c r="E511" i="70"/>
  <c r="B511" i="70"/>
  <c r="A511" i="70"/>
  <c r="A511" i="71" s="1"/>
  <c r="F512" i="70"/>
  <c r="E512" i="70"/>
  <c r="B512" i="70"/>
  <c r="A512" i="70"/>
  <c r="A512" i="71" s="1"/>
  <c r="F513" i="70"/>
  <c r="E513" i="70"/>
  <c r="B513" i="70"/>
  <c r="A513" i="70"/>
  <c r="A513" i="71" s="1"/>
  <c r="F514" i="70"/>
  <c r="E514" i="70"/>
  <c r="B514" i="70"/>
  <c r="A514" i="70"/>
  <c r="A514" i="71" s="1"/>
  <c r="G824" i="70"/>
  <c r="W818" i="71" s="1"/>
  <c r="F821" i="70"/>
  <c r="E821" i="70"/>
  <c r="B821" i="70"/>
  <c r="A821" i="70"/>
  <c r="A821" i="71" s="1"/>
  <c r="C818" i="70"/>
  <c r="D818" i="71" s="1"/>
  <c r="F822" i="70"/>
  <c r="E822" i="70"/>
  <c r="B822" i="70"/>
  <c r="A822" i="70"/>
  <c r="A822" i="71" s="1"/>
  <c r="F823" i="70"/>
  <c r="E823" i="70"/>
  <c r="B823" i="70"/>
  <c r="A823" i="70"/>
  <c r="A823" i="71" s="1"/>
  <c r="F824" i="70"/>
  <c r="E824" i="70"/>
  <c r="B824" i="70"/>
  <c r="A824" i="70"/>
  <c r="A824" i="71" s="1"/>
  <c r="F825" i="70"/>
  <c r="E825" i="70"/>
  <c r="B825" i="70"/>
  <c r="A825" i="70"/>
  <c r="A825" i="71" s="1"/>
  <c r="F826" i="70"/>
  <c r="E826" i="70"/>
  <c r="B826" i="70"/>
  <c r="A826" i="70"/>
  <c r="A826" i="71" s="1"/>
  <c r="G20" i="70"/>
  <c r="W14" i="71" s="1"/>
  <c r="F17" i="70"/>
  <c r="E17" i="70"/>
  <c r="A17" i="70"/>
  <c r="A17" i="71" s="1"/>
  <c r="C14" i="70"/>
  <c r="D14" i="71" s="1"/>
  <c r="F18" i="70"/>
  <c r="E18" i="70"/>
  <c r="A18" i="70"/>
  <c r="A18" i="71" s="1"/>
  <c r="F19" i="70"/>
  <c r="E19" i="70"/>
  <c r="A19" i="70"/>
  <c r="A19" i="71" s="1"/>
  <c r="F20" i="70"/>
  <c r="E20" i="70"/>
  <c r="B20" i="70"/>
  <c r="A20" i="70"/>
  <c r="A20" i="71" s="1"/>
  <c r="F21" i="70"/>
  <c r="E21" i="70"/>
  <c r="B21" i="70"/>
  <c r="A21" i="70"/>
  <c r="A21" i="71" s="1"/>
  <c r="F22" i="70"/>
  <c r="E22" i="70"/>
  <c r="B22" i="70"/>
  <c r="A22" i="70"/>
  <c r="A22" i="71" s="1"/>
  <c r="F34" i="70"/>
  <c r="E34" i="70"/>
  <c r="B34" i="70"/>
  <c r="A34" i="70"/>
  <c r="A34" i="71" s="1"/>
  <c r="F33" i="70"/>
  <c r="E33" i="70"/>
  <c r="B33" i="70"/>
  <c r="A33" i="70"/>
  <c r="A33" i="71" s="1"/>
  <c r="F32" i="70"/>
  <c r="E32" i="70"/>
  <c r="A32" i="70"/>
  <c r="A32" i="71" s="1"/>
  <c r="F31" i="70"/>
  <c r="E31" i="70"/>
  <c r="A31" i="70"/>
  <c r="A31" i="71" s="1"/>
  <c r="F30" i="70"/>
  <c r="E30" i="70"/>
  <c r="A30" i="70"/>
  <c r="A30" i="71" s="1"/>
  <c r="G32" i="70"/>
  <c r="W26" i="71" s="1"/>
  <c r="F29" i="70"/>
  <c r="E29" i="70"/>
  <c r="A29" i="70"/>
  <c r="A29" i="71" s="1"/>
  <c r="C26" i="70"/>
  <c r="D26" i="71" s="1"/>
  <c r="F46" i="70"/>
  <c r="E46" i="70"/>
  <c r="B46" i="70"/>
  <c r="A46" i="70"/>
  <c r="A46" i="71" s="1"/>
  <c r="F45" i="70"/>
  <c r="E45" i="70"/>
  <c r="B45" i="70"/>
  <c r="A45" i="70"/>
  <c r="A45" i="71" s="1"/>
  <c r="F44" i="70"/>
  <c r="E44" i="70"/>
  <c r="A44" i="70"/>
  <c r="A44" i="71" s="1"/>
  <c r="F43" i="70"/>
  <c r="E43" i="70"/>
  <c r="A43" i="70"/>
  <c r="A43" i="71" s="1"/>
  <c r="F42" i="70"/>
  <c r="E42" i="70"/>
  <c r="A42" i="70"/>
  <c r="A42" i="71" s="1"/>
  <c r="G44" i="70"/>
  <c r="W38" i="71" s="1"/>
  <c r="F41" i="70"/>
  <c r="E41" i="70"/>
  <c r="A41" i="70"/>
  <c r="A41" i="71" s="1"/>
  <c r="C38" i="70"/>
  <c r="D38" i="71" s="1"/>
  <c r="F58" i="70"/>
  <c r="E58" i="70"/>
  <c r="B58" i="70"/>
  <c r="A58" i="70"/>
  <c r="A58" i="71" s="1"/>
  <c r="F57" i="70"/>
  <c r="E57" i="70"/>
  <c r="B57" i="70"/>
  <c r="A57" i="70"/>
  <c r="A57" i="71" s="1"/>
  <c r="F56" i="70"/>
  <c r="E56" i="70"/>
  <c r="B56" i="70"/>
  <c r="A56" i="70"/>
  <c r="A56" i="71" s="1"/>
  <c r="F55" i="70"/>
  <c r="E55" i="70"/>
  <c r="B55" i="70"/>
  <c r="A55" i="70"/>
  <c r="A55" i="71" s="1"/>
  <c r="F54" i="70"/>
  <c r="E54" i="70"/>
  <c r="A54" i="70"/>
  <c r="A54" i="71" s="1"/>
  <c r="G56" i="70"/>
  <c r="W50" i="71" s="1"/>
  <c r="F53" i="70"/>
  <c r="E53" i="70"/>
  <c r="A53" i="70"/>
  <c r="A53" i="71" s="1"/>
  <c r="C50" i="70"/>
  <c r="D50" i="71" s="1"/>
  <c r="F70" i="70"/>
  <c r="E70" i="70"/>
  <c r="B70" i="70"/>
  <c r="A70" i="70"/>
  <c r="A70" i="71" s="1"/>
  <c r="F69" i="70"/>
  <c r="E69" i="70"/>
  <c r="B69" i="70"/>
  <c r="A69" i="70"/>
  <c r="A69" i="71" s="1"/>
  <c r="F68" i="70"/>
  <c r="E68" i="70"/>
  <c r="B68" i="70"/>
  <c r="A68" i="70"/>
  <c r="A68" i="71" s="1"/>
  <c r="F67" i="70"/>
  <c r="E67" i="70"/>
  <c r="B67" i="70"/>
  <c r="A67" i="70"/>
  <c r="A67" i="71" s="1"/>
  <c r="F66" i="70"/>
  <c r="E66" i="70"/>
  <c r="A66" i="70"/>
  <c r="A66" i="71" s="1"/>
  <c r="G68" i="70"/>
  <c r="W62" i="71" s="1"/>
  <c r="F65" i="70"/>
  <c r="E65" i="70"/>
  <c r="A65" i="70"/>
  <c r="A65" i="71" s="1"/>
  <c r="C62" i="70"/>
  <c r="D62" i="71" s="1"/>
  <c r="F82" i="70"/>
  <c r="E82" i="70"/>
  <c r="B82" i="70"/>
  <c r="A82" i="70"/>
  <c r="A82" i="71" s="1"/>
  <c r="F81" i="70"/>
  <c r="E81" i="70"/>
  <c r="B81" i="70"/>
  <c r="A81" i="70"/>
  <c r="A81" i="71" s="1"/>
  <c r="F80" i="70"/>
  <c r="E80" i="70"/>
  <c r="B80" i="70"/>
  <c r="A80" i="70"/>
  <c r="A80" i="71" s="1"/>
  <c r="F79" i="70"/>
  <c r="E79" i="70"/>
  <c r="B79" i="70"/>
  <c r="A79" i="70"/>
  <c r="A79" i="71" s="1"/>
  <c r="F78" i="70"/>
  <c r="E78" i="70"/>
  <c r="A78" i="70"/>
  <c r="A78" i="71" s="1"/>
  <c r="G80" i="70"/>
  <c r="W74" i="71" s="1"/>
  <c r="F77" i="70"/>
  <c r="E77" i="70"/>
  <c r="A77" i="70"/>
  <c r="A77" i="71" s="1"/>
  <c r="C74" i="70"/>
  <c r="D74" i="71" s="1"/>
  <c r="F94" i="70"/>
  <c r="E94" i="70"/>
  <c r="B94" i="70"/>
  <c r="A94" i="70"/>
  <c r="A94" i="71" s="1"/>
  <c r="F93" i="70"/>
  <c r="E93" i="70"/>
  <c r="B93" i="70"/>
  <c r="A93" i="70"/>
  <c r="A93" i="71" s="1"/>
  <c r="F92" i="70"/>
  <c r="E92" i="70"/>
  <c r="B92" i="70"/>
  <c r="A92" i="70"/>
  <c r="A92" i="71" s="1"/>
  <c r="F91" i="70"/>
  <c r="E91" i="70"/>
  <c r="A91" i="70"/>
  <c r="A91" i="71" s="1"/>
  <c r="F90" i="70"/>
  <c r="E90" i="70"/>
  <c r="A90" i="70"/>
  <c r="A90" i="71" s="1"/>
  <c r="G92" i="70"/>
  <c r="W86" i="71" s="1"/>
  <c r="F89" i="70"/>
  <c r="E89" i="70"/>
  <c r="A89" i="70"/>
  <c r="A89" i="71" s="1"/>
  <c r="C86" i="70"/>
  <c r="D86" i="71" s="1"/>
  <c r="F106" i="70"/>
  <c r="E106" i="70"/>
  <c r="B106" i="70"/>
  <c r="A106" i="70"/>
  <c r="A106" i="71" s="1"/>
  <c r="F105" i="70"/>
  <c r="E105" i="70"/>
  <c r="B105" i="70"/>
  <c r="A105" i="70"/>
  <c r="A105" i="71" s="1"/>
  <c r="F104" i="70"/>
  <c r="E104" i="70"/>
  <c r="B104" i="70"/>
  <c r="A104" i="70"/>
  <c r="A104" i="71" s="1"/>
  <c r="F103" i="70"/>
  <c r="E103" i="70"/>
  <c r="B103" i="70"/>
  <c r="A103" i="70"/>
  <c r="A103" i="71" s="1"/>
  <c r="F102" i="70"/>
  <c r="E102" i="70"/>
  <c r="A102" i="70"/>
  <c r="A102" i="71" s="1"/>
  <c r="G104" i="70"/>
  <c r="W98" i="71" s="1"/>
  <c r="F101" i="70"/>
  <c r="E101" i="70"/>
  <c r="A101" i="70"/>
  <c r="A101" i="71" s="1"/>
  <c r="C98" i="70"/>
  <c r="D98" i="71" s="1"/>
  <c r="F118" i="70"/>
  <c r="E118" i="70"/>
  <c r="B118" i="70"/>
  <c r="A118" i="70"/>
  <c r="A118" i="71" s="1"/>
  <c r="F117" i="70"/>
  <c r="E117" i="70"/>
  <c r="B117" i="70"/>
  <c r="A117" i="70"/>
  <c r="A117" i="71" s="1"/>
  <c r="F116" i="70"/>
  <c r="E116" i="70"/>
  <c r="B116" i="70"/>
  <c r="A116" i="70"/>
  <c r="A116" i="71" s="1"/>
  <c r="F115" i="70"/>
  <c r="E115" i="70"/>
  <c r="B115" i="70"/>
  <c r="A115" i="70"/>
  <c r="A115" i="71" s="1"/>
  <c r="F114" i="70"/>
  <c r="E114" i="70"/>
  <c r="A114" i="70"/>
  <c r="A114" i="71" s="1"/>
  <c r="G116" i="70"/>
  <c r="W110" i="71" s="1"/>
  <c r="F113" i="70"/>
  <c r="E113" i="70"/>
  <c r="A113" i="70"/>
  <c r="A113" i="71" s="1"/>
  <c r="C110" i="70"/>
  <c r="D110" i="71" s="1"/>
  <c r="F130" i="70"/>
  <c r="E130" i="70"/>
  <c r="B130" i="70"/>
  <c r="A130" i="70"/>
  <c r="A130" i="71" s="1"/>
  <c r="F129" i="70"/>
  <c r="E129" i="70"/>
  <c r="B129" i="70"/>
  <c r="A129" i="70"/>
  <c r="A129" i="71" s="1"/>
  <c r="F128" i="70"/>
  <c r="E128" i="70"/>
  <c r="B128" i="70"/>
  <c r="A128" i="70"/>
  <c r="A128" i="71" s="1"/>
  <c r="F127" i="70"/>
  <c r="E127" i="70"/>
  <c r="B127" i="70"/>
  <c r="A127" i="70"/>
  <c r="A127" i="71" s="1"/>
  <c r="F126" i="70"/>
  <c r="E126" i="70"/>
  <c r="B126" i="70"/>
  <c r="A126" i="70"/>
  <c r="A126" i="71" s="1"/>
  <c r="G128" i="70"/>
  <c r="W122" i="71" s="1"/>
  <c r="F125" i="70"/>
  <c r="E125" i="70"/>
  <c r="A125" i="70"/>
  <c r="A125" i="71" s="1"/>
  <c r="C122" i="70"/>
  <c r="D122" i="71" s="1"/>
  <c r="F142" i="70"/>
  <c r="E142" i="70"/>
  <c r="B142" i="70"/>
  <c r="A142" i="70"/>
  <c r="A142" i="71" s="1"/>
  <c r="F141" i="70"/>
  <c r="E141" i="70"/>
  <c r="B141" i="70"/>
  <c r="A141" i="70"/>
  <c r="A141" i="71" s="1"/>
  <c r="F140" i="70"/>
  <c r="E140" i="70"/>
  <c r="B140" i="70"/>
  <c r="A140" i="70"/>
  <c r="A140" i="71" s="1"/>
  <c r="F139" i="70"/>
  <c r="E139" i="70"/>
  <c r="B139" i="70"/>
  <c r="A139" i="70"/>
  <c r="A139" i="71" s="1"/>
  <c r="F138" i="70"/>
  <c r="E138" i="70"/>
  <c r="B138" i="70"/>
  <c r="A138" i="70"/>
  <c r="A138" i="71" s="1"/>
  <c r="G140" i="70"/>
  <c r="W134" i="71" s="1"/>
  <c r="F137" i="70"/>
  <c r="E137" i="70"/>
  <c r="A137" i="70"/>
  <c r="A137" i="71" s="1"/>
  <c r="C134" i="70"/>
  <c r="D134" i="71" s="1"/>
  <c r="F154" i="70"/>
  <c r="E154" i="70"/>
  <c r="B154" i="70"/>
  <c r="A154" i="70"/>
  <c r="A154" i="71" s="1"/>
  <c r="F153" i="70"/>
  <c r="E153" i="70"/>
  <c r="B153" i="70"/>
  <c r="A153" i="70"/>
  <c r="A153" i="71" s="1"/>
  <c r="F152" i="70"/>
  <c r="E152" i="70"/>
  <c r="B152" i="70"/>
  <c r="A152" i="70"/>
  <c r="A152" i="71" s="1"/>
  <c r="F151" i="70"/>
  <c r="E151" i="70"/>
  <c r="B151" i="70"/>
  <c r="A151" i="70"/>
  <c r="A151" i="71" s="1"/>
  <c r="F150" i="70"/>
  <c r="E150" i="70"/>
  <c r="B150" i="70"/>
  <c r="A150" i="70"/>
  <c r="A150" i="71" s="1"/>
  <c r="G152" i="70"/>
  <c r="W146" i="71" s="1"/>
  <c r="F149" i="70"/>
  <c r="E149" i="70"/>
  <c r="A149" i="70"/>
  <c r="A149" i="71" s="1"/>
  <c r="C146" i="70"/>
  <c r="D146" i="71" s="1"/>
  <c r="F166" i="70"/>
  <c r="E166" i="70"/>
  <c r="B166" i="70"/>
  <c r="A166" i="70"/>
  <c r="A166" i="71" s="1"/>
  <c r="F165" i="70"/>
  <c r="E165" i="70"/>
  <c r="B165" i="70"/>
  <c r="A165" i="70"/>
  <c r="A165" i="71" s="1"/>
  <c r="F164" i="70"/>
  <c r="E164" i="70"/>
  <c r="B164" i="70"/>
  <c r="A164" i="70"/>
  <c r="A164" i="71" s="1"/>
  <c r="F163" i="70"/>
  <c r="E163" i="70"/>
  <c r="B163" i="70"/>
  <c r="A163" i="70"/>
  <c r="A163" i="71" s="1"/>
  <c r="F162" i="70"/>
  <c r="E162" i="70"/>
  <c r="B162" i="70"/>
  <c r="A162" i="70"/>
  <c r="A162" i="71" s="1"/>
  <c r="G164" i="70"/>
  <c r="W158" i="71" s="1"/>
  <c r="F161" i="70"/>
  <c r="E161" i="70"/>
  <c r="A161" i="70"/>
  <c r="A161" i="71" s="1"/>
  <c r="C158" i="70"/>
  <c r="D158" i="71" s="1"/>
  <c r="F178" i="70"/>
  <c r="E178" i="70"/>
  <c r="B178" i="70"/>
  <c r="A178" i="70"/>
  <c r="A178" i="71" s="1"/>
  <c r="F177" i="70"/>
  <c r="E177" i="70"/>
  <c r="B177" i="70"/>
  <c r="A177" i="70"/>
  <c r="A177" i="71" s="1"/>
  <c r="F176" i="70"/>
  <c r="E176" i="70"/>
  <c r="B176" i="70"/>
  <c r="A176" i="70"/>
  <c r="A176" i="71" s="1"/>
  <c r="F175" i="70"/>
  <c r="E175" i="70"/>
  <c r="B175" i="70"/>
  <c r="A175" i="70"/>
  <c r="A175" i="71" s="1"/>
  <c r="F174" i="70"/>
  <c r="E174" i="70"/>
  <c r="B174" i="70"/>
  <c r="A174" i="70"/>
  <c r="A174" i="71" s="1"/>
  <c r="G176" i="70"/>
  <c r="W170" i="71" s="1"/>
  <c r="F173" i="70"/>
  <c r="E173" i="70"/>
  <c r="A173" i="70"/>
  <c r="A173" i="71" s="1"/>
  <c r="C170" i="70"/>
  <c r="D170" i="71" s="1"/>
  <c r="F190" i="70"/>
  <c r="E190" i="70"/>
  <c r="B190" i="70"/>
  <c r="A190" i="70"/>
  <c r="A190" i="71" s="1"/>
  <c r="F189" i="70"/>
  <c r="E189" i="70"/>
  <c r="B189" i="70"/>
  <c r="A189" i="70"/>
  <c r="A189" i="71" s="1"/>
  <c r="F188" i="70"/>
  <c r="E188" i="70"/>
  <c r="B188" i="70"/>
  <c r="A188" i="70"/>
  <c r="A188" i="71" s="1"/>
  <c r="F187" i="70"/>
  <c r="E187" i="70"/>
  <c r="B187" i="70"/>
  <c r="A187" i="70"/>
  <c r="A187" i="71" s="1"/>
  <c r="F186" i="70"/>
  <c r="E186" i="70"/>
  <c r="B186" i="70"/>
  <c r="A186" i="70"/>
  <c r="A186" i="71" s="1"/>
  <c r="G188" i="70"/>
  <c r="W182" i="71" s="1"/>
  <c r="F185" i="70"/>
  <c r="E185" i="70"/>
  <c r="A185" i="70"/>
  <c r="A185" i="71" s="1"/>
  <c r="C182" i="70"/>
  <c r="D182" i="71" s="1"/>
  <c r="F202" i="70"/>
  <c r="E202" i="70"/>
  <c r="B202" i="70"/>
  <c r="A202" i="70"/>
  <c r="A202" i="71" s="1"/>
  <c r="F201" i="70"/>
  <c r="E201" i="70"/>
  <c r="B201" i="70"/>
  <c r="A201" i="70"/>
  <c r="A201" i="71" s="1"/>
  <c r="F200" i="70"/>
  <c r="E200" i="70"/>
  <c r="B200" i="70"/>
  <c r="A200" i="70"/>
  <c r="A200" i="71" s="1"/>
  <c r="F199" i="70"/>
  <c r="E199" i="70"/>
  <c r="B199" i="70"/>
  <c r="A199" i="70"/>
  <c r="A199" i="71" s="1"/>
  <c r="F198" i="70"/>
  <c r="E198" i="70"/>
  <c r="B198" i="70"/>
  <c r="A198" i="70"/>
  <c r="A198" i="71" s="1"/>
  <c r="G200" i="70"/>
  <c r="W194" i="71" s="1"/>
  <c r="F197" i="70"/>
  <c r="E197" i="70"/>
  <c r="A197" i="70"/>
  <c r="A197" i="71" s="1"/>
  <c r="C194" i="70"/>
  <c r="D194" i="71" s="1"/>
  <c r="F214" i="70"/>
  <c r="E214" i="70"/>
  <c r="B214" i="70"/>
  <c r="A214" i="70"/>
  <c r="A214" i="71" s="1"/>
  <c r="F213" i="70"/>
  <c r="E213" i="70"/>
  <c r="B213" i="70"/>
  <c r="A213" i="70"/>
  <c r="A213" i="71" s="1"/>
  <c r="F212" i="70"/>
  <c r="E212" i="70"/>
  <c r="B212" i="70"/>
  <c r="A212" i="70"/>
  <c r="A212" i="71" s="1"/>
  <c r="F211" i="70"/>
  <c r="E211" i="70"/>
  <c r="B211" i="70"/>
  <c r="A211" i="70"/>
  <c r="A211" i="71" s="1"/>
  <c r="F210" i="70"/>
  <c r="E210" i="70"/>
  <c r="B210" i="70"/>
  <c r="A210" i="70"/>
  <c r="A210" i="71" s="1"/>
  <c r="G212" i="70"/>
  <c r="W206" i="71" s="1"/>
  <c r="F209" i="70"/>
  <c r="E209" i="70"/>
  <c r="A209" i="70"/>
  <c r="A209" i="71" s="1"/>
  <c r="C206" i="70"/>
  <c r="D206" i="71" s="1"/>
  <c r="F226" i="70"/>
  <c r="E226" i="70"/>
  <c r="B226" i="70"/>
  <c r="A226" i="70"/>
  <c r="A226" i="71" s="1"/>
  <c r="F225" i="70"/>
  <c r="E225" i="70"/>
  <c r="B225" i="70"/>
  <c r="A225" i="70"/>
  <c r="A225" i="71" s="1"/>
  <c r="F224" i="70"/>
  <c r="E224" i="70"/>
  <c r="B224" i="70"/>
  <c r="A224" i="70"/>
  <c r="A224" i="71" s="1"/>
  <c r="F223" i="70"/>
  <c r="E223" i="70"/>
  <c r="B223" i="70"/>
  <c r="A223" i="70"/>
  <c r="A223" i="71" s="1"/>
  <c r="F222" i="70"/>
  <c r="E222" i="70"/>
  <c r="B222" i="70"/>
  <c r="A222" i="70"/>
  <c r="A222" i="71" s="1"/>
  <c r="G224" i="70"/>
  <c r="W218" i="71" s="1"/>
  <c r="F221" i="70"/>
  <c r="E221" i="70"/>
  <c r="A221" i="70"/>
  <c r="A221" i="71" s="1"/>
  <c r="C218" i="70"/>
  <c r="D218" i="71" s="1"/>
  <c r="F238" i="70"/>
  <c r="E238" i="70"/>
  <c r="B238" i="70"/>
  <c r="A238" i="70"/>
  <c r="A238" i="71" s="1"/>
  <c r="F237" i="70"/>
  <c r="E237" i="70"/>
  <c r="B237" i="70"/>
  <c r="A237" i="70"/>
  <c r="A237" i="71" s="1"/>
  <c r="F236" i="70"/>
  <c r="E236" i="70"/>
  <c r="B236" i="70"/>
  <c r="A236" i="70"/>
  <c r="A236" i="71" s="1"/>
  <c r="F235" i="70"/>
  <c r="E235" i="70"/>
  <c r="B235" i="70"/>
  <c r="A235" i="70"/>
  <c r="A235" i="71" s="1"/>
  <c r="F234" i="70"/>
  <c r="E234" i="70"/>
  <c r="B234" i="70"/>
  <c r="A234" i="70"/>
  <c r="A234" i="71" s="1"/>
  <c r="G236" i="70"/>
  <c r="W230" i="71" s="1"/>
  <c r="F233" i="70"/>
  <c r="E233" i="70"/>
  <c r="A233" i="70"/>
  <c r="A233" i="71" s="1"/>
  <c r="C230" i="70"/>
  <c r="D230" i="71" s="1"/>
  <c r="F250" i="70"/>
  <c r="E250" i="70"/>
  <c r="B250" i="70"/>
  <c r="A250" i="70"/>
  <c r="A250" i="71" s="1"/>
  <c r="F249" i="70"/>
  <c r="E249" i="70"/>
  <c r="B249" i="70"/>
  <c r="A249" i="70"/>
  <c r="A249" i="71" s="1"/>
  <c r="F248" i="70"/>
  <c r="E248" i="70"/>
  <c r="B248" i="70"/>
  <c r="A248" i="70"/>
  <c r="A248" i="71" s="1"/>
  <c r="F247" i="70"/>
  <c r="E247" i="70"/>
  <c r="B247" i="70"/>
  <c r="A247" i="70"/>
  <c r="A247" i="71" s="1"/>
  <c r="F246" i="70"/>
  <c r="E246" i="70"/>
  <c r="B246" i="70"/>
  <c r="A246" i="70"/>
  <c r="A246" i="71" s="1"/>
  <c r="G248" i="70"/>
  <c r="W242" i="71" s="1"/>
  <c r="F245" i="70"/>
  <c r="E245" i="70"/>
  <c r="A245" i="70"/>
  <c r="A245" i="71" s="1"/>
  <c r="C242" i="70"/>
  <c r="D242" i="71" s="1"/>
  <c r="F262" i="70"/>
  <c r="E262" i="70"/>
  <c r="B262" i="70"/>
  <c r="A262" i="70"/>
  <c r="A262" i="71" s="1"/>
  <c r="F261" i="70"/>
  <c r="E261" i="70"/>
  <c r="B261" i="70"/>
  <c r="A261" i="70"/>
  <c r="A261" i="71" s="1"/>
  <c r="F260" i="70"/>
  <c r="E260" i="70"/>
  <c r="B260" i="70"/>
  <c r="A260" i="70"/>
  <c r="A260" i="71" s="1"/>
  <c r="F259" i="70"/>
  <c r="E259" i="70"/>
  <c r="B259" i="70"/>
  <c r="A259" i="70"/>
  <c r="A259" i="71" s="1"/>
  <c r="F258" i="70"/>
  <c r="E258" i="70"/>
  <c r="A258" i="70"/>
  <c r="A258" i="71" s="1"/>
  <c r="G260" i="70"/>
  <c r="W254" i="71" s="1"/>
  <c r="F257" i="70"/>
  <c r="E257" i="70"/>
  <c r="A257" i="70"/>
  <c r="A257" i="71" s="1"/>
  <c r="C254" i="70"/>
  <c r="D254" i="71" s="1"/>
  <c r="F274" i="70"/>
  <c r="E274" i="70"/>
  <c r="B274" i="70"/>
  <c r="A274" i="70"/>
  <c r="A274" i="71" s="1"/>
  <c r="F273" i="70"/>
  <c r="E273" i="70"/>
  <c r="B273" i="70"/>
  <c r="A273" i="70"/>
  <c r="A273" i="71" s="1"/>
  <c r="F272" i="70"/>
  <c r="E272" i="70"/>
  <c r="B272" i="70"/>
  <c r="A272" i="70"/>
  <c r="A272" i="71" s="1"/>
  <c r="F271" i="70"/>
  <c r="E271" i="70"/>
  <c r="B271" i="70"/>
  <c r="A271" i="70"/>
  <c r="A271" i="71" s="1"/>
  <c r="F270" i="70"/>
  <c r="E270" i="70"/>
  <c r="B270" i="70"/>
  <c r="A270" i="70"/>
  <c r="A270" i="71" s="1"/>
  <c r="G272" i="70"/>
  <c r="W266" i="71" s="1"/>
  <c r="F269" i="70"/>
  <c r="E269" i="70"/>
  <c r="A269" i="70"/>
  <c r="A269" i="71" s="1"/>
  <c r="C266" i="70"/>
  <c r="D266" i="71" s="1"/>
  <c r="F286" i="70"/>
  <c r="E286" i="70"/>
  <c r="B286" i="70"/>
  <c r="A286" i="70"/>
  <c r="A286" i="71" s="1"/>
  <c r="F285" i="70"/>
  <c r="E285" i="70"/>
  <c r="B285" i="70"/>
  <c r="A285" i="70"/>
  <c r="A285" i="71" s="1"/>
  <c r="F284" i="70"/>
  <c r="E284" i="70"/>
  <c r="B284" i="70"/>
  <c r="A284" i="70"/>
  <c r="A284" i="71" s="1"/>
  <c r="F283" i="70"/>
  <c r="E283" i="70"/>
  <c r="B283" i="70"/>
  <c r="A283" i="70"/>
  <c r="A283" i="71" s="1"/>
  <c r="F282" i="70"/>
  <c r="E282" i="70"/>
  <c r="B282" i="70"/>
  <c r="A282" i="70"/>
  <c r="A282" i="71" s="1"/>
  <c r="G284" i="70"/>
  <c r="W278" i="71" s="1"/>
  <c r="F281" i="70"/>
  <c r="E281" i="70"/>
  <c r="A281" i="70"/>
  <c r="A281" i="71" s="1"/>
  <c r="C278" i="70"/>
  <c r="D278" i="71" s="1"/>
  <c r="F298" i="70"/>
  <c r="E298" i="70"/>
  <c r="B298" i="70"/>
  <c r="A298" i="70"/>
  <c r="A298" i="71" s="1"/>
  <c r="F297" i="70"/>
  <c r="E297" i="70"/>
  <c r="B297" i="70"/>
  <c r="A297" i="70"/>
  <c r="A297" i="71" s="1"/>
  <c r="F296" i="70"/>
  <c r="E296" i="70"/>
  <c r="B296" i="70"/>
  <c r="A296" i="70"/>
  <c r="A296" i="71" s="1"/>
  <c r="F295" i="70"/>
  <c r="E295" i="70"/>
  <c r="B295" i="70"/>
  <c r="A295" i="70"/>
  <c r="A295" i="71" s="1"/>
  <c r="F294" i="70"/>
  <c r="E294" i="70"/>
  <c r="B294" i="70"/>
  <c r="A294" i="70"/>
  <c r="A294" i="71" s="1"/>
  <c r="G296" i="70"/>
  <c r="W290" i="71" s="1"/>
  <c r="F293" i="70"/>
  <c r="E293" i="70"/>
  <c r="A293" i="70"/>
  <c r="A293" i="71" s="1"/>
  <c r="C290" i="70"/>
  <c r="D290" i="71" s="1"/>
  <c r="F310" i="70"/>
  <c r="E310" i="70"/>
  <c r="B310" i="70"/>
  <c r="A310" i="70"/>
  <c r="A310" i="71" s="1"/>
  <c r="F309" i="70"/>
  <c r="E309" i="70"/>
  <c r="B309" i="70"/>
  <c r="A309" i="70"/>
  <c r="A309" i="71" s="1"/>
  <c r="F308" i="70"/>
  <c r="E308" i="70"/>
  <c r="B308" i="70"/>
  <c r="A308" i="70"/>
  <c r="A308" i="71" s="1"/>
  <c r="F307" i="70"/>
  <c r="E307" i="70"/>
  <c r="B307" i="70"/>
  <c r="A307" i="70"/>
  <c r="A307" i="71" s="1"/>
  <c r="F306" i="70"/>
  <c r="E306" i="70"/>
  <c r="B306" i="70"/>
  <c r="A306" i="70"/>
  <c r="A306" i="71" s="1"/>
  <c r="G308" i="70"/>
  <c r="W302" i="71" s="1"/>
  <c r="F305" i="70"/>
  <c r="E305" i="70"/>
  <c r="A305" i="70"/>
  <c r="A305" i="71" s="1"/>
  <c r="C302" i="70"/>
  <c r="D302" i="71" s="1"/>
  <c r="F322" i="70"/>
  <c r="E322" i="70"/>
  <c r="B322" i="70"/>
  <c r="A322" i="70"/>
  <c r="A322" i="71" s="1"/>
  <c r="F321" i="70"/>
  <c r="E321" i="70"/>
  <c r="B321" i="70"/>
  <c r="A321" i="70"/>
  <c r="A321" i="71" s="1"/>
  <c r="F320" i="70"/>
  <c r="E320" i="70"/>
  <c r="B320" i="70"/>
  <c r="A320" i="70"/>
  <c r="A320" i="71" s="1"/>
  <c r="F319" i="70"/>
  <c r="E319" i="70"/>
  <c r="B319" i="70"/>
  <c r="A319" i="70"/>
  <c r="A319" i="71" s="1"/>
  <c r="F318" i="70"/>
  <c r="E318" i="70"/>
  <c r="B318" i="70"/>
  <c r="A318" i="70"/>
  <c r="A318" i="71" s="1"/>
  <c r="G320" i="70"/>
  <c r="W314" i="71" s="1"/>
  <c r="F317" i="70"/>
  <c r="E317" i="70"/>
  <c r="A317" i="70"/>
  <c r="A317" i="71" s="1"/>
  <c r="C314" i="70"/>
  <c r="D314" i="71" s="1"/>
  <c r="F334" i="70"/>
  <c r="E334" i="70"/>
  <c r="B334" i="70"/>
  <c r="A334" i="70"/>
  <c r="A334" i="71" s="1"/>
  <c r="F333" i="70"/>
  <c r="E333" i="70"/>
  <c r="B333" i="70"/>
  <c r="A333" i="70"/>
  <c r="A333" i="71" s="1"/>
  <c r="F332" i="70"/>
  <c r="E332" i="70"/>
  <c r="B332" i="70"/>
  <c r="A332" i="70"/>
  <c r="A332" i="71" s="1"/>
  <c r="F331" i="70"/>
  <c r="E331" i="70"/>
  <c r="B331" i="70"/>
  <c r="A331" i="70"/>
  <c r="A331" i="71" s="1"/>
  <c r="F330" i="70"/>
  <c r="E330" i="70"/>
  <c r="B330" i="70"/>
  <c r="A330" i="70"/>
  <c r="A330" i="71" s="1"/>
  <c r="G332" i="70"/>
  <c r="W326" i="71" s="1"/>
  <c r="F329" i="70"/>
  <c r="E329" i="70"/>
  <c r="A329" i="70"/>
  <c r="A329" i="71" s="1"/>
  <c r="C326" i="70"/>
  <c r="D326" i="71" s="1"/>
  <c r="F346" i="70"/>
  <c r="E346" i="70"/>
  <c r="B346" i="70"/>
  <c r="A346" i="70"/>
  <c r="A346" i="71" s="1"/>
  <c r="F345" i="70"/>
  <c r="E345" i="70"/>
  <c r="B345" i="70"/>
  <c r="A345" i="70"/>
  <c r="A345" i="71" s="1"/>
  <c r="F344" i="70"/>
  <c r="E344" i="70"/>
  <c r="B344" i="70"/>
  <c r="A344" i="70"/>
  <c r="A344" i="71" s="1"/>
  <c r="F343" i="70"/>
  <c r="E343" i="70"/>
  <c r="B343" i="70"/>
  <c r="A343" i="70"/>
  <c r="A343" i="71" s="1"/>
  <c r="F342" i="70"/>
  <c r="E342" i="70"/>
  <c r="B342" i="70"/>
  <c r="A342" i="70"/>
  <c r="A342" i="71" s="1"/>
  <c r="G344" i="70"/>
  <c r="W338" i="71" s="1"/>
  <c r="F341" i="70"/>
  <c r="E341" i="70"/>
  <c r="A341" i="70"/>
  <c r="A341" i="71" s="1"/>
  <c r="C338" i="70"/>
  <c r="D338" i="71" s="1"/>
  <c r="F358" i="70"/>
  <c r="E358" i="70"/>
  <c r="B358" i="70"/>
  <c r="A358" i="70"/>
  <c r="A358" i="71" s="1"/>
  <c r="F357" i="70"/>
  <c r="E357" i="70"/>
  <c r="B357" i="70"/>
  <c r="A357" i="70"/>
  <c r="A357" i="71" s="1"/>
  <c r="F356" i="70"/>
  <c r="E356" i="70"/>
  <c r="B356" i="70"/>
  <c r="A356" i="70"/>
  <c r="A356" i="71" s="1"/>
  <c r="F355" i="70"/>
  <c r="E355" i="70"/>
  <c r="B355" i="70"/>
  <c r="A355" i="70"/>
  <c r="A355" i="71" s="1"/>
  <c r="F354" i="70"/>
  <c r="E354" i="70"/>
  <c r="B354" i="70"/>
  <c r="A354" i="70"/>
  <c r="A354" i="71" s="1"/>
  <c r="G356" i="70"/>
  <c r="W350" i="71" s="1"/>
  <c r="F353" i="70"/>
  <c r="E353" i="70"/>
  <c r="A353" i="70"/>
  <c r="A353" i="71" s="1"/>
  <c r="C350" i="70"/>
  <c r="D350" i="71" s="1"/>
  <c r="F370" i="70"/>
  <c r="E370" i="70"/>
  <c r="B370" i="70"/>
  <c r="A370" i="70"/>
  <c r="A370" i="71" s="1"/>
  <c r="F369" i="70"/>
  <c r="E369" i="70"/>
  <c r="B369" i="70"/>
  <c r="A369" i="70"/>
  <c r="A369" i="71" s="1"/>
  <c r="F368" i="70"/>
  <c r="E368" i="70"/>
  <c r="B368" i="70"/>
  <c r="A368" i="70"/>
  <c r="A368" i="71" s="1"/>
  <c r="F367" i="70"/>
  <c r="E367" i="70"/>
  <c r="B367" i="70"/>
  <c r="A367" i="70"/>
  <c r="A367" i="71" s="1"/>
  <c r="F366" i="70"/>
  <c r="E366" i="70"/>
  <c r="B366" i="70"/>
  <c r="A366" i="70"/>
  <c r="A366" i="71" s="1"/>
  <c r="G368" i="70"/>
  <c r="W362" i="71" s="1"/>
  <c r="F365" i="70"/>
  <c r="E365" i="70"/>
  <c r="A365" i="70"/>
  <c r="A365" i="71" s="1"/>
  <c r="C362" i="70"/>
  <c r="D362" i="71" s="1"/>
  <c r="F382" i="70"/>
  <c r="E382" i="70"/>
  <c r="B382" i="70"/>
  <c r="A382" i="70"/>
  <c r="A382" i="71" s="1"/>
  <c r="F381" i="70"/>
  <c r="E381" i="70"/>
  <c r="B381" i="70"/>
  <c r="A381" i="70"/>
  <c r="A381" i="71" s="1"/>
  <c r="F380" i="70"/>
  <c r="E380" i="70"/>
  <c r="B380" i="70"/>
  <c r="A380" i="70"/>
  <c r="A380" i="71" s="1"/>
  <c r="F379" i="70"/>
  <c r="E379" i="70"/>
  <c r="B379" i="70"/>
  <c r="A379" i="70"/>
  <c r="A379" i="71" s="1"/>
  <c r="F378" i="70"/>
  <c r="E378" i="70"/>
  <c r="B378" i="70"/>
  <c r="A378" i="70"/>
  <c r="A378" i="71" s="1"/>
  <c r="G380" i="70"/>
  <c r="W374" i="71" s="1"/>
  <c r="F377" i="70"/>
  <c r="E377" i="70"/>
  <c r="A377" i="70"/>
  <c r="A377" i="71" s="1"/>
  <c r="C374" i="70"/>
  <c r="D374" i="71" s="1"/>
  <c r="F394" i="70"/>
  <c r="E394" i="70"/>
  <c r="B394" i="70"/>
  <c r="A394" i="70"/>
  <c r="A394" i="71" s="1"/>
  <c r="F393" i="70"/>
  <c r="E393" i="70"/>
  <c r="B393" i="70"/>
  <c r="A393" i="70"/>
  <c r="A393" i="71" s="1"/>
  <c r="F392" i="70"/>
  <c r="E392" i="70"/>
  <c r="B392" i="70"/>
  <c r="A392" i="70"/>
  <c r="A392" i="71" s="1"/>
  <c r="F391" i="70"/>
  <c r="E391" i="70"/>
  <c r="B391" i="70"/>
  <c r="A391" i="70"/>
  <c r="A391" i="71" s="1"/>
  <c r="F390" i="70"/>
  <c r="E390" i="70"/>
  <c r="B390" i="70"/>
  <c r="A390" i="70"/>
  <c r="A390" i="71" s="1"/>
  <c r="G392" i="70"/>
  <c r="W386" i="71" s="1"/>
  <c r="F389" i="70"/>
  <c r="E389" i="70"/>
  <c r="A389" i="70"/>
  <c r="A389" i="71" s="1"/>
  <c r="C386" i="70"/>
  <c r="D386" i="71" s="1"/>
  <c r="F406" i="70"/>
  <c r="E406" i="70"/>
  <c r="B406" i="70"/>
  <c r="A406" i="70"/>
  <c r="A406" i="71" s="1"/>
  <c r="F405" i="70"/>
  <c r="E405" i="70"/>
  <c r="B405" i="70"/>
  <c r="A405" i="70"/>
  <c r="A405" i="71" s="1"/>
  <c r="F404" i="70"/>
  <c r="E404" i="70"/>
  <c r="B404" i="70"/>
  <c r="A404" i="70"/>
  <c r="A404" i="71" s="1"/>
  <c r="F403" i="70"/>
  <c r="E403" i="70"/>
  <c r="B403" i="70"/>
  <c r="A403" i="70"/>
  <c r="A403" i="71" s="1"/>
  <c r="F402" i="70"/>
  <c r="E402" i="70"/>
  <c r="B402" i="70"/>
  <c r="A402" i="70"/>
  <c r="A402" i="71" s="1"/>
  <c r="G404" i="70"/>
  <c r="W398" i="71" s="1"/>
  <c r="F401" i="70"/>
  <c r="E401" i="70"/>
  <c r="A401" i="70"/>
  <c r="A401" i="71" s="1"/>
  <c r="C398" i="70"/>
  <c r="D398" i="71" s="1"/>
  <c r="F418" i="70"/>
  <c r="E418" i="70"/>
  <c r="B418" i="70"/>
  <c r="A418" i="70"/>
  <c r="A418" i="71" s="1"/>
  <c r="F417" i="70"/>
  <c r="E417" i="70"/>
  <c r="B417" i="70"/>
  <c r="A417" i="70"/>
  <c r="A417" i="71" s="1"/>
  <c r="F416" i="70"/>
  <c r="E416" i="70"/>
  <c r="B416" i="70"/>
  <c r="A416" i="70"/>
  <c r="A416" i="71" s="1"/>
  <c r="F415" i="70"/>
  <c r="E415" i="70"/>
  <c r="B415" i="70"/>
  <c r="A415" i="70"/>
  <c r="A415" i="71" s="1"/>
  <c r="F414" i="70"/>
  <c r="E414" i="70"/>
  <c r="B414" i="70"/>
  <c r="A414" i="70"/>
  <c r="A414" i="71" s="1"/>
  <c r="G416" i="70"/>
  <c r="W410" i="71" s="1"/>
  <c r="F413" i="70"/>
  <c r="E413" i="70"/>
  <c r="A413" i="70"/>
  <c r="A413" i="71" s="1"/>
  <c r="C410" i="70"/>
  <c r="D410" i="71" s="1"/>
  <c r="F430" i="70"/>
  <c r="E430" i="70"/>
  <c r="B430" i="70"/>
  <c r="A430" i="70"/>
  <c r="A430" i="71" s="1"/>
  <c r="F429" i="70"/>
  <c r="E429" i="70"/>
  <c r="B429" i="70"/>
  <c r="A429" i="70"/>
  <c r="A429" i="71" s="1"/>
  <c r="F428" i="70"/>
  <c r="E428" i="70"/>
  <c r="B428" i="70"/>
  <c r="A428" i="70"/>
  <c r="A428" i="71" s="1"/>
  <c r="F427" i="70"/>
  <c r="E427" i="70"/>
  <c r="B427" i="70"/>
  <c r="A427" i="70"/>
  <c r="A427" i="71" s="1"/>
  <c r="F426" i="70"/>
  <c r="E426" i="70"/>
  <c r="B426" i="70"/>
  <c r="A426" i="70"/>
  <c r="A426" i="71" s="1"/>
  <c r="G428" i="70"/>
  <c r="W422" i="71" s="1"/>
  <c r="F425" i="70"/>
  <c r="E425" i="70"/>
  <c r="A425" i="70"/>
  <c r="A425" i="71" s="1"/>
  <c r="C422" i="70"/>
  <c r="D422" i="71" s="1"/>
  <c r="F442" i="70"/>
  <c r="E442" i="70"/>
  <c r="B442" i="70"/>
  <c r="A442" i="70"/>
  <c r="A442" i="71" s="1"/>
  <c r="F441" i="70"/>
  <c r="E441" i="70"/>
  <c r="B441" i="70"/>
  <c r="A441" i="70"/>
  <c r="A441" i="71" s="1"/>
  <c r="F440" i="70"/>
  <c r="E440" i="70"/>
  <c r="B440" i="70"/>
  <c r="A440" i="70"/>
  <c r="A440" i="71" s="1"/>
  <c r="F439" i="70"/>
  <c r="E439" i="70"/>
  <c r="B439" i="70"/>
  <c r="A439" i="70"/>
  <c r="A439" i="71" s="1"/>
  <c r="F438" i="70"/>
  <c r="E438" i="70"/>
  <c r="A438" i="70"/>
  <c r="A438" i="71" s="1"/>
  <c r="G440" i="70"/>
  <c r="W434" i="71" s="1"/>
  <c r="F437" i="70"/>
  <c r="E437" i="70"/>
  <c r="A437" i="70"/>
  <c r="A437" i="71" s="1"/>
  <c r="C434" i="70"/>
  <c r="D434" i="71" s="1"/>
  <c r="F454" i="70"/>
  <c r="E454" i="70"/>
  <c r="B454" i="70"/>
  <c r="A454" i="70"/>
  <c r="A454" i="71" s="1"/>
  <c r="F453" i="70"/>
  <c r="E453" i="70"/>
  <c r="B453" i="70"/>
  <c r="A453" i="70"/>
  <c r="A453" i="71" s="1"/>
  <c r="F452" i="70"/>
  <c r="E452" i="70"/>
  <c r="B452" i="70"/>
  <c r="A452" i="70"/>
  <c r="A452" i="71" s="1"/>
  <c r="F451" i="70"/>
  <c r="E451" i="70"/>
  <c r="B451" i="70"/>
  <c r="A451" i="70"/>
  <c r="A451" i="71" s="1"/>
  <c r="F450" i="70"/>
  <c r="E450" i="70"/>
  <c r="B450" i="70"/>
  <c r="A450" i="70"/>
  <c r="A450" i="71" s="1"/>
  <c r="G452" i="70"/>
  <c r="W446" i="71" s="1"/>
  <c r="F449" i="70"/>
  <c r="E449" i="70"/>
  <c r="A449" i="70"/>
  <c r="A449" i="71" s="1"/>
  <c r="C446" i="70"/>
  <c r="D446" i="71" s="1"/>
  <c r="F466" i="70"/>
  <c r="E466" i="70"/>
  <c r="B466" i="70"/>
  <c r="A466" i="70"/>
  <c r="A466" i="71" s="1"/>
  <c r="F465" i="70"/>
  <c r="E465" i="70"/>
  <c r="B465" i="70"/>
  <c r="A465" i="70"/>
  <c r="A465" i="71" s="1"/>
  <c r="F464" i="70"/>
  <c r="E464" i="70"/>
  <c r="B464" i="70"/>
  <c r="A464" i="70"/>
  <c r="A464" i="71" s="1"/>
  <c r="F463" i="70"/>
  <c r="E463" i="70"/>
  <c r="B463" i="70"/>
  <c r="A463" i="70"/>
  <c r="A463" i="71" s="1"/>
  <c r="F462" i="70"/>
  <c r="E462" i="70"/>
  <c r="B462" i="70"/>
  <c r="A462" i="70"/>
  <c r="A462" i="71" s="1"/>
  <c r="G464" i="70"/>
  <c r="W458" i="71" s="1"/>
  <c r="F461" i="70"/>
  <c r="E461" i="70"/>
  <c r="A461" i="70"/>
  <c r="A461" i="71" s="1"/>
  <c r="C458" i="70"/>
  <c r="D458" i="71" s="1"/>
  <c r="F478" i="70"/>
  <c r="E478" i="70"/>
  <c r="B478" i="70"/>
  <c r="A478" i="70"/>
  <c r="A478" i="71" s="1"/>
  <c r="F477" i="70"/>
  <c r="E477" i="70"/>
  <c r="B477" i="70"/>
  <c r="A477" i="70"/>
  <c r="A477" i="71" s="1"/>
  <c r="F476" i="70"/>
  <c r="E476" i="70"/>
  <c r="B476" i="70"/>
  <c r="A476" i="70"/>
  <c r="A476" i="71" s="1"/>
  <c r="F475" i="70"/>
  <c r="E475" i="70"/>
  <c r="B475" i="70"/>
  <c r="A475" i="70"/>
  <c r="A475" i="71" s="1"/>
  <c r="F474" i="70"/>
  <c r="E474" i="70"/>
  <c r="B474" i="70"/>
  <c r="A474" i="70"/>
  <c r="A474" i="71" s="1"/>
  <c r="G476" i="70"/>
  <c r="W470" i="71" s="1"/>
  <c r="F473" i="70"/>
  <c r="E473" i="70"/>
  <c r="A473" i="70"/>
  <c r="A473" i="71" s="1"/>
  <c r="C470" i="70"/>
  <c r="D470" i="71" s="1"/>
  <c r="F490" i="70"/>
  <c r="E490" i="70"/>
  <c r="B490" i="70"/>
  <c r="A490" i="70"/>
  <c r="A490" i="71" s="1"/>
  <c r="F489" i="70"/>
  <c r="E489" i="70"/>
  <c r="B489" i="70"/>
  <c r="A489" i="70"/>
  <c r="A489" i="71" s="1"/>
  <c r="F488" i="70"/>
  <c r="E488" i="70"/>
  <c r="B488" i="70"/>
  <c r="A488" i="70"/>
  <c r="A488" i="71" s="1"/>
  <c r="F487" i="70"/>
  <c r="E487" i="70"/>
  <c r="B487" i="70"/>
  <c r="A487" i="70"/>
  <c r="A487" i="71" s="1"/>
  <c r="F486" i="70"/>
  <c r="E486" i="70"/>
  <c r="B486" i="70"/>
  <c r="A486" i="70"/>
  <c r="A486" i="71" s="1"/>
  <c r="G488" i="70"/>
  <c r="W482" i="71" s="1"/>
  <c r="F485" i="70"/>
  <c r="E485" i="70"/>
  <c r="B485" i="70"/>
  <c r="A485" i="70"/>
  <c r="A485" i="71" s="1"/>
  <c r="C482" i="70"/>
  <c r="D482" i="71" s="1"/>
  <c r="G500" i="70"/>
  <c r="W494" i="71" s="1"/>
  <c r="F497" i="70"/>
  <c r="E497" i="70"/>
  <c r="B497" i="70"/>
  <c r="A497" i="70"/>
  <c r="A497" i="71" s="1"/>
  <c r="C494" i="70"/>
  <c r="D494" i="71" s="1"/>
  <c r="F498" i="70"/>
  <c r="E498" i="70"/>
  <c r="B498" i="70"/>
  <c r="A498" i="70"/>
  <c r="A498" i="71" s="1"/>
  <c r="F499" i="70"/>
  <c r="E499" i="70"/>
  <c r="B499" i="70"/>
  <c r="A499" i="70"/>
  <c r="A499" i="71" s="1"/>
  <c r="F500" i="70"/>
  <c r="E500" i="70"/>
  <c r="B500" i="70"/>
  <c r="A500" i="70"/>
  <c r="A500" i="71" s="1"/>
  <c r="F501" i="70"/>
  <c r="E501" i="70"/>
  <c r="B501" i="70"/>
  <c r="A501" i="70"/>
  <c r="A501" i="71" s="1"/>
  <c r="F502" i="70"/>
  <c r="E502" i="70"/>
  <c r="B502" i="70"/>
  <c r="A502" i="70"/>
  <c r="A502" i="71" s="1"/>
  <c r="F802" i="70"/>
  <c r="E802" i="70"/>
  <c r="B802" i="70"/>
  <c r="A802" i="70"/>
  <c r="A802" i="71" s="1"/>
  <c r="F801" i="70"/>
  <c r="E801" i="70"/>
  <c r="B801" i="70"/>
  <c r="A801" i="70"/>
  <c r="A801" i="71" s="1"/>
  <c r="F800" i="70"/>
  <c r="E800" i="70"/>
  <c r="B800" i="70"/>
  <c r="A800" i="70"/>
  <c r="A800" i="71" s="1"/>
  <c r="F799" i="70"/>
  <c r="E799" i="70"/>
  <c r="B799" i="70"/>
  <c r="A799" i="70"/>
  <c r="A799" i="71" s="1"/>
  <c r="F798" i="70"/>
  <c r="E798" i="70"/>
  <c r="B798" i="70"/>
  <c r="A798" i="70"/>
  <c r="A798" i="71" s="1"/>
  <c r="G800" i="70"/>
  <c r="W794" i="71" s="1"/>
  <c r="F797" i="70"/>
  <c r="E797" i="70"/>
  <c r="B797" i="70"/>
  <c r="A797" i="70"/>
  <c r="A797" i="71" s="1"/>
  <c r="C794" i="70"/>
  <c r="D794" i="71" s="1"/>
  <c r="G812" i="70"/>
  <c r="W806" i="71" s="1"/>
  <c r="F809" i="70"/>
  <c r="E809" i="70"/>
  <c r="B809" i="70"/>
  <c r="A809" i="70"/>
  <c r="A809" i="71" s="1"/>
  <c r="C806" i="70"/>
  <c r="D806" i="71" s="1"/>
  <c r="F810" i="70"/>
  <c r="E810" i="70"/>
  <c r="B810" i="70"/>
  <c r="A810" i="70"/>
  <c r="A810" i="71" s="1"/>
  <c r="F811" i="70"/>
  <c r="E811" i="70"/>
  <c r="B811" i="70"/>
  <c r="A811" i="70"/>
  <c r="A811" i="71" s="1"/>
  <c r="F812" i="70"/>
  <c r="E812" i="70"/>
  <c r="B812" i="70"/>
  <c r="A812" i="70"/>
  <c r="A812" i="71" s="1"/>
  <c r="F813" i="70"/>
  <c r="E813" i="70"/>
  <c r="B813" i="70"/>
  <c r="A813" i="70"/>
  <c r="A813" i="71" s="1"/>
  <c r="F814" i="70"/>
  <c r="E814" i="70"/>
  <c r="B814" i="70"/>
  <c r="A814" i="70"/>
  <c r="A814" i="71" s="1"/>
  <c r="F1114" i="70"/>
  <c r="E1114" i="70"/>
  <c r="B1114" i="70"/>
  <c r="A1114" i="70"/>
  <c r="A1114" i="71" s="1"/>
  <c r="F1113" i="70"/>
  <c r="E1113" i="70"/>
  <c r="B1113" i="70"/>
  <c r="A1113" i="70"/>
  <c r="A1113" i="71" s="1"/>
  <c r="F1112" i="70"/>
  <c r="E1112" i="70"/>
  <c r="B1112" i="70"/>
  <c r="A1112" i="70"/>
  <c r="A1112" i="71" s="1"/>
  <c r="F1111" i="70"/>
  <c r="E1111" i="70"/>
  <c r="B1111" i="70"/>
  <c r="A1111" i="70"/>
  <c r="A1111" i="71" s="1"/>
  <c r="F1110" i="70"/>
  <c r="E1110" i="70"/>
  <c r="B1110" i="70"/>
  <c r="A1110" i="70"/>
  <c r="A1110" i="71" s="1"/>
  <c r="G1112" i="70"/>
  <c r="W1106" i="71" s="1"/>
  <c r="F1109" i="70"/>
  <c r="E1109" i="70"/>
  <c r="B1109" i="70"/>
  <c r="A1109" i="70"/>
  <c r="A1109" i="71" s="1"/>
  <c r="C1106" i="70"/>
  <c r="D1106" i="71" s="1"/>
  <c r="F1126" i="70"/>
  <c r="E1126" i="70"/>
  <c r="B1126" i="70"/>
  <c r="A1126" i="70"/>
  <c r="A1126" i="71" s="1"/>
  <c r="F1125" i="70"/>
  <c r="E1125" i="70"/>
  <c r="B1125" i="70"/>
  <c r="A1125" i="70"/>
  <c r="A1125" i="71" s="1"/>
  <c r="F1124" i="70"/>
  <c r="E1124" i="70"/>
  <c r="B1124" i="70"/>
  <c r="A1124" i="70"/>
  <c r="A1124" i="71" s="1"/>
  <c r="F1123" i="70"/>
  <c r="E1123" i="70"/>
  <c r="B1123" i="70"/>
  <c r="A1123" i="70"/>
  <c r="A1123" i="71" s="1"/>
  <c r="F1122" i="70"/>
  <c r="E1122" i="70"/>
  <c r="B1122" i="70"/>
  <c r="A1122" i="70"/>
  <c r="A1122" i="71" s="1"/>
  <c r="G1124" i="70"/>
  <c r="W1118" i="71" s="1"/>
  <c r="F1121" i="70"/>
  <c r="E1121" i="70"/>
  <c r="B1121" i="70"/>
  <c r="A1121" i="70"/>
  <c r="A1121" i="71" s="1"/>
  <c r="C1118" i="70"/>
  <c r="D1118" i="71" s="1"/>
  <c r="F1138" i="70"/>
  <c r="E1138" i="70"/>
  <c r="B1138" i="70"/>
  <c r="A1138" i="70"/>
  <c r="A1138" i="71" s="1"/>
  <c r="F1137" i="70"/>
  <c r="E1137" i="70"/>
  <c r="B1137" i="70"/>
  <c r="A1137" i="70"/>
  <c r="A1137" i="71" s="1"/>
  <c r="F1136" i="70"/>
  <c r="E1136" i="70"/>
  <c r="B1136" i="70"/>
  <c r="A1136" i="70"/>
  <c r="A1136" i="71" s="1"/>
  <c r="F1135" i="70"/>
  <c r="E1135" i="70"/>
  <c r="B1135" i="70"/>
  <c r="A1135" i="70"/>
  <c r="A1135" i="71" s="1"/>
  <c r="F1134" i="70"/>
  <c r="E1134" i="70"/>
  <c r="B1134" i="70"/>
  <c r="A1134" i="70"/>
  <c r="A1134" i="71" s="1"/>
  <c r="G1136" i="70"/>
  <c r="W1130" i="71" s="1"/>
  <c r="F1133" i="70"/>
  <c r="E1133" i="70"/>
  <c r="B1133" i="70"/>
  <c r="A1133" i="70"/>
  <c r="A1133" i="71" s="1"/>
  <c r="C1130" i="70"/>
  <c r="D1130" i="71" s="1"/>
  <c r="F1150" i="70"/>
  <c r="E1150" i="70"/>
  <c r="B1150" i="70"/>
  <c r="A1150" i="70"/>
  <c r="A1150" i="71" s="1"/>
  <c r="F1149" i="70"/>
  <c r="E1149" i="70"/>
  <c r="B1149" i="70"/>
  <c r="A1149" i="70"/>
  <c r="A1149" i="71" s="1"/>
  <c r="F1148" i="70"/>
  <c r="E1148" i="70"/>
  <c r="B1148" i="70"/>
  <c r="A1148" i="70"/>
  <c r="A1148" i="71" s="1"/>
  <c r="F1147" i="70"/>
  <c r="E1147" i="70"/>
  <c r="B1147" i="70"/>
  <c r="A1147" i="70"/>
  <c r="A1147" i="71" s="1"/>
  <c r="F1146" i="70"/>
  <c r="E1146" i="70"/>
  <c r="B1146" i="70"/>
  <c r="A1146" i="70"/>
  <c r="A1146" i="71" s="1"/>
  <c r="G1148" i="70"/>
  <c r="W1142" i="71" s="1"/>
  <c r="F1145" i="70"/>
  <c r="E1145" i="70"/>
  <c r="B1145" i="70"/>
  <c r="A1145" i="70"/>
  <c r="A1145" i="71" s="1"/>
  <c r="C1142" i="70"/>
  <c r="D1142" i="71" s="1"/>
  <c r="F1162" i="70"/>
  <c r="E1162" i="70"/>
  <c r="B1162" i="70"/>
  <c r="A1162" i="70"/>
  <c r="A1162" i="71" s="1"/>
  <c r="F1161" i="70"/>
  <c r="E1161" i="70"/>
  <c r="B1161" i="70"/>
  <c r="A1161" i="70"/>
  <c r="A1161" i="71" s="1"/>
  <c r="F1160" i="70"/>
  <c r="E1160" i="70"/>
  <c r="B1160" i="70"/>
  <c r="A1160" i="70"/>
  <c r="A1160" i="71" s="1"/>
  <c r="F1159" i="70"/>
  <c r="E1159" i="70"/>
  <c r="B1159" i="70"/>
  <c r="A1159" i="70"/>
  <c r="A1159" i="71" s="1"/>
  <c r="F1158" i="70"/>
  <c r="E1158" i="70"/>
  <c r="B1158" i="70"/>
  <c r="A1158" i="70"/>
  <c r="A1158" i="71" s="1"/>
  <c r="G1160" i="70"/>
  <c r="W1154" i="71" s="1"/>
  <c r="F1157" i="70"/>
  <c r="E1157" i="70"/>
  <c r="B1157" i="70"/>
  <c r="A1157" i="70"/>
  <c r="A1157" i="71" s="1"/>
  <c r="C1154" i="70"/>
  <c r="D1154" i="71" s="1"/>
  <c r="F1174" i="70"/>
  <c r="E1174" i="70"/>
  <c r="B1174" i="70"/>
  <c r="A1174" i="70"/>
  <c r="A1174" i="71" s="1"/>
  <c r="F1173" i="70"/>
  <c r="E1173" i="70"/>
  <c r="B1173" i="70"/>
  <c r="A1173" i="70"/>
  <c r="A1173" i="71" s="1"/>
  <c r="F1172" i="70"/>
  <c r="E1172" i="70"/>
  <c r="B1172" i="70"/>
  <c r="A1172" i="70"/>
  <c r="A1172" i="71" s="1"/>
  <c r="F1171" i="70"/>
  <c r="E1171" i="70"/>
  <c r="B1171" i="70"/>
  <c r="A1171" i="70"/>
  <c r="A1171" i="71" s="1"/>
  <c r="F1170" i="70"/>
  <c r="E1170" i="70"/>
  <c r="B1170" i="70"/>
  <c r="A1170" i="70"/>
  <c r="A1170" i="71" s="1"/>
  <c r="G1172" i="70"/>
  <c r="W1166" i="71" s="1"/>
  <c r="F1169" i="70"/>
  <c r="E1169" i="70"/>
  <c r="B1169" i="70"/>
  <c r="A1169" i="70"/>
  <c r="A1169" i="71" s="1"/>
  <c r="C1166" i="70"/>
  <c r="D1166" i="71" s="1"/>
  <c r="F1186" i="70"/>
  <c r="E1186" i="70"/>
  <c r="B1186" i="70"/>
  <c r="A1186" i="70"/>
  <c r="A1186" i="71" s="1"/>
  <c r="F1185" i="70"/>
  <c r="E1185" i="70"/>
  <c r="B1185" i="70"/>
  <c r="A1185" i="70"/>
  <c r="A1185" i="71" s="1"/>
  <c r="F1184" i="70"/>
  <c r="E1184" i="70"/>
  <c r="B1184" i="70"/>
  <c r="A1184" i="70"/>
  <c r="A1184" i="71" s="1"/>
  <c r="F1183" i="70"/>
  <c r="E1183" i="70"/>
  <c r="B1183" i="70"/>
  <c r="A1183" i="70"/>
  <c r="A1183" i="71" s="1"/>
  <c r="F1182" i="70"/>
  <c r="E1182" i="70"/>
  <c r="B1182" i="70"/>
  <c r="A1182" i="70"/>
  <c r="A1182" i="71" s="1"/>
  <c r="G1184" i="70"/>
  <c r="W1178" i="71" s="1"/>
  <c r="F1181" i="70"/>
  <c r="E1181" i="70"/>
  <c r="B1181" i="70"/>
  <c r="A1181" i="70"/>
  <c r="A1181" i="71" s="1"/>
  <c r="C1178" i="70"/>
  <c r="D1178" i="71" s="1"/>
  <c r="F1198" i="70"/>
  <c r="E1198" i="70"/>
  <c r="B1198" i="70"/>
  <c r="A1198" i="70"/>
  <c r="A1198" i="71" s="1"/>
  <c r="F1197" i="70"/>
  <c r="E1197" i="70"/>
  <c r="B1197" i="70"/>
  <c r="A1197" i="70"/>
  <c r="A1197" i="71" s="1"/>
  <c r="F1196" i="70"/>
  <c r="E1196" i="70"/>
  <c r="B1196" i="70"/>
  <c r="A1196" i="70"/>
  <c r="A1196" i="71" s="1"/>
  <c r="F1195" i="70"/>
  <c r="E1195" i="70"/>
  <c r="B1195" i="70"/>
  <c r="A1195" i="70"/>
  <c r="A1195" i="71" s="1"/>
  <c r="F1194" i="70"/>
  <c r="E1194" i="70"/>
  <c r="B1194" i="70"/>
  <c r="A1194" i="70"/>
  <c r="A1194" i="71" s="1"/>
  <c r="G1196" i="70"/>
  <c r="W1190" i="71" s="1"/>
  <c r="F1193" i="70"/>
  <c r="E1193" i="70"/>
  <c r="B1193" i="70"/>
  <c r="A1193" i="70"/>
  <c r="A1193" i="71" s="1"/>
  <c r="C1190" i="70"/>
  <c r="D1190" i="71" s="1"/>
  <c r="F9" i="70"/>
  <c r="B9" i="70"/>
  <c r="A9" i="70"/>
  <c r="A9" i="71" s="1"/>
  <c r="E9" i="70"/>
  <c r="F10" i="70"/>
  <c r="B10" i="70"/>
  <c r="A10" i="70"/>
  <c r="A10" i="71" s="1"/>
  <c r="E10" i="70"/>
  <c r="B6" i="57"/>
  <c r="A1" i="18"/>
  <c r="A1" i="4"/>
  <c r="E1" i="13"/>
  <c r="P1193" i="71" l="1"/>
  <c r="O1193" i="71"/>
  <c r="N1193" i="71"/>
  <c r="M1193" i="71"/>
  <c r="L1193" i="71"/>
  <c r="K1193" i="71"/>
  <c r="J1193" i="71"/>
  <c r="I1193" i="71"/>
  <c r="H1193" i="71"/>
  <c r="G1193" i="71"/>
  <c r="F1193" i="71"/>
  <c r="AA1193" i="71"/>
  <c r="Z1193" i="71"/>
  <c r="Y1193" i="71"/>
  <c r="X1193" i="71"/>
  <c r="W1193" i="71"/>
  <c r="V1193" i="71"/>
  <c r="U1193" i="71"/>
  <c r="T1193" i="71"/>
  <c r="S1193" i="71"/>
  <c r="R1193" i="71"/>
  <c r="Q1193" i="71"/>
  <c r="P1194" i="71"/>
  <c r="O1194" i="71"/>
  <c r="N1194" i="71"/>
  <c r="M1194" i="71"/>
  <c r="L1194" i="71"/>
  <c r="K1194" i="71"/>
  <c r="J1194" i="71"/>
  <c r="I1194" i="71"/>
  <c r="H1194" i="71"/>
  <c r="G1194" i="71"/>
  <c r="F1194" i="71"/>
  <c r="AA1194" i="71"/>
  <c r="Z1194" i="71"/>
  <c r="Y1194" i="71"/>
  <c r="X1194" i="71"/>
  <c r="W1194" i="71"/>
  <c r="V1194" i="71"/>
  <c r="U1194" i="71"/>
  <c r="T1194" i="71"/>
  <c r="S1194" i="71"/>
  <c r="R1194" i="71"/>
  <c r="Q1194" i="71"/>
  <c r="P1195" i="71"/>
  <c r="O1195" i="71"/>
  <c r="N1195" i="71"/>
  <c r="M1195" i="71"/>
  <c r="L1195" i="71"/>
  <c r="K1195" i="71"/>
  <c r="J1195" i="71"/>
  <c r="I1195" i="71"/>
  <c r="H1195" i="71"/>
  <c r="G1195" i="71"/>
  <c r="F1195" i="71"/>
  <c r="AA1195" i="71"/>
  <c r="Z1195" i="71"/>
  <c r="Y1195" i="71"/>
  <c r="X1195" i="71"/>
  <c r="W1195" i="71"/>
  <c r="V1195" i="71"/>
  <c r="U1195" i="71"/>
  <c r="T1195" i="71"/>
  <c r="S1195" i="71"/>
  <c r="R1195" i="71"/>
  <c r="Q1195" i="71"/>
  <c r="P1196" i="71"/>
  <c r="O1196" i="71"/>
  <c r="N1196" i="71"/>
  <c r="M1196" i="71"/>
  <c r="L1196" i="71"/>
  <c r="K1196" i="71"/>
  <c r="J1196" i="71"/>
  <c r="I1196" i="71"/>
  <c r="H1196" i="71"/>
  <c r="G1196" i="71"/>
  <c r="F1196" i="71"/>
  <c r="AA1196" i="71"/>
  <c r="Z1196" i="71"/>
  <c r="Y1196" i="71"/>
  <c r="X1196" i="71"/>
  <c r="W1196" i="71"/>
  <c r="V1196" i="71"/>
  <c r="U1196" i="71"/>
  <c r="T1196" i="71"/>
  <c r="S1196" i="71"/>
  <c r="R1196" i="71"/>
  <c r="Q1196" i="71"/>
  <c r="P1197" i="71"/>
  <c r="O1197" i="71"/>
  <c r="N1197" i="71"/>
  <c r="M1197" i="71"/>
  <c r="L1197" i="71"/>
  <c r="K1197" i="71"/>
  <c r="J1197" i="71"/>
  <c r="I1197" i="71"/>
  <c r="H1197" i="71"/>
  <c r="G1197" i="71"/>
  <c r="F1197" i="71"/>
  <c r="AA1197" i="71"/>
  <c r="Z1197" i="71"/>
  <c r="Y1197" i="71"/>
  <c r="X1197" i="71"/>
  <c r="W1197" i="71"/>
  <c r="V1197" i="71"/>
  <c r="U1197" i="71"/>
  <c r="T1197" i="71"/>
  <c r="S1197" i="71"/>
  <c r="R1197" i="71"/>
  <c r="Q1197" i="71"/>
  <c r="P1198" i="71"/>
  <c r="O1198" i="71"/>
  <c r="N1198" i="71"/>
  <c r="M1198" i="71"/>
  <c r="L1198" i="71"/>
  <c r="K1198" i="71"/>
  <c r="J1198" i="71"/>
  <c r="I1198" i="71"/>
  <c r="H1198" i="71"/>
  <c r="G1198" i="71"/>
  <c r="F1198" i="71"/>
  <c r="AA1198" i="71"/>
  <c r="Z1198" i="71"/>
  <c r="Y1198" i="71"/>
  <c r="X1198" i="71"/>
  <c r="W1198" i="71"/>
  <c r="V1198" i="71"/>
  <c r="U1198" i="71"/>
  <c r="T1198" i="71"/>
  <c r="S1198" i="71"/>
  <c r="R1198" i="71"/>
  <c r="Q1198" i="71"/>
  <c r="P1181" i="71"/>
  <c r="O1181" i="71"/>
  <c r="N1181" i="71"/>
  <c r="M1181" i="71"/>
  <c r="L1181" i="71"/>
  <c r="K1181" i="71"/>
  <c r="J1181" i="71"/>
  <c r="I1181" i="71"/>
  <c r="H1181" i="71"/>
  <c r="G1181" i="71"/>
  <c r="F1181" i="71"/>
  <c r="AA1181" i="71"/>
  <c r="Z1181" i="71"/>
  <c r="Y1181" i="71"/>
  <c r="X1181" i="71"/>
  <c r="W1181" i="71"/>
  <c r="V1181" i="71"/>
  <c r="U1181" i="71"/>
  <c r="T1181" i="71"/>
  <c r="S1181" i="71"/>
  <c r="R1181" i="71"/>
  <c r="Q1181" i="71"/>
  <c r="P1182" i="71"/>
  <c r="O1182" i="71"/>
  <c r="N1182" i="71"/>
  <c r="M1182" i="71"/>
  <c r="L1182" i="71"/>
  <c r="K1182" i="71"/>
  <c r="J1182" i="71"/>
  <c r="I1182" i="71"/>
  <c r="H1182" i="71"/>
  <c r="G1182" i="71"/>
  <c r="F1182" i="71"/>
  <c r="AA1182" i="71"/>
  <c r="Z1182" i="71"/>
  <c r="Y1182" i="71"/>
  <c r="X1182" i="71"/>
  <c r="W1182" i="71"/>
  <c r="V1182" i="71"/>
  <c r="U1182" i="71"/>
  <c r="T1182" i="71"/>
  <c r="S1182" i="71"/>
  <c r="R1182" i="71"/>
  <c r="Q1182" i="71"/>
  <c r="P1183" i="71"/>
  <c r="O1183" i="71"/>
  <c r="N1183" i="71"/>
  <c r="M1183" i="71"/>
  <c r="L1183" i="71"/>
  <c r="K1183" i="71"/>
  <c r="J1183" i="71"/>
  <c r="I1183" i="71"/>
  <c r="H1183" i="71"/>
  <c r="G1183" i="71"/>
  <c r="F1183" i="71"/>
  <c r="AA1183" i="71"/>
  <c r="Z1183" i="71"/>
  <c r="Y1183" i="71"/>
  <c r="X1183" i="71"/>
  <c r="W1183" i="71"/>
  <c r="V1183" i="71"/>
  <c r="U1183" i="71"/>
  <c r="T1183" i="71"/>
  <c r="S1183" i="71"/>
  <c r="R1183" i="71"/>
  <c r="Q1183" i="71"/>
  <c r="P1184" i="71"/>
  <c r="O1184" i="71"/>
  <c r="N1184" i="71"/>
  <c r="M1184" i="71"/>
  <c r="L1184" i="71"/>
  <c r="K1184" i="71"/>
  <c r="J1184" i="71"/>
  <c r="I1184" i="71"/>
  <c r="H1184" i="71"/>
  <c r="G1184" i="71"/>
  <c r="F1184" i="71"/>
  <c r="AA1184" i="71"/>
  <c r="Z1184" i="71"/>
  <c r="Y1184" i="71"/>
  <c r="X1184" i="71"/>
  <c r="W1184" i="71"/>
  <c r="V1184" i="71"/>
  <c r="U1184" i="71"/>
  <c r="T1184" i="71"/>
  <c r="S1184" i="71"/>
  <c r="R1184" i="71"/>
  <c r="Q1184" i="71"/>
  <c r="P1185" i="71"/>
  <c r="O1185" i="71"/>
  <c r="N1185" i="71"/>
  <c r="M1185" i="71"/>
  <c r="L1185" i="71"/>
  <c r="K1185" i="71"/>
  <c r="J1185" i="71"/>
  <c r="I1185" i="71"/>
  <c r="H1185" i="71"/>
  <c r="G1185" i="71"/>
  <c r="F1185" i="71"/>
  <c r="AA1185" i="71"/>
  <c r="Z1185" i="71"/>
  <c r="Y1185" i="71"/>
  <c r="X1185" i="71"/>
  <c r="W1185" i="71"/>
  <c r="V1185" i="71"/>
  <c r="U1185" i="71"/>
  <c r="T1185" i="71"/>
  <c r="S1185" i="71"/>
  <c r="R1185" i="71"/>
  <c r="Q1185" i="71"/>
  <c r="P1186" i="71"/>
  <c r="O1186" i="71"/>
  <c r="N1186" i="71"/>
  <c r="M1186" i="71"/>
  <c r="L1186" i="71"/>
  <c r="K1186" i="71"/>
  <c r="J1186" i="71"/>
  <c r="I1186" i="71"/>
  <c r="H1186" i="71"/>
  <c r="G1186" i="71"/>
  <c r="F1186" i="71"/>
  <c r="AA1186" i="71"/>
  <c r="Z1186" i="71"/>
  <c r="Y1186" i="71"/>
  <c r="X1186" i="71"/>
  <c r="W1186" i="71"/>
  <c r="V1186" i="71"/>
  <c r="U1186" i="71"/>
  <c r="T1186" i="71"/>
  <c r="S1186" i="71"/>
  <c r="R1186" i="71"/>
  <c r="Q1186" i="71"/>
  <c r="P1169" i="71"/>
  <c r="O1169" i="71"/>
  <c r="N1169" i="71"/>
  <c r="M1169" i="71"/>
  <c r="L1169" i="71"/>
  <c r="K1169" i="71"/>
  <c r="J1169" i="71"/>
  <c r="I1169" i="71"/>
  <c r="H1169" i="71"/>
  <c r="G1169" i="71"/>
  <c r="F1169" i="71"/>
  <c r="AA1169" i="71"/>
  <c r="Z1169" i="71"/>
  <c r="Y1169" i="71"/>
  <c r="X1169" i="71"/>
  <c r="W1169" i="71"/>
  <c r="V1169" i="71"/>
  <c r="U1169" i="71"/>
  <c r="T1169" i="71"/>
  <c r="S1169" i="71"/>
  <c r="R1169" i="71"/>
  <c r="Q1169" i="71"/>
  <c r="P1170" i="71"/>
  <c r="O1170" i="71"/>
  <c r="N1170" i="71"/>
  <c r="M1170" i="71"/>
  <c r="L1170" i="71"/>
  <c r="K1170" i="71"/>
  <c r="J1170" i="71"/>
  <c r="I1170" i="71"/>
  <c r="H1170" i="71"/>
  <c r="G1170" i="71"/>
  <c r="F1170" i="71"/>
  <c r="AA1170" i="71"/>
  <c r="Z1170" i="71"/>
  <c r="Y1170" i="71"/>
  <c r="X1170" i="71"/>
  <c r="W1170" i="71"/>
  <c r="V1170" i="71"/>
  <c r="U1170" i="71"/>
  <c r="T1170" i="71"/>
  <c r="S1170" i="71"/>
  <c r="R1170" i="71"/>
  <c r="Q1170" i="71"/>
  <c r="P1171" i="71"/>
  <c r="O1171" i="71"/>
  <c r="N1171" i="71"/>
  <c r="M1171" i="71"/>
  <c r="L1171" i="71"/>
  <c r="K1171" i="71"/>
  <c r="J1171" i="71"/>
  <c r="I1171" i="71"/>
  <c r="H1171" i="71"/>
  <c r="G1171" i="71"/>
  <c r="F1171" i="71"/>
  <c r="AA1171" i="71"/>
  <c r="Z1171" i="71"/>
  <c r="Y1171" i="71"/>
  <c r="X1171" i="71"/>
  <c r="W1171" i="71"/>
  <c r="V1171" i="71"/>
  <c r="U1171" i="71"/>
  <c r="T1171" i="71"/>
  <c r="S1171" i="71"/>
  <c r="R1171" i="71"/>
  <c r="Q1171" i="71"/>
  <c r="P1172" i="71"/>
  <c r="O1172" i="71"/>
  <c r="N1172" i="71"/>
  <c r="M1172" i="71"/>
  <c r="L1172" i="71"/>
  <c r="K1172" i="71"/>
  <c r="J1172" i="71"/>
  <c r="I1172" i="71"/>
  <c r="H1172" i="71"/>
  <c r="G1172" i="71"/>
  <c r="F1172" i="71"/>
  <c r="AA1172" i="71"/>
  <c r="Z1172" i="71"/>
  <c r="Y1172" i="71"/>
  <c r="X1172" i="71"/>
  <c r="W1172" i="71"/>
  <c r="V1172" i="71"/>
  <c r="U1172" i="71"/>
  <c r="T1172" i="71"/>
  <c r="S1172" i="71"/>
  <c r="R1172" i="71"/>
  <c r="Q1172" i="71"/>
  <c r="P1173" i="71"/>
  <c r="O1173" i="71"/>
  <c r="N1173" i="71"/>
  <c r="M1173" i="71"/>
  <c r="L1173" i="71"/>
  <c r="K1173" i="71"/>
  <c r="J1173" i="71"/>
  <c r="I1173" i="71"/>
  <c r="H1173" i="71"/>
  <c r="G1173" i="71"/>
  <c r="F1173" i="71"/>
  <c r="AA1173" i="71"/>
  <c r="Z1173" i="71"/>
  <c r="Y1173" i="71"/>
  <c r="X1173" i="71"/>
  <c r="W1173" i="71"/>
  <c r="V1173" i="71"/>
  <c r="U1173" i="71"/>
  <c r="T1173" i="71"/>
  <c r="S1173" i="71"/>
  <c r="R1173" i="71"/>
  <c r="Q1173" i="71"/>
  <c r="P1174" i="71"/>
  <c r="O1174" i="71"/>
  <c r="N1174" i="71"/>
  <c r="M1174" i="71"/>
  <c r="L1174" i="71"/>
  <c r="K1174" i="71"/>
  <c r="J1174" i="71"/>
  <c r="I1174" i="71"/>
  <c r="H1174" i="71"/>
  <c r="G1174" i="71"/>
  <c r="F1174" i="71"/>
  <c r="AA1174" i="71"/>
  <c r="Z1174" i="71"/>
  <c r="Y1174" i="71"/>
  <c r="X1174" i="71"/>
  <c r="W1174" i="71"/>
  <c r="V1174" i="71"/>
  <c r="U1174" i="71"/>
  <c r="T1174" i="71"/>
  <c r="S1174" i="71"/>
  <c r="R1174" i="71"/>
  <c r="Q1174" i="71"/>
  <c r="P1157" i="71"/>
  <c r="O1157" i="71"/>
  <c r="N1157" i="71"/>
  <c r="M1157" i="71"/>
  <c r="L1157" i="71"/>
  <c r="K1157" i="71"/>
  <c r="J1157" i="71"/>
  <c r="I1157" i="71"/>
  <c r="H1157" i="71"/>
  <c r="G1157" i="71"/>
  <c r="F1157" i="71"/>
  <c r="AA1157" i="71"/>
  <c r="Z1157" i="71"/>
  <c r="Y1157" i="71"/>
  <c r="X1157" i="71"/>
  <c r="W1157" i="71"/>
  <c r="V1157" i="71"/>
  <c r="U1157" i="71"/>
  <c r="T1157" i="71"/>
  <c r="S1157" i="71"/>
  <c r="R1157" i="71"/>
  <c r="Q1157" i="71"/>
  <c r="P1158" i="71"/>
  <c r="O1158" i="71"/>
  <c r="N1158" i="71"/>
  <c r="M1158" i="71"/>
  <c r="L1158" i="71"/>
  <c r="K1158" i="71"/>
  <c r="J1158" i="71"/>
  <c r="I1158" i="71"/>
  <c r="H1158" i="71"/>
  <c r="G1158" i="71"/>
  <c r="F1158" i="71"/>
  <c r="AA1158" i="71"/>
  <c r="Z1158" i="71"/>
  <c r="Y1158" i="71"/>
  <c r="X1158" i="71"/>
  <c r="W1158" i="71"/>
  <c r="V1158" i="71"/>
  <c r="U1158" i="71"/>
  <c r="T1158" i="71"/>
  <c r="S1158" i="71"/>
  <c r="R1158" i="71"/>
  <c r="Q1158" i="71"/>
  <c r="P1159" i="71"/>
  <c r="O1159" i="71"/>
  <c r="N1159" i="71"/>
  <c r="M1159" i="71"/>
  <c r="L1159" i="71"/>
  <c r="K1159" i="71"/>
  <c r="J1159" i="71"/>
  <c r="I1159" i="71"/>
  <c r="H1159" i="71"/>
  <c r="G1159" i="71"/>
  <c r="F1159" i="71"/>
  <c r="AA1159" i="71"/>
  <c r="Z1159" i="71"/>
  <c r="Y1159" i="71"/>
  <c r="X1159" i="71"/>
  <c r="W1159" i="71"/>
  <c r="V1159" i="71"/>
  <c r="U1159" i="71"/>
  <c r="T1159" i="71"/>
  <c r="S1159" i="71"/>
  <c r="R1159" i="71"/>
  <c r="Q1159" i="71"/>
  <c r="P1160" i="71"/>
  <c r="O1160" i="71"/>
  <c r="N1160" i="71"/>
  <c r="M1160" i="71"/>
  <c r="L1160" i="71"/>
  <c r="K1160" i="71"/>
  <c r="J1160" i="71"/>
  <c r="I1160" i="71"/>
  <c r="H1160" i="71"/>
  <c r="G1160" i="71"/>
  <c r="F1160" i="71"/>
  <c r="AA1160" i="71"/>
  <c r="Z1160" i="71"/>
  <c r="Y1160" i="71"/>
  <c r="X1160" i="71"/>
  <c r="W1160" i="71"/>
  <c r="V1160" i="71"/>
  <c r="U1160" i="71"/>
  <c r="T1160" i="71"/>
  <c r="S1160" i="71"/>
  <c r="R1160" i="71"/>
  <c r="Q1160" i="71"/>
  <c r="P1161" i="71"/>
  <c r="O1161" i="71"/>
  <c r="N1161" i="71"/>
  <c r="M1161" i="71"/>
  <c r="L1161" i="71"/>
  <c r="K1161" i="71"/>
  <c r="J1161" i="71"/>
  <c r="I1161" i="71"/>
  <c r="H1161" i="71"/>
  <c r="G1161" i="71"/>
  <c r="F1161" i="71"/>
  <c r="AA1161" i="71"/>
  <c r="Z1161" i="71"/>
  <c r="Y1161" i="71"/>
  <c r="X1161" i="71"/>
  <c r="W1161" i="71"/>
  <c r="V1161" i="71"/>
  <c r="U1161" i="71"/>
  <c r="T1161" i="71"/>
  <c r="S1161" i="71"/>
  <c r="R1161" i="71"/>
  <c r="Q1161" i="71"/>
  <c r="P1162" i="71"/>
  <c r="O1162" i="71"/>
  <c r="N1162" i="71"/>
  <c r="M1162" i="71"/>
  <c r="L1162" i="71"/>
  <c r="K1162" i="71"/>
  <c r="J1162" i="71"/>
  <c r="I1162" i="71"/>
  <c r="H1162" i="71"/>
  <c r="G1162" i="71"/>
  <c r="F1162" i="71"/>
  <c r="AA1162" i="71"/>
  <c r="Z1162" i="71"/>
  <c r="Y1162" i="71"/>
  <c r="X1162" i="71"/>
  <c r="W1162" i="71"/>
  <c r="V1162" i="71"/>
  <c r="U1162" i="71"/>
  <c r="T1162" i="71"/>
  <c r="S1162" i="71"/>
  <c r="R1162" i="71"/>
  <c r="Q1162" i="71"/>
  <c r="P1145" i="71"/>
  <c r="O1145" i="71"/>
  <c r="N1145" i="71"/>
  <c r="M1145" i="71"/>
  <c r="L1145" i="71"/>
  <c r="K1145" i="71"/>
  <c r="J1145" i="71"/>
  <c r="I1145" i="71"/>
  <c r="H1145" i="71"/>
  <c r="G1145" i="71"/>
  <c r="F1145" i="71"/>
  <c r="AA1145" i="71"/>
  <c r="Z1145" i="71"/>
  <c r="Y1145" i="71"/>
  <c r="X1145" i="71"/>
  <c r="W1145" i="71"/>
  <c r="V1145" i="71"/>
  <c r="U1145" i="71"/>
  <c r="T1145" i="71"/>
  <c r="S1145" i="71"/>
  <c r="R1145" i="71"/>
  <c r="Q1145" i="71"/>
  <c r="P1146" i="71"/>
  <c r="O1146" i="71"/>
  <c r="N1146" i="71"/>
  <c r="M1146" i="71"/>
  <c r="L1146" i="71"/>
  <c r="K1146" i="71"/>
  <c r="J1146" i="71"/>
  <c r="I1146" i="71"/>
  <c r="H1146" i="71"/>
  <c r="G1146" i="71"/>
  <c r="F1146" i="71"/>
  <c r="AA1146" i="71"/>
  <c r="Z1146" i="71"/>
  <c r="Y1146" i="71"/>
  <c r="X1146" i="71"/>
  <c r="W1146" i="71"/>
  <c r="V1146" i="71"/>
  <c r="U1146" i="71"/>
  <c r="T1146" i="71"/>
  <c r="S1146" i="71"/>
  <c r="R1146" i="71"/>
  <c r="Q1146" i="71"/>
  <c r="P1147" i="71"/>
  <c r="O1147" i="71"/>
  <c r="N1147" i="71"/>
  <c r="M1147" i="71"/>
  <c r="L1147" i="71"/>
  <c r="K1147" i="71"/>
  <c r="J1147" i="71"/>
  <c r="I1147" i="71"/>
  <c r="H1147" i="71"/>
  <c r="G1147" i="71"/>
  <c r="F1147" i="71"/>
  <c r="AA1147" i="71"/>
  <c r="Z1147" i="71"/>
  <c r="Y1147" i="71"/>
  <c r="X1147" i="71"/>
  <c r="W1147" i="71"/>
  <c r="V1147" i="71"/>
  <c r="U1147" i="71"/>
  <c r="T1147" i="71"/>
  <c r="S1147" i="71"/>
  <c r="R1147" i="71"/>
  <c r="Q1147" i="71"/>
  <c r="P1148" i="71"/>
  <c r="O1148" i="71"/>
  <c r="N1148" i="71"/>
  <c r="M1148" i="71"/>
  <c r="L1148" i="71"/>
  <c r="K1148" i="71"/>
  <c r="J1148" i="71"/>
  <c r="I1148" i="71"/>
  <c r="H1148" i="71"/>
  <c r="G1148" i="71"/>
  <c r="F1148" i="71"/>
  <c r="AA1148" i="71"/>
  <c r="Z1148" i="71"/>
  <c r="Y1148" i="71"/>
  <c r="X1148" i="71"/>
  <c r="W1148" i="71"/>
  <c r="V1148" i="71"/>
  <c r="U1148" i="71"/>
  <c r="T1148" i="71"/>
  <c r="S1148" i="71"/>
  <c r="R1148" i="71"/>
  <c r="Q1148" i="71"/>
  <c r="P1149" i="71"/>
  <c r="O1149" i="71"/>
  <c r="N1149" i="71"/>
  <c r="M1149" i="71"/>
  <c r="L1149" i="71"/>
  <c r="K1149" i="71"/>
  <c r="J1149" i="71"/>
  <c r="I1149" i="71"/>
  <c r="H1149" i="71"/>
  <c r="G1149" i="71"/>
  <c r="F1149" i="71"/>
  <c r="AA1149" i="71"/>
  <c r="Z1149" i="71"/>
  <c r="Y1149" i="71"/>
  <c r="X1149" i="71"/>
  <c r="W1149" i="71"/>
  <c r="V1149" i="71"/>
  <c r="U1149" i="71"/>
  <c r="T1149" i="71"/>
  <c r="S1149" i="71"/>
  <c r="R1149" i="71"/>
  <c r="Q1149" i="71"/>
  <c r="P1150" i="71"/>
  <c r="O1150" i="71"/>
  <c r="N1150" i="71"/>
  <c r="M1150" i="71"/>
  <c r="L1150" i="71"/>
  <c r="K1150" i="71"/>
  <c r="J1150" i="71"/>
  <c r="I1150" i="71"/>
  <c r="H1150" i="71"/>
  <c r="G1150" i="71"/>
  <c r="F1150" i="71"/>
  <c r="AA1150" i="71"/>
  <c r="Z1150" i="71"/>
  <c r="Y1150" i="71"/>
  <c r="X1150" i="71"/>
  <c r="W1150" i="71"/>
  <c r="V1150" i="71"/>
  <c r="U1150" i="71"/>
  <c r="T1150" i="71"/>
  <c r="S1150" i="71"/>
  <c r="R1150" i="71"/>
  <c r="Q1150" i="71"/>
  <c r="P1133" i="71"/>
  <c r="O1133" i="71"/>
  <c r="N1133" i="71"/>
  <c r="M1133" i="71"/>
  <c r="L1133" i="71"/>
  <c r="K1133" i="71"/>
  <c r="J1133" i="71"/>
  <c r="I1133" i="71"/>
  <c r="H1133" i="71"/>
  <c r="G1133" i="71"/>
  <c r="F1133" i="71"/>
  <c r="AA1133" i="71"/>
  <c r="Z1133" i="71"/>
  <c r="Y1133" i="71"/>
  <c r="X1133" i="71"/>
  <c r="W1133" i="71"/>
  <c r="V1133" i="71"/>
  <c r="U1133" i="71"/>
  <c r="T1133" i="71"/>
  <c r="S1133" i="71"/>
  <c r="R1133" i="71"/>
  <c r="Q1133" i="71"/>
  <c r="P1134" i="71"/>
  <c r="O1134" i="71"/>
  <c r="N1134" i="71"/>
  <c r="M1134" i="71"/>
  <c r="L1134" i="71"/>
  <c r="K1134" i="71"/>
  <c r="J1134" i="71"/>
  <c r="I1134" i="71"/>
  <c r="H1134" i="71"/>
  <c r="G1134" i="71"/>
  <c r="F1134" i="71"/>
  <c r="AA1134" i="71"/>
  <c r="Z1134" i="71"/>
  <c r="Y1134" i="71"/>
  <c r="X1134" i="71"/>
  <c r="W1134" i="71"/>
  <c r="V1134" i="71"/>
  <c r="U1134" i="71"/>
  <c r="T1134" i="71"/>
  <c r="S1134" i="71"/>
  <c r="R1134" i="71"/>
  <c r="Q1134" i="71"/>
  <c r="P1135" i="71"/>
  <c r="O1135" i="71"/>
  <c r="N1135" i="71"/>
  <c r="M1135" i="71"/>
  <c r="L1135" i="71"/>
  <c r="K1135" i="71"/>
  <c r="J1135" i="71"/>
  <c r="I1135" i="71"/>
  <c r="H1135" i="71"/>
  <c r="G1135" i="71"/>
  <c r="F1135" i="71"/>
  <c r="AA1135" i="71"/>
  <c r="Z1135" i="71"/>
  <c r="Y1135" i="71"/>
  <c r="X1135" i="71"/>
  <c r="W1135" i="71"/>
  <c r="V1135" i="71"/>
  <c r="U1135" i="71"/>
  <c r="T1135" i="71"/>
  <c r="S1135" i="71"/>
  <c r="R1135" i="71"/>
  <c r="Q1135" i="71"/>
  <c r="P1136" i="71"/>
  <c r="O1136" i="71"/>
  <c r="N1136" i="71"/>
  <c r="M1136" i="71"/>
  <c r="L1136" i="71"/>
  <c r="K1136" i="71"/>
  <c r="J1136" i="71"/>
  <c r="I1136" i="71"/>
  <c r="H1136" i="71"/>
  <c r="G1136" i="71"/>
  <c r="F1136" i="71"/>
  <c r="AA1136" i="71"/>
  <c r="Z1136" i="71"/>
  <c r="Y1136" i="71"/>
  <c r="X1136" i="71"/>
  <c r="W1136" i="71"/>
  <c r="V1136" i="71"/>
  <c r="U1136" i="71"/>
  <c r="T1136" i="71"/>
  <c r="S1136" i="71"/>
  <c r="R1136" i="71"/>
  <c r="Q1136" i="71"/>
  <c r="P1137" i="71"/>
  <c r="O1137" i="71"/>
  <c r="N1137" i="71"/>
  <c r="M1137" i="71"/>
  <c r="L1137" i="71"/>
  <c r="K1137" i="71"/>
  <c r="J1137" i="71"/>
  <c r="I1137" i="71"/>
  <c r="H1137" i="71"/>
  <c r="G1137" i="71"/>
  <c r="F1137" i="71"/>
  <c r="AA1137" i="71"/>
  <c r="Z1137" i="71"/>
  <c r="Y1137" i="71"/>
  <c r="X1137" i="71"/>
  <c r="W1137" i="71"/>
  <c r="V1137" i="71"/>
  <c r="U1137" i="71"/>
  <c r="T1137" i="71"/>
  <c r="S1137" i="71"/>
  <c r="R1137" i="71"/>
  <c r="Q1137" i="71"/>
  <c r="P1138" i="71"/>
  <c r="O1138" i="71"/>
  <c r="N1138" i="71"/>
  <c r="M1138" i="71"/>
  <c r="L1138" i="71"/>
  <c r="K1138" i="71"/>
  <c r="J1138" i="71"/>
  <c r="I1138" i="71"/>
  <c r="H1138" i="71"/>
  <c r="G1138" i="71"/>
  <c r="F1138" i="71"/>
  <c r="AA1138" i="71"/>
  <c r="Z1138" i="71"/>
  <c r="Y1138" i="71"/>
  <c r="X1138" i="71"/>
  <c r="W1138" i="71"/>
  <c r="V1138" i="71"/>
  <c r="U1138" i="71"/>
  <c r="T1138" i="71"/>
  <c r="S1138" i="71"/>
  <c r="R1138" i="71"/>
  <c r="Q1138" i="71"/>
  <c r="P1121" i="71"/>
  <c r="O1121" i="71"/>
  <c r="N1121" i="71"/>
  <c r="M1121" i="71"/>
  <c r="L1121" i="71"/>
  <c r="K1121" i="71"/>
  <c r="J1121" i="71"/>
  <c r="I1121" i="71"/>
  <c r="H1121" i="71"/>
  <c r="G1121" i="71"/>
  <c r="F1121" i="71"/>
  <c r="AA1121" i="71"/>
  <c r="Z1121" i="71"/>
  <c r="Y1121" i="71"/>
  <c r="X1121" i="71"/>
  <c r="W1121" i="71"/>
  <c r="V1121" i="71"/>
  <c r="U1121" i="71"/>
  <c r="T1121" i="71"/>
  <c r="S1121" i="71"/>
  <c r="R1121" i="71"/>
  <c r="Q1121" i="71"/>
  <c r="P1122" i="71"/>
  <c r="O1122" i="71"/>
  <c r="N1122" i="71"/>
  <c r="M1122" i="71"/>
  <c r="L1122" i="71"/>
  <c r="K1122" i="71"/>
  <c r="J1122" i="71"/>
  <c r="I1122" i="71"/>
  <c r="H1122" i="71"/>
  <c r="G1122" i="71"/>
  <c r="F1122" i="71"/>
  <c r="AA1122" i="71"/>
  <c r="Z1122" i="71"/>
  <c r="Y1122" i="71"/>
  <c r="X1122" i="71"/>
  <c r="W1122" i="71"/>
  <c r="V1122" i="71"/>
  <c r="U1122" i="71"/>
  <c r="T1122" i="71"/>
  <c r="S1122" i="71"/>
  <c r="R1122" i="71"/>
  <c r="Q1122" i="71"/>
  <c r="P1123" i="71"/>
  <c r="O1123" i="71"/>
  <c r="N1123" i="71"/>
  <c r="M1123" i="71"/>
  <c r="L1123" i="71"/>
  <c r="K1123" i="71"/>
  <c r="J1123" i="71"/>
  <c r="I1123" i="71"/>
  <c r="H1123" i="71"/>
  <c r="G1123" i="71"/>
  <c r="F1123" i="71"/>
  <c r="AA1123" i="71"/>
  <c r="Z1123" i="71"/>
  <c r="Y1123" i="71"/>
  <c r="X1123" i="71"/>
  <c r="W1123" i="71"/>
  <c r="V1123" i="71"/>
  <c r="U1123" i="71"/>
  <c r="T1123" i="71"/>
  <c r="S1123" i="71"/>
  <c r="R1123" i="71"/>
  <c r="Q1123" i="71"/>
  <c r="P1124" i="71"/>
  <c r="O1124" i="71"/>
  <c r="N1124" i="71"/>
  <c r="M1124" i="71"/>
  <c r="L1124" i="71"/>
  <c r="K1124" i="71"/>
  <c r="J1124" i="71"/>
  <c r="I1124" i="71"/>
  <c r="H1124" i="71"/>
  <c r="G1124" i="71"/>
  <c r="F1124" i="71"/>
  <c r="AA1124" i="71"/>
  <c r="Z1124" i="71"/>
  <c r="Y1124" i="71"/>
  <c r="X1124" i="71"/>
  <c r="W1124" i="71"/>
  <c r="V1124" i="71"/>
  <c r="U1124" i="71"/>
  <c r="T1124" i="71"/>
  <c r="S1124" i="71"/>
  <c r="R1124" i="71"/>
  <c r="Q1124" i="71"/>
  <c r="P1125" i="71"/>
  <c r="O1125" i="71"/>
  <c r="N1125" i="71"/>
  <c r="M1125" i="71"/>
  <c r="L1125" i="71"/>
  <c r="K1125" i="71"/>
  <c r="J1125" i="71"/>
  <c r="I1125" i="71"/>
  <c r="H1125" i="71"/>
  <c r="G1125" i="71"/>
  <c r="F1125" i="71"/>
  <c r="AA1125" i="71"/>
  <c r="Z1125" i="71"/>
  <c r="Y1125" i="71"/>
  <c r="X1125" i="71"/>
  <c r="W1125" i="71"/>
  <c r="V1125" i="71"/>
  <c r="U1125" i="71"/>
  <c r="T1125" i="71"/>
  <c r="S1125" i="71"/>
  <c r="R1125" i="71"/>
  <c r="Q1125" i="71"/>
  <c r="P1126" i="71"/>
  <c r="O1126" i="71"/>
  <c r="N1126" i="71"/>
  <c r="M1126" i="71"/>
  <c r="L1126" i="71"/>
  <c r="K1126" i="71"/>
  <c r="J1126" i="71"/>
  <c r="I1126" i="71"/>
  <c r="H1126" i="71"/>
  <c r="G1126" i="71"/>
  <c r="F1126" i="71"/>
  <c r="AA1126" i="71"/>
  <c r="Z1126" i="71"/>
  <c r="Y1126" i="71"/>
  <c r="X1126" i="71"/>
  <c r="W1126" i="71"/>
  <c r="V1126" i="71"/>
  <c r="U1126" i="71"/>
  <c r="T1126" i="71"/>
  <c r="S1126" i="71"/>
  <c r="R1126" i="71"/>
  <c r="Q1126" i="71"/>
  <c r="P1109" i="71"/>
  <c r="O1109" i="71"/>
  <c r="N1109" i="71"/>
  <c r="M1109" i="71"/>
  <c r="L1109" i="71"/>
  <c r="K1109" i="71"/>
  <c r="J1109" i="71"/>
  <c r="I1109" i="71"/>
  <c r="H1109" i="71"/>
  <c r="G1109" i="71"/>
  <c r="F1109" i="71"/>
  <c r="AA1109" i="71"/>
  <c r="Z1109" i="71"/>
  <c r="Y1109" i="71"/>
  <c r="X1109" i="71"/>
  <c r="W1109" i="71"/>
  <c r="V1109" i="71"/>
  <c r="U1109" i="71"/>
  <c r="T1109" i="71"/>
  <c r="S1109" i="71"/>
  <c r="R1109" i="71"/>
  <c r="Q1109" i="71"/>
  <c r="P1110" i="71"/>
  <c r="O1110" i="71"/>
  <c r="N1110" i="71"/>
  <c r="M1110" i="71"/>
  <c r="L1110" i="71"/>
  <c r="K1110" i="71"/>
  <c r="J1110" i="71"/>
  <c r="I1110" i="71"/>
  <c r="H1110" i="71"/>
  <c r="G1110" i="71"/>
  <c r="F1110" i="71"/>
  <c r="AA1110" i="71"/>
  <c r="Z1110" i="71"/>
  <c r="Y1110" i="71"/>
  <c r="X1110" i="71"/>
  <c r="W1110" i="71"/>
  <c r="V1110" i="71"/>
  <c r="U1110" i="71"/>
  <c r="T1110" i="71"/>
  <c r="S1110" i="71"/>
  <c r="R1110" i="71"/>
  <c r="Q1110" i="71"/>
  <c r="P1111" i="71"/>
  <c r="O1111" i="71"/>
  <c r="N1111" i="71"/>
  <c r="M1111" i="71"/>
  <c r="L1111" i="71"/>
  <c r="K1111" i="71"/>
  <c r="J1111" i="71"/>
  <c r="I1111" i="71"/>
  <c r="H1111" i="71"/>
  <c r="G1111" i="71"/>
  <c r="F1111" i="71"/>
  <c r="AA1111" i="71"/>
  <c r="Z1111" i="71"/>
  <c r="Y1111" i="71"/>
  <c r="X1111" i="71"/>
  <c r="W1111" i="71"/>
  <c r="V1111" i="71"/>
  <c r="U1111" i="71"/>
  <c r="T1111" i="71"/>
  <c r="S1111" i="71"/>
  <c r="R1111" i="71"/>
  <c r="Q1111" i="71"/>
  <c r="P1112" i="71"/>
  <c r="O1112" i="71"/>
  <c r="N1112" i="71"/>
  <c r="M1112" i="71"/>
  <c r="L1112" i="71"/>
  <c r="K1112" i="71"/>
  <c r="J1112" i="71"/>
  <c r="I1112" i="71"/>
  <c r="H1112" i="71"/>
  <c r="G1112" i="71"/>
  <c r="F1112" i="71"/>
  <c r="AA1112" i="71"/>
  <c r="Z1112" i="71"/>
  <c r="Y1112" i="71"/>
  <c r="X1112" i="71"/>
  <c r="W1112" i="71"/>
  <c r="V1112" i="71"/>
  <c r="U1112" i="71"/>
  <c r="T1112" i="71"/>
  <c r="S1112" i="71"/>
  <c r="R1112" i="71"/>
  <c r="Q1112" i="71"/>
  <c r="P1113" i="71"/>
  <c r="O1113" i="71"/>
  <c r="N1113" i="71"/>
  <c r="M1113" i="71"/>
  <c r="L1113" i="71"/>
  <c r="K1113" i="71"/>
  <c r="J1113" i="71"/>
  <c r="I1113" i="71"/>
  <c r="H1113" i="71"/>
  <c r="G1113" i="71"/>
  <c r="F1113" i="71"/>
  <c r="AA1113" i="71"/>
  <c r="Z1113" i="71"/>
  <c r="Y1113" i="71"/>
  <c r="X1113" i="71"/>
  <c r="W1113" i="71"/>
  <c r="V1113" i="71"/>
  <c r="U1113" i="71"/>
  <c r="T1113" i="71"/>
  <c r="S1113" i="71"/>
  <c r="R1113" i="71"/>
  <c r="Q1113" i="71"/>
  <c r="P1114" i="71"/>
  <c r="O1114" i="71"/>
  <c r="N1114" i="71"/>
  <c r="M1114" i="71"/>
  <c r="L1114" i="71"/>
  <c r="K1114" i="71"/>
  <c r="J1114" i="71"/>
  <c r="I1114" i="71"/>
  <c r="H1114" i="71"/>
  <c r="G1114" i="71"/>
  <c r="F1114" i="71"/>
  <c r="AA1114" i="71"/>
  <c r="Z1114" i="71"/>
  <c r="Y1114" i="71"/>
  <c r="X1114" i="71"/>
  <c r="W1114" i="71"/>
  <c r="V1114" i="71"/>
  <c r="U1114" i="71"/>
  <c r="T1114" i="71"/>
  <c r="S1114" i="71"/>
  <c r="R1114" i="71"/>
  <c r="Q1114" i="71"/>
  <c r="P1078" i="71"/>
  <c r="O1078" i="71"/>
  <c r="N1078" i="71"/>
  <c r="M1078" i="71"/>
  <c r="L1078" i="71"/>
  <c r="K1078" i="71"/>
  <c r="J1078" i="71"/>
  <c r="I1078" i="71"/>
  <c r="H1078" i="71"/>
  <c r="G1078" i="71"/>
  <c r="F1078" i="71"/>
  <c r="AA1078" i="71"/>
  <c r="Z1078" i="71"/>
  <c r="Y1078" i="71"/>
  <c r="X1078" i="71"/>
  <c r="W1078" i="71"/>
  <c r="V1078" i="71"/>
  <c r="U1078" i="71"/>
  <c r="T1078" i="71"/>
  <c r="S1078" i="71"/>
  <c r="R1078" i="71"/>
  <c r="Q1078" i="71"/>
  <c r="P1077" i="71"/>
  <c r="O1077" i="71"/>
  <c r="N1077" i="71"/>
  <c r="M1077" i="71"/>
  <c r="L1077" i="71"/>
  <c r="K1077" i="71"/>
  <c r="J1077" i="71"/>
  <c r="I1077" i="71"/>
  <c r="H1077" i="71"/>
  <c r="G1077" i="71"/>
  <c r="F1077" i="71"/>
  <c r="AA1077" i="71"/>
  <c r="Z1077" i="71"/>
  <c r="Y1077" i="71"/>
  <c r="X1077" i="71"/>
  <c r="W1077" i="71"/>
  <c r="V1077" i="71"/>
  <c r="U1077" i="71"/>
  <c r="T1077" i="71"/>
  <c r="S1077" i="71"/>
  <c r="R1077" i="71"/>
  <c r="Q1077" i="71"/>
  <c r="P1076" i="71"/>
  <c r="O1076" i="71"/>
  <c r="N1076" i="71"/>
  <c r="M1076" i="71"/>
  <c r="L1076" i="71"/>
  <c r="K1076" i="71"/>
  <c r="J1076" i="71"/>
  <c r="I1076" i="71"/>
  <c r="H1076" i="71"/>
  <c r="G1076" i="71"/>
  <c r="F1076" i="71"/>
  <c r="AA1076" i="71"/>
  <c r="Z1076" i="71"/>
  <c r="Y1076" i="71"/>
  <c r="X1076" i="71"/>
  <c r="W1076" i="71"/>
  <c r="V1076" i="71"/>
  <c r="U1076" i="71"/>
  <c r="T1076" i="71"/>
  <c r="S1076" i="71"/>
  <c r="R1076" i="71"/>
  <c r="Q1076" i="71"/>
  <c r="P1075" i="71"/>
  <c r="O1075" i="71"/>
  <c r="N1075" i="71"/>
  <c r="M1075" i="71"/>
  <c r="L1075" i="71"/>
  <c r="K1075" i="71"/>
  <c r="J1075" i="71"/>
  <c r="I1075" i="71"/>
  <c r="H1075" i="71"/>
  <c r="G1075" i="71"/>
  <c r="F1075" i="71"/>
  <c r="AA1075" i="71"/>
  <c r="Z1075" i="71"/>
  <c r="Y1075" i="71"/>
  <c r="X1075" i="71"/>
  <c r="W1075" i="71"/>
  <c r="V1075" i="71"/>
  <c r="U1075" i="71"/>
  <c r="T1075" i="71"/>
  <c r="S1075" i="71"/>
  <c r="R1075" i="71"/>
  <c r="Q1075" i="71"/>
  <c r="P1074" i="71"/>
  <c r="O1074" i="71"/>
  <c r="N1074" i="71"/>
  <c r="M1074" i="71"/>
  <c r="L1074" i="71"/>
  <c r="K1074" i="71"/>
  <c r="J1074" i="71"/>
  <c r="I1074" i="71"/>
  <c r="H1074" i="71"/>
  <c r="G1074" i="71"/>
  <c r="F1074" i="71"/>
  <c r="AA1074" i="71"/>
  <c r="Z1074" i="71"/>
  <c r="Y1074" i="71"/>
  <c r="X1074" i="71"/>
  <c r="W1074" i="71"/>
  <c r="V1074" i="71"/>
  <c r="U1074" i="71"/>
  <c r="T1074" i="71"/>
  <c r="S1074" i="71"/>
  <c r="R1074" i="71"/>
  <c r="Q1074" i="71"/>
  <c r="P1073" i="71"/>
  <c r="O1073" i="71"/>
  <c r="N1073" i="71"/>
  <c r="M1073" i="71"/>
  <c r="L1073" i="71"/>
  <c r="K1073" i="71"/>
  <c r="J1073" i="71"/>
  <c r="I1073" i="71"/>
  <c r="H1073" i="71"/>
  <c r="G1073" i="71"/>
  <c r="F1073" i="71"/>
  <c r="AA1073" i="71"/>
  <c r="Z1073" i="71"/>
  <c r="Y1073" i="71"/>
  <c r="X1073" i="71"/>
  <c r="W1073" i="71"/>
  <c r="V1073" i="71"/>
  <c r="U1073" i="71"/>
  <c r="T1073" i="71"/>
  <c r="S1073" i="71"/>
  <c r="R1073" i="71"/>
  <c r="Q1073" i="71"/>
  <c r="P1090" i="71"/>
  <c r="O1090" i="71"/>
  <c r="N1090" i="71"/>
  <c r="M1090" i="71"/>
  <c r="L1090" i="71"/>
  <c r="K1090" i="71"/>
  <c r="J1090" i="71"/>
  <c r="I1090" i="71"/>
  <c r="H1090" i="71"/>
  <c r="G1090" i="71"/>
  <c r="F1090" i="71"/>
  <c r="AA1090" i="71"/>
  <c r="Z1090" i="71"/>
  <c r="Y1090" i="71"/>
  <c r="X1090" i="71"/>
  <c r="W1090" i="71"/>
  <c r="V1090" i="71"/>
  <c r="U1090" i="71"/>
  <c r="T1090" i="71"/>
  <c r="S1090" i="71"/>
  <c r="R1090" i="71"/>
  <c r="Q1090" i="71"/>
  <c r="P1089" i="71"/>
  <c r="O1089" i="71"/>
  <c r="N1089" i="71"/>
  <c r="M1089" i="71"/>
  <c r="L1089" i="71"/>
  <c r="K1089" i="71"/>
  <c r="J1089" i="71"/>
  <c r="I1089" i="71"/>
  <c r="H1089" i="71"/>
  <c r="G1089" i="71"/>
  <c r="F1089" i="71"/>
  <c r="AA1089" i="71"/>
  <c r="Z1089" i="71"/>
  <c r="Y1089" i="71"/>
  <c r="X1089" i="71"/>
  <c r="W1089" i="71"/>
  <c r="V1089" i="71"/>
  <c r="U1089" i="71"/>
  <c r="T1089" i="71"/>
  <c r="S1089" i="71"/>
  <c r="R1089" i="71"/>
  <c r="Q1089" i="71"/>
  <c r="P1088" i="71"/>
  <c r="O1088" i="71"/>
  <c r="N1088" i="71"/>
  <c r="M1088" i="71"/>
  <c r="L1088" i="71"/>
  <c r="K1088" i="71"/>
  <c r="J1088" i="71"/>
  <c r="I1088" i="71"/>
  <c r="H1088" i="71"/>
  <c r="G1088" i="71"/>
  <c r="F1088" i="71"/>
  <c r="AA1088" i="71"/>
  <c r="Z1088" i="71"/>
  <c r="Y1088" i="71"/>
  <c r="X1088" i="71"/>
  <c r="W1088" i="71"/>
  <c r="V1088" i="71"/>
  <c r="U1088" i="71"/>
  <c r="T1088" i="71"/>
  <c r="S1088" i="71"/>
  <c r="R1088" i="71"/>
  <c r="Q1088" i="71"/>
  <c r="P1087" i="71"/>
  <c r="O1087" i="71"/>
  <c r="N1087" i="71"/>
  <c r="M1087" i="71"/>
  <c r="L1087" i="71"/>
  <c r="K1087" i="71"/>
  <c r="J1087" i="71"/>
  <c r="I1087" i="71"/>
  <c r="H1087" i="71"/>
  <c r="G1087" i="71"/>
  <c r="F1087" i="71"/>
  <c r="AA1087" i="71"/>
  <c r="Z1087" i="71"/>
  <c r="Y1087" i="71"/>
  <c r="X1087" i="71"/>
  <c r="W1087" i="71"/>
  <c r="V1087" i="71"/>
  <c r="U1087" i="71"/>
  <c r="T1087" i="71"/>
  <c r="S1087" i="71"/>
  <c r="R1087" i="71"/>
  <c r="Q1087" i="71"/>
  <c r="P1086" i="71"/>
  <c r="O1086" i="71"/>
  <c r="N1086" i="71"/>
  <c r="M1086" i="71"/>
  <c r="L1086" i="71"/>
  <c r="K1086" i="71"/>
  <c r="J1086" i="71"/>
  <c r="I1086" i="71"/>
  <c r="H1086" i="71"/>
  <c r="G1086" i="71"/>
  <c r="F1086" i="71"/>
  <c r="AA1086" i="71"/>
  <c r="Z1086" i="71"/>
  <c r="Y1086" i="71"/>
  <c r="X1086" i="71"/>
  <c r="W1086" i="71"/>
  <c r="V1086" i="71"/>
  <c r="U1086" i="71"/>
  <c r="T1086" i="71"/>
  <c r="S1086" i="71"/>
  <c r="R1086" i="71"/>
  <c r="Q1086" i="71"/>
  <c r="P1085" i="71"/>
  <c r="O1085" i="71"/>
  <c r="N1085" i="71"/>
  <c r="M1085" i="71"/>
  <c r="L1085" i="71"/>
  <c r="K1085" i="71"/>
  <c r="J1085" i="71"/>
  <c r="I1085" i="71"/>
  <c r="H1085" i="71"/>
  <c r="G1085" i="71"/>
  <c r="F1085" i="71"/>
  <c r="AA1085" i="71"/>
  <c r="Z1085" i="71"/>
  <c r="Y1085" i="71"/>
  <c r="X1085" i="71"/>
  <c r="W1085" i="71"/>
  <c r="V1085" i="71"/>
  <c r="U1085" i="71"/>
  <c r="T1085" i="71"/>
  <c r="S1085" i="71"/>
  <c r="R1085" i="71"/>
  <c r="Q1085" i="71"/>
  <c r="P1102" i="71"/>
  <c r="O1102" i="71"/>
  <c r="N1102" i="71"/>
  <c r="M1102" i="71"/>
  <c r="L1102" i="71"/>
  <c r="K1102" i="71"/>
  <c r="J1102" i="71"/>
  <c r="I1102" i="71"/>
  <c r="H1102" i="71"/>
  <c r="G1102" i="71"/>
  <c r="F1102" i="71"/>
  <c r="AA1102" i="71"/>
  <c r="Z1102" i="71"/>
  <c r="Y1102" i="71"/>
  <c r="X1102" i="71"/>
  <c r="W1102" i="71"/>
  <c r="V1102" i="71"/>
  <c r="U1102" i="71"/>
  <c r="T1102" i="71"/>
  <c r="S1102" i="71"/>
  <c r="R1102" i="71"/>
  <c r="Q1102" i="71"/>
  <c r="P1101" i="71"/>
  <c r="O1101" i="71"/>
  <c r="N1101" i="71"/>
  <c r="M1101" i="71"/>
  <c r="L1101" i="71"/>
  <c r="K1101" i="71"/>
  <c r="J1101" i="71"/>
  <c r="I1101" i="71"/>
  <c r="H1101" i="71"/>
  <c r="G1101" i="71"/>
  <c r="F1101" i="71"/>
  <c r="AA1101" i="71"/>
  <c r="Z1101" i="71"/>
  <c r="Y1101" i="71"/>
  <c r="X1101" i="71"/>
  <c r="W1101" i="71"/>
  <c r="V1101" i="71"/>
  <c r="U1101" i="71"/>
  <c r="T1101" i="71"/>
  <c r="S1101" i="71"/>
  <c r="R1101" i="71"/>
  <c r="Q1101" i="71"/>
  <c r="P1100" i="71"/>
  <c r="O1100" i="71"/>
  <c r="N1100" i="71"/>
  <c r="M1100" i="71"/>
  <c r="L1100" i="71"/>
  <c r="K1100" i="71"/>
  <c r="J1100" i="71"/>
  <c r="I1100" i="71"/>
  <c r="H1100" i="71"/>
  <c r="G1100" i="71"/>
  <c r="F1100" i="71"/>
  <c r="AA1100" i="71"/>
  <c r="Z1100" i="71"/>
  <c r="Y1100" i="71"/>
  <c r="X1100" i="71"/>
  <c r="W1100" i="71"/>
  <c r="V1100" i="71"/>
  <c r="U1100" i="71"/>
  <c r="T1100" i="71"/>
  <c r="S1100" i="71"/>
  <c r="R1100" i="71"/>
  <c r="Q1100" i="71"/>
  <c r="P1099" i="71"/>
  <c r="O1099" i="71"/>
  <c r="N1099" i="71"/>
  <c r="M1099" i="71"/>
  <c r="L1099" i="71"/>
  <c r="K1099" i="71"/>
  <c r="J1099" i="71"/>
  <c r="I1099" i="71"/>
  <c r="H1099" i="71"/>
  <c r="G1099" i="71"/>
  <c r="F1099" i="71"/>
  <c r="AA1099" i="71"/>
  <c r="Z1099" i="71"/>
  <c r="Y1099" i="71"/>
  <c r="X1099" i="71"/>
  <c r="W1099" i="71"/>
  <c r="V1099" i="71"/>
  <c r="U1099" i="71"/>
  <c r="T1099" i="71"/>
  <c r="S1099" i="71"/>
  <c r="R1099" i="71"/>
  <c r="Q1099" i="71"/>
  <c r="P1098" i="71"/>
  <c r="O1098" i="71"/>
  <c r="N1098" i="71"/>
  <c r="M1098" i="71"/>
  <c r="L1098" i="71"/>
  <c r="K1098" i="71"/>
  <c r="J1098" i="71"/>
  <c r="I1098" i="71"/>
  <c r="H1098" i="71"/>
  <c r="G1098" i="71"/>
  <c r="F1098" i="71"/>
  <c r="AA1098" i="71"/>
  <c r="Z1098" i="71"/>
  <c r="Y1098" i="71"/>
  <c r="X1098" i="71"/>
  <c r="W1098" i="71"/>
  <c r="V1098" i="71"/>
  <c r="U1098" i="71"/>
  <c r="T1098" i="71"/>
  <c r="S1098" i="71"/>
  <c r="R1098" i="71"/>
  <c r="Q1098" i="71"/>
  <c r="P1097" i="71"/>
  <c r="O1097" i="71"/>
  <c r="N1097" i="71"/>
  <c r="M1097" i="71"/>
  <c r="L1097" i="71"/>
  <c r="K1097" i="71"/>
  <c r="J1097" i="71"/>
  <c r="I1097" i="71"/>
  <c r="H1097" i="71"/>
  <c r="G1097" i="71"/>
  <c r="F1097" i="71"/>
  <c r="AA1097" i="71"/>
  <c r="Z1097" i="71"/>
  <c r="Y1097" i="71"/>
  <c r="X1097" i="71"/>
  <c r="W1097" i="71"/>
  <c r="V1097" i="71"/>
  <c r="U1097" i="71"/>
  <c r="T1097" i="71"/>
  <c r="S1097" i="71"/>
  <c r="R1097" i="71"/>
  <c r="Q1097" i="71"/>
  <c r="P1006" i="71"/>
  <c r="O1006" i="71"/>
  <c r="N1006" i="71"/>
  <c r="M1006" i="71"/>
  <c r="L1006" i="71"/>
  <c r="K1006" i="71"/>
  <c r="J1006" i="71"/>
  <c r="I1006" i="71"/>
  <c r="H1006" i="71"/>
  <c r="G1006" i="71"/>
  <c r="F1006" i="71"/>
  <c r="AA1006" i="71"/>
  <c r="Z1006" i="71"/>
  <c r="Y1006" i="71"/>
  <c r="X1006" i="71"/>
  <c r="W1006" i="71"/>
  <c r="V1006" i="71"/>
  <c r="U1006" i="71"/>
  <c r="T1006" i="71"/>
  <c r="S1006" i="71"/>
  <c r="R1006" i="71"/>
  <c r="Q1006" i="71"/>
  <c r="P1005" i="71"/>
  <c r="O1005" i="71"/>
  <c r="N1005" i="71"/>
  <c r="M1005" i="71"/>
  <c r="L1005" i="71"/>
  <c r="K1005" i="71"/>
  <c r="J1005" i="71"/>
  <c r="I1005" i="71"/>
  <c r="H1005" i="71"/>
  <c r="G1005" i="71"/>
  <c r="F1005" i="71"/>
  <c r="AA1005" i="71"/>
  <c r="Z1005" i="71"/>
  <c r="Y1005" i="71"/>
  <c r="X1005" i="71"/>
  <c r="W1005" i="71"/>
  <c r="V1005" i="71"/>
  <c r="U1005" i="71"/>
  <c r="T1005" i="71"/>
  <c r="S1005" i="71"/>
  <c r="R1005" i="71"/>
  <c r="Q1005" i="71"/>
  <c r="P1004" i="71"/>
  <c r="O1004" i="71"/>
  <c r="N1004" i="71"/>
  <c r="M1004" i="71"/>
  <c r="L1004" i="71"/>
  <c r="K1004" i="71"/>
  <c r="J1004" i="71"/>
  <c r="I1004" i="71"/>
  <c r="H1004" i="71"/>
  <c r="G1004" i="71"/>
  <c r="F1004" i="71"/>
  <c r="AA1004" i="71"/>
  <c r="Z1004" i="71"/>
  <c r="Y1004" i="71"/>
  <c r="X1004" i="71"/>
  <c r="W1004" i="71"/>
  <c r="V1004" i="71"/>
  <c r="U1004" i="71"/>
  <c r="T1004" i="71"/>
  <c r="S1004" i="71"/>
  <c r="R1004" i="71"/>
  <c r="Q1004" i="71"/>
  <c r="P1003" i="71"/>
  <c r="O1003" i="71"/>
  <c r="N1003" i="71"/>
  <c r="M1003" i="71"/>
  <c r="L1003" i="71"/>
  <c r="K1003" i="71"/>
  <c r="J1003" i="71"/>
  <c r="I1003" i="71"/>
  <c r="H1003" i="71"/>
  <c r="G1003" i="71"/>
  <c r="F1003" i="71"/>
  <c r="AA1003" i="71"/>
  <c r="Z1003" i="71"/>
  <c r="Y1003" i="71"/>
  <c r="X1003" i="71"/>
  <c r="W1003" i="71"/>
  <c r="V1003" i="71"/>
  <c r="U1003" i="71"/>
  <c r="T1003" i="71"/>
  <c r="S1003" i="71"/>
  <c r="R1003" i="71"/>
  <c r="Q1003" i="71"/>
  <c r="P1002" i="71"/>
  <c r="O1002" i="71"/>
  <c r="N1002" i="71"/>
  <c r="M1002" i="71"/>
  <c r="L1002" i="71"/>
  <c r="K1002" i="71"/>
  <c r="J1002" i="71"/>
  <c r="I1002" i="71"/>
  <c r="H1002" i="71"/>
  <c r="G1002" i="71"/>
  <c r="F1002" i="71"/>
  <c r="AA1002" i="71"/>
  <c r="Z1002" i="71"/>
  <c r="Y1002" i="71"/>
  <c r="X1002" i="71"/>
  <c r="W1002" i="71"/>
  <c r="V1002" i="71"/>
  <c r="U1002" i="71"/>
  <c r="T1002" i="71"/>
  <c r="S1002" i="71"/>
  <c r="R1002" i="71"/>
  <c r="Q1002" i="71"/>
  <c r="P1001" i="71"/>
  <c r="O1001" i="71"/>
  <c r="N1001" i="71"/>
  <c r="M1001" i="71"/>
  <c r="L1001" i="71"/>
  <c r="K1001" i="71"/>
  <c r="J1001" i="71"/>
  <c r="I1001" i="71"/>
  <c r="H1001" i="71"/>
  <c r="G1001" i="71"/>
  <c r="F1001" i="71"/>
  <c r="AA1001" i="71"/>
  <c r="Z1001" i="71"/>
  <c r="Y1001" i="71"/>
  <c r="X1001" i="71"/>
  <c r="W1001" i="71"/>
  <c r="V1001" i="71"/>
  <c r="U1001" i="71"/>
  <c r="T1001" i="71"/>
  <c r="S1001" i="71"/>
  <c r="R1001" i="71"/>
  <c r="Q1001" i="71"/>
  <c r="P1018" i="71"/>
  <c r="O1018" i="71"/>
  <c r="N1018" i="71"/>
  <c r="M1018" i="71"/>
  <c r="L1018" i="71"/>
  <c r="K1018" i="71"/>
  <c r="J1018" i="71"/>
  <c r="I1018" i="71"/>
  <c r="H1018" i="71"/>
  <c r="G1018" i="71"/>
  <c r="F1018" i="71"/>
  <c r="AA1018" i="71"/>
  <c r="Z1018" i="71"/>
  <c r="Y1018" i="71"/>
  <c r="X1018" i="71"/>
  <c r="W1018" i="71"/>
  <c r="V1018" i="71"/>
  <c r="U1018" i="71"/>
  <c r="T1018" i="71"/>
  <c r="S1018" i="71"/>
  <c r="R1018" i="71"/>
  <c r="Q1018" i="71"/>
  <c r="P1017" i="71"/>
  <c r="O1017" i="71"/>
  <c r="N1017" i="71"/>
  <c r="M1017" i="71"/>
  <c r="L1017" i="71"/>
  <c r="K1017" i="71"/>
  <c r="J1017" i="71"/>
  <c r="I1017" i="71"/>
  <c r="H1017" i="71"/>
  <c r="G1017" i="71"/>
  <c r="F1017" i="71"/>
  <c r="AA1017" i="71"/>
  <c r="Z1017" i="71"/>
  <c r="Y1017" i="71"/>
  <c r="X1017" i="71"/>
  <c r="W1017" i="71"/>
  <c r="V1017" i="71"/>
  <c r="U1017" i="71"/>
  <c r="T1017" i="71"/>
  <c r="S1017" i="71"/>
  <c r="R1017" i="71"/>
  <c r="Q1017" i="71"/>
  <c r="P1016" i="71"/>
  <c r="O1016" i="71"/>
  <c r="N1016" i="71"/>
  <c r="M1016" i="71"/>
  <c r="L1016" i="71"/>
  <c r="K1016" i="71"/>
  <c r="J1016" i="71"/>
  <c r="I1016" i="71"/>
  <c r="H1016" i="71"/>
  <c r="G1016" i="71"/>
  <c r="F1016" i="71"/>
  <c r="AA1016" i="71"/>
  <c r="Z1016" i="71"/>
  <c r="Y1016" i="71"/>
  <c r="X1016" i="71"/>
  <c r="W1016" i="71"/>
  <c r="V1016" i="71"/>
  <c r="U1016" i="71"/>
  <c r="T1016" i="71"/>
  <c r="S1016" i="71"/>
  <c r="R1016" i="71"/>
  <c r="Q1016" i="71"/>
  <c r="P1015" i="71"/>
  <c r="O1015" i="71"/>
  <c r="N1015" i="71"/>
  <c r="M1015" i="71"/>
  <c r="L1015" i="71"/>
  <c r="K1015" i="71"/>
  <c r="J1015" i="71"/>
  <c r="I1015" i="71"/>
  <c r="H1015" i="71"/>
  <c r="G1015" i="71"/>
  <c r="F1015" i="71"/>
  <c r="AA1015" i="71"/>
  <c r="Z1015" i="71"/>
  <c r="Y1015" i="71"/>
  <c r="X1015" i="71"/>
  <c r="W1015" i="71"/>
  <c r="V1015" i="71"/>
  <c r="U1015" i="71"/>
  <c r="T1015" i="71"/>
  <c r="S1015" i="71"/>
  <c r="R1015" i="71"/>
  <c r="Q1015" i="71"/>
  <c r="P1014" i="71"/>
  <c r="O1014" i="71"/>
  <c r="N1014" i="71"/>
  <c r="M1014" i="71"/>
  <c r="L1014" i="71"/>
  <c r="K1014" i="71"/>
  <c r="J1014" i="71"/>
  <c r="I1014" i="71"/>
  <c r="H1014" i="71"/>
  <c r="G1014" i="71"/>
  <c r="F1014" i="71"/>
  <c r="AA1014" i="71"/>
  <c r="Z1014" i="71"/>
  <c r="Y1014" i="71"/>
  <c r="X1014" i="71"/>
  <c r="W1014" i="71"/>
  <c r="V1014" i="71"/>
  <c r="U1014" i="71"/>
  <c r="T1014" i="71"/>
  <c r="S1014" i="71"/>
  <c r="R1014" i="71"/>
  <c r="Q1014" i="71"/>
  <c r="P1013" i="71"/>
  <c r="O1013" i="71"/>
  <c r="N1013" i="71"/>
  <c r="M1013" i="71"/>
  <c r="L1013" i="71"/>
  <c r="K1013" i="71"/>
  <c r="J1013" i="71"/>
  <c r="I1013" i="71"/>
  <c r="H1013" i="71"/>
  <c r="G1013" i="71"/>
  <c r="F1013" i="71"/>
  <c r="AA1013" i="71"/>
  <c r="Z1013" i="71"/>
  <c r="Y1013" i="71"/>
  <c r="X1013" i="71"/>
  <c r="W1013" i="71"/>
  <c r="V1013" i="71"/>
  <c r="U1013" i="71"/>
  <c r="T1013" i="71"/>
  <c r="S1013" i="71"/>
  <c r="R1013" i="71"/>
  <c r="Q1013" i="71"/>
  <c r="P1030" i="71"/>
  <c r="O1030" i="71"/>
  <c r="N1030" i="71"/>
  <c r="M1030" i="71"/>
  <c r="L1030" i="71"/>
  <c r="K1030" i="71"/>
  <c r="J1030" i="71"/>
  <c r="I1030" i="71"/>
  <c r="H1030" i="71"/>
  <c r="G1030" i="71"/>
  <c r="F1030" i="71"/>
  <c r="AA1030" i="71"/>
  <c r="Z1030" i="71"/>
  <c r="Y1030" i="71"/>
  <c r="X1030" i="71"/>
  <c r="W1030" i="71"/>
  <c r="V1030" i="71"/>
  <c r="U1030" i="71"/>
  <c r="T1030" i="71"/>
  <c r="S1030" i="71"/>
  <c r="R1030" i="71"/>
  <c r="Q1030" i="71"/>
  <c r="P1029" i="71"/>
  <c r="O1029" i="71"/>
  <c r="N1029" i="71"/>
  <c r="M1029" i="71"/>
  <c r="L1029" i="71"/>
  <c r="K1029" i="71"/>
  <c r="J1029" i="71"/>
  <c r="I1029" i="71"/>
  <c r="H1029" i="71"/>
  <c r="G1029" i="71"/>
  <c r="F1029" i="71"/>
  <c r="AA1029" i="71"/>
  <c r="Z1029" i="71"/>
  <c r="Y1029" i="71"/>
  <c r="X1029" i="71"/>
  <c r="W1029" i="71"/>
  <c r="V1029" i="71"/>
  <c r="U1029" i="71"/>
  <c r="T1029" i="71"/>
  <c r="S1029" i="71"/>
  <c r="R1029" i="71"/>
  <c r="Q1029" i="71"/>
  <c r="P1028" i="71"/>
  <c r="O1028" i="71"/>
  <c r="N1028" i="71"/>
  <c r="M1028" i="71"/>
  <c r="L1028" i="71"/>
  <c r="K1028" i="71"/>
  <c r="J1028" i="71"/>
  <c r="I1028" i="71"/>
  <c r="H1028" i="71"/>
  <c r="G1028" i="71"/>
  <c r="F1028" i="71"/>
  <c r="AA1028" i="71"/>
  <c r="Z1028" i="71"/>
  <c r="Y1028" i="71"/>
  <c r="X1028" i="71"/>
  <c r="W1028" i="71"/>
  <c r="V1028" i="71"/>
  <c r="U1028" i="71"/>
  <c r="T1028" i="71"/>
  <c r="S1028" i="71"/>
  <c r="R1028" i="71"/>
  <c r="Q1028" i="71"/>
  <c r="P1027" i="71"/>
  <c r="O1027" i="71"/>
  <c r="N1027" i="71"/>
  <c r="M1027" i="71"/>
  <c r="L1027" i="71"/>
  <c r="K1027" i="71"/>
  <c r="J1027" i="71"/>
  <c r="I1027" i="71"/>
  <c r="H1027" i="71"/>
  <c r="G1027" i="71"/>
  <c r="F1027" i="71"/>
  <c r="AA1027" i="71"/>
  <c r="Z1027" i="71"/>
  <c r="Y1027" i="71"/>
  <c r="X1027" i="71"/>
  <c r="W1027" i="71"/>
  <c r="V1027" i="71"/>
  <c r="U1027" i="71"/>
  <c r="T1027" i="71"/>
  <c r="S1027" i="71"/>
  <c r="R1027" i="71"/>
  <c r="Q1027" i="71"/>
  <c r="P1026" i="71"/>
  <c r="O1026" i="71"/>
  <c r="N1026" i="71"/>
  <c r="M1026" i="71"/>
  <c r="L1026" i="71"/>
  <c r="K1026" i="71"/>
  <c r="J1026" i="71"/>
  <c r="I1026" i="71"/>
  <c r="H1026" i="71"/>
  <c r="G1026" i="71"/>
  <c r="F1026" i="71"/>
  <c r="AA1026" i="71"/>
  <c r="Z1026" i="71"/>
  <c r="Y1026" i="71"/>
  <c r="X1026" i="71"/>
  <c r="W1026" i="71"/>
  <c r="V1026" i="71"/>
  <c r="U1026" i="71"/>
  <c r="T1026" i="71"/>
  <c r="S1026" i="71"/>
  <c r="R1026" i="71"/>
  <c r="Q1026" i="71"/>
  <c r="P1025" i="71"/>
  <c r="O1025" i="71"/>
  <c r="N1025" i="71"/>
  <c r="M1025" i="71"/>
  <c r="L1025" i="71"/>
  <c r="K1025" i="71"/>
  <c r="J1025" i="71"/>
  <c r="I1025" i="71"/>
  <c r="H1025" i="71"/>
  <c r="G1025" i="71"/>
  <c r="F1025" i="71"/>
  <c r="AA1025" i="71"/>
  <c r="Z1025" i="71"/>
  <c r="Y1025" i="71"/>
  <c r="X1025" i="71"/>
  <c r="W1025" i="71"/>
  <c r="V1025" i="71"/>
  <c r="U1025" i="71"/>
  <c r="T1025" i="71"/>
  <c r="S1025" i="71"/>
  <c r="R1025" i="71"/>
  <c r="Q1025" i="71"/>
  <c r="P1042" i="71"/>
  <c r="O1042" i="71"/>
  <c r="N1042" i="71"/>
  <c r="M1042" i="71"/>
  <c r="L1042" i="71"/>
  <c r="K1042" i="71"/>
  <c r="J1042" i="71"/>
  <c r="I1042" i="71"/>
  <c r="H1042" i="71"/>
  <c r="G1042" i="71"/>
  <c r="F1042" i="71"/>
  <c r="AA1042" i="71"/>
  <c r="Z1042" i="71"/>
  <c r="Y1042" i="71"/>
  <c r="X1042" i="71"/>
  <c r="W1042" i="71"/>
  <c r="V1042" i="71"/>
  <c r="U1042" i="71"/>
  <c r="T1042" i="71"/>
  <c r="S1042" i="71"/>
  <c r="R1042" i="71"/>
  <c r="Q1042" i="71"/>
  <c r="P1041" i="71"/>
  <c r="O1041" i="71"/>
  <c r="N1041" i="71"/>
  <c r="M1041" i="71"/>
  <c r="L1041" i="71"/>
  <c r="K1041" i="71"/>
  <c r="J1041" i="71"/>
  <c r="I1041" i="71"/>
  <c r="H1041" i="71"/>
  <c r="G1041" i="71"/>
  <c r="F1041" i="71"/>
  <c r="AA1041" i="71"/>
  <c r="Z1041" i="71"/>
  <c r="Y1041" i="71"/>
  <c r="X1041" i="71"/>
  <c r="W1041" i="71"/>
  <c r="V1041" i="71"/>
  <c r="U1041" i="71"/>
  <c r="T1041" i="71"/>
  <c r="S1041" i="71"/>
  <c r="R1041" i="71"/>
  <c r="Q1041" i="71"/>
  <c r="P1040" i="71"/>
  <c r="O1040" i="71"/>
  <c r="N1040" i="71"/>
  <c r="M1040" i="71"/>
  <c r="L1040" i="71"/>
  <c r="K1040" i="71"/>
  <c r="J1040" i="71"/>
  <c r="I1040" i="71"/>
  <c r="H1040" i="71"/>
  <c r="G1040" i="71"/>
  <c r="F1040" i="71"/>
  <c r="AA1040" i="71"/>
  <c r="Z1040" i="71"/>
  <c r="Y1040" i="71"/>
  <c r="X1040" i="71"/>
  <c r="W1040" i="71"/>
  <c r="V1040" i="71"/>
  <c r="U1040" i="71"/>
  <c r="T1040" i="71"/>
  <c r="S1040" i="71"/>
  <c r="R1040" i="71"/>
  <c r="Q1040" i="71"/>
  <c r="P1039" i="71"/>
  <c r="O1039" i="71"/>
  <c r="N1039" i="71"/>
  <c r="M1039" i="71"/>
  <c r="L1039" i="71"/>
  <c r="K1039" i="71"/>
  <c r="J1039" i="71"/>
  <c r="I1039" i="71"/>
  <c r="H1039" i="71"/>
  <c r="G1039" i="71"/>
  <c r="F1039" i="71"/>
  <c r="AA1039" i="71"/>
  <c r="Z1039" i="71"/>
  <c r="Y1039" i="71"/>
  <c r="X1039" i="71"/>
  <c r="W1039" i="71"/>
  <c r="V1039" i="71"/>
  <c r="U1039" i="71"/>
  <c r="T1039" i="71"/>
  <c r="S1039" i="71"/>
  <c r="R1039" i="71"/>
  <c r="Q1039" i="71"/>
  <c r="P1038" i="71"/>
  <c r="O1038" i="71"/>
  <c r="N1038" i="71"/>
  <c r="M1038" i="71"/>
  <c r="L1038" i="71"/>
  <c r="K1038" i="71"/>
  <c r="J1038" i="71"/>
  <c r="I1038" i="71"/>
  <c r="H1038" i="71"/>
  <c r="G1038" i="71"/>
  <c r="F1038" i="71"/>
  <c r="AA1038" i="71"/>
  <c r="Z1038" i="71"/>
  <c r="Y1038" i="71"/>
  <c r="X1038" i="71"/>
  <c r="W1038" i="71"/>
  <c r="V1038" i="71"/>
  <c r="U1038" i="71"/>
  <c r="T1038" i="71"/>
  <c r="S1038" i="71"/>
  <c r="R1038" i="71"/>
  <c r="Q1038" i="71"/>
  <c r="P1037" i="71"/>
  <c r="O1037" i="71"/>
  <c r="N1037" i="71"/>
  <c r="M1037" i="71"/>
  <c r="L1037" i="71"/>
  <c r="K1037" i="71"/>
  <c r="J1037" i="71"/>
  <c r="I1037" i="71"/>
  <c r="H1037" i="71"/>
  <c r="G1037" i="71"/>
  <c r="F1037" i="71"/>
  <c r="AA1037" i="71"/>
  <c r="Z1037" i="71"/>
  <c r="Y1037" i="71"/>
  <c r="X1037" i="71"/>
  <c r="W1037" i="71"/>
  <c r="V1037" i="71"/>
  <c r="U1037" i="71"/>
  <c r="T1037" i="71"/>
  <c r="S1037" i="71"/>
  <c r="R1037" i="71"/>
  <c r="Q1037" i="71"/>
  <c r="P1054" i="71"/>
  <c r="O1054" i="71"/>
  <c r="N1054" i="71"/>
  <c r="M1054" i="71"/>
  <c r="L1054" i="71"/>
  <c r="K1054" i="71"/>
  <c r="J1054" i="71"/>
  <c r="I1054" i="71"/>
  <c r="H1054" i="71"/>
  <c r="G1054" i="71"/>
  <c r="F1054" i="71"/>
  <c r="AA1054" i="71"/>
  <c r="Z1054" i="71"/>
  <c r="Y1054" i="71"/>
  <c r="X1054" i="71"/>
  <c r="W1054" i="71"/>
  <c r="V1054" i="71"/>
  <c r="U1054" i="71"/>
  <c r="T1054" i="71"/>
  <c r="S1054" i="71"/>
  <c r="R1054" i="71"/>
  <c r="Q1054" i="71"/>
  <c r="P1053" i="71"/>
  <c r="O1053" i="71"/>
  <c r="N1053" i="71"/>
  <c r="M1053" i="71"/>
  <c r="L1053" i="71"/>
  <c r="K1053" i="71"/>
  <c r="J1053" i="71"/>
  <c r="I1053" i="71"/>
  <c r="H1053" i="71"/>
  <c r="G1053" i="71"/>
  <c r="F1053" i="71"/>
  <c r="AA1053" i="71"/>
  <c r="Z1053" i="71"/>
  <c r="Y1053" i="71"/>
  <c r="X1053" i="71"/>
  <c r="W1053" i="71"/>
  <c r="V1053" i="71"/>
  <c r="U1053" i="71"/>
  <c r="T1053" i="71"/>
  <c r="S1053" i="71"/>
  <c r="R1053" i="71"/>
  <c r="Q1053" i="71"/>
  <c r="P1052" i="71"/>
  <c r="O1052" i="71"/>
  <c r="N1052" i="71"/>
  <c r="M1052" i="71"/>
  <c r="L1052" i="71"/>
  <c r="K1052" i="71"/>
  <c r="J1052" i="71"/>
  <c r="I1052" i="71"/>
  <c r="H1052" i="71"/>
  <c r="G1052" i="71"/>
  <c r="F1052" i="71"/>
  <c r="AA1052" i="71"/>
  <c r="Z1052" i="71"/>
  <c r="Y1052" i="71"/>
  <c r="X1052" i="71"/>
  <c r="W1052" i="71"/>
  <c r="V1052" i="71"/>
  <c r="U1052" i="71"/>
  <c r="T1052" i="71"/>
  <c r="S1052" i="71"/>
  <c r="R1052" i="71"/>
  <c r="Q1052" i="71"/>
  <c r="P1051" i="71"/>
  <c r="O1051" i="71"/>
  <c r="N1051" i="71"/>
  <c r="M1051" i="71"/>
  <c r="L1051" i="71"/>
  <c r="K1051" i="71"/>
  <c r="J1051" i="71"/>
  <c r="I1051" i="71"/>
  <c r="H1051" i="71"/>
  <c r="G1051" i="71"/>
  <c r="F1051" i="71"/>
  <c r="AA1051" i="71"/>
  <c r="Z1051" i="71"/>
  <c r="Y1051" i="71"/>
  <c r="X1051" i="71"/>
  <c r="W1051" i="71"/>
  <c r="V1051" i="71"/>
  <c r="U1051" i="71"/>
  <c r="T1051" i="71"/>
  <c r="S1051" i="71"/>
  <c r="R1051" i="71"/>
  <c r="Q1051" i="71"/>
  <c r="P1050" i="71"/>
  <c r="O1050" i="71"/>
  <c r="N1050" i="71"/>
  <c r="M1050" i="71"/>
  <c r="L1050" i="71"/>
  <c r="K1050" i="71"/>
  <c r="J1050" i="71"/>
  <c r="I1050" i="71"/>
  <c r="H1050" i="71"/>
  <c r="G1050" i="71"/>
  <c r="F1050" i="71"/>
  <c r="AA1050" i="71"/>
  <c r="Z1050" i="71"/>
  <c r="Y1050" i="71"/>
  <c r="X1050" i="71"/>
  <c r="W1050" i="71"/>
  <c r="V1050" i="71"/>
  <c r="U1050" i="71"/>
  <c r="T1050" i="71"/>
  <c r="S1050" i="71"/>
  <c r="R1050" i="71"/>
  <c r="Q1050" i="71"/>
  <c r="P1049" i="71"/>
  <c r="O1049" i="71"/>
  <c r="N1049" i="71"/>
  <c r="M1049" i="71"/>
  <c r="L1049" i="71"/>
  <c r="K1049" i="71"/>
  <c r="J1049" i="71"/>
  <c r="I1049" i="71"/>
  <c r="H1049" i="71"/>
  <c r="G1049" i="71"/>
  <c r="F1049" i="71"/>
  <c r="AA1049" i="71"/>
  <c r="Z1049" i="71"/>
  <c r="Y1049" i="71"/>
  <c r="X1049" i="71"/>
  <c r="W1049" i="71"/>
  <c r="V1049" i="71"/>
  <c r="U1049" i="71"/>
  <c r="T1049" i="71"/>
  <c r="S1049" i="71"/>
  <c r="R1049" i="71"/>
  <c r="Q1049" i="71"/>
  <c r="P1066" i="71"/>
  <c r="O1066" i="71"/>
  <c r="N1066" i="71"/>
  <c r="M1066" i="71"/>
  <c r="L1066" i="71"/>
  <c r="K1066" i="71"/>
  <c r="J1066" i="71"/>
  <c r="I1066" i="71"/>
  <c r="H1066" i="71"/>
  <c r="G1066" i="71"/>
  <c r="F1066" i="71"/>
  <c r="AA1066" i="71"/>
  <c r="Z1066" i="71"/>
  <c r="Y1066" i="71"/>
  <c r="X1066" i="71"/>
  <c r="W1066" i="71"/>
  <c r="V1066" i="71"/>
  <c r="U1066" i="71"/>
  <c r="T1066" i="71"/>
  <c r="S1066" i="71"/>
  <c r="R1066" i="71"/>
  <c r="Q1066" i="71"/>
  <c r="P1065" i="71"/>
  <c r="O1065" i="71"/>
  <c r="N1065" i="71"/>
  <c r="M1065" i="71"/>
  <c r="L1065" i="71"/>
  <c r="K1065" i="71"/>
  <c r="J1065" i="71"/>
  <c r="I1065" i="71"/>
  <c r="H1065" i="71"/>
  <c r="G1065" i="71"/>
  <c r="F1065" i="71"/>
  <c r="AA1065" i="71"/>
  <c r="Z1065" i="71"/>
  <c r="Y1065" i="71"/>
  <c r="X1065" i="71"/>
  <c r="W1065" i="71"/>
  <c r="V1065" i="71"/>
  <c r="U1065" i="71"/>
  <c r="T1065" i="71"/>
  <c r="S1065" i="71"/>
  <c r="R1065" i="71"/>
  <c r="Q1065" i="71"/>
  <c r="P1064" i="71"/>
  <c r="O1064" i="71"/>
  <c r="N1064" i="71"/>
  <c r="M1064" i="71"/>
  <c r="L1064" i="71"/>
  <c r="K1064" i="71"/>
  <c r="J1064" i="71"/>
  <c r="I1064" i="71"/>
  <c r="H1064" i="71"/>
  <c r="G1064" i="71"/>
  <c r="F1064" i="71"/>
  <c r="AA1064" i="71"/>
  <c r="Z1064" i="71"/>
  <c r="Y1064" i="71"/>
  <c r="X1064" i="71"/>
  <c r="W1064" i="71"/>
  <c r="V1064" i="71"/>
  <c r="U1064" i="71"/>
  <c r="T1064" i="71"/>
  <c r="S1064" i="71"/>
  <c r="R1064" i="71"/>
  <c r="Q1064" i="71"/>
  <c r="P1063" i="71"/>
  <c r="O1063" i="71"/>
  <c r="N1063" i="71"/>
  <c r="M1063" i="71"/>
  <c r="L1063" i="71"/>
  <c r="K1063" i="71"/>
  <c r="J1063" i="71"/>
  <c r="I1063" i="71"/>
  <c r="H1063" i="71"/>
  <c r="G1063" i="71"/>
  <c r="F1063" i="71"/>
  <c r="AA1063" i="71"/>
  <c r="Z1063" i="71"/>
  <c r="Y1063" i="71"/>
  <c r="X1063" i="71"/>
  <c r="W1063" i="71"/>
  <c r="V1063" i="71"/>
  <c r="U1063" i="71"/>
  <c r="T1063" i="71"/>
  <c r="S1063" i="71"/>
  <c r="R1063" i="71"/>
  <c r="Q1063" i="71"/>
  <c r="P1062" i="71"/>
  <c r="O1062" i="71"/>
  <c r="N1062" i="71"/>
  <c r="M1062" i="71"/>
  <c r="L1062" i="71"/>
  <c r="K1062" i="71"/>
  <c r="J1062" i="71"/>
  <c r="I1062" i="71"/>
  <c r="H1062" i="71"/>
  <c r="G1062" i="71"/>
  <c r="F1062" i="71"/>
  <c r="AA1062" i="71"/>
  <c r="Z1062" i="71"/>
  <c r="Y1062" i="71"/>
  <c r="X1062" i="71"/>
  <c r="W1062" i="71"/>
  <c r="V1062" i="71"/>
  <c r="U1062" i="71"/>
  <c r="T1062" i="71"/>
  <c r="S1062" i="71"/>
  <c r="R1062" i="71"/>
  <c r="Q1062" i="71"/>
  <c r="P1061" i="71"/>
  <c r="O1061" i="71"/>
  <c r="N1061" i="71"/>
  <c r="M1061" i="71"/>
  <c r="L1061" i="71"/>
  <c r="K1061" i="71"/>
  <c r="J1061" i="71"/>
  <c r="I1061" i="71"/>
  <c r="H1061" i="71"/>
  <c r="G1061" i="71"/>
  <c r="F1061" i="71"/>
  <c r="AA1061" i="71"/>
  <c r="Z1061" i="71"/>
  <c r="Y1061" i="71"/>
  <c r="X1061" i="71"/>
  <c r="W1061" i="71"/>
  <c r="V1061" i="71"/>
  <c r="U1061" i="71"/>
  <c r="T1061" i="71"/>
  <c r="S1061" i="71"/>
  <c r="R1061" i="71"/>
  <c r="Q1061" i="71"/>
  <c r="P934" i="71"/>
  <c r="O934" i="71"/>
  <c r="N934" i="71"/>
  <c r="M934" i="71"/>
  <c r="L934" i="71"/>
  <c r="K934" i="71"/>
  <c r="J934" i="71"/>
  <c r="I934" i="71"/>
  <c r="H934" i="71"/>
  <c r="G934" i="71"/>
  <c r="F934" i="71"/>
  <c r="AA934" i="71"/>
  <c r="Z934" i="71"/>
  <c r="Y934" i="71"/>
  <c r="X934" i="71"/>
  <c r="W934" i="71"/>
  <c r="V934" i="71"/>
  <c r="U934" i="71"/>
  <c r="T934" i="71"/>
  <c r="S934" i="71"/>
  <c r="R934" i="71"/>
  <c r="Q934" i="71"/>
  <c r="P933" i="71"/>
  <c r="O933" i="71"/>
  <c r="N933" i="71"/>
  <c r="M933" i="71"/>
  <c r="L933" i="71"/>
  <c r="K933" i="71"/>
  <c r="J933" i="71"/>
  <c r="I933" i="71"/>
  <c r="H933" i="71"/>
  <c r="G933" i="71"/>
  <c r="F933" i="71"/>
  <c r="AA933" i="71"/>
  <c r="Z933" i="71"/>
  <c r="Y933" i="71"/>
  <c r="X933" i="71"/>
  <c r="W933" i="71"/>
  <c r="V933" i="71"/>
  <c r="U933" i="71"/>
  <c r="T933" i="71"/>
  <c r="S933" i="71"/>
  <c r="R933" i="71"/>
  <c r="Q933" i="71"/>
  <c r="P932" i="71"/>
  <c r="O932" i="71"/>
  <c r="N932" i="71"/>
  <c r="M932" i="71"/>
  <c r="L932" i="71"/>
  <c r="K932" i="71"/>
  <c r="J932" i="71"/>
  <c r="I932" i="71"/>
  <c r="H932" i="71"/>
  <c r="G932" i="71"/>
  <c r="F932" i="71"/>
  <c r="AA932" i="71"/>
  <c r="Z932" i="71"/>
  <c r="Y932" i="71"/>
  <c r="X932" i="71"/>
  <c r="W932" i="71"/>
  <c r="V932" i="71"/>
  <c r="U932" i="71"/>
  <c r="T932" i="71"/>
  <c r="S932" i="71"/>
  <c r="R932" i="71"/>
  <c r="Q932" i="71"/>
  <c r="P931" i="71"/>
  <c r="O931" i="71"/>
  <c r="N931" i="71"/>
  <c r="M931" i="71"/>
  <c r="L931" i="71"/>
  <c r="K931" i="71"/>
  <c r="J931" i="71"/>
  <c r="I931" i="71"/>
  <c r="H931" i="71"/>
  <c r="G931" i="71"/>
  <c r="F931" i="71"/>
  <c r="AA931" i="71"/>
  <c r="Z931" i="71"/>
  <c r="Y931" i="71"/>
  <c r="X931" i="71"/>
  <c r="W931" i="71"/>
  <c r="V931" i="71"/>
  <c r="U931" i="71"/>
  <c r="T931" i="71"/>
  <c r="S931" i="71"/>
  <c r="R931" i="71"/>
  <c r="Q931" i="71"/>
  <c r="P930" i="71"/>
  <c r="O930" i="71"/>
  <c r="N930" i="71"/>
  <c r="M930" i="71"/>
  <c r="L930" i="71"/>
  <c r="K930" i="71"/>
  <c r="J930" i="71"/>
  <c r="I930" i="71"/>
  <c r="H930" i="71"/>
  <c r="G930" i="71"/>
  <c r="F930" i="71"/>
  <c r="AA930" i="71"/>
  <c r="Z930" i="71"/>
  <c r="Y930" i="71"/>
  <c r="X930" i="71"/>
  <c r="W930" i="71"/>
  <c r="V930" i="71"/>
  <c r="U930" i="71"/>
  <c r="T930" i="71"/>
  <c r="S930" i="71"/>
  <c r="R930" i="71"/>
  <c r="Q930" i="71"/>
  <c r="P929" i="71"/>
  <c r="O929" i="71"/>
  <c r="N929" i="71"/>
  <c r="M929" i="71"/>
  <c r="L929" i="71"/>
  <c r="K929" i="71"/>
  <c r="J929" i="71"/>
  <c r="I929" i="71"/>
  <c r="H929" i="71"/>
  <c r="G929" i="71"/>
  <c r="F929" i="71"/>
  <c r="AA929" i="71"/>
  <c r="Z929" i="71"/>
  <c r="Y929" i="71"/>
  <c r="X929" i="71"/>
  <c r="W929" i="71"/>
  <c r="V929" i="71"/>
  <c r="U929" i="71"/>
  <c r="T929" i="71"/>
  <c r="S929" i="71"/>
  <c r="R929" i="71"/>
  <c r="Q929" i="71"/>
  <c r="P946" i="71"/>
  <c r="O946" i="71"/>
  <c r="N946" i="71"/>
  <c r="M946" i="71"/>
  <c r="L946" i="71"/>
  <c r="K946" i="71"/>
  <c r="J946" i="71"/>
  <c r="I946" i="71"/>
  <c r="H946" i="71"/>
  <c r="G946" i="71"/>
  <c r="F946" i="71"/>
  <c r="AA946" i="71"/>
  <c r="Z946" i="71"/>
  <c r="Y946" i="71"/>
  <c r="X946" i="71"/>
  <c r="W946" i="71"/>
  <c r="V946" i="71"/>
  <c r="U946" i="71"/>
  <c r="T946" i="71"/>
  <c r="S946" i="71"/>
  <c r="R946" i="71"/>
  <c r="Q946" i="71"/>
  <c r="P945" i="71"/>
  <c r="O945" i="71"/>
  <c r="N945" i="71"/>
  <c r="M945" i="71"/>
  <c r="L945" i="71"/>
  <c r="K945" i="71"/>
  <c r="J945" i="71"/>
  <c r="I945" i="71"/>
  <c r="H945" i="71"/>
  <c r="G945" i="71"/>
  <c r="F945" i="71"/>
  <c r="AA945" i="71"/>
  <c r="Z945" i="71"/>
  <c r="Y945" i="71"/>
  <c r="X945" i="71"/>
  <c r="W945" i="71"/>
  <c r="V945" i="71"/>
  <c r="U945" i="71"/>
  <c r="T945" i="71"/>
  <c r="S945" i="71"/>
  <c r="R945" i="71"/>
  <c r="Q945" i="71"/>
  <c r="P944" i="71"/>
  <c r="O944" i="71"/>
  <c r="N944" i="71"/>
  <c r="M944" i="71"/>
  <c r="L944" i="71"/>
  <c r="K944" i="71"/>
  <c r="J944" i="71"/>
  <c r="I944" i="71"/>
  <c r="H944" i="71"/>
  <c r="G944" i="71"/>
  <c r="F944" i="71"/>
  <c r="AA944" i="71"/>
  <c r="Z944" i="71"/>
  <c r="Y944" i="71"/>
  <c r="X944" i="71"/>
  <c r="W944" i="71"/>
  <c r="V944" i="71"/>
  <c r="U944" i="71"/>
  <c r="T944" i="71"/>
  <c r="S944" i="71"/>
  <c r="R944" i="71"/>
  <c r="Q944" i="71"/>
  <c r="P943" i="71"/>
  <c r="O943" i="71"/>
  <c r="N943" i="71"/>
  <c r="M943" i="71"/>
  <c r="L943" i="71"/>
  <c r="K943" i="71"/>
  <c r="J943" i="71"/>
  <c r="I943" i="71"/>
  <c r="H943" i="71"/>
  <c r="G943" i="71"/>
  <c r="F943" i="71"/>
  <c r="AA943" i="71"/>
  <c r="Z943" i="71"/>
  <c r="Y943" i="71"/>
  <c r="X943" i="71"/>
  <c r="W943" i="71"/>
  <c r="V943" i="71"/>
  <c r="U943" i="71"/>
  <c r="T943" i="71"/>
  <c r="S943" i="71"/>
  <c r="R943" i="71"/>
  <c r="Q943" i="71"/>
  <c r="P942" i="71"/>
  <c r="O942" i="71"/>
  <c r="N942" i="71"/>
  <c r="M942" i="71"/>
  <c r="L942" i="71"/>
  <c r="K942" i="71"/>
  <c r="J942" i="71"/>
  <c r="I942" i="71"/>
  <c r="H942" i="71"/>
  <c r="G942" i="71"/>
  <c r="F942" i="71"/>
  <c r="AA942" i="71"/>
  <c r="Z942" i="71"/>
  <c r="Y942" i="71"/>
  <c r="X942" i="71"/>
  <c r="W942" i="71"/>
  <c r="V942" i="71"/>
  <c r="U942" i="71"/>
  <c r="T942" i="71"/>
  <c r="S942" i="71"/>
  <c r="R942" i="71"/>
  <c r="Q942" i="71"/>
  <c r="P941" i="71"/>
  <c r="O941" i="71"/>
  <c r="N941" i="71"/>
  <c r="M941" i="71"/>
  <c r="L941" i="71"/>
  <c r="K941" i="71"/>
  <c r="J941" i="71"/>
  <c r="I941" i="71"/>
  <c r="H941" i="71"/>
  <c r="G941" i="71"/>
  <c r="F941" i="71"/>
  <c r="AA941" i="71"/>
  <c r="Z941" i="71"/>
  <c r="Y941" i="71"/>
  <c r="X941" i="71"/>
  <c r="W941" i="71"/>
  <c r="V941" i="71"/>
  <c r="U941" i="71"/>
  <c r="T941" i="71"/>
  <c r="S941" i="71"/>
  <c r="R941" i="71"/>
  <c r="Q941" i="71"/>
  <c r="P958" i="71"/>
  <c r="O958" i="71"/>
  <c r="N958" i="71"/>
  <c r="M958" i="71"/>
  <c r="L958" i="71"/>
  <c r="K958" i="71"/>
  <c r="J958" i="71"/>
  <c r="I958" i="71"/>
  <c r="H958" i="71"/>
  <c r="G958" i="71"/>
  <c r="F958" i="71"/>
  <c r="AA958" i="71"/>
  <c r="Z958" i="71"/>
  <c r="Y958" i="71"/>
  <c r="X958" i="71"/>
  <c r="W958" i="71"/>
  <c r="V958" i="71"/>
  <c r="U958" i="71"/>
  <c r="T958" i="71"/>
  <c r="S958" i="71"/>
  <c r="R958" i="71"/>
  <c r="Q958" i="71"/>
  <c r="P957" i="71"/>
  <c r="O957" i="71"/>
  <c r="N957" i="71"/>
  <c r="M957" i="71"/>
  <c r="L957" i="71"/>
  <c r="K957" i="71"/>
  <c r="J957" i="71"/>
  <c r="I957" i="71"/>
  <c r="H957" i="71"/>
  <c r="G957" i="71"/>
  <c r="F957" i="71"/>
  <c r="AA957" i="71"/>
  <c r="Z957" i="71"/>
  <c r="Y957" i="71"/>
  <c r="X957" i="71"/>
  <c r="W957" i="71"/>
  <c r="V957" i="71"/>
  <c r="U957" i="71"/>
  <c r="T957" i="71"/>
  <c r="S957" i="71"/>
  <c r="R957" i="71"/>
  <c r="Q957" i="71"/>
  <c r="P956" i="71"/>
  <c r="O956" i="71"/>
  <c r="N956" i="71"/>
  <c r="M956" i="71"/>
  <c r="L956" i="71"/>
  <c r="K956" i="71"/>
  <c r="J956" i="71"/>
  <c r="I956" i="71"/>
  <c r="H956" i="71"/>
  <c r="G956" i="71"/>
  <c r="F956" i="71"/>
  <c r="AA956" i="71"/>
  <c r="Z956" i="71"/>
  <c r="Y956" i="71"/>
  <c r="X956" i="71"/>
  <c r="W956" i="71"/>
  <c r="V956" i="71"/>
  <c r="U956" i="71"/>
  <c r="T956" i="71"/>
  <c r="S956" i="71"/>
  <c r="R956" i="71"/>
  <c r="Q956" i="71"/>
  <c r="P955" i="71"/>
  <c r="O955" i="71"/>
  <c r="N955" i="71"/>
  <c r="M955" i="71"/>
  <c r="L955" i="71"/>
  <c r="K955" i="71"/>
  <c r="J955" i="71"/>
  <c r="I955" i="71"/>
  <c r="H955" i="71"/>
  <c r="G955" i="71"/>
  <c r="F955" i="71"/>
  <c r="AA955" i="71"/>
  <c r="Z955" i="71"/>
  <c r="Y955" i="71"/>
  <c r="X955" i="71"/>
  <c r="W955" i="71"/>
  <c r="V955" i="71"/>
  <c r="U955" i="71"/>
  <c r="T955" i="71"/>
  <c r="S955" i="71"/>
  <c r="R955" i="71"/>
  <c r="Q955" i="71"/>
  <c r="P954" i="71"/>
  <c r="O954" i="71"/>
  <c r="N954" i="71"/>
  <c r="M954" i="71"/>
  <c r="L954" i="71"/>
  <c r="K954" i="71"/>
  <c r="J954" i="71"/>
  <c r="I954" i="71"/>
  <c r="H954" i="71"/>
  <c r="G954" i="71"/>
  <c r="F954" i="71"/>
  <c r="AA954" i="71"/>
  <c r="Z954" i="71"/>
  <c r="Y954" i="71"/>
  <c r="X954" i="71"/>
  <c r="W954" i="71"/>
  <c r="V954" i="71"/>
  <c r="U954" i="71"/>
  <c r="T954" i="71"/>
  <c r="S954" i="71"/>
  <c r="R954" i="71"/>
  <c r="Q954" i="71"/>
  <c r="P953" i="71"/>
  <c r="O953" i="71"/>
  <c r="N953" i="71"/>
  <c r="M953" i="71"/>
  <c r="L953" i="71"/>
  <c r="K953" i="71"/>
  <c r="J953" i="71"/>
  <c r="I953" i="71"/>
  <c r="H953" i="71"/>
  <c r="G953" i="71"/>
  <c r="F953" i="71"/>
  <c r="AA953" i="71"/>
  <c r="Z953" i="71"/>
  <c r="Y953" i="71"/>
  <c r="X953" i="71"/>
  <c r="W953" i="71"/>
  <c r="V953" i="71"/>
  <c r="U953" i="71"/>
  <c r="T953" i="71"/>
  <c r="S953" i="71"/>
  <c r="R953" i="71"/>
  <c r="Q953" i="71"/>
  <c r="P970" i="71"/>
  <c r="O970" i="71"/>
  <c r="N970" i="71"/>
  <c r="M970" i="71"/>
  <c r="L970" i="71"/>
  <c r="K970" i="71"/>
  <c r="J970" i="71"/>
  <c r="I970" i="71"/>
  <c r="H970" i="71"/>
  <c r="G970" i="71"/>
  <c r="F970" i="71"/>
  <c r="AA970" i="71"/>
  <c r="Z970" i="71"/>
  <c r="Y970" i="71"/>
  <c r="X970" i="71"/>
  <c r="W970" i="71"/>
  <c r="V970" i="71"/>
  <c r="U970" i="71"/>
  <c r="T970" i="71"/>
  <c r="S970" i="71"/>
  <c r="R970" i="71"/>
  <c r="Q970" i="71"/>
  <c r="P969" i="71"/>
  <c r="O969" i="71"/>
  <c r="N969" i="71"/>
  <c r="M969" i="71"/>
  <c r="L969" i="71"/>
  <c r="K969" i="71"/>
  <c r="J969" i="71"/>
  <c r="I969" i="71"/>
  <c r="H969" i="71"/>
  <c r="G969" i="71"/>
  <c r="F969" i="71"/>
  <c r="AA969" i="71"/>
  <c r="Z969" i="71"/>
  <c r="Y969" i="71"/>
  <c r="X969" i="71"/>
  <c r="W969" i="71"/>
  <c r="V969" i="71"/>
  <c r="U969" i="71"/>
  <c r="T969" i="71"/>
  <c r="S969" i="71"/>
  <c r="R969" i="71"/>
  <c r="Q969" i="71"/>
  <c r="P968" i="71"/>
  <c r="O968" i="71"/>
  <c r="N968" i="71"/>
  <c r="M968" i="71"/>
  <c r="L968" i="71"/>
  <c r="K968" i="71"/>
  <c r="J968" i="71"/>
  <c r="I968" i="71"/>
  <c r="H968" i="71"/>
  <c r="G968" i="71"/>
  <c r="F968" i="71"/>
  <c r="AA968" i="71"/>
  <c r="Z968" i="71"/>
  <c r="Y968" i="71"/>
  <c r="X968" i="71"/>
  <c r="W968" i="71"/>
  <c r="V968" i="71"/>
  <c r="U968" i="71"/>
  <c r="T968" i="71"/>
  <c r="S968" i="71"/>
  <c r="R968" i="71"/>
  <c r="Q968" i="71"/>
  <c r="P967" i="71"/>
  <c r="O967" i="71"/>
  <c r="N967" i="71"/>
  <c r="M967" i="71"/>
  <c r="L967" i="71"/>
  <c r="K967" i="71"/>
  <c r="J967" i="71"/>
  <c r="I967" i="71"/>
  <c r="H967" i="71"/>
  <c r="G967" i="71"/>
  <c r="F967" i="71"/>
  <c r="AA967" i="71"/>
  <c r="Z967" i="71"/>
  <c r="Y967" i="71"/>
  <c r="X967" i="71"/>
  <c r="W967" i="71"/>
  <c r="V967" i="71"/>
  <c r="U967" i="71"/>
  <c r="T967" i="71"/>
  <c r="S967" i="71"/>
  <c r="R967" i="71"/>
  <c r="Q967" i="71"/>
  <c r="P966" i="71"/>
  <c r="O966" i="71"/>
  <c r="N966" i="71"/>
  <c r="M966" i="71"/>
  <c r="L966" i="71"/>
  <c r="K966" i="71"/>
  <c r="J966" i="71"/>
  <c r="I966" i="71"/>
  <c r="H966" i="71"/>
  <c r="G966" i="71"/>
  <c r="F966" i="71"/>
  <c r="AA966" i="71"/>
  <c r="Z966" i="71"/>
  <c r="Y966" i="71"/>
  <c r="X966" i="71"/>
  <c r="W966" i="71"/>
  <c r="V966" i="71"/>
  <c r="U966" i="71"/>
  <c r="T966" i="71"/>
  <c r="S966" i="71"/>
  <c r="R966" i="71"/>
  <c r="Q966" i="71"/>
  <c r="P965" i="71"/>
  <c r="O965" i="71"/>
  <c r="N965" i="71"/>
  <c r="M965" i="71"/>
  <c r="L965" i="71"/>
  <c r="K965" i="71"/>
  <c r="J965" i="71"/>
  <c r="I965" i="71"/>
  <c r="H965" i="71"/>
  <c r="G965" i="71"/>
  <c r="F965" i="71"/>
  <c r="AA965" i="71"/>
  <c r="Z965" i="71"/>
  <c r="Y965" i="71"/>
  <c r="X965" i="71"/>
  <c r="W965" i="71"/>
  <c r="V965" i="71"/>
  <c r="U965" i="71"/>
  <c r="T965" i="71"/>
  <c r="S965" i="71"/>
  <c r="R965" i="71"/>
  <c r="Q965" i="71"/>
  <c r="P982" i="71"/>
  <c r="O982" i="71"/>
  <c r="N982" i="71"/>
  <c r="M982" i="71"/>
  <c r="L982" i="71"/>
  <c r="K982" i="71"/>
  <c r="J982" i="71"/>
  <c r="I982" i="71"/>
  <c r="H982" i="71"/>
  <c r="G982" i="71"/>
  <c r="F982" i="71"/>
  <c r="AA982" i="71"/>
  <c r="Z982" i="71"/>
  <c r="Y982" i="71"/>
  <c r="X982" i="71"/>
  <c r="W982" i="71"/>
  <c r="V982" i="71"/>
  <c r="U982" i="71"/>
  <c r="T982" i="71"/>
  <c r="S982" i="71"/>
  <c r="R982" i="71"/>
  <c r="Q982" i="71"/>
  <c r="P981" i="71"/>
  <c r="O981" i="71"/>
  <c r="N981" i="71"/>
  <c r="M981" i="71"/>
  <c r="L981" i="71"/>
  <c r="K981" i="71"/>
  <c r="J981" i="71"/>
  <c r="I981" i="71"/>
  <c r="H981" i="71"/>
  <c r="G981" i="71"/>
  <c r="F981" i="71"/>
  <c r="AA981" i="71"/>
  <c r="Z981" i="71"/>
  <c r="Y981" i="71"/>
  <c r="X981" i="71"/>
  <c r="W981" i="71"/>
  <c r="V981" i="71"/>
  <c r="U981" i="71"/>
  <c r="T981" i="71"/>
  <c r="S981" i="71"/>
  <c r="R981" i="71"/>
  <c r="Q981" i="71"/>
  <c r="P980" i="71"/>
  <c r="O980" i="71"/>
  <c r="N980" i="71"/>
  <c r="M980" i="71"/>
  <c r="L980" i="71"/>
  <c r="K980" i="71"/>
  <c r="J980" i="71"/>
  <c r="I980" i="71"/>
  <c r="H980" i="71"/>
  <c r="G980" i="71"/>
  <c r="F980" i="71"/>
  <c r="AA980" i="71"/>
  <c r="Z980" i="71"/>
  <c r="Y980" i="71"/>
  <c r="X980" i="71"/>
  <c r="W980" i="71"/>
  <c r="V980" i="71"/>
  <c r="U980" i="71"/>
  <c r="T980" i="71"/>
  <c r="S980" i="71"/>
  <c r="R980" i="71"/>
  <c r="Q980" i="71"/>
  <c r="P979" i="71"/>
  <c r="O979" i="71"/>
  <c r="N979" i="71"/>
  <c r="M979" i="71"/>
  <c r="L979" i="71"/>
  <c r="K979" i="71"/>
  <c r="J979" i="71"/>
  <c r="I979" i="71"/>
  <c r="H979" i="71"/>
  <c r="G979" i="71"/>
  <c r="F979" i="71"/>
  <c r="AA979" i="71"/>
  <c r="Z979" i="71"/>
  <c r="Y979" i="71"/>
  <c r="X979" i="71"/>
  <c r="W979" i="71"/>
  <c r="V979" i="71"/>
  <c r="U979" i="71"/>
  <c r="T979" i="71"/>
  <c r="S979" i="71"/>
  <c r="R979" i="71"/>
  <c r="Q979" i="71"/>
  <c r="P978" i="71"/>
  <c r="O978" i="71"/>
  <c r="N978" i="71"/>
  <c r="M978" i="71"/>
  <c r="L978" i="71"/>
  <c r="K978" i="71"/>
  <c r="J978" i="71"/>
  <c r="I978" i="71"/>
  <c r="H978" i="71"/>
  <c r="G978" i="71"/>
  <c r="F978" i="71"/>
  <c r="AA978" i="71"/>
  <c r="Z978" i="71"/>
  <c r="Y978" i="71"/>
  <c r="X978" i="71"/>
  <c r="W978" i="71"/>
  <c r="V978" i="71"/>
  <c r="U978" i="71"/>
  <c r="T978" i="71"/>
  <c r="S978" i="71"/>
  <c r="R978" i="71"/>
  <c r="Q978" i="71"/>
  <c r="P977" i="71"/>
  <c r="O977" i="71"/>
  <c r="N977" i="71"/>
  <c r="M977" i="71"/>
  <c r="L977" i="71"/>
  <c r="K977" i="71"/>
  <c r="J977" i="71"/>
  <c r="I977" i="71"/>
  <c r="H977" i="71"/>
  <c r="G977" i="71"/>
  <c r="F977" i="71"/>
  <c r="AA977" i="71"/>
  <c r="Z977" i="71"/>
  <c r="Y977" i="71"/>
  <c r="X977" i="71"/>
  <c r="W977" i="71"/>
  <c r="V977" i="71"/>
  <c r="U977" i="71"/>
  <c r="T977" i="71"/>
  <c r="S977" i="71"/>
  <c r="R977" i="71"/>
  <c r="Q977" i="71"/>
  <c r="P994" i="71"/>
  <c r="O994" i="71"/>
  <c r="N994" i="71"/>
  <c r="M994" i="71"/>
  <c r="L994" i="71"/>
  <c r="K994" i="71"/>
  <c r="J994" i="71"/>
  <c r="I994" i="71"/>
  <c r="H994" i="71"/>
  <c r="G994" i="71"/>
  <c r="F994" i="71"/>
  <c r="AA994" i="71"/>
  <c r="Z994" i="71"/>
  <c r="Y994" i="71"/>
  <c r="X994" i="71"/>
  <c r="W994" i="71"/>
  <c r="V994" i="71"/>
  <c r="U994" i="71"/>
  <c r="T994" i="71"/>
  <c r="S994" i="71"/>
  <c r="R994" i="71"/>
  <c r="Q994" i="71"/>
  <c r="P993" i="71"/>
  <c r="O993" i="71"/>
  <c r="N993" i="71"/>
  <c r="M993" i="71"/>
  <c r="L993" i="71"/>
  <c r="K993" i="71"/>
  <c r="J993" i="71"/>
  <c r="I993" i="71"/>
  <c r="H993" i="71"/>
  <c r="G993" i="71"/>
  <c r="F993" i="71"/>
  <c r="AA993" i="71"/>
  <c r="Z993" i="71"/>
  <c r="Y993" i="71"/>
  <c r="X993" i="71"/>
  <c r="W993" i="71"/>
  <c r="V993" i="71"/>
  <c r="U993" i="71"/>
  <c r="T993" i="71"/>
  <c r="S993" i="71"/>
  <c r="R993" i="71"/>
  <c r="Q993" i="71"/>
  <c r="P992" i="71"/>
  <c r="O992" i="71"/>
  <c r="N992" i="71"/>
  <c r="M992" i="71"/>
  <c r="L992" i="71"/>
  <c r="K992" i="71"/>
  <c r="J992" i="71"/>
  <c r="I992" i="71"/>
  <c r="H992" i="71"/>
  <c r="G992" i="71"/>
  <c r="F992" i="71"/>
  <c r="AA992" i="71"/>
  <c r="Z992" i="71"/>
  <c r="Y992" i="71"/>
  <c r="X992" i="71"/>
  <c r="W992" i="71"/>
  <c r="V992" i="71"/>
  <c r="U992" i="71"/>
  <c r="T992" i="71"/>
  <c r="S992" i="71"/>
  <c r="R992" i="71"/>
  <c r="Q992" i="71"/>
  <c r="P991" i="71"/>
  <c r="O991" i="71"/>
  <c r="N991" i="71"/>
  <c r="M991" i="71"/>
  <c r="L991" i="71"/>
  <c r="K991" i="71"/>
  <c r="J991" i="71"/>
  <c r="I991" i="71"/>
  <c r="H991" i="71"/>
  <c r="G991" i="71"/>
  <c r="F991" i="71"/>
  <c r="AA991" i="71"/>
  <c r="Z991" i="71"/>
  <c r="Y991" i="71"/>
  <c r="X991" i="71"/>
  <c r="W991" i="71"/>
  <c r="V991" i="71"/>
  <c r="U991" i="71"/>
  <c r="T991" i="71"/>
  <c r="S991" i="71"/>
  <c r="R991" i="71"/>
  <c r="Q991" i="71"/>
  <c r="P990" i="71"/>
  <c r="O990" i="71"/>
  <c r="N990" i="71"/>
  <c r="M990" i="71"/>
  <c r="L990" i="71"/>
  <c r="K990" i="71"/>
  <c r="J990" i="71"/>
  <c r="I990" i="71"/>
  <c r="H990" i="71"/>
  <c r="G990" i="71"/>
  <c r="F990" i="71"/>
  <c r="AA990" i="71"/>
  <c r="Z990" i="71"/>
  <c r="Y990" i="71"/>
  <c r="X990" i="71"/>
  <c r="W990" i="71"/>
  <c r="V990" i="71"/>
  <c r="U990" i="71"/>
  <c r="T990" i="71"/>
  <c r="S990" i="71"/>
  <c r="R990" i="71"/>
  <c r="Q990" i="71"/>
  <c r="P989" i="71"/>
  <c r="O989" i="71"/>
  <c r="N989" i="71"/>
  <c r="M989" i="71"/>
  <c r="L989" i="71"/>
  <c r="K989" i="71"/>
  <c r="J989" i="71"/>
  <c r="I989" i="71"/>
  <c r="H989" i="71"/>
  <c r="G989" i="71"/>
  <c r="F989" i="71"/>
  <c r="AA989" i="71"/>
  <c r="Z989" i="71"/>
  <c r="Y989" i="71"/>
  <c r="X989" i="71"/>
  <c r="W989" i="71"/>
  <c r="V989" i="71"/>
  <c r="U989" i="71"/>
  <c r="T989" i="71"/>
  <c r="S989" i="71"/>
  <c r="R989" i="71"/>
  <c r="Q989" i="71"/>
  <c r="P862" i="71"/>
  <c r="O862" i="71"/>
  <c r="N862" i="71"/>
  <c r="M862" i="71"/>
  <c r="L862" i="71"/>
  <c r="K862" i="71"/>
  <c r="J862" i="71"/>
  <c r="I862" i="71"/>
  <c r="H862" i="71"/>
  <c r="G862" i="71"/>
  <c r="F862" i="71"/>
  <c r="AA862" i="71"/>
  <c r="Z862" i="71"/>
  <c r="Y862" i="71"/>
  <c r="X862" i="71"/>
  <c r="W862" i="71"/>
  <c r="V862" i="71"/>
  <c r="U862" i="71"/>
  <c r="T862" i="71"/>
  <c r="S862" i="71"/>
  <c r="R862" i="71"/>
  <c r="Q862" i="71"/>
  <c r="P861" i="71"/>
  <c r="O861" i="71"/>
  <c r="N861" i="71"/>
  <c r="M861" i="71"/>
  <c r="L861" i="71"/>
  <c r="K861" i="71"/>
  <c r="J861" i="71"/>
  <c r="I861" i="71"/>
  <c r="H861" i="71"/>
  <c r="G861" i="71"/>
  <c r="F861" i="71"/>
  <c r="AA861" i="71"/>
  <c r="Z861" i="71"/>
  <c r="Y861" i="71"/>
  <c r="X861" i="71"/>
  <c r="W861" i="71"/>
  <c r="V861" i="71"/>
  <c r="U861" i="71"/>
  <c r="T861" i="71"/>
  <c r="S861" i="71"/>
  <c r="R861" i="71"/>
  <c r="Q861" i="71"/>
  <c r="P860" i="71"/>
  <c r="O860" i="71"/>
  <c r="N860" i="71"/>
  <c r="M860" i="71"/>
  <c r="L860" i="71"/>
  <c r="K860" i="71"/>
  <c r="J860" i="71"/>
  <c r="I860" i="71"/>
  <c r="H860" i="71"/>
  <c r="G860" i="71"/>
  <c r="F860" i="71"/>
  <c r="AA860" i="71"/>
  <c r="Z860" i="71"/>
  <c r="Y860" i="71"/>
  <c r="X860" i="71"/>
  <c r="W860" i="71"/>
  <c r="V860" i="71"/>
  <c r="U860" i="71"/>
  <c r="T860" i="71"/>
  <c r="S860" i="71"/>
  <c r="R860" i="71"/>
  <c r="Q860" i="71"/>
  <c r="P859" i="71"/>
  <c r="O859" i="71"/>
  <c r="N859" i="71"/>
  <c r="M859" i="71"/>
  <c r="L859" i="71"/>
  <c r="K859" i="71"/>
  <c r="J859" i="71"/>
  <c r="I859" i="71"/>
  <c r="H859" i="71"/>
  <c r="G859" i="71"/>
  <c r="F859" i="71"/>
  <c r="AA859" i="71"/>
  <c r="Z859" i="71"/>
  <c r="Y859" i="71"/>
  <c r="X859" i="71"/>
  <c r="W859" i="71"/>
  <c r="V859" i="71"/>
  <c r="U859" i="71"/>
  <c r="T859" i="71"/>
  <c r="S859" i="71"/>
  <c r="R859" i="71"/>
  <c r="Q859" i="71"/>
  <c r="P858" i="71"/>
  <c r="O858" i="71"/>
  <c r="N858" i="71"/>
  <c r="M858" i="71"/>
  <c r="L858" i="71"/>
  <c r="K858" i="71"/>
  <c r="J858" i="71"/>
  <c r="I858" i="71"/>
  <c r="H858" i="71"/>
  <c r="G858" i="71"/>
  <c r="F858" i="71"/>
  <c r="AA858" i="71"/>
  <c r="Z858" i="71"/>
  <c r="Y858" i="71"/>
  <c r="X858" i="71"/>
  <c r="W858" i="71"/>
  <c r="V858" i="71"/>
  <c r="U858" i="71"/>
  <c r="T858" i="71"/>
  <c r="S858" i="71"/>
  <c r="R858" i="71"/>
  <c r="Q858" i="71"/>
  <c r="P857" i="71"/>
  <c r="O857" i="71"/>
  <c r="N857" i="71"/>
  <c r="M857" i="71"/>
  <c r="L857" i="71"/>
  <c r="K857" i="71"/>
  <c r="J857" i="71"/>
  <c r="I857" i="71"/>
  <c r="H857" i="71"/>
  <c r="G857" i="71"/>
  <c r="F857" i="71"/>
  <c r="AA857" i="71"/>
  <c r="Z857" i="71"/>
  <c r="Y857" i="71"/>
  <c r="X857" i="71"/>
  <c r="W857" i="71"/>
  <c r="V857" i="71"/>
  <c r="U857" i="71"/>
  <c r="T857" i="71"/>
  <c r="S857" i="71"/>
  <c r="R857" i="71"/>
  <c r="Q857" i="71"/>
  <c r="P874" i="71"/>
  <c r="O874" i="71"/>
  <c r="N874" i="71"/>
  <c r="M874" i="71"/>
  <c r="L874" i="71"/>
  <c r="K874" i="71"/>
  <c r="J874" i="71"/>
  <c r="I874" i="71"/>
  <c r="H874" i="71"/>
  <c r="G874" i="71"/>
  <c r="F874" i="71"/>
  <c r="AA874" i="71"/>
  <c r="Z874" i="71"/>
  <c r="Y874" i="71"/>
  <c r="X874" i="71"/>
  <c r="W874" i="71"/>
  <c r="V874" i="71"/>
  <c r="U874" i="71"/>
  <c r="T874" i="71"/>
  <c r="S874" i="71"/>
  <c r="R874" i="71"/>
  <c r="Q874" i="71"/>
  <c r="P873" i="71"/>
  <c r="O873" i="71"/>
  <c r="N873" i="71"/>
  <c r="M873" i="71"/>
  <c r="L873" i="71"/>
  <c r="K873" i="71"/>
  <c r="J873" i="71"/>
  <c r="I873" i="71"/>
  <c r="H873" i="71"/>
  <c r="G873" i="71"/>
  <c r="F873" i="71"/>
  <c r="AA873" i="71"/>
  <c r="Z873" i="71"/>
  <c r="Y873" i="71"/>
  <c r="X873" i="71"/>
  <c r="W873" i="71"/>
  <c r="V873" i="71"/>
  <c r="U873" i="71"/>
  <c r="T873" i="71"/>
  <c r="S873" i="71"/>
  <c r="R873" i="71"/>
  <c r="Q873" i="71"/>
  <c r="P872" i="71"/>
  <c r="O872" i="71"/>
  <c r="N872" i="71"/>
  <c r="M872" i="71"/>
  <c r="L872" i="71"/>
  <c r="K872" i="71"/>
  <c r="J872" i="71"/>
  <c r="I872" i="71"/>
  <c r="H872" i="71"/>
  <c r="G872" i="71"/>
  <c r="F872" i="71"/>
  <c r="AA872" i="71"/>
  <c r="Z872" i="71"/>
  <c r="Y872" i="71"/>
  <c r="X872" i="71"/>
  <c r="W872" i="71"/>
  <c r="V872" i="71"/>
  <c r="U872" i="71"/>
  <c r="T872" i="71"/>
  <c r="S872" i="71"/>
  <c r="R872" i="71"/>
  <c r="Q872" i="71"/>
  <c r="P871" i="71"/>
  <c r="O871" i="71"/>
  <c r="N871" i="71"/>
  <c r="M871" i="71"/>
  <c r="L871" i="71"/>
  <c r="K871" i="71"/>
  <c r="J871" i="71"/>
  <c r="I871" i="71"/>
  <c r="H871" i="71"/>
  <c r="G871" i="71"/>
  <c r="F871" i="71"/>
  <c r="AA871" i="71"/>
  <c r="Z871" i="71"/>
  <c r="Y871" i="71"/>
  <c r="X871" i="71"/>
  <c r="W871" i="71"/>
  <c r="V871" i="71"/>
  <c r="U871" i="71"/>
  <c r="T871" i="71"/>
  <c r="S871" i="71"/>
  <c r="R871" i="71"/>
  <c r="Q871" i="71"/>
  <c r="P870" i="71"/>
  <c r="O870" i="71"/>
  <c r="N870" i="71"/>
  <c r="M870" i="71"/>
  <c r="L870" i="71"/>
  <c r="K870" i="71"/>
  <c r="J870" i="71"/>
  <c r="I870" i="71"/>
  <c r="H870" i="71"/>
  <c r="G870" i="71"/>
  <c r="F870" i="71"/>
  <c r="AA870" i="71"/>
  <c r="Z870" i="71"/>
  <c r="Y870" i="71"/>
  <c r="X870" i="71"/>
  <c r="W870" i="71"/>
  <c r="V870" i="71"/>
  <c r="U870" i="71"/>
  <c r="T870" i="71"/>
  <c r="S870" i="71"/>
  <c r="R870" i="71"/>
  <c r="Q870" i="71"/>
  <c r="P869" i="71"/>
  <c r="O869" i="71"/>
  <c r="N869" i="71"/>
  <c r="M869" i="71"/>
  <c r="L869" i="71"/>
  <c r="K869" i="71"/>
  <c r="J869" i="71"/>
  <c r="I869" i="71"/>
  <c r="H869" i="71"/>
  <c r="G869" i="71"/>
  <c r="F869" i="71"/>
  <c r="AA869" i="71"/>
  <c r="Z869" i="71"/>
  <c r="Y869" i="71"/>
  <c r="X869" i="71"/>
  <c r="W869" i="71"/>
  <c r="V869" i="71"/>
  <c r="U869" i="71"/>
  <c r="T869" i="71"/>
  <c r="S869" i="71"/>
  <c r="R869" i="71"/>
  <c r="Q869" i="71"/>
  <c r="P886" i="71"/>
  <c r="O886" i="71"/>
  <c r="N886" i="71"/>
  <c r="M886" i="71"/>
  <c r="L886" i="71"/>
  <c r="K886" i="71"/>
  <c r="J886" i="71"/>
  <c r="I886" i="71"/>
  <c r="H886" i="71"/>
  <c r="G886" i="71"/>
  <c r="F886" i="71"/>
  <c r="AA886" i="71"/>
  <c r="Z886" i="71"/>
  <c r="Y886" i="71"/>
  <c r="X886" i="71"/>
  <c r="W886" i="71"/>
  <c r="V886" i="71"/>
  <c r="U886" i="71"/>
  <c r="T886" i="71"/>
  <c r="S886" i="71"/>
  <c r="R886" i="71"/>
  <c r="Q886" i="71"/>
  <c r="P885" i="71"/>
  <c r="O885" i="71"/>
  <c r="N885" i="71"/>
  <c r="M885" i="71"/>
  <c r="L885" i="71"/>
  <c r="K885" i="71"/>
  <c r="J885" i="71"/>
  <c r="I885" i="71"/>
  <c r="H885" i="71"/>
  <c r="G885" i="71"/>
  <c r="F885" i="71"/>
  <c r="AA885" i="71"/>
  <c r="Z885" i="71"/>
  <c r="Y885" i="71"/>
  <c r="X885" i="71"/>
  <c r="W885" i="71"/>
  <c r="V885" i="71"/>
  <c r="U885" i="71"/>
  <c r="T885" i="71"/>
  <c r="S885" i="71"/>
  <c r="R885" i="71"/>
  <c r="Q885" i="71"/>
  <c r="P884" i="71"/>
  <c r="O884" i="71"/>
  <c r="N884" i="71"/>
  <c r="M884" i="71"/>
  <c r="L884" i="71"/>
  <c r="K884" i="71"/>
  <c r="J884" i="71"/>
  <c r="I884" i="71"/>
  <c r="H884" i="71"/>
  <c r="G884" i="71"/>
  <c r="F884" i="71"/>
  <c r="AA884" i="71"/>
  <c r="Z884" i="71"/>
  <c r="Y884" i="71"/>
  <c r="X884" i="71"/>
  <c r="W884" i="71"/>
  <c r="V884" i="71"/>
  <c r="U884" i="71"/>
  <c r="T884" i="71"/>
  <c r="S884" i="71"/>
  <c r="R884" i="71"/>
  <c r="Q884" i="71"/>
  <c r="P883" i="71"/>
  <c r="O883" i="71"/>
  <c r="N883" i="71"/>
  <c r="M883" i="71"/>
  <c r="L883" i="71"/>
  <c r="K883" i="71"/>
  <c r="J883" i="71"/>
  <c r="I883" i="71"/>
  <c r="H883" i="71"/>
  <c r="G883" i="71"/>
  <c r="F883" i="71"/>
  <c r="AA883" i="71"/>
  <c r="Z883" i="71"/>
  <c r="Y883" i="71"/>
  <c r="X883" i="71"/>
  <c r="W883" i="71"/>
  <c r="V883" i="71"/>
  <c r="U883" i="71"/>
  <c r="T883" i="71"/>
  <c r="S883" i="71"/>
  <c r="R883" i="71"/>
  <c r="Q883" i="71"/>
  <c r="P882" i="71"/>
  <c r="O882" i="71"/>
  <c r="N882" i="71"/>
  <c r="M882" i="71"/>
  <c r="L882" i="71"/>
  <c r="K882" i="71"/>
  <c r="J882" i="71"/>
  <c r="I882" i="71"/>
  <c r="H882" i="71"/>
  <c r="G882" i="71"/>
  <c r="F882" i="71"/>
  <c r="AA882" i="71"/>
  <c r="Z882" i="71"/>
  <c r="Y882" i="71"/>
  <c r="X882" i="71"/>
  <c r="W882" i="71"/>
  <c r="V882" i="71"/>
  <c r="U882" i="71"/>
  <c r="T882" i="71"/>
  <c r="S882" i="71"/>
  <c r="R882" i="71"/>
  <c r="Q882" i="71"/>
  <c r="P881" i="71"/>
  <c r="O881" i="71"/>
  <c r="N881" i="71"/>
  <c r="M881" i="71"/>
  <c r="L881" i="71"/>
  <c r="K881" i="71"/>
  <c r="J881" i="71"/>
  <c r="I881" i="71"/>
  <c r="H881" i="71"/>
  <c r="G881" i="71"/>
  <c r="F881" i="71"/>
  <c r="AA881" i="71"/>
  <c r="Z881" i="71"/>
  <c r="Y881" i="71"/>
  <c r="X881" i="71"/>
  <c r="W881" i="71"/>
  <c r="V881" i="71"/>
  <c r="U881" i="71"/>
  <c r="T881" i="71"/>
  <c r="S881" i="71"/>
  <c r="R881" i="71"/>
  <c r="Q881" i="71"/>
  <c r="P898" i="71"/>
  <c r="O898" i="71"/>
  <c r="N898" i="71"/>
  <c r="M898" i="71"/>
  <c r="L898" i="71"/>
  <c r="K898" i="71"/>
  <c r="J898" i="71"/>
  <c r="I898" i="71"/>
  <c r="H898" i="71"/>
  <c r="G898" i="71"/>
  <c r="F898" i="71"/>
  <c r="AA898" i="71"/>
  <c r="Z898" i="71"/>
  <c r="Y898" i="71"/>
  <c r="X898" i="71"/>
  <c r="W898" i="71"/>
  <c r="V898" i="71"/>
  <c r="U898" i="71"/>
  <c r="T898" i="71"/>
  <c r="S898" i="71"/>
  <c r="R898" i="71"/>
  <c r="Q898" i="71"/>
  <c r="P897" i="71"/>
  <c r="O897" i="71"/>
  <c r="N897" i="71"/>
  <c r="M897" i="71"/>
  <c r="L897" i="71"/>
  <c r="K897" i="71"/>
  <c r="J897" i="71"/>
  <c r="I897" i="71"/>
  <c r="H897" i="71"/>
  <c r="G897" i="71"/>
  <c r="F897" i="71"/>
  <c r="AA897" i="71"/>
  <c r="Z897" i="71"/>
  <c r="Y897" i="71"/>
  <c r="X897" i="71"/>
  <c r="W897" i="71"/>
  <c r="V897" i="71"/>
  <c r="U897" i="71"/>
  <c r="T897" i="71"/>
  <c r="S897" i="71"/>
  <c r="R897" i="71"/>
  <c r="Q897" i="71"/>
  <c r="P896" i="71"/>
  <c r="O896" i="71"/>
  <c r="N896" i="71"/>
  <c r="M896" i="71"/>
  <c r="L896" i="71"/>
  <c r="K896" i="71"/>
  <c r="J896" i="71"/>
  <c r="I896" i="71"/>
  <c r="H896" i="71"/>
  <c r="G896" i="71"/>
  <c r="F896" i="71"/>
  <c r="AA896" i="71"/>
  <c r="Z896" i="71"/>
  <c r="Y896" i="71"/>
  <c r="X896" i="71"/>
  <c r="W896" i="71"/>
  <c r="V896" i="71"/>
  <c r="U896" i="71"/>
  <c r="T896" i="71"/>
  <c r="S896" i="71"/>
  <c r="R896" i="71"/>
  <c r="Q896" i="71"/>
  <c r="P895" i="71"/>
  <c r="O895" i="71"/>
  <c r="N895" i="71"/>
  <c r="M895" i="71"/>
  <c r="L895" i="71"/>
  <c r="K895" i="71"/>
  <c r="J895" i="71"/>
  <c r="I895" i="71"/>
  <c r="H895" i="71"/>
  <c r="G895" i="71"/>
  <c r="F895" i="71"/>
  <c r="AA895" i="71"/>
  <c r="Z895" i="71"/>
  <c r="Y895" i="71"/>
  <c r="X895" i="71"/>
  <c r="W895" i="71"/>
  <c r="V895" i="71"/>
  <c r="U895" i="71"/>
  <c r="T895" i="71"/>
  <c r="S895" i="71"/>
  <c r="R895" i="71"/>
  <c r="Q895" i="71"/>
  <c r="P894" i="71"/>
  <c r="O894" i="71"/>
  <c r="N894" i="71"/>
  <c r="M894" i="71"/>
  <c r="L894" i="71"/>
  <c r="K894" i="71"/>
  <c r="J894" i="71"/>
  <c r="I894" i="71"/>
  <c r="H894" i="71"/>
  <c r="G894" i="71"/>
  <c r="F894" i="71"/>
  <c r="AA894" i="71"/>
  <c r="Z894" i="71"/>
  <c r="Y894" i="71"/>
  <c r="X894" i="71"/>
  <c r="W894" i="71"/>
  <c r="V894" i="71"/>
  <c r="U894" i="71"/>
  <c r="T894" i="71"/>
  <c r="S894" i="71"/>
  <c r="R894" i="71"/>
  <c r="Q894" i="71"/>
  <c r="P893" i="71"/>
  <c r="O893" i="71"/>
  <c r="N893" i="71"/>
  <c r="M893" i="71"/>
  <c r="L893" i="71"/>
  <c r="K893" i="71"/>
  <c r="J893" i="71"/>
  <c r="I893" i="71"/>
  <c r="H893" i="71"/>
  <c r="G893" i="71"/>
  <c r="F893" i="71"/>
  <c r="AA893" i="71"/>
  <c r="Z893" i="71"/>
  <c r="Y893" i="71"/>
  <c r="X893" i="71"/>
  <c r="W893" i="71"/>
  <c r="V893" i="71"/>
  <c r="U893" i="71"/>
  <c r="T893" i="71"/>
  <c r="S893" i="71"/>
  <c r="R893" i="71"/>
  <c r="Q893" i="71"/>
  <c r="P910" i="71"/>
  <c r="O910" i="71"/>
  <c r="N910" i="71"/>
  <c r="M910" i="71"/>
  <c r="L910" i="71"/>
  <c r="K910" i="71"/>
  <c r="J910" i="71"/>
  <c r="I910" i="71"/>
  <c r="H910" i="71"/>
  <c r="G910" i="71"/>
  <c r="F910" i="71"/>
  <c r="AA910" i="71"/>
  <c r="Z910" i="71"/>
  <c r="Y910" i="71"/>
  <c r="X910" i="71"/>
  <c r="W910" i="71"/>
  <c r="V910" i="71"/>
  <c r="U910" i="71"/>
  <c r="T910" i="71"/>
  <c r="S910" i="71"/>
  <c r="R910" i="71"/>
  <c r="Q910" i="71"/>
  <c r="P909" i="71"/>
  <c r="O909" i="71"/>
  <c r="N909" i="71"/>
  <c r="M909" i="71"/>
  <c r="L909" i="71"/>
  <c r="K909" i="71"/>
  <c r="J909" i="71"/>
  <c r="I909" i="71"/>
  <c r="H909" i="71"/>
  <c r="G909" i="71"/>
  <c r="F909" i="71"/>
  <c r="AA909" i="71"/>
  <c r="Z909" i="71"/>
  <c r="Y909" i="71"/>
  <c r="X909" i="71"/>
  <c r="W909" i="71"/>
  <c r="V909" i="71"/>
  <c r="U909" i="71"/>
  <c r="T909" i="71"/>
  <c r="S909" i="71"/>
  <c r="R909" i="71"/>
  <c r="Q909" i="71"/>
  <c r="P908" i="71"/>
  <c r="O908" i="71"/>
  <c r="N908" i="71"/>
  <c r="M908" i="71"/>
  <c r="L908" i="71"/>
  <c r="K908" i="71"/>
  <c r="J908" i="71"/>
  <c r="I908" i="71"/>
  <c r="H908" i="71"/>
  <c r="G908" i="71"/>
  <c r="F908" i="71"/>
  <c r="AA908" i="71"/>
  <c r="Z908" i="71"/>
  <c r="Y908" i="71"/>
  <c r="X908" i="71"/>
  <c r="W908" i="71"/>
  <c r="V908" i="71"/>
  <c r="U908" i="71"/>
  <c r="T908" i="71"/>
  <c r="S908" i="71"/>
  <c r="R908" i="71"/>
  <c r="Q908" i="71"/>
  <c r="P907" i="71"/>
  <c r="O907" i="71"/>
  <c r="N907" i="71"/>
  <c r="M907" i="71"/>
  <c r="L907" i="71"/>
  <c r="K907" i="71"/>
  <c r="J907" i="71"/>
  <c r="I907" i="71"/>
  <c r="H907" i="71"/>
  <c r="G907" i="71"/>
  <c r="F907" i="71"/>
  <c r="AA907" i="71"/>
  <c r="Z907" i="71"/>
  <c r="Y907" i="71"/>
  <c r="X907" i="71"/>
  <c r="W907" i="71"/>
  <c r="V907" i="71"/>
  <c r="U907" i="71"/>
  <c r="T907" i="71"/>
  <c r="S907" i="71"/>
  <c r="R907" i="71"/>
  <c r="Q907" i="71"/>
  <c r="P906" i="71"/>
  <c r="O906" i="71"/>
  <c r="N906" i="71"/>
  <c r="M906" i="71"/>
  <c r="L906" i="71"/>
  <c r="K906" i="71"/>
  <c r="J906" i="71"/>
  <c r="I906" i="71"/>
  <c r="H906" i="71"/>
  <c r="G906" i="71"/>
  <c r="F906" i="71"/>
  <c r="AA906" i="71"/>
  <c r="Z906" i="71"/>
  <c r="Y906" i="71"/>
  <c r="X906" i="71"/>
  <c r="W906" i="71"/>
  <c r="V906" i="71"/>
  <c r="U906" i="71"/>
  <c r="T906" i="71"/>
  <c r="S906" i="71"/>
  <c r="R906" i="71"/>
  <c r="Q906" i="71"/>
  <c r="P905" i="71"/>
  <c r="O905" i="71"/>
  <c r="N905" i="71"/>
  <c r="M905" i="71"/>
  <c r="L905" i="71"/>
  <c r="K905" i="71"/>
  <c r="J905" i="71"/>
  <c r="I905" i="71"/>
  <c r="H905" i="71"/>
  <c r="G905" i="71"/>
  <c r="F905" i="71"/>
  <c r="AA905" i="71"/>
  <c r="Z905" i="71"/>
  <c r="Y905" i="71"/>
  <c r="X905" i="71"/>
  <c r="W905" i="71"/>
  <c r="V905" i="71"/>
  <c r="U905" i="71"/>
  <c r="T905" i="71"/>
  <c r="S905" i="71"/>
  <c r="R905" i="71"/>
  <c r="Q905" i="71"/>
  <c r="P922" i="71"/>
  <c r="O922" i="71"/>
  <c r="N922" i="71"/>
  <c r="M922" i="71"/>
  <c r="L922" i="71"/>
  <c r="K922" i="71"/>
  <c r="J922" i="71"/>
  <c r="I922" i="71"/>
  <c r="H922" i="71"/>
  <c r="G922" i="71"/>
  <c r="F922" i="71"/>
  <c r="AA922" i="71"/>
  <c r="Z922" i="71"/>
  <c r="Y922" i="71"/>
  <c r="X922" i="71"/>
  <c r="W922" i="71"/>
  <c r="V922" i="71"/>
  <c r="U922" i="71"/>
  <c r="T922" i="71"/>
  <c r="S922" i="71"/>
  <c r="R922" i="71"/>
  <c r="Q922" i="71"/>
  <c r="P921" i="71"/>
  <c r="O921" i="71"/>
  <c r="N921" i="71"/>
  <c r="M921" i="71"/>
  <c r="L921" i="71"/>
  <c r="K921" i="71"/>
  <c r="J921" i="71"/>
  <c r="I921" i="71"/>
  <c r="H921" i="71"/>
  <c r="G921" i="71"/>
  <c r="F921" i="71"/>
  <c r="AA921" i="71"/>
  <c r="Z921" i="71"/>
  <c r="Y921" i="71"/>
  <c r="X921" i="71"/>
  <c r="W921" i="71"/>
  <c r="V921" i="71"/>
  <c r="U921" i="71"/>
  <c r="T921" i="71"/>
  <c r="S921" i="71"/>
  <c r="R921" i="71"/>
  <c r="Q921" i="71"/>
  <c r="P920" i="71"/>
  <c r="O920" i="71"/>
  <c r="N920" i="71"/>
  <c r="M920" i="71"/>
  <c r="L920" i="71"/>
  <c r="K920" i="71"/>
  <c r="J920" i="71"/>
  <c r="I920" i="71"/>
  <c r="H920" i="71"/>
  <c r="G920" i="71"/>
  <c r="F920" i="71"/>
  <c r="AA920" i="71"/>
  <c r="Z920" i="71"/>
  <c r="Y920" i="71"/>
  <c r="X920" i="71"/>
  <c r="W920" i="71"/>
  <c r="V920" i="71"/>
  <c r="U920" i="71"/>
  <c r="T920" i="71"/>
  <c r="S920" i="71"/>
  <c r="R920" i="71"/>
  <c r="Q920" i="71"/>
  <c r="P919" i="71"/>
  <c r="O919" i="71"/>
  <c r="N919" i="71"/>
  <c r="M919" i="71"/>
  <c r="L919" i="71"/>
  <c r="K919" i="71"/>
  <c r="J919" i="71"/>
  <c r="I919" i="71"/>
  <c r="H919" i="71"/>
  <c r="G919" i="71"/>
  <c r="F919" i="71"/>
  <c r="AA919" i="71"/>
  <c r="Z919" i="71"/>
  <c r="Y919" i="71"/>
  <c r="X919" i="71"/>
  <c r="W919" i="71"/>
  <c r="V919" i="71"/>
  <c r="U919" i="71"/>
  <c r="T919" i="71"/>
  <c r="S919" i="71"/>
  <c r="R919" i="71"/>
  <c r="Q919" i="71"/>
  <c r="P918" i="71"/>
  <c r="O918" i="71"/>
  <c r="N918" i="71"/>
  <c r="M918" i="71"/>
  <c r="L918" i="71"/>
  <c r="K918" i="71"/>
  <c r="J918" i="71"/>
  <c r="I918" i="71"/>
  <c r="H918" i="71"/>
  <c r="G918" i="71"/>
  <c r="F918" i="71"/>
  <c r="AA918" i="71"/>
  <c r="Z918" i="71"/>
  <c r="Y918" i="71"/>
  <c r="X918" i="71"/>
  <c r="W918" i="71"/>
  <c r="V918" i="71"/>
  <c r="U918" i="71"/>
  <c r="T918" i="71"/>
  <c r="S918" i="71"/>
  <c r="R918" i="71"/>
  <c r="Q918" i="71"/>
  <c r="P917" i="71"/>
  <c r="O917" i="71"/>
  <c r="N917" i="71"/>
  <c r="M917" i="71"/>
  <c r="L917" i="71"/>
  <c r="K917" i="71"/>
  <c r="J917" i="71"/>
  <c r="I917" i="71"/>
  <c r="H917" i="71"/>
  <c r="G917" i="71"/>
  <c r="F917" i="71"/>
  <c r="AA917" i="71"/>
  <c r="Z917" i="71"/>
  <c r="Y917" i="71"/>
  <c r="X917" i="71"/>
  <c r="W917" i="71"/>
  <c r="V917" i="71"/>
  <c r="U917" i="71"/>
  <c r="T917" i="71"/>
  <c r="S917" i="71"/>
  <c r="R917" i="71"/>
  <c r="Q917" i="71"/>
  <c r="P814" i="71"/>
  <c r="O814" i="71"/>
  <c r="N814" i="71"/>
  <c r="M814" i="71"/>
  <c r="L814" i="71"/>
  <c r="K814" i="71"/>
  <c r="J814" i="71"/>
  <c r="I814" i="71"/>
  <c r="H814" i="71"/>
  <c r="G814" i="71"/>
  <c r="F814" i="71"/>
  <c r="AA814" i="71"/>
  <c r="Z814" i="71"/>
  <c r="Y814" i="71"/>
  <c r="X814" i="71"/>
  <c r="W814" i="71"/>
  <c r="V814" i="71"/>
  <c r="U814" i="71"/>
  <c r="T814" i="71"/>
  <c r="S814" i="71"/>
  <c r="R814" i="71"/>
  <c r="Q814" i="71"/>
  <c r="P813" i="71"/>
  <c r="O813" i="71"/>
  <c r="N813" i="71"/>
  <c r="M813" i="71"/>
  <c r="L813" i="71"/>
  <c r="K813" i="71"/>
  <c r="J813" i="71"/>
  <c r="I813" i="71"/>
  <c r="H813" i="71"/>
  <c r="G813" i="71"/>
  <c r="F813" i="71"/>
  <c r="AA813" i="71"/>
  <c r="Z813" i="71"/>
  <c r="Y813" i="71"/>
  <c r="X813" i="71"/>
  <c r="W813" i="71"/>
  <c r="V813" i="71"/>
  <c r="U813" i="71"/>
  <c r="T813" i="71"/>
  <c r="S813" i="71"/>
  <c r="R813" i="71"/>
  <c r="Q813" i="71"/>
  <c r="P812" i="71"/>
  <c r="O812" i="71"/>
  <c r="N812" i="71"/>
  <c r="M812" i="71"/>
  <c r="L812" i="71"/>
  <c r="K812" i="71"/>
  <c r="J812" i="71"/>
  <c r="I812" i="71"/>
  <c r="H812" i="71"/>
  <c r="G812" i="71"/>
  <c r="F812" i="71"/>
  <c r="AA812" i="71"/>
  <c r="Z812" i="71"/>
  <c r="Y812" i="71"/>
  <c r="X812" i="71"/>
  <c r="W812" i="71"/>
  <c r="V812" i="71"/>
  <c r="U812" i="71"/>
  <c r="T812" i="71"/>
  <c r="S812" i="71"/>
  <c r="R812" i="71"/>
  <c r="Q812" i="71"/>
  <c r="P811" i="71"/>
  <c r="O811" i="71"/>
  <c r="N811" i="71"/>
  <c r="M811" i="71"/>
  <c r="L811" i="71"/>
  <c r="K811" i="71"/>
  <c r="J811" i="71"/>
  <c r="I811" i="71"/>
  <c r="H811" i="71"/>
  <c r="G811" i="71"/>
  <c r="F811" i="71"/>
  <c r="AA811" i="71"/>
  <c r="Z811" i="71"/>
  <c r="Y811" i="71"/>
  <c r="X811" i="71"/>
  <c r="W811" i="71"/>
  <c r="V811" i="71"/>
  <c r="U811" i="71"/>
  <c r="T811" i="71"/>
  <c r="S811" i="71"/>
  <c r="R811" i="71"/>
  <c r="Q811" i="71"/>
  <c r="P810" i="71"/>
  <c r="O810" i="71"/>
  <c r="N810" i="71"/>
  <c r="M810" i="71"/>
  <c r="L810" i="71"/>
  <c r="K810" i="71"/>
  <c r="J810" i="71"/>
  <c r="I810" i="71"/>
  <c r="H810" i="71"/>
  <c r="G810" i="71"/>
  <c r="F810" i="71"/>
  <c r="AA810" i="71"/>
  <c r="Z810" i="71"/>
  <c r="Y810" i="71"/>
  <c r="X810" i="71"/>
  <c r="W810" i="71"/>
  <c r="V810" i="71"/>
  <c r="U810" i="71"/>
  <c r="T810" i="71"/>
  <c r="S810" i="71"/>
  <c r="R810" i="71"/>
  <c r="Q810" i="71"/>
  <c r="P809" i="71"/>
  <c r="O809" i="71"/>
  <c r="N809" i="71"/>
  <c r="M809" i="71"/>
  <c r="L809" i="71"/>
  <c r="K809" i="71"/>
  <c r="J809" i="71"/>
  <c r="I809" i="71"/>
  <c r="H809" i="71"/>
  <c r="G809" i="71"/>
  <c r="F809" i="71"/>
  <c r="AA809" i="71"/>
  <c r="Z809" i="71"/>
  <c r="Y809" i="71"/>
  <c r="X809" i="71"/>
  <c r="W809" i="71"/>
  <c r="V809" i="71"/>
  <c r="U809" i="71"/>
  <c r="T809" i="71"/>
  <c r="S809" i="71"/>
  <c r="R809" i="71"/>
  <c r="Q809" i="71"/>
  <c r="P797" i="71"/>
  <c r="O797" i="71"/>
  <c r="N797" i="71"/>
  <c r="M797" i="71"/>
  <c r="L797" i="71"/>
  <c r="K797" i="71"/>
  <c r="J797" i="71"/>
  <c r="I797" i="71"/>
  <c r="H797" i="71"/>
  <c r="G797" i="71"/>
  <c r="F797" i="71"/>
  <c r="AA797" i="71"/>
  <c r="Z797" i="71"/>
  <c r="Y797" i="71"/>
  <c r="X797" i="71"/>
  <c r="W797" i="71"/>
  <c r="V797" i="71"/>
  <c r="U797" i="71"/>
  <c r="T797" i="71"/>
  <c r="S797" i="71"/>
  <c r="R797" i="71"/>
  <c r="Q797" i="71"/>
  <c r="P798" i="71"/>
  <c r="O798" i="71"/>
  <c r="N798" i="71"/>
  <c r="M798" i="71"/>
  <c r="L798" i="71"/>
  <c r="K798" i="71"/>
  <c r="J798" i="71"/>
  <c r="I798" i="71"/>
  <c r="H798" i="71"/>
  <c r="G798" i="71"/>
  <c r="F798" i="71"/>
  <c r="AA798" i="71"/>
  <c r="Z798" i="71"/>
  <c r="Y798" i="71"/>
  <c r="X798" i="71"/>
  <c r="W798" i="71"/>
  <c r="V798" i="71"/>
  <c r="U798" i="71"/>
  <c r="T798" i="71"/>
  <c r="S798" i="71"/>
  <c r="R798" i="71"/>
  <c r="Q798" i="71"/>
  <c r="P799" i="71"/>
  <c r="O799" i="71"/>
  <c r="N799" i="71"/>
  <c r="M799" i="71"/>
  <c r="L799" i="71"/>
  <c r="K799" i="71"/>
  <c r="J799" i="71"/>
  <c r="I799" i="71"/>
  <c r="H799" i="71"/>
  <c r="G799" i="71"/>
  <c r="F799" i="71"/>
  <c r="AA799" i="71"/>
  <c r="Z799" i="71"/>
  <c r="Y799" i="71"/>
  <c r="X799" i="71"/>
  <c r="W799" i="71"/>
  <c r="V799" i="71"/>
  <c r="U799" i="71"/>
  <c r="T799" i="71"/>
  <c r="S799" i="71"/>
  <c r="R799" i="71"/>
  <c r="Q799" i="71"/>
  <c r="P800" i="71"/>
  <c r="O800" i="71"/>
  <c r="N800" i="71"/>
  <c r="M800" i="71"/>
  <c r="L800" i="71"/>
  <c r="K800" i="71"/>
  <c r="J800" i="71"/>
  <c r="I800" i="71"/>
  <c r="H800" i="71"/>
  <c r="G800" i="71"/>
  <c r="F800" i="71"/>
  <c r="AA800" i="71"/>
  <c r="Z800" i="71"/>
  <c r="Y800" i="71"/>
  <c r="X800" i="71"/>
  <c r="W800" i="71"/>
  <c r="V800" i="71"/>
  <c r="U800" i="71"/>
  <c r="T800" i="71"/>
  <c r="S800" i="71"/>
  <c r="R800" i="71"/>
  <c r="Q800" i="71"/>
  <c r="P801" i="71"/>
  <c r="O801" i="71"/>
  <c r="N801" i="71"/>
  <c r="M801" i="71"/>
  <c r="L801" i="71"/>
  <c r="K801" i="71"/>
  <c r="J801" i="71"/>
  <c r="I801" i="71"/>
  <c r="H801" i="71"/>
  <c r="G801" i="71"/>
  <c r="F801" i="71"/>
  <c r="AA801" i="71"/>
  <c r="Z801" i="71"/>
  <c r="Y801" i="71"/>
  <c r="X801" i="71"/>
  <c r="W801" i="71"/>
  <c r="V801" i="71"/>
  <c r="U801" i="71"/>
  <c r="T801" i="71"/>
  <c r="S801" i="71"/>
  <c r="R801" i="71"/>
  <c r="Q801" i="71"/>
  <c r="P802" i="71"/>
  <c r="O802" i="71"/>
  <c r="N802" i="71"/>
  <c r="M802" i="71"/>
  <c r="L802" i="71"/>
  <c r="K802" i="71"/>
  <c r="J802" i="71"/>
  <c r="I802" i="71"/>
  <c r="H802" i="71"/>
  <c r="G802" i="71"/>
  <c r="F802" i="71"/>
  <c r="AA802" i="71"/>
  <c r="Z802" i="71"/>
  <c r="Y802" i="71"/>
  <c r="X802" i="71"/>
  <c r="W802" i="71"/>
  <c r="V802" i="71"/>
  <c r="U802" i="71"/>
  <c r="T802" i="71"/>
  <c r="S802" i="71"/>
  <c r="R802" i="71"/>
  <c r="Q802" i="71"/>
  <c r="P826" i="71"/>
  <c r="O826" i="71"/>
  <c r="N826" i="71"/>
  <c r="M826" i="71"/>
  <c r="L826" i="71"/>
  <c r="K826" i="71"/>
  <c r="J826" i="71"/>
  <c r="I826" i="71"/>
  <c r="H826" i="71"/>
  <c r="G826" i="71"/>
  <c r="F826" i="71"/>
  <c r="AA826" i="71"/>
  <c r="Z826" i="71"/>
  <c r="Y826" i="71"/>
  <c r="X826" i="71"/>
  <c r="W826" i="71"/>
  <c r="V826" i="71"/>
  <c r="U826" i="71"/>
  <c r="T826" i="71"/>
  <c r="S826" i="71"/>
  <c r="R826" i="71"/>
  <c r="Q826" i="71"/>
  <c r="P825" i="71"/>
  <c r="O825" i="71"/>
  <c r="N825" i="71"/>
  <c r="M825" i="71"/>
  <c r="L825" i="71"/>
  <c r="K825" i="71"/>
  <c r="J825" i="71"/>
  <c r="I825" i="71"/>
  <c r="H825" i="71"/>
  <c r="G825" i="71"/>
  <c r="F825" i="71"/>
  <c r="AA825" i="71"/>
  <c r="Z825" i="71"/>
  <c r="Y825" i="71"/>
  <c r="X825" i="71"/>
  <c r="W825" i="71"/>
  <c r="V825" i="71"/>
  <c r="U825" i="71"/>
  <c r="T825" i="71"/>
  <c r="S825" i="71"/>
  <c r="R825" i="71"/>
  <c r="Q825" i="71"/>
  <c r="P824" i="71"/>
  <c r="O824" i="71"/>
  <c r="N824" i="71"/>
  <c r="M824" i="71"/>
  <c r="L824" i="71"/>
  <c r="K824" i="71"/>
  <c r="J824" i="71"/>
  <c r="I824" i="71"/>
  <c r="H824" i="71"/>
  <c r="G824" i="71"/>
  <c r="F824" i="71"/>
  <c r="AA824" i="71"/>
  <c r="Z824" i="71"/>
  <c r="Y824" i="71"/>
  <c r="X824" i="71"/>
  <c r="W824" i="71"/>
  <c r="V824" i="71"/>
  <c r="U824" i="71"/>
  <c r="T824" i="71"/>
  <c r="S824" i="71"/>
  <c r="R824" i="71"/>
  <c r="Q824" i="71"/>
  <c r="P823" i="71"/>
  <c r="O823" i="71"/>
  <c r="N823" i="71"/>
  <c r="M823" i="71"/>
  <c r="L823" i="71"/>
  <c r="K823" i="71"/>
  <c r="J823" i="71"/>
  <c r="I823" i="71"/>
  <c r="H823" i="71"/>
  <c r="G823" i="71"/>
  <c r="F823" i="71"/>
  <c r="AA823" i="71"/>
  <c r="Z823" i="71"/>
  <c r="Y823" i="71"/>
  <c r="X823" i="71"/>
  <c r="W823" i="71"/>
  <c r="V823" i="71"/>
  <c r="U823" i="71"/>
  <c r="T823" i="71"/>
  <c r="S823" i="71"/>
  <c r="R823" i="71"/>
  <c r="Q823" i="71"/>
  <c r="P822" i="71"/>
  <c r="O822" i="71"/>
  <c r="N822" i="71"/>
  <c r="M822" i="71"/>
  <c r="L822" i="71"/>
  <c r="K822" i="71"/>
  <c r="J822" i="71"/>
  <c r="I822" i="71"/>
  <c r="H822" i="71"/>
  <c r="G822" i="71"/>
  <c r="F822" i="71"/>
  <c r="AA822" i="71"/>
  <c r="Z822" i="71"/>
  <c r="Y822" i="71"/>
  <c r="X822" i="71"/>
  <c r="W822" i="71"/>
  <c r="V822" i="71"/>
  <c r="U822" i="71"/>
  <c r="T822" i="71"/>
  <c r="S822" i="71"/>
  <c r="R822" i="71"/>
  <c r="Q822" i="71"/>
  <c r="P821" i="71"/>
  <c r="O821" i="71"/>
  <c r="N821" i="71"/>
  <c r="M821" i="71"/>
  <c r="L821" i="71"/>
  <c r="K821" i="71"/>
  <c r="J821" i="71"/>
  <c r="I821" i="71"/>
  <c r="H821" i="71"/>
  <c r="G821" i="71"/>
  <c r="F821" i="71"/>
  <c r="AA821" i="71"/>
  <c r="Z821" i="71"/>
  <c r="Y821" i="71"/>
  <c r="X821" i="71"/>
  <c r="W821" i="71"/>
  <c r="V821" i="71"/>
  <c r="U821" i="71"/>
  <c r="T821" i="71"/>
  <c r="S821" i="71"/>
  <c r="R821" i="71"/>
  <c r="Q821" i="71"/>
  <c r="P838" i="71"/>
  <c r="O838" i="71"/>
  <c r="N838" i="71"/>
  <c r="M838" i="71"/>
  <c r="L838" i="71"/>
  <c r="K838" i="71"/>
  <c r="J838" i="71"/>
  <c r="I838" i="71"/>
  <c r="H838" i="71"/>
  <c r="G838" i="71"/>
  <c r="F838" i="71"/>
  <c r="AA838" i="71"/>
  <c r="Z838" i="71"/>
  <c r="Y838" i="71"/>
  <c r="X838" i="71"/>
  <c r="W838" i="71"/>
  <c r="V838" i="71"/>
  <c r="U838" i="71"/>
  <c r="T838" i="71"/>
  <c r="S838" i="71"/>
  <c r="R838" i="71"/>
  <c r="Q838" i="71"/>
  <c r="P837" i="71"/>
  <c r="O837" i="71"/>
  <c r="N837" i="71"/>
  <c r="M837" i="71"/>
  <c r="L837" i="71"/>
  <c r="K837" i="71"/>
  <c r="J837" i="71"/>
  <c r="I837" i="71"/>
  <c r="H837" i="71"/>
  <c r="G837" i="71"/>
  <c r="F837" i="71"/>
  <c r="AA837" i="71"/>
  <c r="Z837" i="71"/>
  <c r="Y837" i="71"/>
  <c r="X837" i="71"/>
  <c r="W837" i="71"/>
  <c r="V837" i="71"/>
  <c r="U837" i="71"/>
  <c r="T837" i="71"/>
  <c r="S837" i="71"/>
  <c r="R837" i="71"/>
  <c r="Q837" i="71"/>
  <c r="P836" i="71"/>
  <c r="O836" i="71"/>
  <c r="N836" i="71"/>
  <c r="M836" i="71"/>
  <c r="L836" i="71"/>
  <c r="K836" i="71"/>
  <c r="J836" i="71"/>
  <c r="I836" i="71"/>
  <c r="H836" i="71"/>
  <c r="G836" i="71"/>
  <c r="F836" i="71"/>
  <c r="AA836" i="71"/>
  <c r="Z836" i="71"/>
  <c r="Y836" i="71"/>
  <c r="X836" i="71"/>
  <c r="W836" i="71"/>
  <c r="V836" i="71"/>
  <c r="U836" i="71"/>
  <c r="T836" i="71"/>
  <c r="S836" i="71"/>
  <c r="R836" i="71"/>
  <c r="Q836" i="71"/>
  <c r="P835" i="71"/>
  <c r="O835" i="71"/>
  <c r="N835" i="71"/>
  <c r="M835" i="71"/>
  <c r="L835" i="71"/>
  <c r="K835" i="71"/>
  <c r="J835" i="71"/>
  <c r="I835" i="71"/>
  <c r="H835" i="71"/>
  <c r="G835" i="71"/>
  <c r="F835" i="71"/>
  <c r="AA835" i="71"/>
  <c r="Z835" i="71"/>
  <c r="Y835" i="71"/>
  <c r="X835" i="71"/>
  <c r="W835" i="71"/>
  <c r="V835" i="71"/>
  <c r="U835" i="71"/>
  <c r="T835" i="71"/>
  <c r="S835" i="71"/>
  <c r="R835" i="71"/>
  <c r="Q835" i="71"/>
  <c r="P834" i="71"/>
  <c r="O834" i="71"/>
  <c r="N834" i="71"/>
  <c r="M834" i="71"/>
  <c r="L834" i="71"/>
  <c r="K834" i="71"/>
  <c r="J834" i="71"/>
  <c r="I834" i="71"/>
  <c r="H834" i="71"/>
  <c r="G834" i="71"/>
  <c r="F834" i="71"/>
  <c r="AA834" i="71"/>
  <c r="Z834" i="71"/>
  <c r="Y834" i="71"/>
  <c r="X834" i="71"/>
  <c r="W834" i="71"/>
  <c r="V834" i="71"/>
  <c r="U834" i="71"/>
  <c r="T834" i="71"/>
  <c r="S834" i="71"/>
  <c r="R834" i="71"/>
  <c r="Q834" i="71"/>
  <c r="P833" i="71"/>
  <c r="O833" i="71"/>
  <c r="N833" i="71"/>
  <c r="M833" i="71"/>
  <c r="L833" i="71"/>
  <c r="K833" i="71"/>
  <c r="J833" i="71"/>
  <c r="I833" i="71"/>
  <c r="H833" i="71"/>
  <c r="G833" i="71"/>
  <c r="F833" i="71"/>
  <c r="AA833" i="71"/>
  <c r="Z833" i="71"/>
  <c r="Y833" i="71"/>
  <c r="X833" i="71"/>
  <c r="W833" i="71"/>
  <c r="V833" i="71"/>
  <c r="U833" i="71"/>
  <c r="T833" i="71"/>
  <c r="S833" i="71"/>
  <c r="R833" i="71"/>
  <c r="Q833" i="71"/>
  <c r="P850" i="71"/>
  <c r="O850" i="71"/>
  <c r="N850" i="71"/>
  <c r="M850" i="71"/>
  <c r="L850" i="71"/>
  <c r="K850" i="71"/>
  <c r="J850" i="71"/>
  <c r="I850" i="71"/>
  <c r="H850" i="71"/>
  <c r="G850" i="71"/>
  <c r="F850" i="71"/>
  <c r="AA850" i="71"/>
  <c r="Z850" i="71"/>
  <c r="Y850" i="71"/>
  <c r="X850" i="71"/>
  <c r="W850" i="71"/>
  <c r="V850" i="71"/>
  <c r="U850" i="71"/>
  <c r="T850" i="71"/>
  <c r="S850" i="71"/>
  <c r="R850" i="71"/>
  <c r="Q850" i="71"/>
  <c r="P849" i="71"/>
  <c r="O849" i="71"/>
  <c r="N849" i="71"/>
  <c r="M849" i="71"/>
  <c r="L849" i="71"/>
  <c r="K849" i="71"/>
  <c r="J849" i="71"/>
  <c r="I849" i="71"/>
  <c r="H849" i="71"/>
  <c r="G849" i="71"/>
  <c r="F849" i="71"/>
  <c r="AA849" i="71"/>
  <c r="Z849" i="71"/>
  <c r="Y849" i="71"/>
  <c r="X849" i="71"/>
  <c r="W849" i="71"/>
  <c r="V849" i="71"/>
  <c r="U849" i="71"/>
  <c r="T849" i="71"/>
  <c r="S849" i="71"/>
  <c r="R849" i="71"/>
  <c r="Q849" i="71"/>
  <c r="P848" i="71"/>
  <c r="O848" i="71"/>
  <c r="N848" i="71"/>
  <c r="M848" i="71"/>
  <c r="L848" i="71"/>
  <c r="K848" i="71"/>
  <c r="J848" i="71"/>
  <c r="I848" i="71"/>
  <c r="H848" i="71"/>
  <c r="G848" i="71"/>
  <c r="F848" i="71"/>
  <c r="AA848" i="71"/>
  <c r="Z848" i="71"/>
  <c r="Y848" i="71"/>
  <c r="X848" i="71"/>
  <c r="W848" i="71"/>
  <c r="V848" i="71"/>
  <c r="U848" i="71"/>
  <c r="T848" i="71"/>
  <c r="S848" i="71"/>
  <c r="R848" i="71"/>
  <c r="Q848" i="71"/>
  <c r="P847" i="71"/>
  <c r="O847" i="71"/>
  <c r="N847" i="71"/>
  <c r="M847" i="71"/>
  <c r="L847" i="71"/>
  <c r="K847" i="71"/>
  <c r="J847" i="71"/>
  <c r="I847" i="71"/>
  <c r="H847" i="71"/>
  <c r="G847" i="71"/>
  <c r="F847" i="71"/>
  <c r="AA847" i="71"/>
  <c r="Z847" i="71"/>
  <c r="Y847" i="71"/>
  <c r="X847" i="71"/>
  <c r="W847" i="71"/>
  <c r="V847" i="71"/>
  <c r="U847" i="71"/>
  <c r="T847" i="71"/>
  <c r="S847" i="71"/>
  <c r="R847" i="71"/>
  <c r="Q847" i="71"/>
  <c r="P846" i="71"/>
  <c r="O846" i="71"/>
  <c r="N846" i="71"/>
  <c r="M846" i="71"/>
  <c r="L846" i="71"/>
  <c r="K846" i="71"/>
  <c r="J846" i="71"/>
  <c r="I846" i="71"/>
  <c r="H846" i="71"/>
  <c r="G846" i="71"/>
  <c r="F846" i="71"/>
  <c r="AA846" i="71"/>
  <c r="Z846" i="71"/>
  <c r="Y846" i="71"/>
  <c r="X846" i="71"/>
  <c r="W846" i="71"/>
  <c r="V846" i="71"/>
  <c r="U846" i="71"/>
  <c r="T846" i="71"/>
  <c r="S846" i="71"/>
  <c r="R846" i="71"/>
  <c r="Q846" i="71"/>
  <c r="P845" i="71"/>
  <c r="O845" i="71"/>
  <c r="N845" i="71"/>
  <c r="M845" i="71"/>
  <c r="L845" i="71"/>
  <c r="K845" i="71"/>
  <c r="J845" i="71"/>
  <c r="I845" i="71"/>
  <c r="H845" i="71"/>
  <c r="G845" i="71"/>
  <c r="F845" i="71"/>
  <c r="AA845" i="71"/>
  <c r="Z845" i="71"/>
  <c r="Y845" i="71"/>
  <c r="X845" i="71"/>
  <c r="W845" i="71"/>
  <c r="V845" i="71"/>
  <c r="U845" i="71"/>
  <c r="T845" i="71"/>
  <c r="S845" i="71"/>
  <c r="R845" i="71"/>
  <c r="Q845" i="71"/>
  <c r="P790" i="71"/>
  <c r="O790" i="71"/>
  <c r="N790" i="71"/>
  <c r="M790" i="71"/>
  <c r="L790" i="71"/>
  <c r="K790" i="71"/>
  <c r="J790" i="71"/>
  <c r="I790" i="71"/>
  <c r="H790" i="71"/>
  <c r="G790" i="71"/>
  <c r="F790" i="71"/>
  <c r="AA790" i="71"/>
  <c r="Z790" i="71"/>
  <c r="Y790" i="71"/>
  <c r="X790" i="71"/>
  <c r="W790" i="71"/>
  <c r="V790" i="71"/>
  <c r="U790" i="71"/>
  <c r="T790" i="71"/>
  <c r="S790" i="71"/>
  <c r="R790" i="71"/>
  <c r="Q790" i="71"/>
  <c r="P789" i="71"/>
  <c r="O789" i="71"/>
  <c r="N789" i="71"/>
  <c r="M789" i="71"/>
  <c r="L789" i="71"/>
  <c r="K789" i="71"/>
  <c r="J789" i="71"/>
  <c r="I789" i="71"/>
  <c r="H789" i="71"/>
  <c r="G789" i="71"/>
  <c r="F789" i="71"/>
  <c r="AA789" i="71"/>
  <c r="Z789" i="71"/>
  <c r="Y789" i="71"/>
  <c r="X789" i="71"/>
  <c r="W789" i="71"/>
  <c r="V789" i="71"/>
  <c r="U789" i="71"/>
  <c r="T789" i="71"/>
  <c r="S789" i="71"/>
  <c r="R789" i="71"/>
  <c r="Q789" i="71"/>
  <c r="P788" i="71"/>
  <c r="O788" i="71"/>
  <c r="N788" i="71"/>
  <c r="M788" i="71"/>
  <c r="L788" i="71"/>
  <c r="K788" i="71"/>
  <c r="J788" i="71"/>
  <c r="I788" i="71"/>
  <c r="H788" i="71"/>
  <c r="G788" i="71"/>
  <c r="F788" i="71"/>
  <c r="AA788" i="71"/>
  <c r="Z788" i="71"/>
  <c r="Y788" i="71"/>
  <c r="X788" i="71"/>
  <c r="W788" i="71"/>
  <c r="V788" i="71"/>
  <c r="U788" i="71"/>
  <c r="T788" i="71"/>
  <c r="S788" i="71"/>
  <c r="R788" i="71"/>
  <c r="Q788" i="71"/>
  <c r="P787" i="71"/>
  <c r="O787" i="71"/>
  <c r="N787" i="71"/>
  <c r="M787" i="71"/>
  <c r="L787" i="71"/>
  <c r="K787" i="71"/>
  <c r="J787" i="71"/>
  <c r="I787" i="71"/>
  <c r="H787" i="71"/>
  <c r="G787" i="71"/>
  <c r="F787" i="71"/>
  <c r="AA787" i="71"/>
  <c r="Z787" i="71"/>
  <c r="Y787" i="71"/>
  <c r="X787" i="71"/>
  <c r="W787" i="71"/>
  <c r="V787" i="71"/>
  <c r="U787" i="71"/>
  <c r="T787" i="71"/>
  <c r="S787" i="71"/>
  <c r="R787" i="71"/>
  <c r="Q787" i="71"/>
  <c r="P786" i="71"/>
  <c r="O786" i="71"/>
  <c r="N786" i="71"/>
  <c r="M786" i="71"/>
  <c r="L786" i="71"/>
  <c r="K786" i="71"/>
  <c r="J786" i="71"/>
  <c r="I786" i="71"/>
  <c r="H786" i="71"/>
  <c r="G786" i="71"/>
  <c r="F786" i="71"/>
  <c r="AA786" i="71"/>
  <c r="Z786" i="71"/>
  <c r="Y786" i="71"/>
  <c r="X786" i="71"/>
  <c r="W786" i="71"/>
  <c r="V786" i="71"/>
  <c r="U786" i="71"/>
  <c r="T786" i="71"/>
  <c r="S786" i="71"/>
  <c r="R786" i="71"/>
  <c r="Q786" i="71"/>
  <c r="P785" i="71"/>
  <c r="O785" i="71"/>
  <c r="N785" i="71"/>
  <c r="M785" i="71"/>
  <c r="L785" i="71"/>
  <c r="K785" i="71"/>
  <c r="J785" i="71"/>
  <c r="I785" i="71"/>
  <c r="H785" i="71"/>
  <c r="G785" i="71"/>
  <c r="F785" i="71"/>
  <c r="AA785" i="71"/>
  <c r="Z785" i="71"/>
  <c r="Y785" i="71"/>
  <c r="X785" i="71"/>
  <c r="W785" i="71"/>
  <c r="V785" i="71"/>
  <c r="U785" i="71"/>
  <c r="T785" i="71"/>
  <c r="S785" i="71"/>
  <c r="R785" i="71"/>
  <c r="Q785" i="71"/>
  <c r="P718" i="71"/>
  <c r="O718" i="71"/>
  <c r="N718" i="71"/>
  <c r="M718" i="71"/>
  <c r="L718" i="71"/>
  <c r="K718" i="71"/>
  <c r="J718" i="71"/>
  <c r="I718" i="71"/>
  <c r="H718" i="71"/>
  <c r="G718" i="71"/>
  <c r="F718" i="71"/>
  <c r="AA718" i="71"/>
  <c r="Z718" i="71"/>
  <c r="Y718" i="71"/>
  <c r="X718" i="71"/>
  <c r="W718" i="71"/>
  <c r="V718" i="71"/>
  <c r="U718" i="71"/>
  <c r="T718" i="71"/>
  <c r="S718" i="71"/>
  <c r="R718" i="71"/>
  <c r="Q718" i="71"/>
  <c r="P717" i="71"/>
  <c r="O717" i="71"/>
  <c r="N717" i="71"/>
  <c r="M717" i="71"/>
  <c r="L717" i="71"/>
  <c r="K717" i="71"/>
  <c r="J717" i="71"/>
  <c r="I717" i="71"/>
  <c r="H717" i="71"/>
  <c r="G717" i="71"/>
  <c r="F717" i="71"/>
  <c r="AA717" i="71"/>
  <c r="Z717" i="71"/>
  <c r="Y717" i="71"/>
  <c r="X717" i="71"/>
  <c r="W717" i="71"/>
  <c r="V717" i="71"/>
  <c r="U717" i="71"/>
  <c r="T717" i="71"/>
  <c r="S717" i="71"/>
  <c r="R717" i="71"/>
  <c r="Q717" i="71"/>
  <c r="P716" i="71"/>
  <c r="O716" i="71"/>
  <c r="N716" i="71"/>
  <c r="M716" i="71"/>
  <c r="L716" i="71"/>
  <c r="K716" i="71"/>
  <c r="J716" i="71"/>
  <c r="I716" i="71"/>
  <c r="H716" i="71"/>
  <c r="G716" i="71"/>
  <c r="F716" i="71"/>
  <c r="AA716" i="71"/>
  <c r="Z716" i="71"/>
  <c r="Y716" i="71"/>
  <c r="X716" i="71"/>
  <c r="W716" i="71"/>
  <c r="V716" i="71"/>
  <c r="U716" i="71"/>
  <c r="T716" i="71"/>
  <c r="S716" i="71"/>
  <c r="R716" i="71"/>
  <c r="Q716" i="71"/>
  <c r="P715" i="71"/>
  <c r="O715" i="71"/>
  <c r="N715" i="71"/>
  <c r="M715" i="71"/>
  <c r="L715" i="71"/>
  <c r="K715" i="71"/>
  <c r="J715" i="71"/>
  <c r="I715" i="71"/>
  <c r="H715" i="71"/>
  <c r="G715" i="71"/>
  <c r="F715" i="71"/>
  <c r="AA715" i="71"/>
  <c r="Z715" i="71"/>
  <c r="Y715" i="71"/>
  <c r="X715" i="71"/>
  <c r="W715" i="71"/>
  <c r="V715" i="71"/>
  <c r="U715" i="71"/>
  <c r="T715" i="71"/>
  <c r="S715" i="71"/>
  <c r="R715" i="71"/>
  <c r="Q715" i="71"/>
  <c r="P714" i="71"/>
  <c r="O714" i="71"/>
  <c r="N714" i="71"/>
  <c r="M714" i="71"/>
  <c r="L714" i="71"/>
  <c r="K714" i="71"/>
  <c r="J714" i="71"/>
  <c r="I714" i="71"/>
  <c r="H714" i="71"/>
  <c r="G714" i="71"/>
  <c r="F714" i="71"/>
  <c r="AA714" i="71"/>
  <c r="Z714" i="71"/>
  <c r="Y714" i="71"/>
  <c r="X714" i="71"/>
  <c r="W714" i="71"/>
  <c r="V714" i="71"/>
  <c r="U714" i="71"/>
  <c r="T714" i="71"/>
  <c r="S714" i="71"/>
  <c r="R714" i="71"/>
  <c r="Q714" i="71"/>
  <c r="P713" i="71"/>
  <c r="O713" i="71"/>
  <c r="N713" i="71"/>
  <c r="M713" i="71"/>
  <c r="L713" i="71"/>
  <c r="K713" i="71"/>
  <c r="J713" i="71"/>
  <c r="I713" i="71"/>
  <c r="H713" i="71"/>
  <c r="G713" i="71"/>
  <c r="F713" i="71"/>
  <c r="AA713" i="71"/>
  <c r="Z713" i="71"/>
  <c r="Y713" i="71"/>
  <c r="X713" i="71"/>
  <c r="W713" i="71"/>
  <c r="V713" i="71"/>
  <c r="U713" i="71"/>
  <c r="T713" i="71"/>
  <c r="S713" i="71"/>
  <c r="R713" i="71"/>
  <c r="Q713" i="71"/>
  <c r="P730" i="71"/>
  <c r="O730" i="71"/>
  <c r="N730" i="71"/>
  <c r="M730" i="71"/>
  <c r="L730" i="71"/>
  <c r="K730" i="71"/>
  <c r="J730" i="71"/>
  <c r="I730" i="71"/>
  <c r="H730" i="71"/>
  <c r="G730" i="71"/>
  <c r="F730" i="71"/>
  <c r="AA730" i="71"/>
  <c r="Z730" i="71"/>
  <c r="Y730" i="71"/>
  <c r="X730" i="71"/>
  <c r="W730" i="71"/>
  <c r="V730" i="71"/>
  <c r="U730" i="71"/>
  <c r="T730" i="71"/>
  <c r="S730" i="71"/>
  <c r="R730" i="71"/>
  <c r="Q730" i="71"/>
  <c r="P729" i="71"/>
  <c r="O729" i="71"/>
  <c r="N729" i="71"/>
  <c r="M729" i="71"/>
  <c r="L729" i="71"/>
  <c r="K729" i="71"/>
  <c r="J729" i="71"/>
  <c r="I729" i="71"/>
  <c r="H729" i="71"/>
  <c r="G729" i="71"/>
  <c r="F729" i="71"/>
  <c r="AA729" i="71"/>
  <c r="Z729" i="71"/>
  <c r="Y729" i="71"/>
  <c r="X729" i="71"/>
  <c r="W729" i="71"/>
  <c r="V729" i="71"/>
  <c r="U729" i="71"/>
  <c r="T729" i="71"/>
  <c r="S729" i="71"/>
  <c r="R729" i="71"/>
  <c r="Q729" i="71"/>
  <c r="P728" i="71"/>
  <c r="O728" i="71"/>
  <c r="N728" i="71"/>
  <c r="M728" i="71"/>
  <c r="L728" i="71"/>
  <c r="K728" i="71"/>
  <c r="J728" i="71"/>
  <c r="I728" i="71"/>
  <c r="H728" i="71"/>
  <c r="G728" i="71"/>
  <c r="F728" i="71"/>
  <c r="AA728" i="71"/>
  <c r="Z728" i="71"/>
  <c r="Y728" i="71"/>
  <c r="X728" i="71"/>
  <c r="W728" i="71"/>
  <c r="V728" i="71"/>
  <c r="U728" i="71"/>
  <c r="T728" i="71"/>
  <c r="S728" i="71"/>
  <c r="R728" i="71"/>
  <c r="Q728" i="71"/>
  <c r="P727" i="71"/>
  <c r="O727" i="71"/>
  <c r="N727" i="71"/>
  <c r="M727" i="71"/>
  <c r="L727" i="71"/>
  <c r="K727" i="71"/>
  <c r="J727" i="71"/>
  <c r="I727" i="71"/>
  <c r="H727" i="71"/>
  <c r="G727" i="71"/>
  <c r="F727" i="71"/>
  <c r="AA727" i="71"/>
  <c r="Z727" i="71"/>
  <c r="Y727" i="71"/>
  <c r="X727" i="71"/>
  <c r="W727" i="71"/>
  <c r="V727" i="71"/>
  <c r="U727" i="71"/>
  <c r="T727" i="71"/>
  <c r="S727" i="71"/>
  <c r="R727" i="71"/>
  <c r="Q727" i="71"/>
  <c r="P726" i="71"/>
  <c r="O726" i="71"/>
  <c r="N726" i="71"/>
  <c r="M726" i="71"/>
  <c r="L726" i="71"/>
  <c r="K726" i="71"/>
  <c r="J726" i="71"/>
  <c r="I726" i="71"/>
  <c r="H726" i="71"/>
  <c r="G726" i="71"/>
  <c r="F726" i="71"/>
  <c r="AA726" i="71"/>
  <c r="Z726" i="71"/>
  <c r="Y726" i="71"/>
  <c r="X726" i="71"/>
  <c r="W726" i="71"/>
  <c r="V726" i="71"/>
  <c r="U726" i="71"/>
  <c r="T726" i="71"/>
  <c r="S726" i="71"/>
  <c r="R726" i="71"/>
  <c r="Q726" i="71"/>
  <c r="P725" i="71"/>
  <c r="O725" i="71"/>
  <c r="N725" i="71"/>
  <c r="M725" i="71"/>
  <c r="L725" i="71"/>
  <c r="K725" i="71"/>
  <c r="J725" i="71"/>
  <c r="I725" i="71"/>
  <c r="H725" i="71"/>
  <c r="G725" i="71"/>
  <c r="F725" i="71"/>
  <c r="AA725" i="71"/>
  <c r="Z725" i="71"/>
  <c r="Y725" i="71"/>
  <c r="X725" i="71"/>
  <c r="W725" i="71"/>
  <c r="V725" i="71"/>
  <c r="U725" i="71"/>
  <c r="T725" i="71"/>
  <c r="S725" i="71"/>
  <c r="R725" i="71"/>
  <c r="Q725" i="71"/>
  <c r="P742" i="71"/>
  <c r="O742" i="71"/>
  <c r="N742" i="71"/>
  <c r="M742" i="71"/>
  <c r="L742" i="71"/>
  <c r="K742" i="71"/>
  <c r="J742" i="71"/>
  <c r="I742" i="71"/>
  <c r="H742" i="71"/>
  <c r="G742" i="71"/>
  <c r="F742" i="71"/>
  <c r="AA742" i="71"/>
  <c r="Z742" i="71"/>
  <c r="Y742" i="71"/>
  <c r="X742" i="71"/>
  <c r="W742" i="71"/>
  <c r="V742" i="71"/>
  <c r="U742" i="71"/>
  <c r="T742" i="71"/>
  <c r="S742" i="71"/>
  <c r="R742" i="71"/>
  <c r="Q742" i="71"/>
  <c r="P741" i="71"/>
  <c r="O741" i="71"/>
  <c r="N741" i="71"/>
  <c r="M741" i="71"/>
  <c r="L741" i="71"/>
  <c r="K741" i="71"/>
  <c r="J741" i="71"/>
  <c r="I741" i="71"/>
  <c r="H741" i="71"/>
  <c r="G741" i="71"/>
  <c r="F741" i="71"/>
  <c r="AA741" i="71"/>
  <c r="Z741" i="71"/>
  <c r="Y741" i="71"/>
  <c r="X741" i="71"/>
  <c r="W741" i="71"/>
  <c r="V741" i="71"/>
  <c r="U741" i="71"/>
  <c r="T741" i="71"/>
  <c r="S741" i="71"/>
  <c r="R741" i="71"/>
  <c r="Q741" i="71"/>
  <c r="P740" i="71"/>
  <c r="O740" i="71"/>
  <c r="N740" i="71"/>
  <c r="M740" i="71"/>
  <c r="L740" i="71"/>
  <c r="K740" i="71"/>
  <c r="J740" i="71"/>
  <c r="I740" i="71"/>
  <c r="H740" i="71"/>
  <c r="G740" i="71"/>
  <c r="F740" i="71"/>
  <c r="AA740" i="71"/>
  <c r="Z740" i="71"/>
  <c r="Y740" i="71"/>
  <c r="X740" i="71"/>
  <c r="W740" i="71"/>
  <c r="V740" i="71"/>
  <c r="U740" i="71"/>
  <c r="T740" i="71"/>
  <c r="S740" i="71"/>
  <c r="R740" i="71"/>
  <c r="Q740" i="71"/>
  <c r="P739" i="71"/>
  <c r="O739" i="71"/>
  <c r="N739" i="71"/>
  <c r="M739" i="71"/>
  <c r="L739" i="71"/>
  <c r="K739" i="71"/>
  <c r="J739" i="71"/>
  <c r="I739" i="71"/>
  <c r="H739" i="71"/>
  <c r="G739" i="71"/>
  <c r="F739" i="71"/>
  <c r="AA739" i="71"/>
  <c r="Z739" i="71"/>
  <c r="Y739" i="71"/>
  <c r="X739" i="71"/>
  <c r="W739" i="71"/>
  <c r="V739" i="71"/>
  <c r="U739" i="71"/>
  <c r="T739" i="71"/>
  <c r="S739" i="71"/>
  <c r="R739" i="71"/>
  <c r="Q739" i="71"/>
  <c r="P738" i="71"/>
  <c r="O738" i="71"/>
  <c r="N738" i="71"/>
  <c r="M738" i="71"/>
  <c r="L738" i="71"/>
  <c r="K738" i="71"/>
  <c r="J738" i="71"/>
  <c r="I738" i="71"/>
  <c r="H738" i="71"/>
  <c r="G738" i="71"/>
  <c r="F738" i="71"/>
  <c r="AA738" i="71"/>
  <c r="Z738" i="71"/>
  <c r="Y738" i="71"/>
  <c r="X738" i="71"/>
  <c r="W738" i="71"/>
  <c r="V738" i="71"/>
  <c r="U738" i="71"/>
  <c r="T738" i="71"/>
  <c r="S738" i="71"/>
  <c r="R738" i="71"/>
  <c r="Q738" i="71"/>
  <c r="P737" i="71"/>
  <c r="O737" i="71"/>
  <c r="N737" i="71"/>
  <c r="M737" i="71"/>
  <c r="L737" i="71"/>
  <c r="K737" i="71"/>
  <c r="J737" i="71"/>
  <c r="I737" i="71"/>
  <c r="H737" i="71"/>
  <c r="G737" i="71"/>
  <c r="F737" i="71"/>
  <c r="AA737" i="71"/>
  <c r="Z737" i="71"/>
  <c r="Y737" i="71"/>
  <c r="X737" i="71"/>
  <c r="W737" i="71"/>
  <c r="V737" i="71"/>
  <c r="U737" i="71"/>
  <c r="T737" i="71"/>
  <c r="S737" i="71"/>
  <c r="R737" i="71"/>
  <c r="Q737" i="71"/>
  <c r="P754" i="71"/>
  <c r="O754" i="71"/>
  <c r="N754" i="71"/>
  <c r="M754" i="71"/>
  <c r="L754" i="71"/>
  <c r="K754" i="71"/>
  <c r="J754" i="71"/>
  <c r="I754" i="71"/>
  <c r="H754" i="71"/>
  <c r="G754" i="71"/>
  <c r="F754" i="71"/>
  <c r="AA754" i="71"/>
  <c r="Z754" i="71"/>
  <c r="Y754" i="71"/>
  <c r="X754" i="71"/>
  <c r="W754" i="71"/>
  <c r="V754" i="71"/>
  <c r="U754" i="71"/>
  <c r="T754" i="71"/>
  <c r="S754" i="71"/>
  <c r="R754" i="71"/>
  <c r="Q754" i="71"/>
  <c r="P753" i="71"/>
  <c r="O753" i="71"/>
  <c r="N753" i="71"/>
  <c r="M753" i="71"/>
  <c r="L753" i="71"/>
  <c r="K753" i="71"/>
  <c r="J753" i="71"/>
  <c r="I753" i="71"/>
  <c r="H753" i="71"/>
  <c r="G753" i="71"/>
  <c r="F753" i="71"/>
  <c r="AA753" i="71"/>
  <c r="Z753" i="71"/>
  <c r="Y753" i="71"/>
  <c r="X753" i="71"/>
  <c r="W753" i="71"/>
  <c r="V753" i="71"/>
  <c r="U753" i="71"/>
  <c r="T753" i="71"/>
  <c r="S753" i="71"/>
  <c r="R753" i="71"/>
  <c r="Q753" i="71"/>
  <c r="P752" i="71"/>
  <c r="O752" i="71"/>
  <c r="N752" i="71"/>
  <c r="M752" i="71"/>
  <c r="L752" i="71"/>
  <c r="K752" i="71"/>
  <c r="J752" i="71"/>
  <c r="I752" i="71"/>
  <c r="H752" i="71"/>
  <c r="G752" i="71"/>
  <c r="F752" i="71"/>
  <c r="AA752" i="71"/>
  <c r="Z752" i="71"/>
  <c r="Y752" i="71"/>
  <c r="X752" i="71"/>
  <c r="W752" i="71"/>
  <c r="V752" i="71"/>
  <c r="U752" i="71"/>
  <c r="T752" i="71"/>
  <c r="S752" i="71"/>
  <c r="R752" i="71"/>
  <c r="Q752" i="71"/>
  <c r="P751" i="71"/>
  <c r="O751" i="71"/>
  <c r="N751" i="71"/>
  <c r="M751" i="71"/>
  <c r="L751" i="71"/>
  <c r="K751" i="71"/>
  <c r="J751" i="71"/>
  <c r="I751" i="71"/>
  <c r="H751" i="71"/>
  <c r="G751" i="71"/>
  <c r="F751" i="71"/>
  <c r="AA751" i="71"/>
  <c r="Z751" i="71"/>
  <c r="Y751" i="71"/>
  <c r="X751" i="71"/>
  <c r="W751" i="71"/>
  <c r="V751" i="71"/>
  <c r="U751" i="71"/>
  <c r="T751" i="71"/>
  <c r="S751" i="71"/>
  <c r="R751" i="71"/>
  <c r="Q751" i="71"/>
  <c r="P750" i="71"/>
  <c r="O750" i="71"/>
  <c r="N750" i="71"/>
  <c r="M750" i="71"/>
  <c r="L750" i="71"/>
  <c r="K750" i="71"/>
  <c r="J750" i="71"/>
  <c r="I750" i="71"/>
  <c r="H750" i="71"/>
  <c r="G750" i="71"/>
  <c r="F750" i="71"/>
  <c r="AA750" i="71"/>
  <c r="Z750" i="71"/>
  <c r="Y750" i="71"/>
  <c r="X750" i="71"/>
  <c r="W750" i="71"/>
  <c r="V750" i="71"/>
  <c r="U750" i="71"/>
  <c r="T750" i="71"/>
  <c r="S750" i="71"/>
  <c r="R750" i="71"/>
  <c r="Q750" i="71"/>
  <c r="P749" i="71"/>
  <c r="O749" i="71"/>
  <c r="N749" i="71"/>
  <c r="M749" i="71"/>
  <c r="L749" i="71"/>
  <c r="K749" i="71"/>
  <c r="J749" i="71"/>
  <c r="I749" i="71"/>
  <c r="H749" i="71"/>
  <c r="G749" i="71"/>
  <c r="F749" i="71"/>
  <c r="AA749" i="71"/>
  <c r="Z749" i="71"/>
  <c r="Y749" i="71"/>
  <c r="X749" i="71"/>
  <c r="W749" i="71"/>
  <c r="V749" i="71"/>
  <c r="U749" i="71"/>
  <c r="T749" i="71"/>
  <c r="S749" i="71"/>
  <c r="R749" i="71"/>
  <c r="Q749" i="71"/>
  <c r="P766" i="71"/>
  <c r="O766" i="71"/>
  <c r="N766" i="71"/>
  <c r="M766" i="71"/>
  <c r="L766" i="71"/>
  <c r="K766" i="71"/>
  <c r="J766" i="71"/>
  <c r="I766" i="71"/>
  <c r="H766" i="71"/>
  <c r="G766" i="71"/>
  <c r="F766" i="71"/>
  <c r="AA766" i="71"/>
  <c r="Z766" i="71"/>
  <c r="Y766" i="71"/>
  <c r="X766" i="71"/>
  <c r="W766" i="71"/>
  <c r="V766" i="71"/>
  <c r="U766" i="71"/>
  <c r="T766" i="71"/>
  <c r="S766" i="71"/>
  <c r="R766" i="71"/>
  <c r="Q766" i="71"/>
  <c r="P765" i="71"/>
  <c r="O765" i="71"/>
  <c r="N765" i="71"/>
  <c r="M765" i="71"/>
  <c r="L765" i="71"/>
  <c r="K765" i="71"/>
  <c r="J765" i="71"/>
  <c r="I765" i="71"/>
  <c r="H765" i="71"/>
  <c r="G765" i="71"/>
  <c r="F765" i="71"/>
  <c r="AA765" i="71"/>
  <c r="Z765" i="71"/>
  <c r="Y765" i="71"/>
  <c r="X765" i="71"/>
  <c r="W765" i="71"/>
  <c r="V765" i="71"/>
  <c r="U765" i="71"/>
  <c r="T765" i="71"/>
  <c r="S765" i="71"/>
  <c r="R765" i="71"/>
  <c r="Q765" i="71"/>
  <c r="P764" i="71"/>
  <c r="O764" i="71"/>
  <c r="N764" i="71"/>
  <c r="M764" i="71"/>
  <c r="L764" i="71"/>
  <c r="K764" i="71"/>
  <c r="J764" i="71"/>
  <c r="I764" i="71"/>
  <c r="H764" i="71"/>
  <c r="G764" i="71"/>
  <c r="F764" i="71"/>
  <c r="AA764" i="71"/>
  <c r="Z764" i="71"/>
  <c r="Y764" i="71"/>
  <c r="X764" i="71"/>
  <c r="W764" i="71"/>
  <c r="V764" i="71"/>
  <c r="U764" i="71"/>
  <c r="T764" i="71"/>
  <c r="S764" i="71"/>
  <c r="R764" i="71"/>
  <c r="Q764" i="71"/>
  <c r="P763" i="71"/>
  <c r="O763" i="71"/>
  <c r="N763" i="71"/>
  <c r="M763" i="71"/>
  <c r="L763" i="71"/>
  <c r="K763" i="71"/>
  <c r="J763" i="71"/>
  <c r="I763" i="71"/>
  <c r="H763" i="71"/>
  <c r="G763" i="71"/>
  <c r="F763" i="71"/>
  <c r="AA763" i="71"/>
  <c r="Z763" i="71"/>
  <c r="Y763" i="71"/>
  <c r="X763" i="71"/>
  <c r="W763" i="71"/>
  <c r="V763" i="71"/>
  <c r="U763" i="71"/>
  <c r="T763" i="71"/>
  <c r="S763" i="71"/>
  <c r="R763" i="71"/>
  <c r="Q763" i="71"/>
  <c r="P762" i="71"/>
  <c r="O762" i="71"/>
  <c r="N762" i="71"/>
  <c r="M762" i="71"/>
  <c r="L762" i="71"/>
  <c r="K762" i="71"/>
  <c r="J762" i="71"/>
  <c r="I762" i="71"/>
  <c r="H762" i="71"/>
  <c r="G762" i="71"/>
  <c r="F762" i="71"/>
  <c r="AA762" i="71"/>
  <c r="Z762" i="71"/>
  <c r="Y762" i="71"/>
  <c r="X762" i="71"/>
  <c r="W762" i="71"/>
  <c r="V762" i="71"/>
  <c r="U762" i="71"/>
  <c r="T762" i="71"/>
  <c r="S762" i="71"/>
  <c r="R762" i="71"/>
  <c r="Q762" i="71"/>
  <c r="P761" i="71"/>
  <c r="O761" i="71"/>
  <c r="N761" i="71"/>
  <c r="M761" i="71"/>
  <c r="L761" i="71"/>
  <c r="K761" i="71"/>
  <c r="J761" i="71"/>
  <c r="I761" i="71"/>
  <c r="H761" i="71"/>
  <c r="G761" i="71"/>
  <c r="F761" i="71"/>
  <c r="AA761" i="71"/>
  <c r="Z761" i="71"/>
  <c r="Y761" i="71"/>
  <c r="X761" i="71"/>
  <c r="W761" i="71"/>
  <c r="V761" i="71"/>
  <c r="U761" i="71"/>
  <c r="T761" i="71"/>
  <c r="S761" i="71"/>
  <c r="R761" i="71"/>
  <c r="Q761" i="71"/>
  <c r="P778" i="71"/>
  <c r="O778" i="71"/>
  <c r="N778" i="71"/>
  <c r="M778" i="71"/>
  <c r="L778" i="71"/>
  <c r="K778" i="71"/>
  <c r="J778" i="71"/>
  <c r="I778" i="71"/>
  <c r="H778" i="71"/>
  <c r="G778" i="71"/>
  <c r="F778" i="71"/>
  <c r="AA778" i="71"/>
  <c r="Z778" i="71"/>
  <c r="Y778" i="71"/>
  <c r="X778" i="71"/>
  <c r="W778" i="71"/>
  <c r="V778" i="71"/>
  <c r="U778" i="71"/>
  <c r="T778" i="71"/>
  <c r="S778" i="71"/>
  <c r="R778" i="71"/>
  <c r="Q778" i="71"/>
  <c r="P777" i="71"/>
  <c r="O777" i="71"/>
  <c r="N777" i="71"/>
  <c r="M777" i="71"/>
  <c r="L777" i="71"/>
  <c r="K777" i="71"/>
  <c r="J777" i="71"/>
  <c r="I777" i="71"/>
  <c r="H777" i="71"/>
  <c r="G777" i="71"/>
  <c r="F777" i="71"/>
  <c r="AA777" i="71"/>
  <c r="Z777" i="71"/>
  <c r="Y777" i="71"/>
  <c r="X777" i="71"/>
  <c r="W777" i="71"/>
  <c r="V777" i="71"/>
  <c r="U777" i="71"/>
  <c r="T777" i="71"/>
  <c r="S777" i="71"/>
  <c r="R777" i="71"/>
  <c r="Q777" i="71"/>
  <c r="P776" i="71"/>
  <c r="O776" i="71"/>
  <c r="N776" i="71"/>
  <c r="M776" i="71"/>
  <c r="L776" i="71"/>
  <c r="K776" i="71"/>
  <c r="J776" i="71"/>
  <c r="I776" i="71"/>
  <c r="H776" i="71"/>
  <c r="G776" i="71"/>
  <c r="F776" i="71"/>
  <c r="AA776" i="71"/>
  <c r="Z776" i="71"/>
  <c r="Y776" i="71"/>
  <c r="X776" i="71"/>
  <c r="W776" i="71"/>
  <c r="V776" i="71"/>
  <c r="U776" i="71"/>
  <c r="T776" i="71"/>
  <c r="S776" i="71"/>
  <c r="R776" i="71"/>
  <c r="Q776" i="71"/>
  <c r="P775" i="71"/>
  <c r="O775" i="71"/>
  <c r="N775" i="71"/>
  <c r="M775" i="71"/>
  <c r="L775" i="71"/>
  <c r="K775" i="71"/>
  <c r="J775" i="71"/>
  <c r="I775" i="71"/>
  <c r="H775" i="71"/>
  <c r="G775" i="71"/>
  <c r="F775" i="71"/>
  <c r="AA775" i="71"/>
  <c r="Z775" i="71"/>
  <c r="Y775" i="71"/>
  <c r="X775" i="71"/>
  <c r="W775" i="71"/>
  <c r="V775" i="71"/>
  <c r="U775" i="71"/>
  <c r="T775" i="71"/>
  <c r="S775" i="71"/>
  <c r="R775" i="71"/>
  <c r="Q775" i="71"/>
  <c r="P774" i="71"/>
  <c r="O774" i="71"/>
  <c r="N774" i="71"/>
  <c r="M774" i="71"/>
  <c r="L774" i="71"/>
  <c r="K774" i="71"/>
  <c r="J774" i="71"/>
  <c r="I774" i="71"/>
  <c r="H774" i="71"/>
  <c r="G774" i="71"/>
  <c r="F774" i="71"/>
  <c r="AA774" i="71"/>
  <c r="Z774" i="71"/>
  <c r="Y774" i="71"/>
  <c r="X774" i="71"/>
  <c r="W774" i="71"/>
  <c r="V774" i="71"/>
  <c r="U774" i="71"/>
  <c r="T774" i="71"/>
  <c r="S774" i="71"/>
  <c r="R774" i="71"/>
  <c r="Q774" i="71"/>
  <c r="P773" i="71"/>
  <c r="O773" i="71"/>
  <c r="N773" i="71"/>
  <c r="M773" i="71"/>
  <c r="L773" i="71"/>
  <c r="K773" i="71"/>
  <c r="J773" i="71"/>
  <c r="I773" i="71"/>
  <c r="H773" i="71"/>
  <c r="G773" i="71"/>
  <c r="F773" i="71"/>
  <c r="AA773" i="71"/>
  <c r="Z773" i="71"/>
  <c r="Y773" i="71"/>
  <c r="X773" i="71"/>
  <c r="W773" i="71"/>
  <c r="V773" i="71"/>
  <c r="U773" i="71"/>
  <c r="T773" i="71"/>
  <c r="S773" i="71"/>
  <c r="R773" i="71"/>
  <c r="Q773" i="71"/>
  <c r="P646" i="71"/>
  <c r="O646" i="71"/>
  <c r="N646" i="71"/>
  <c r="M646" i="71"/>
  <c r="L646" i="71"/>
  <c r="K646" i="71"/>
  <c r="J646" i="71"/>
  <c r="I646" i="71"/>
  <c r="H646" i="71"/>
  <c r="G646" i="71"/>
  <c r="F646" i="71"/>
  <c r="AA646" i="71"/>
  <c r="Z646" i="71"/>
  <c r="Y646" i="71"/>
  <c r="X646" i="71"/>
  <c r="W646" i="71"/>
  <c r="V646" i="71"/>
  <c r="U646" i="71"/>
  <c r="T646" i="71"/>
  <c r="S646" i="71"/>
  <c r="R646" i="71"/>
  <c r="Q646" i="71"/>
  <c r="P645" i="71"/>
  <c r="O645" i="71"/>
  <c r="N645" i="71"/>
  <c r="M645" i="71"/>
  <c r="L645" i="71"/>
  <c r="K645" i="71"/>
  <c r="J645" i="71"/>
  <c r="I645" i="71"/>
  <c r="H645" i="71"/>
  <c r="G645" i="71"/>
  <c r="F645" i="71"/>
  <c r="AA645" i="71"/>
  <c r="Z645" i="71"/>
  <c r="Y645" i="71"/>
  <c r="X645" i="71"/>
  <c r="W645" i="71"/>
  <c r="V645" i="71"/>
  <c r="U645" i="71"/>
  <c r="T645" i="71"/>
  <c r="S645" i="71"/>
  <c r="R645" i="71"/>
  <c r="Q645" i="71"/>
  <c r="P644" i="71"/>
  <c r="O644" i="71"/>
  <c r="N644" i="71"/>
  <c r="M644" i="71"/>
  <c r="L644" i="71"/>
  <c r="K644" i="71"/>
  <c r="J644" i="71"/>
  <c r="I644" i="71"/>
  <c r="H644" i="71"/>
  <c r="G644" i="71"/>
  <c r="F644" i="71"/>
  <c r="AA644" i="71"/>
  <c r="Z644" i="71"/>
  <c r="Y644" i="71"/>
  <c r="X644" i="71"/>
  <c r="W644" i="71"/>
  <c r="V644" i="71"/>
  <c r="U644" i="71"/>
  <c r="T644" i="71"/>
  <c r="S644" i="71"/>
  <c r="R644" i="71"/>
  <c r="Q644" i="71"/>
  <c r="P643" i="71"/>
  <c r="O643" i="71"/>
  <c r="N643" i="71"/>
  <c r="M643" i="71"/>
  <c r="L643" i="71"/>
  <c r="K643" i="71"/>
  <c r="J643" i="71"/>
  <c r="I643" i="71"/>
  <c r="H643" i="71"/>
  <c r="G643" i="71"/>
  <c r="F643" i="71"/>
  <c r="AA643" i="71"/>
  <c r="Z643" i="71"/>
  <c r="Y643" i="71"/>
  <c r="X643" i="71"/>
  <c r="W643" i="71"/>
  <c r="V643" i="71"/>
  <c r="U643" i="71"/>
  <c r="T643" i="71"/>
  <c r="S643" i="71"/>
  <c r="R643" i="71"/>
  <c r="Q643" i="71"/>
  <c r="P642" i="71"/>
  <c r="O642" i="71"/>
  <c r="N642" i="71"/>
  <c r="M642" i="71"/>
  <c r="L642" i="71"/>
  <c r="K642" i="71"/>
  <c r="J642" i="71"/>
  <c r="I642" i="71"/>
  <c r="H642" i="71"/>
  <c r="G642" i="71"/>
  <c r="F642" i="71"/>
  <c r="AA642" i="71"/>
  <c r="Z642" i="71"/>
  <c r="Y642" i="71"/>
  <c r="X642" i="71"/>
  <c r="W642" i="71"/>
  <c r="V642" i="71"/>
  <c r="U642" i="71"/>
  <c r="T642" i="71"/>
  <c r="S642" i="71"/>
  <c r="R642" i="71"/>
  <c r="Q642" i="71"/>
  <c r="P641" i="71"/>
  <c r="O641" i="71"/>
  <c r="N641" i="71"/>
  <c r="M641" i="71"/>
  <c r="L641" i="71"/>
  <c r="K641" i="71"/>
  <c r="J641" i="71"/>
  <c r="I641" i="71"/>
  <c r="H641" i="71"/>
  <c r="G641" i="71"/>
  <c r="F641" i="71"/>
  <c r="AA641" i="71"/>
  <c r="Z641" i="71"/>
  <c r="Y641" i="71"/>
  <c r="X641" i="71"/>
  <c r="W641" i="71"/>
  <c r="V641" i="71"/>
  <c r="U641" i="71"/>
  <c r="T641" i="71"/>
  <c r="S641" i="71"/>
  <c r="R641" i="71"/>
  <c r="Q641" i="71"/>
  <c r="P658" i="71"/>
  <c r="O658" i="71"/>
  <c r="N658" i="71"/>
  <c r="M658" i="71"/>
  <c r="L658" i="71"/>
  <c r="K658" i="71"/>
  <c r="J658" i="71"/>
  <c r="I658" i="71"/>
  <c r="H658" i="71"/>
  <c r="G658" i="71"/>
  <c r="F658" i="71"/>
  <c r="AA658" i="71"/>
  <c r="Z658" i="71"/>
  <c r="Y658" i="71"/>
  <c r="X658" i="71"/>
  <c r="W658" i="71"/>
  <c r="V658" i="71"/>
  <c r="U658" i="71"/>
  <c r="T658" i="71"/>
  <c r="S658" i="71"/>
  <c r="R658" i="71"/>
  <c r="Q658" i="71"/>
  <c r="P657" i="71"/>
  <c r="O657" i="71"/>
  <c r="N657" i="71"/>
  <c r="M657" i="71"/>
  <c r="L657" i="71"/>
  <c r="K657" i="71"/>
  <c r="J657" i="71"/>
  <c r="I657" i="71"/>
  <c r="H657" i="71"/>
  <c r="G657" i="71"/>
  <c r="F657" i="71"/>
  <c r="AA657" i="71"/>
  <c r="Z657" i="71"/>
  <c r="Y657" i="71"/>
  <c r="X657" i="71"/>
  <c r="W657" i="71"/>
  <c r="V657" i="71"/>
  <c r="U657" i="71"/>
  <c r="T657" i="71"/>
  <c r="S657" i="71"/>
  <c r="R657" i="71"/>
  <c r="Q657" i="71"/>
  <c r="P656" i="71"/>
  <c r="O656" i="71"/>
  <c r="N656" i="71"/>
  <c r="M656" i="71"/>
  <c r="L656" i="71"/>
  <c r="K656" i="71"/>
  <c r="J656" i="71"/>
  <c r="I656" i="71"/>
  <c r="H656" i="71"/>
  <c r="G656" i="71"/>
  <c r="F656" i="71"/>
  <c r="AA656" i="71"/>
  <c r="Z656" i="71"/>
  <c r="Y656" i="71"/>
  <c r="X656" i="71"/>
  <c r="W656" i="71"/>
  <c r="V656" i="71"/>
  <c r="U656" i="71"/>
  <c r="T656" i="71"/>
  <c r="S656" i="71"/>
  <c r="R656" i="71"/>
  <c r="Q656" i="71"/>
  <c r="P655" i="71"/>
  <c r="O655" i="71"/>
  <c r="N655" i="71"/>
  <c r="M655" i="71"/>
  <c r="L655" i="71"/>
  <c r="K655" i="71"/>
  <c r="J655" i="71"/>
  <c r="I655" i="71"/>
  <c r="H655" i="71"/>
  <c r="G655" i="71"/>
  <c r="F655" i="71"/>
  <c r="AA655" i="71"/>
  <c r="Z655" i="71"/>
  <c r="Y655" i="71"/>
  <c r="X655" i="71"/>
  <c r="W655" i="71"/>
  <c r="V655" i="71"/>
  <c r="U655" i="71"/>
  <c r="T655" i="71"/>
  <c r="S655" i="71"/>
  <c r="R655" i="71"/>
  <c r="Q655" i="71"/>
  <c r="P654" i="71"/>
  <c r="O654" i="71"/>
  <c r="N654" i="71"/>
  <c r="M654" i="71"/>
  <c r="L654" i="71"/>
  <c r="K654" i="71"/>
  <c r="J654" i="71"/>
  <c r="I654" i="71"/>
  <c r="H654" i="71"/>
  <c r="G654" i="71"/>
  <c r="F654" i="71"/>
  <c r="AA654" i="71"/>
  <c r="Z654" i="71"/>
  <c r="Y654" i="71"/>
  <c r="X654" i="71"/>
  <c r="W654" i="71"/>
  <c r="V654" i="71"/>
  <c r="U654" i="71"/>
  <c r="T654" i="71"/>
  <c r="S654" i="71"/>
  <c r="R654" i="71"/>
  <c r="Q654" i="71"/>
  <c r="P653" i="71"/>
  <c r="O653" i="71"/>
  <c r="N653" i="71"/>
  <c r="M653" i="71"/>
  <c r="L653" i="71"/>
  <c r="K653" i="71"/>
  <c r="J653" i="71"/>
  <c r="I653" i="71"/>
  <c r="H653" i="71"/>
  <c r="G653" i="71"/>
  <c r="F653" i="71"/>
  <c r="AA653" i="71"/>
  <c r="Z653" i="71"/>
  <c r="Y653" i="71"/>
  <c r="X653" i="71"/>
  <c r="W653" i="71"/>
  <c r="V653" i="71"/>
  <c r="U653" i="71"/>
  <c r="T653" i="71"/>
  <c r="S653" i="71"/>
  <c r="R653" i="71"/>
  <c r="Q653" i="71"/>
  <c r="P670" i="71"/>
  <c r="O670" i="71"/>
  <c r="N670" i="71"/>
  <c r="M670" i="71"/>
  <c r="L670" i="71"/>
  <c r="K670" i="71"/>
  <c r="J670" i="71"/>
  <c r="I670" i="71"/>
  <c r="H670" i="71"/>
  <c r="G670" i="71"/>
  <c r="F670" i="71"/>
  <c r="AA670" i="71"/>
  <c r="Z670" i="71"/>
  <c r="Y670" i="71"/>
  <c r="X670" i="71"/>
  <c r="W670" i="71"/>
  <c r="V670" i="71"/>
  <c r="U670" i="71"/>
  <c r="T670" i="71"/>
  <c r="S670" i="71"/>
  <c r="R670" i="71"/>
  <c r="Q670" i="71"/>
  <c r="P669" i="71"/>
  <c r="O669" i="71"/>
  <c r="N669" i="71"/>
  <c r="M669" i="71"/>
  <c r="L669" i="71"/>
  <c r="K669" i="71"/>
  <c r="J669" i="71"/>
  <c r="I669" i="71"/>
  <c r="H669" i="71"/>
  <c r="G669" i="71"/>
  <c r="F669" i="71"/>
  <c r="AA669" i="71"/>
  <c r="Z669" i="71"/>
  <c r="Y669" i="71"/>
  <c r="X669" i="71"/>
  <c r="W669" i="71"/>
  <c r="V669" i="71"/>
  <c r="U669" i="71"/>
  <c r="T669" i="71"/>
  <c r="S669" i="71"/>
  <c r="R669" i="71"/>
  <c r="Q669" i="71"/>
  <c r="P668" i="71"/>
  <c r="O668" i="71"/>
  <c r="N668" i="71"/>
  <c r="M668" i="71"/>
  <c r="L668" i="71"/>
  <c r="K668" i="71"/>
  <c r="J668" i="71"/>
  <c r="I668" i="71"/>
  <c r="H668" i="71"/>
  <c r="G668" i="71"/>
  <c r="F668" i="71"/>
  <c r="AA668" i="71"/>
  <c r="Z668" i="71"/>
  <c r="Y668" i="71"/>
  <c r="X668" i="71"/>
  <c r="W668" i="71"/>
  <c r="V668" i="71"/>
  <c r="U668" i="71"/>
  <c r="T668" i="71"/>
  <c r="S668" i="71"/>
  <c r="R668" i="71"/>
  <c r="Q668" i="71"/>
  <c r="P667" i="71"/>
  <c r="O667" i="71"/>
  <c r="N667" i="71"/>
  <c r="M667" i="71"/>
  <c r="L667" i="71"/>
  <c r="K667" i="71"/>
  <c r="J667" i="71"/>
  <c r="I667" i="71"/>
  <c r="H667" i="71"/>
  <c r="G667" i="71"/>
  <c r="F667" i="71"/>
  <c r="AA667" i="71"/>
  <c r="Z667" i="71"/>
  <c r="Y667" i="71"/>
  <c r="X667" i="71"/>
  <c r="W667" i="71"/>
  <c r="V667" i="71"/>
  <c r="U667" i="71"/>
  <c r="T667" i="71"/>
  <c r="S667" i="71"/>
  <c r="R667" i="71"/>
  <c r="Q667" i="71"/>
  <c r="P666" i="71"/>
  <c r="O666" i="71"/>
  <c r="N666" i="71"/>
  <c r="M666" i="71"/>
  <c r="L666" i="71"/>
  <c r="K666" i="71"/>
  <c r="J666" i="71"/>
  <c r="I666" i="71"/>
  <c r="H666" i="71"/>
  <c r="G666" i="71"/>
  <c r="F666" i="71"/>
  <c r="AA666" i="71"/>
  <c r="Z666" i="71"/>
  <c r="Y666" i="71"/>
  <c r="X666" i="71"/>
  <c r="W666" i="71"/>
  <c r="V666" i="71"/>
  <c r="U666" i="71"/>
  <c r="T666" i="71"/>
  <c r="S666" i="71"/>
  <c r="R666" i="71"/>
  <c r="Q666" i="71"/>
  <c r="P665" i="71"/>
  <c r="O665" i="71"/>
  <c r="N665" i="71"/>
  <c r="M665" i="71"/>
  <c r="L665" i="71"/>
  <c r="K665" i="71"/>
  <c r="J665" i="71"/>
  <c r="I665" i="71"/>
  <c r="H665" i="71"/>
  <c r="G665" i="71"/>
  <c r="F665" i="71"/>
  <c r="AA665" i="71"/>
  <c r="Z665" i="71"/>
  <c r="Y665" i="71"/>
  <c r="X665" i="71"/>
  <c r="W665" i="71"/>
  <c r="V665" i="71"/>
  <c r="U665" i="71"/>
  <c r="T665" i="71"/>
  <c r="S665" i="71"/>
  <c r="R665" i="71"/>
  <c r="Q665" i="71"/>
  <c r="P682" i="71"/>
  <c r="O682" i="71"/>
  <c r="N682" i="71"/>
  <c r="M682" i="71"/>
  <c r="L682" i="71"/>
  <c r="K682" i="71"/>
  <c r="J682" i="71"/>
  <c r="I682" i="71"/>
  <c r="H682" i="71"/>
  <c r="G682" i="71"/>
  <c r="F682" i="71"/>
  <c r="AA682" i="71"/>
  <c r="Z682" i="71"/>
  <c r="Y682" i="71"/>
  <c r="X682" i="71"/>
  <c r="W682" i="71"/>
  <c r="V682" i="71"/>
  <c r="U682" i="71"/>
  <c r="T682" i="71"/>
  <c r="S682" i="71"/>
  <c r="R682" i="71"/>
  <c r="Q682" i="71"/>
  <c r="P681" i="71"/>
  <c r="O681" i="71"/>
  <c r="N681" i="71"/>
  <c r="M681" i="71"/>
  <c r="L681" i="71"/>
  <c r="K681" i="71"/>
  <c r="J681" i="71"/>
  <c r="I681" i="71"/>
  <c r="H681" i="71"/>
  <c r="G681" i="71"/>
  <c r="F681" i="71"/>
  <c r="AA681" i="71"/>
  <c r="Z681" i="71"/>
  <c r="Y681" i="71"/>
  <c r="X681" i="71"/>
  <c r="W681" i="71"/>
  <c r="V681" i="71"/>
  <c r="U681" i="71"/>
  <c r="T681" i="71"/>
  <c r="S681" i="71"/>
  <c r="R681" i="71"/>
  <c r="Q681" i="71"/>
  <c r="P680" i="71"/>
  <c r="O680" i="71"/>
  <c r="N680" i="71"/>
  <c r="M680" i="71"/>
  <c r="L680" i="71"/>
  <c r="K680" i="71"/>
  <c r="J680" i="71"/>
  <c r="I680" i="71"/>
  <c r="H680" i="71"/>
  <c r="G680" i="71"/>
  <c r="F680" i="71"/>
  <c r="AA680" i="71"/>
  <c r="Z680" i="71"/>
  <c r="Y680" i="71"/>
  <c r="X680" i="71"/>
  <c r="W680" i="71"/>
  <c r="V680" i="71"/>
  <c r="U680" i="71"/>
  <c r="T680" i="71"/>
  <c r="S680" i="71"/>
  <c r="R680" i="71"/>
  <c r="Q680" i="71"/>
  <c r="P679" i="71"/>
  <c r="O679" i="71"/>
  <c r="N679" i="71"/>
  <c r="M679" i="71"/>
  <c r="L679" i="71"/>
  <c r="K679" i="71"/>
  <c r="J679" i="71"/>
  <c r="I679" i="71"/>
  <c r="H679" i="71"/>
  <c r="G679" i="71"/>
  <c r="F679" i="71"/>
  <c r="AA679" i="71"/>
  <c r="Z679" i="71"/>
  <c r="Y679" i="71"/>
  <c r="X679" i="71"/>
  <c r="W679" i="71"/>
  <c r="V679" i="71"/>
  <c r="U679" i="71"/>
  <c r="T679" i="71"/>
  <c r="S679" i="71"/>
  <c r="R679" i="71"/>
  <c r="Q679" i="71"/>
  <c r="P678" i="71"/>
  <c r="O678" i="71"/>
  <c r="N678" i="71"/>
  <c r="M678" i="71"/>
  <c r="L678" i="71"/>
  <c r="K678" i="71"/>
  <c r="J678" i="71"/>
  <c r="I678" i="71"/>
  <c r="H678" i="71"/>
  <c r="G678" i="71"/>
  <c r="F678" i="71"/>
  <c r="AA678" i="71"/>
  <c r="Z678" i="71"/>
  <c r="Y678" i="71"/>
  <c r="X678" i="71"/>
  <c r="W678" i="71"/>
  <c r="V678" i="71"/>
  <c r="U678" i="71"/>
  <c r="T678" i="71"/>
  <c r="S678" i="71"/>
  <c r="R678" i="71"/>
  <c r="Q678" i="71"/>
  <c r="P677" i="71"/>
  <c r="O677" i="71"/>
  <c r="N677" i="71"/>
  <c r="M677" i="71"/>
  <c r="L677" i="71"/>
  <c r="K677" i="71"/>
  <c r="J677" i="71"/>
  <c r="I677" i="71"/>
  <c r="H677" i="71"/>
  <c r="G677" i="71"/>
  <c r="F677" i="71"/>
  <c r="AA677" i="71"/>
  <c r="Z677" i="71"/>
  <c r="Y677" i="71"/>
  <c r="X677" i="71"/>
  <c r="W677" i="71"/>
  <c r="V677" i="71"/>
  <c r="U677" i="71"/>
  <c r="T677" i="71"/>
  <c r="S677" i="71"/>
  <c r="R677" i="71"/>
  <c r="Q677" i="71"/>
  <c r="P694" i="71"/>
  <c r="O694" i="71"/>
  <c r="N694" i="71"/>
  <c r="M694" i="71"/>
  <c r="L694" i="71"/>
  <c r="K694" i="71"/>
  <c r="J694" i="71"/>
  <c r="I694" i="71"/>
  <c r="H694" i="71"/>
  <c r="G694" i="71"/>
  <c r="F694" i="71"/>
  <c r="AA694" i="71"/>
  <c r="Z694" i="71"/>
  <c r="Y694" i="71"/>
  <c r="X694" i="71"/>
  <c r="W694" i="71"/>
  <c r="V694" i="71"/>
  <c r="U694" i="71"/>
  <c r="T694" i="71"/>
  <c r="S694" i="71"/>
  <c r="R694" i="71"/>
  <c r="Q694" i="71"/>
  <c r="P693" i="71"/>
  <c r="O693" i="71"/>
  <c r="N693" i="71"/>
  <c r="M693" i="71"/>
  <c r="L693" i="71"/>
  <c r="K693" i="71"/>
  <c r="J693" i="71"/>
  <c r="I693" i="71"/>
  <c r="H693" i="71"/>
  <c r="G693" i="71"/>
  <c r="F693" i="71"/>
  <c r="AA693" i="71"/>
  <c r="Z693" i="71"/>
  <c r="Y693" i="71"/>
  <c r="X693" i="71"/>
  <c r="W693" i="71"/>
  <c r="V693" i="71"/>
  <c r="U693" i="71"/>
  <c r="T693" i="71"/>
  <c r="S693" i="71"/>
  <c r="R693" i="71"/>
  <c r="Q693" i="71"/>
  <c r="P692" i="71"/>
  <c r="O692" i="71"/>
  <c r="N692" i="71"/>
  <c r="M692" i="71"/>
  <c r="L692" i="71"/>
  <c r="K692" i="71"/>
  <c r="J692" i="71"/>
  <c r="I692" i="71"/>
  <c r="H692" i="71"/>
  <c r="G692" i="71"/>
  <c r="F692" i="71"/>
  <c r="AA692" i="71"/>
  <c r="Z692" i="71"/>
  <c r="Y692" i="71"/>
  <c r="X692" i="71"/>
  <c r="W692" i="71"/>
  <c r="V692" i="71"/>
  <c r="U692" i="71"/>
  <c r="T692" i="71"/>
  <c r="S692" i="71"/>
  <c r="R692" i="71"/>
  <c r="Q692" i="71"/>
  <c r="P691" i="71"/>
  <c r="O691" i="71"/>
  <c r="N691" i="71"/>
  <c r="M691" i="71"/>
  <c r="L691" i="71"/>
  <c r="K691" i="71"/>
  <c r="J691" i="71"/>
  <c r="I691" i="71"/>
  <c r="H691" i="71"/>
  <c r="G691" i="71"/>
  <c r="F691" i="71"/>
  <c r="AA691" i="71"/>
  <c r="Z691" i="71"/>
  <c r="Y691" i="71"/>
  <c r="X691" i="71"/>
  <c r="W691" i="71"/>
  <c r="V691" i="71"/>
  <c r="U691" i="71"/>
  <c r="T691" i="71"/>
  <c r="S691" i="71"/>
  <c r="R691" i="71"/>
  <c r="Q691" i="71"/>
  <c r="P690" i="71"/>
  <c r="O690" i="71"/>
  <c r="N690" i="71"/>
  <c r="M690" i="71"/>
  <c r="L690" i="71"/>
  <c r="K690" i="71"/>
  <c r="J690" i="71"/>
  <c r="I690" i="71"/>
  <c r="H690" i="71"/>
  <c r="G690" i="71"/>
  <c r="F690" i="71"/>
  <c r="AA690" i="71"/>
  <c r="Z690" i="71"/>
  <c r="Y690" i="71"/>
  <c r="X690" i="71"/>
  <c r="W690" i="71"/>
  <c r="V690" i="71"/>
  <c r="U690" i="71"/>
  <c r="T690" i="71"/>
  <c r="S690" i="71"/>
  <c r="R690" i="71"/>
  <c r="Q690" i="71"/>
  <c r="P689" i="71"/>
  <c r="O689" i="71"/>
  <c r="N689" i="71"/>
  <c r="M689" i="71"/>
  <c r="L689" i="71"/>
  <c r="K689" i="71"/>
  <c r="J689" i="71"/>
  <c r="I689" i="71"/>
  <c r="H689" i="71"/>
  <c r="G689" i="71"/>
  <c r="F689" i="71"/>
  <c r="AA689" i="71"/>
  <c r="Z689" i="71"/>
  <c r="Y689" i="71"/>
  <c r="X689" i="71"/>
  <c r="W689" i="71"/>
  <c r="V689" i="71"/>
  <c r="U689" i="71"/>
  <c r="T689" i="71"/>
  <c r="S689" i="71"/>
  <c r="R689" i="71"/>
  <c r="Q689" i="71"/>
  <c r="P706" i="71"/>
  <c r="O706" i="71"/>
  <c r="N706" i="71"/>
  <c r="M706" i="71"/>
  <c r="L706" i="71"/>
  <c r="K706" i="71"/>
  <c r="J706" i="71"/>
  <c r="I706" i="71"/>
  <c r="H706" i="71"/>
  <c r="G706" i="71"/>
  <c r="F706" i="71"/>
  <c r="AA706" i="71"/>
  <c r="Z706" i="71"/>
  <c r="Y706" i="71"/>
  <c r="X706" i="71"/>
  <c r="W706" i="71"/>
  <c r="V706" i="71"/>
  <c r="U706" i="71"/>
  <c r="T706" i="71"/>
  <c r="S706" i="71"/>
  <c r="R706" i="71"/>
  <c r="Q706" i="71"/>
  <c r="P705" i="71"/>
  <c r="O705" i="71"/>
  <c r="N705" i="71"/>
  <c r="M705" i="71"/>
  <c r="L705" i="71"/>
  <c r="K705" i="71"/>
  <c r="J705" i="71"/>
  <c r="I705" i="71"/>
  <c r="H705" i="71"/>
  <c r="G705" i="71"/>
  <c r="F705" i="71"/>
  <c r="AA705" i="71"/>
  <c r="Z705" i="71"/>
  <c r="Y705" i="71"/>
  <c r="X705" i="71"/>
  <c r="W705" i="71"/>
  <c r="V705" i="71"/>
  <c r="U705" i="71"/>
  <c r="T705" i="71"/>
  <c r="S705" i="71"/>
  <c r="R705" i="71"/>
  <c r="Q705" i="71"/>
  <c r="P704" i="71"/>
  <c r="O704" i="71"/>
  <c r="N704" i="71"/>
  <c r="M704" i="71"/>
  <c r="L704" i="71"/>
  <c r="K704" i="71"/>
  <c r="J704" i="71"/>
  <c r="I704" i="71"/>
  <c r="H704" i="71"/>
  <c r="G704" i="71"/>
  <c r="F704" i="71"/>
  <c r="AA704" i="71"/>
  <c r="Z704" i="71"/>
  <c r="Y704" i="71"/>
  <c r="X704" i="71"/>
  <c r="W704" i="71"/>
  <c r="V704" i="71"/>
  <c r="U704" i="71"/>
  <c r="T704" i="71"/>
  <c r="S704" i="71"/>
  <c r="R704" i="71"/>
  <c r="Q704" i="71"/>
  <c r="P703" i="71"/>
  <c r="O703" i="71"/>
  <c r="N703" i="71"/>
  <c r="M703" i="71"/>
  <c r="L703" i="71"/>
  <c r="K703" i="71"/>
  <c r="J703" i="71"/>
  <c r="I703" i="71"/>
  <c r="H703" i="71"/>
  <c r="G703" i="71"/>
  <c r="F703" i="71"/>
  <c r="AA703" i="71"/>
  <c r="Z703" i="71"/>
  <c r="Y703" i="71"/>
  <c r="X703" i="71"/>
  <c r="W703" i="71"/>
  <c r="V703" i="71"/>
  <c r="U703" i="71"/>
  <c r="T703" i="71"/>
  <c r="S703" i="71"/>
  <c r="R703" i="71"/>
  <c r="Q703" i="71"/>
  <c r="P702" i="71"/>
  <c r="O702" i="71"/>
  <c r="N702" i="71"/>
  <c r="M702" i="71"/>
  <c r="L702" i="71"/>
  <c r="K702" i="71"/>
  <c r="J702" i="71"/>
  <c r="I702" i="71"/>
  <c r="H702" i="71"/>
  <c r="G702" i="71"/>
  <c r="F702" i="71"/>
  <c r="AA702" i="71"/>
  <c r="Z702" i="71"/>
  <c r="Y702" i="71"/>
  <c r="X702" i="71"/>
  <c r="W702" i="71"/>
  <c r="V702" i="71"/>
  <c r="U702" i="71"/>
  <c r="T702" i="71"/>
  <c r="S702" i="71"/>
  <c r="R702" i="71"/>
  <c r="Q702" i="71"/>
  <c r="P701" i="71"/>
  <c r="O701" i="71"/>
  <c r="N701" i="71"/>
  <c r="M701" i="71"/>
  <c r="L701" i="71"/>
  <c r="K701" i="71"/>
  <c r="J701" i="71"/>
  <c r="I701" i="71"/>
  <c r="H701" i="71"/>
  <c r="G701" i="71"/>
  <c r="F701" i="71"/>
  <c r="AA701" i="71"/>
  <c r="Z701" i="71"/>
  <c r="Y701" i="71"/>
  <c r="X701" i="71"/>
  <c r="W701" i="71"/>
  <c r="V701" i="71"/>
  <c r="U701" i="71"/>
  <c r="T701" i="71"/>
  <c r="S701" i="71"/>
  <c r="R701" i="71"/>
  <c r="Q701" i="71"/>
  <c r="P574" i="71"/>
  <c r="O574" i="71"/>
  <c r="N574" i="71"/>
  <c r="M574" i="71"/>
  <c r="L574" i="71"/>
  <c r="K574" i="71"/>
  <c r="J574" i="71"/>
  <c r="I574" i="71"/>
  <c r="H574" i="71"/>
  <c r="G574" i="71"/>
  <c r="F574" i="71"/>
  <c r="AA574" i="71"/>
  <c r="Z574" i="71"/>
  <c r="Y574" i="71"/>
  <c r="X574" i="71"/>
  <c r="W574" i="71"/>
  <c r="V574" i="71"/>
  <c r="U574" i="71"/>
  <c r="T574" i="71"/>
  <c r="S574" i="71"/>
  <c r="R574" i="71"/>
  <c r="Q574" i="71"/>
  <c r="P573" i="71"/>
  <c r="O573" i="71"/>
  <c r="N573" i="71"/>
  <c r="M573" i="71"/>
  <c r="L573" i="71"/>
  <c r="K573" i="71"/>
  <c r="J573" i="71"/>
  <c r="I573" i="71"/>
  <c r="H573" i="71"/>
  <c r="G573" i="71"/>
  <c r="F573" i="71"/>
  <c r="AA573" i="71"/>
  <c r="Z573" i="71"/>
  <c r="Y573" i="71"/>
  <c r="X573" i="71"/>
  <c r="W573" i="71"/>
  <c r="V573" i="71"/>
  <c r="U573" i="71"/>
  <c r="T573" i="71"/>
  <c r="S573" i="71"/>
  <c r="R573" i="71"/>
  <c r="Q573" i="71"/>
  <c r="P572" i="71"/>
  <c r="O572" i="71"/>
  <c r="N572" i="71"/>
  <c r="M572" i="71"/>
  <c r="L572" i="71"/>
  <c r="K572" i="71"/>
  <c r="J572" i="71"/>
  <c r="I572" i="71"/>
  <c r="H572" i="71"/>
  <c r="G572" i="71"/>
  <c r="F572" i="71"/>
  <c r="AA572" i="71"/>
  <c r="Z572" i="71"/>
  <c r="Y572" i="71"/>
  <c r="X572" i="71"/>
  <c r="W572" i="71"/>
  <c r="V572" i="71"/>
  <c r="U572" i="71"/>
  <c r="T572" i="71"/>
  <c r="S572" i="71"/>
  <c r="R572" i="71"/>
  <c r="Q572" i="71"/>
  <c r="P571" i="71"/>
  <c r="O571" i="71"/>
  <c r="N571" i="71"/>
  <c r="M571" i="71"/>
  <c r="L571" i="71"/>
  <c r="K571" i="71"/>
  <c r="J571" i="71"/>
  <c r="I571" i="71"/>
  <c r="H571" i="71"/>
  <c r="G571" i="71"/>
  <c r="F571" i="71"/>
  <c r="AA571" i="71"/>
  <c r="Z571" i="71"/>
  <c r="Y571" i="71"/>
  <c r="X571" i="71"/>
  <c r="W571" i="71"/>
  <c r="V571" i="71"/>
  <c r="U571" i="71"/>
  <c r="T571" i="71"/>
  <c r="S571" i="71"/>
  <c r="R571" i="71"/>
  <c r="Q571" i="71"/>
  <c r="P570" i="71"/>
  <c r="O570" i="71"/>
  <c r="N570" i="71"/>
  <c r="M570" i="71"/>
  <c r="L570" i="71"/>
  <c r="K570" i="71"/>
  <c r="J570" i="71"/>
  <c r="I570" i="71"/>
  <c r="H570" i="71"/>
  <c r="G570" i="71"/>
  <c r="F570" i="71"/>
  <c r="AA570" i="71"/>
  <c r="Z570" i="71"/>
  <c r="Y570" i="71"/>
  <c r="X570" i="71"/>
  <c r="W570" i="71"/>
  <c r="V570" i="71"/>
  <c r="U570" i="71"/>
  <c r="T570" i="71"/>
  <c r="S570" i="71"/>
  <c r="R570" i="71"/>
  <c r="Q570" i="71"/>
  <c r="P569" i="71"/>
  <c r="O569" i="71"/>
  <c r="N569" i="71"/>
  <c r="M569" i="71"/>
  <c r="L569" i="71"/>
  <c r="K569" i="71"/>
  <c r="J569" i="71"/>
  <c r="I569" i="71"/>
  <c r="H569" i="71"/>
  <c r="G569" i="71"/>
  <c r="F569" i="71"/>
  <c r="AA569" i="71"/>
  <c r="Z569" i="71"/>
  <c r="Y569" i="71"/>
  <c r="X569" i="71"/>
  <c r="W569" i="71"/>
  <c r="V569" i="71"/>
  <c r="U569" i="71"/>
  <c r="T569" i="71"/>
  <c r="S569" i="71"/>
  <c r="R569" i="71"/>
  <c r="Q569" i="71"/>
  <c r="P586" i="71"/>
  <c r="O586" i="71"/>
  <c r="N586" i="71"/>
  <c r="M586" i="71"/>
  <c r="L586" i="71"/>
  <c r="K586" i="71"/>
  <c r="J586" i="71"/>
  <c r="I586" i="71"/>
  <c r="H586" i="71"/>
  <c r="G586" i="71"/>
  <c r="F586" i="71"/>
  <c r="AA586" i="71"/>
  <c r="Z586" i="71"/>
  <c r="Y586" i="71"/>
  <c r="X586" i="71"/>
  <c r="W586" i="71"/>
  <c r="V586" i="71"/>
  <c r="U586" i="71"/>
  <c r="T586" i="71"/>
  <c r="S586" i="71"/>
  <c r="R586" i="71"/>
  <c r="Q586" i="71"/>
  <c r="P585" i="71"/>
  <c r="O585" i="71"/>
  <c r="N585" i="71"/>
  <c r="M585" i="71"/>
  <c r="L585" i="71"/>
  <c r="K585" i="71"/>
  <c r="J585" i="71"/>
  <c r="I585" i="71"/>
  <c r="H585" i="71"/>
  <c r="G585" i="71"/>
  <c r="F585" i="71"/>
  <c r="AA585" i="71"/>
  <c r="Z585" i="71"/>
  <c r="Y585" i="71"/>
  <c r="X585" i="71"/>
  <c r="W585" i="71"/>
  <c r="V585" i="71"/>
  <c r="U585" i="71"/>
  <c r="T585" i="71"/>
  <c r="S585" i="71"/>
  <c r="R585" i="71"/>
  <c r="Q585" i="71"/>
  <c r="P584" i="71"/>
  <c r="O584" i="71"/>
  <c r="N584" i="71"/>
  <c r="M584" i="71"/>
  <c r="L584" i="71"/>
  <c r="K584" i="71"/>
  <c r="J584" i="71"/>
  <c r="I584" i="71"/>
  <c r="H584" i="71"/>
  <c r="G584" i="71"/>
  <c r="F584" i="71"/>
  <c r="AA584" i="71"/>
  <c r="Z584" i="71"/>
  <c r="Y584" i="71"/>
  <c r="X584" i="71"/>
  <c r="W584" i="71"/>
  <c r="V584" i="71"/>
  <c r="U584" i="71"/>
  <c r="T584" i="71"/>
  <c r="S584" i="71"/>
  <c r="R584" i="71"/>
  <c r="Q584" i="71"/>
  <c r="P583" i="71"/>
  <c r="O583" i="71"/>
  <c r="N583" i="71"/>
  <c r="M583" i="71"/>
  <c r="L583" i="71"/>
  <c r="K583" i="71"/>
  <c r="J583" i="71"/>
  <c r="I583" i="71"/>
  <c r="H583" i="71"/>
  <c r="G583" i="71"/>
  <c r="F583" i="71"/>
  <c r="AA583" i="71"/>
  <c r="Z583" i="71"/>
  <c r="Y583" i="71"/>
  <c r="X583" i="71"/>
  <c r="W583" i="71"/>
  <c r="V583" i="71"/>
  <c r="U583" i="71"/>
  <c r="T583" i="71"/>
  <c r="S583" i="71"/>
  <c r="R583" i="71"/>
  <c r="Q583" i="71"/>
  <c r="P582" i="71"/>
  <c r="O582" i="71"/>
  <c r="N582" i="71"/>
  <c r="M582" i="71"/>
  <c r="L582" i="71"/>
  <c r="K582" i="71"/>
  <c r="J582" i="71"/>
  <c r="I582" i="71"/>
  <c r="H582" i="71"/>
  <c r="G582" i="71"/>
  <c r="F582" i="71"/>
  <c r="AA582" i="71"/>
  <c r="Z582" i="71"/>
  <c r="Y582" i="71"/>
  <c r="X582" i="71"/>
  <c r="W582" i="71"/>
  <c r="V582" i="71"/>
  <c r="U582" i="71"/>
  <c r="T582" i="71"/>
  <c r="S582" i="71"/>
  <c r="R582" i="71"/>
  <c r="Q582" i="71"/>
  <c r="P581" i="71"/>
  <c r="O581" i="71"/>
  <c r="N581" i="71"/>
  <c r="M581" i="71"/>
  <c r="L581" i="71"/>
  <c r="K581" i="71"/>
  <c r="J581" i="71"/>
  <c r="I581" i="71"/>
  <c r="H581" i="71"/>
  <c r="G581" i="71"/>
  <c r="F581" i="71"/>
  <c r="AA581" i="71"/>
  <c r="Z581" i="71"/>
  <c r="Y581" i="71"/>
  <c r="X581" i="71"/>
  <c r="W581" i="71"/>
  <c r="V581" i="71"/>
  <c r="U581" i="71"/>
  <c r="T581" i="71"/>
  <c r="S581" i="71"/>
  <c r="R581" i="71"/>
  <c r="Q581" i="71"/>
  <c r="P598" i="71"/>
  <c r="O598" i="71"/>
  <c r="N598" i="71"/>
  <c r="M598" i="71"/>
  <c r="L598" i="71"/>
  <c r="K598" i="71"/>
  <c r="J598" i="71"/>
  <c r="I598" i="71"/>
  <c r="H598" i="71"/>
  <c r="G598" i="71"/>
  <c r="F598" i="71"/>
  <c r="AA598" i="71"/>
  <c r="Z598" i="71"/>
  <c r="Y598" i="71"/>
  <c r="X598" i="71"/>
  <c r="W598" i="71"/>
  <c r="V598" i="71"/>
  <c r="U598" i="71"/>
  <c r="T598" i="71"/>
  <c r="S598" i="71"/>
  <c r="R598" i="71"/>
  <c r="Q598" i="71"/>
  <c r="P597" i="71"/>
  <c r="O597" i="71"/>
  <c r="N597" i="71"/>
  <c r="M597" i="71"/>
  <c r="L597" i="71"/>
  <c r="K597" i="71"/>
  <c r="J597" i="71"/>
  <c r="I597" i="71"/>
  <c r="H597" i="71"/>
  <c r="G597" i="71"/>
  <c r="F597" i="71"/>
  <c r="AA597" i="71"/>
  <c r="Z597" i="71"/>
  <c r="Y597" i="71"/>
  <c r="X597" i="71"/>
  <c r="W597" i="71"/>
  <c r="V597" i="71"/>
  <c r="U597" i="71"/>
  <c r="T597" i="71"/>
  <c r="S597" i="71"/>
  <c r="R597" i="71"/>
  <c r="Q597" i="71"/>
  <c r="P596" i="71"/>
  <c r="O596" i="71"/>
  <c r="N596" i="71"/>
  <c r="M596" i="71"/>
  <c r="L596" i="71"/>
  <c r="K596" i="71"/>
  <c r="J596" i="71"/>
  <c r="I596" i="71"/>
  <c r="H596" i="71"/>
  <c r="G596" i="71"/>
  <c r="F596" i="71"/>
  <c r="AA596" i="71"/>
  <c r="Z596" i="71"/>
  <c r="Y596" i="71"/>
  <c r="X596" i="71"/>
  <c r="W596" i="71"/>
  <c r="V596" i="71"/>
  <c r="U596" i="71"/>
  <c r="T596" i="71"/>
  <c r="S596" i="71"/>
  <c r="R596" i="71"/>
  <c r="Q596" i="71"/>
  <c r="P595" i="71"/>
  <c r="O595" i="71"/>
  <c r="N595" i="71"/>
  <c r="M595" i="71"/>
  <c r="L595" i="71"/>
  <c r="K595" i="71"/>
  <c r="J595" i="71"/>
  <c r="I595" i="71"/>
  <c r="H595" i="71"/>
  <c r="G595" i="71"/>
  <c r="F595" i="71"/>
  <c r="AA595" i="71"/>
  <c r="Z595" i="71"/>
  <c r="Y595" i="71"/>
  <c r="X595" i="71"/>
  <c r="W595" i="71"/>
  <c r="V595" i="71"/>
  <c r="U595" i="71"/>
  <c r="T595" i="71"/>
  <c r="S595" i="71"/>
  <c r="R595" i="71"/>
  <c r="Q595" i="71"/>
  <c r="P594" i="71"/>
  <c r="O594" i="71"/>
  <c r="N594" i="71"/>
  <c r="M594" i="71"/>
  <c r="L594" i="71"/>
  <c r="K594" i="71"/>
  <c r="J594" i="71"/>
  <c r="I594" i="71"/>
  <c r="H594" i="71"/>
  <c r="G594" i="71"/>
  <c r="F594" i="71"/>
  <c r="AA594" i="71"/>
  <c r="Z594" i="71"/>
  <c r="Y594" i="71"/>
  <c r="X594" i="71"/>
  <c r="W594" i="71"/>
  <c r="V594" i="71"/>
  <c r="U594" i="71"/>
  <c r="T594" i="71"/>
  <c r="S594" i="71"/>
  <c r="R594" i="71"/>
  <c r="Q594" i="71"/>
  <c r="P593" i="71"/>
  <c r="O593" i="71"/>
  <c r="N593" i="71"/>
  <c r="M593" i="71"/>
  <c r="L593" i="71"/>
  <c r="K593" i="71"/>
  <c r="J593" i="71"/>
  <c r="I593" i="71"/>
  <c r="H593" i="71"/>
  <c r="G593" i="71"/>
  <c r="F593" i="71"/>
  <c r="AA593" i="71"/>
  <c r="Z593" i="71"/>
  <c r="Y593" i="71"/>
  <c r="X593" i="71"/>
  <c r="W593" i="71"/>
  <c r="V593" i="71"/>
  <c r="U593" i="71"/>
  <c r="T593" i="71"/>
  <c r="S593" i="71"/>
  <c r="R593" i="71"/>
  <c r="Q593" i="71"/>
  <c r="P610" i="71"/>
  <c r="O610" i="71"/>
  <c r="N610" i="71"/>
  <c r="M610" i="71"/>
  <c r="L610" i="71"/>
  <c r="K610" i="71"/>
  <c r="J610" i="71"/>
  <c r="I610" i="71"/>
  <c r="H610" i="71"/>
  <c r="G610" i="71"/>
  <c r="F610" i="71"/>
  <c r="AA610" i="71"/>
  <c r="Z610" i="71"/>
  <c r="Y610" i="71"/>
  <c r="X610" i="71"/>
  <c r="W610" i="71"/>
  <c r="V610" i="71"/>
  <c r="U610" i="71"/>
  <c r="T610" i="71"/>
  <c r="S610" i="71"/>
  <c r="R610" i="71"/>
  <c r="Q610" i="71"/>
  <c r="P609" i="71"/>
  <c r="O609" i="71"/>
  <c r="N609" i="71"/>
  <c r="M609" i="71"/>
  <c r="L609" i="71"/>
  <c r="K609" i="71"/>
  <c r="J609" i="71"/>
  <c r="I609" i="71"/>
  <c r="H609" i="71"/>
  <c r="G609" i="71"/>
  <c r="F609" i="71"/>
  <c r="AA609" i="71"/>
  <c r="Z609" i="71"/>
  <c r="Y609" i="71"/>
  <c r="X609" i="71"/>
  <c r="W609" i="71"/>
  <c r="V609" i="71"/>
  <c r="U609" i="71"/>
  <c r="T609" i="71"/>
  <c r="S609" i="71"/>
  <c r="R609" i="71"/>
  <c r="Q609" i="71"/>
  <c r="P608" i="71"/>
  <c r="O608" i="71"/>
  <c r="N608" i="71"/>
  <c r="M608" i="71"/>
  <c r="L608" i="71"/>
  <c r="K608" i="71"/>
  <c r="J608" i="71"/>
  <c r="I608" i="71"/>
  <c r="H608" i="71"/>
  <c r="G608" i="71"/>
  <c r="F608" i="71"/>
  <c r="AA608" i="71"/>
  <c r="Z608" i="71"/>
  <c r="Y608" i="71"/>
  <c r="X608" i="71"/>
  <c r="W608" i="71"/>
  <c r="V608" i="71"/>
  <c r="U608" i="71"/>
  <c r="T608" i="71"/>
  <c r="S608" i="71"/>
  <c r="R608" i="71"/>
  <c r="Q608" i="71"/>
  <c r="P607" i="71"/>
  <c r="O607" i="71"/>
  <c r="N607" i="71"/>
  <c r="M607" i="71"/>
  <c r="L607" i="71"/>
  <c r="K607" i="71"/>
  <c r="J607" i="71"/>
  <c r="I607" i="71"/>
  <c r="H607" i="71"/>
  <c r="G607" i="71"/>
  <c r="F607" i="71"/>
  <c r="AA607" i="71"/>
  <c r="Z607" i="71"/>
  <c r="Y607" i="71"/>
  <c r="X607" i="71"/>
  <c r="W607" i="71"/>
  <c r="V607" i="71"/>
  <c r="U607" i="71"/>
  <c r="T607" i="71"/>
  <c r="S607" i="71"/>
  <c r="R607" i="71"/>
  <c r="Q607" i="71"/>
  <c r="P606" i="71"/>
  <c r="O606" i="71"/>
  <c r="N606" i="71"/>
  <c r="M606" i="71"/>
  <c r="L606" i="71"/>
  <c r="K606" i="71"/>
  <c r="J606" i="71"/>
  <c r="I606" i="71"/>
  <c r="H606" i="71"/>
  <c r="G606" i="71"/>
  <c r="F606" i="71"/>
  <c r="AA606" i="71"/>
  <c r="Z606" i="71"/>
  <c r="Y606" i="71"/>
  <c r="X606" i="71"/>
  <c r="W606" i="71"/>
  <c r="V606" i="71"/>
  <c r="U606" i="71"/>
  <c r="T606" i="71"/>
  <c r="S606" i="71"/>
  <c r="R606" i="71"/>
  <c r="Q606" i="71"/>
  <c r="P605" i="71"/>
  <c r="O605" i="71"/>
  <c r="N605" i="71"/>
  <c r="M605" i="71"/>
  <c r="L605" i="71"/>
  <c r="K605" i="71"/>
  <c r="J605" i="71"/>
  <c r="I605" i="71"/>
  <c r="H605" i="71"/>
  <c r="G605" i="71"/>
  <c r="F605" i="71"/>
  <c r="AA605" i="71"/>
  <c r="Z605" i="71"/>
  <c r="Y605" i="71"/>
  <c r="X605" i="71"/>
  <c r="W605" i="71"/>
  <c r="V605" i="71"/>
  <c r="U605" i="71"/>
  <c r="T605" i="71"/>
  <c r="S605" i="71"/>
  <c r="R605" i="71"/>
  <c r="Q605" i="71"/>
  <c r="P622" i="71"/>
  <c r="O622" i="71"/>
  <c r="N622" i="71"/>
  <c r="M622" i="71"/>
  <c r="L622" i="71"/>
  <c r="K622" i="71"/>
  <c r="J622" i="71"/>
  <c r="I622" i="71"/>
  <c r="H622" i="71"/>
  <c r="G622" i="71"/>
  <c r="F622" i="71"/>
  <c r="AA622" i="71"/>
  <c r="Z622" i="71"/>
  <c r="Y622" i="71"/>
  <c r="X622" i="71"/>
  <c r="W622" i="71"/>
  <c r="V622" i="71"/>
  <c r="U622" i="71"/>
  <c r="T622" i="71"/>
  <c r="S622" i="71"/>
  <c r="R622" i="71"/>
  <c r="Q622" i="71"/>
  <c r="P621" i="71"/>
  <c r="O621" i="71"/>
  <c r="N621" i="71"/>
  <c r="M621" i="71"/>
  <c r="L621" i="71"/>
  <c r="K621" i="71"/>
  <c r="J621" i="71"/>
  <c r="I621" i="71"/>
  <c r="H621" i="71"/>
  <c r="G621" i="71"/>
  <c r="F621" i="71"/>
  <c r="AA621" i="71"/>
  <c r="Z621" i="71"/>
  <c r="Y621" i="71"/>
  <c r="X621" i="71"/>
  <c r="W621" i="71"/>
  <c r="V621" i="71"/>
  <c r="U621" i="71"/>
  <c r="T621" i="71"/>
  <c r="S621" i="71"/>
  <c r="R621" i="71"/>
  <c r="Q621" i="71"/>
  <c r="P620" i="71"/>
  <c r="O620" i="71"/>
  <c r="N620" i="71"/>
  <c r="M620" i="71"/>
  <c r="L620" i="71"/>
  <c r="K620" i="71"/>
  <c r="J620" i="71"/>
  <c r="I620" i="71"/>
  <c r="H620" i="71"/>
  <c r="G620" i="71"/>
  <c r="F620" i="71"/>
  <c r="AA620" i="71"/>
  <c r="Z620" i="71"/>
  <c r="Y620" i="71"/>
  <c r="X620" i="71"/>
  <c r="W620" i="71"/>
  <c r="V620" i="71"/>
  <c r="U620" i="71"/>
  <c r="T620" i="71"/>
  <c r="S620" i="71"/>
  <c r="R620" i="71"/>
  <c r="Q620" i="71"/>
  <c r="P619" i="71"/>
  <c r="O619" i="71"/>
  <c r="N619" i="71"/>
  <c r="M619" i="71"/>
  <c r="L619" i="71"/>
  <c r="K619" i="71"/>
  <c r="J619" i="71"/>
  <c r="I619" i="71"/>
  <c r="H619" i="71"/>
  <c r="G619" i="71"/>
  <c r="F619" i="71"/>
  <c r="AA619" i="71"/>
  <c r="Z619" i="71"/>
  <c r="Y619" i="71"/>
  <c r="X619" i="71"/>
  <c r="W619" i="71"/>
  <c r="V619" i="71"/>
  <c r="U619" i="71"/>
  <c r="T619" i="71"/>
  <c r="S619" i="71"/>
  <c r="R619" i="71"/>
  <c r="Q619" i="71"/>
  <c r="P618" i="71"/>
  <c r="O618" i="71"/>
  <c r="N618" i="71"/>
  <c r="M618" i="71"/>
  <c r="L618" i="71"/>
  <c r="K618" i="71"/>
  <c r="J618" i="71"/>
  <c r="I618" i="71"/>
  <c r="H618" i="71"/>
  <c r="G618" i="71"/>
  <c r="F618" i="71"/>
  <c r="AA618" i="71"/>
  <c r="Z618" i="71"/>
  <c r="Y618" i="71"/>
  <c r="X618" i="71"/>
  <c r="W618" i="71"/>
  <c r="V618" i="71"/>
  <c r="U618" i="71"/>
  <c r="T618" i="71"/>
  <c r="S618" i="71"/>
  <c r="R618" i="71"/>
  <c r="Q618" i="71"/>
  <c r="P617" i="71"/>
  <c r="O617" i="71"/>
  <c r="N617" i="71"/>
  <c r="M617" i="71"/>
  <c r="L617" i="71"/>
  <c r="K617" i="71"/>
  <c r="J617" i="71"/>
  <c r="I617" i="71"/>
  <c r="H617" i="71"/>
  <c r="G617" i="71"/>
  <c r="F617" i="71"/>
  <c r="AA617" i="71"/>
  <c r="Z617" i="71"/>
  <c r="Y617" i="71"/>
  <c r="X617" i="71"/>
  <c r="W617" i="71"/>
  <c r="V617" i="71"/>
  <c r="U617" i="71"/>
  <c r="T617" i="71"/>
  <c r="S617" i="71"/>
  <c r="R617" i="71"/>
  <c r="Q617" i="71"/>
  <c r="P634" i="71"/>
  <c r="O634" i="71"/>
  <c r="N634" i="71"/>
  <c r="M634" i="71"/>
  <c r="L634" i="71"/>
  <c r="K634" i="71"/>
  <c r="J634" i="71"/>
  <c r="I634" i="71"/>
  <c r="H634" i="71"/>
  <c r="G634" i="71"/>
  <c r="F634" i="71"/>
  <c r="AA634" i="71"/>
  <c r="Z634" i="71"/>
  <c r="Y634" i="71"/>
  <c r="X634" i="71"/>
  <c r="W634" i="71"/>
  <c r="V634" i="71"/>
  <c r="U634" i="71"/>
  <c r="T634" i="71"/>
  <c r="S634" i="71"/>
  <c r="R634" i="71"/>
  <c r="Q634" i="71"/>
  <c r="P633" i="71"/>
  <c r="O633" i="71"/>
  <c r="N633" i="71"/>
  <c r="M633" i="71"/>
  <c r="L633" i="71"/>
  <c r="K633" i="71"/>
  <c r="J633" i="71"/>
  <c r="I633" i="71"/>
  <c r="H633" i="71"/>
  <c r="G633" i="71"/>
  <c r="F633" i="71"/>
  <c r="AA633" i="71"/>
  <c r="Z633" i="71"/>
  <c r="Y633" i="71"/>
  <c r="X633" i="71"/>
  <c r="W633" i="71"/>
  <c r="V633" i="71"/>
  <c r="U633" i="71"/>
  <c r="T633" i="71"/>
  <c r="S633" i="71"/>
  <c r="R633" i="71"/>
  <c r="Q633" i="71"/>
  <c r="P632" i="71"/>
  <c r="O632" i="71"/>
  <c r="N632" i="71"/>
  <c r="M632" i="71"/>
  <c r="L632" i="71"/>
  <c r="K632" i="71"/>
  <c r="J632" i="71"/>
  <c r="I632" i="71"/>
  <c r="H632" i="71"/>
  <c r="G632" i="71"/>
  <c r="F632" i="71"/>
  <c r="AA632" i="71"/>
  <c r="Z632" i="71"/>
  <c r="Y632" i="71"/>
  <c r="X632" i="71"/>
  <c r="W632" i="71"/>
  <c r="V632" i="71"/>
  <c r="U632" i="71"/>
  <c r="T632" i="71"/>
  <c r="S632" i="71"/>
  <c r="R632" i="71"/>
  <c r="Q632" i="71"/>
  <c r="P631" i="71"/>
  <c r="O631" i="71"/>
  <c r="N631" i="71"/>
  <c r="M631" i="71"/>
  <c r="L631" i="71"/>
  <c r="K631" i="71"/>
  <c r="J631" i="71"/>
  <c r="I631" i="71"/>
  <c r="H631" i="71"/>
  <c r="G631" i="71"/>
  <c r="F631" i="71"/>
  <c r="AA631" i="71"/>
  <c r="Z631" i="71"/>
  <c r="Y631" i="71"/>
  <c r="X631" i="71"/>
  <c r="W631" i="71"/>
  <c r="V631" i="71"/>
  <c r="U631" i="71"/>
  <c r="T631" i="71"/>
  <c r="S631" i="71"/>
  <c r="R631" i="71"/>
  <c r="Q631" i="71"/>
  <c r="P630" i="71"/>
  <c r="O630" i="71"/>
  <c r="N630" i="71"/>
  <c r="M630" i="71"/>
  <c r="L630" i="71"/>
  <c r="K630" i="71"/>
  <c r="J630" i="71"/>
  <c r="I630" i="71"/>
  <c r="H630" i="71"/>
  <c r="G630" i="71"/>
  <c r="F630" i="71"/>
  <c r="AA630" i="71"/>
  <c r="Z630" i="71"/>
  <c r="Y630" i="71"/>
  <c r="X630" i="71"/>
  <c r="W630" i="71"/>
  <c r="V630" i="71"/>
  <c r="U630" i="71"/>
  <c r="T630" i="71"/>
  <c r="S630" i="71"/>
  <c r="R630" i="71"/>
  <c r="Q630" i="71"/>
  <c r="P629" i="71"/>
  <c r="O629" i="71"/>
  <c r="N629" i="71"/>
  <c r="M629" i="71"/>
  <c r="L629" i="71"/>
  <c r="K629" i="71"/>
  <c r="J629" i="71"/>
  <c r="I629" i="71"/>
  <c r="H629" i="71"/>
  <c r="G629" i="71"/>
  <c r="F629" i="71"/>
  <c r="AA629" i="71"/>
  <c r="Z629" i="71"/>
  <c r="Y629" i="71"/>
  <c r="X629" i="71"/>
  <c r="W629" i="71"/>
  <c r="V629" i="71"/>
  <c r="U629" i="71"/>
  <c r="T629" i="71"/>
  <c r="S629" i="71"/>
  <c r="R629" i="71"/>
  <c r="Q629" i="71"/>
  <c r="P502" i="71"/>
  <c r="O502" i="71"/>
  <c r="N502" i="71"/>
  <c r="M502" i="71"/>
  <c r="L502" i="71"/>
  <c r="K502" i="71"/>
  <c r="J502" i="71"/>
  <c r="I502" i="71"/>
  <c r="H502" i="71"/>
  <c r="G502" i="71"/>
  <c r="F502" i="71"/>
  <c r="AA502" i="71"/>
  <c r="Z502" i="71"/>
  <c r="Y502" i="71"/>
  <c r="X502" i="71"/>
  <c r="W502" i="71"/>
  <c r="V502" i="71"/>
  <c r="U502" i="71"/>
  <c r="T502" i="71"/>
  <c r="S502" i="71"/>
  <c r="R502" i="71"/>
  <c r="Q502" i="71"/>
  <c r="P501" i="71"/>
  <c r="O501" i="71"/>
  <c r="N501" i="71"/>
  <c r="M501" i="71"/>
  <c r="L501" i="71"/>
  <c r="K501" i="71"/>
  <c r="J501" i="71"/>
  <c r="I501" i="71"/>
  <c r="H501" i="71"/>
  <c r="G501" i="71"/>
  <c r="F501" i="71"/>
  <c r="AA501" i="71"/>
  <c r="Z501" i="71"/>
  <c r="Y501" i="71"/>
  <c r="X501" i="71"/>
  <c r="W501" i="71"/>
  <c r="V501" i="71"/>
  <c r="U501" i="71"/>
  <c r="T501" i="71"/>
  <c r="S501" i="71"/>
  <c r="R501" i="71"/>
  <c r="Q501" i="71"/>
  <c r="P500" i="71"/>
  <c r="O500" i="71"/>
  <c r="N500" i="71"/>
  <c r="M500" i="71"/>
  <c r="L500" i="71"/>
  <c r="K500" i="71"/>
  <c r="J500" i="71"/>
  <c r="I500" i="71"/>
  <c r="H500" i="71"/>
  <c r="G500" i="71"/>
  <c r="F500" i="71"/>
  <c r="AA500" i="71"/>
  <c r="Z500" i="71"/>
  <c r="Y500" i="71"/>
  <c r="X500" i="71"/>
  <c r="W500" i="71"/>
  <c r="V500" i="71"/>
  <c r="U500" i="71"/>
  <c r="T500" i="71"/>
  <c r="S500" i="71"/>
  <c r="R500" i="71"/>
  <c r="Q500" i="71"/>
  <c r="P499" i="71"/>
  <c r="O499" i="71"/>
  <c r="N499" i="71"/>
  <c r="M499" i="71"/>
  <c r="L499" i="71"/>
  <c r="K499" i="71"/>
  <c r="J499" i="71"/>
  <c r="I499" i="71"/>
  <c r="H499" i="71"/>
  <c r="G499" i="71"/>
  <c r="F499" i="71"/>
  <c r="AA499" i="71"/>
  <c r="Z499" i="71"/>
  <c r="Y499" i="71"/>
  <c r="X499" i="71"/>
  <c r="W499" i="71"/>
  <c r="V499" i="71"/>
  <c r="U499" i="71"/>
  <c r="T499" i="71"/>
  <c r="S499" i="71"/>
  <c r="R499" i="71"/>
  <c r="Q499" i="71"/>
  <c r="P498" i="71"/>
  <c r="O498" i="71"/>
  <c r="N498" i="71"/>
  <c r="M498" i="71"/>
  <c r="L498" i="71"/>
  <c r="K498" i="71"/>
  <c r="J498" i="71"/>
  <c r="I498" i="71"/>
  <c r="H498" i="71"/>
  <c r="G498" i="71"/>
  <c r="F498" i="71"/>
  <c r="AA498" i="71"/>
  <c r="Z498" i="71"/>
  <c r="Y498" i="71"/>
  <c r="X498" i="71"/>
  <c r="W498" i="71"/>
  <c r="V498" i="71"/>
  <c r="U498" i="71"/>
  <c r="T498" i="71"/>
  <c r="S498" i="71"/>
  <c r="R498" i="71"/>
  <c r="Q498" i="71"/>
  <c r="P497" i="71"/>
  <c r="O497" i="71"/>
  <c r="N497" i="71"/>
  <c r="M497" i="71"/>
  <c r="L497" i="71"/>
  <c r="K497" i="71"/>
  <c r="J497" i="71"/>
  <c r="I497" i="71"/>
  <c r="H497" i="71"/>
  <c r="G497" i="71"/>
  <c r="F497" i="71"/>
  <c r="AA497" i="71"/>
  <c r="Z497" i="71"/>
  <c r="Y497" i="71"/>
  <c r="X497" i="71"/>
  <c r="W497" i="71"/>
  <c r="V497" i="71"/>
  <c r="U497" i="71"/>
  <c r="T497" i="71"/>
  <c r="S497" i="71"/>
  <c r="R497" i="71"/>
  <c r="Q497" i="71"/>
  <c r="P514" i="71"/>
  <c r="O514" i="71"/>
  <c r="N514" i="71"/>
  <c r="M514" i="71"/>
  <c r="L514" i="71"/>
  <c r="K514" i="71"/>
  <c r="J514" i="71"/>
  <c r="I514" i="71"/>
  <c r="H514" i="71"/>
  <c r="G514" i="71"/>
  <c r="F514" i="71"/>
  <c r="AA514" i="71"/>
  <c r="Z514" i="71"/>
  <c r="Y514" i="71"/>
  <c r="X514" i="71"/>
  <c r="W514" i="71"/>
  <c r="V514" i="71"/>
  <c r="U514" i="71"/>
  <c r="T514" i="71"/>
  <c r="S514" i="71"/>
  <c r="R514" i="71"/>
  <c r="Q514" i="71"/>
  <c r="P513" i="71"/>
  <c r="O513" i="71"/>
  <c r="N513" i="71"/>
  <c r="M513" i="71"/>
  <c r="L513" i="71"/>
  <c r="K513" i="71"/>
  <c r="J513" i="71"/>
  <c r="I513" i="71"/>
  <c r="H513" i="71"/>
  <c r="G513" i="71"/>
  <c r="F513" i="71"/>
  <c r="AA513" i="71"/>
  <c r="Z513" i="71"/>
  <c r="Y513" i="71"/>
  <c r="X513" i="71"/>
  <c r="W513" i="71"/>
  <c r="V513" i="71"/>
  <c r="U513" i="71"/>
  <c r="T513" i="71"/>
  <c r="S513" i="71"/>
  <c r="R513" i="71"/>
  <c r="Q513" i="71"/>
  <c r="P512" i="71"/>
  <c r="O512" i="71"/>
  <c r="N512" i="71"/>
  <c r="M512" i="71"/>
  <c r="L512" i="71"/>
  <c r="K512" i="71"/>
  <c r="J512" i="71"/>
  <c r="I512" i="71"/>
  <c r="H512" i="71"/>
  <c r="G512" i="71"/>
  <c r="F512" i="71"/>
  <c r="AA512" i="71"/>
  <c r="Z512" i="71"/>
  <c r="Y512" i="71"/>
  <c r="X512" i="71"/>
  <c r="W512" i="71"/>
  <c r="V512" i="71"/>
  <c r="U512" i="71"/>
  <c r="T512" i="71"/>
  <c r="S512" i="71"/>
  <c r="R512" i="71"/>
  <c r="Q512" i="71"/>
  <c r="P511" i="71"/>
  <c r="O511" i="71"/>
  <c r="N511" i="71"/>
  <c r="M511" i="71"/>
  <c r="L511" i="71"/>
  <c r="K511" i="71"/>
  <c r="J511" i="71"/>
  <c r="I511" i="71"/>
  <c r="H511" i="71"/>
  <c r="G511" i="71"/>
  <c r="F511" i="71"/>
  <c r="AA511" i="71"/>
  <c r="Z511" i="71"/>
  <c r="Y511" i="71"/>
  <c r="X511" i="71"/>
  <c r="W511" i="71"/>
  <c r="V511" i="71"/>
  <c r="U511" i="71"/>
  <c r="T511" i="71"/>
  <c r="S511" i="71"/>
  <c r="R511" i="71"/>
  <c r="Q511" i="71"/>
  <c r="P510" i="71"/>
  <c r="O510" i="71"/>
  <c r="N510" i="71"/>
  <c r="M510" i="71"/>
  <c r="L510" i="71"/>
  <c r="K510" i="71"/>
  <c r="J510" i="71"/>
  <c r="I510" i="71"/>
  <c r="H510" i="71"/>
  <c r="G510" i="71"/>
  <c r="F510" i="71"/>
  <c r="AA510" i="71"/>
  <c r="Z510" i="71"/>
  <c r="Y510" i="71"/>
  <c r="X510" i="71"/>
  <c r="W510" i="71"/>
  <c r="V510" i="71"/>
  <c r="U510" i="71"/>
  <c r="T510" i="71"/>
  <c r="S510" i="71"/>
  <c r="R510" i="71"/>
  <c r="Q510" i="71"/>
  <c r="P509" i="71"/>
  <c r="O509" i="71"/>
  <c r="N509" i="71"/>
  <c r="M509" i="71"/>
  <c r="L509" i="71"/>
  <c r="K509" i="71"/>
  <c r="J509" i="71"/>
  <c r="I509" i="71"/>
  <c r="H509" i="71"/>
  <c r="G509" i="71"/>
  <c r="F509" i="71"/>
  <c r="AA509" i="71"/>
  <c r="Z509" i="71"/>
  <c r="Y509" i="71"/>
  <c r="X509" i="71"/>
  <c r="W509" i="71"/>
  <c r="V509" i="71"/>
  <c r="U509" i="71"/>
  <c r="T509" i="71"/>
  <c r="S509" i="71"/>
  <c r="R509" i="71"/>
  <c r="Q509" i="71"/>
  <c r="P526" i="71"/>
  <c r="O526" i="71"/>
  <c r="N526" i="71"/>
  <c r="M526" i="71"/>
  <c r="L526" i="71"/>
  <c r="K526" i="71"/>
  <c r="J526" i="71"/>
  <c r="I526" i="71"/>
  <c r="H526" i="71"/>
  <c r="G526" i="71"/>
  <c r="F526" i="71"/>
  <c r="AA526" i="71"/>
  <c r="Z526" i="71"/>
  <c r="Y526" i="71"/>
  <c r="X526" i="71"/>
  <c r="W526" i="71"/>
  <c r="V526" i="71"/>
  <c r="U526" i="71"/>
  <c r="T526" i="71"/>
  <c r="S526" i="71"/>
  <c r="R526" i="71"/>
  <c r="Q526" i="71"/>
  <c r="P525" i="71"/>
  <c r="O525" i="71"/>
  <c r="N525" i="71"/>
  <c r="M525" i="71"/>
  <c r="L525" i="71"/>
  <c r="K525" i="71"/>
  <c r="J525" i="71"/>
  <c r="I525" i="71"/>
  <c r="H525" i="71"/>
  <c r="G525" i="71"/>
  <c r="F525" i="71"/>
  <c r="AA525" i="71"/>
  <c r="Z525" i="71"/>
  <c r="Y525" i="71"/>
  <c r="X525" i="71"/>
  <c r="W525" i="71"/>
  <c r="V525" i="71"/>
  <c r="U525" i="71"/>
  <c r="T525" i="71"/>
  <c r="S525" i="71"/>
  <c r="R525" i="71"/>
  <c r="Q525" i="71"/>
  <c r="P524" i="71"/>
  <c r="O524" i="71"/>
  <c r="N524" i="71"/>
  <c r="M524" i="71"/>
  <c r="L524" i="71"/>
  <c r="K524" i="71"/>
  <c r="J524" i="71"/>
  <c r="I524" i="71"/>
  <c r="H524" i="71"/>
  <c r="G524" i="71"/>
  <c r="F524" i="71"/>
  <c r="AA524" i="71"/>
  <c r="Z524" i="71"/>
  <c r="Y524" i="71"/>
  <c r="X524" i="71"/>
  <c r="W524" i="71"/>
  <c r="V524" i="71"/>
  <c r="U524" i="71"/>
  <c r="T524" i="71"/>
  <c r="S524" i="71"/>
  <c r="R524" i="71"/>
  <c r="Q524" i="71"/>
  <c r="P523" i="71"/>
  <c r="O523" i="71"/>
  <c r="N523" i="71"/>
  <c r="M523" i="71"/>
  <c r="L523" i="71"/>
  <c r="K523" i="71"/>
  <c r="J523" i="71"/>
  <c r="I523" i="71"/>
  <c r="H523" i="71"/>
  <c r="G523" i="71"/>
  <c r="F523" i="71"/>
  <c r="AA523" i="71"/>
  <c r="Z523" i="71"/>
  <c r="Y523" i="71"/>
  <c r="X523" i="71"/>
  <c r="W523" i="71"/>
  <c r="V523" i="71"/>
  <c r="U523" i="71"/>
  <c r="T523" i="71"/>
  <c r="S523" i="71"/>
  <c r="R523" i="71"/>
  <c r="Q523" i="71"/>
  <c r="P522" i="71"/>
  <c r="O522" i="71"/>
  <c r="N522" i="71"/>
  <c r="M522" i="71"/>
  <c r="L522" i="71"/>
  <c r="K522" i="71"/>
  <c r="J522" i="71"/>
  <c r="I522" i="71"/>
  <c r="H522" i="71"/>
  <c r="G522" i="71"/>
  <c r="F522" i="71"/>
  <c r="AA522" i="71"/>
  <c r="Z522" i="71"/>
  <c r="Y522" i="71"/>
  <c r="X522" i="71"/>
  <c r="W522" i="71"/>
  <c r="V522" i="71"/>
  <c r="U522" i="71"/>
  <c r="T522" i="71"/>
  <c r="S522" i="71"/>
  <c r="R522" i="71"/>
  <c r="Q522" i="71"/>
  <c r="P521" i="71"/>
  <c r="O521" i="71"/>
  <c r="N521" i="71"/>
  <c r="M521" i="71"/>
  <c r="L521" i="71"/>
  <c r="K521" i="71"/>
  <c r="J521" i="71"/>
  <c r="I521" i="71"/>
  <c r="H521" i="71"/>
  <c r="G521" i="71"/>
  <c r="F521" i="71"/>
  <c r="AA521" i="71"/>
  <c r="Z521" i="71"/>
  <c r="Y521" i="71"/>
  <c r="X521" i="71"/>
  <c r="W521" i="71"/>
  <c r="V521" i="71"/>
  <c r="U521" i="71"/>
  <c r="T521" i="71"/>
  <c r="S521" i="71"/>
  <c r="R521" i="71"/>
  <c r="Q521" i="71"/>
  <c r="P538" i="71"/>
  <c r="O538" i="71"/>
  <c r="N538" i="71"/>
  <c r="M538" i="71"/>
  <c r="L538" i="71"/>
  <c r="K538" i="71"/>
  <c r="J538" i="71"/>
  <c r="I538" i="71"/>
  <c r="H538" i="71"/>
  <c r="G538" i="71"/>
  <c r="F538" i="71"/>
  <c r="AA538" i="71"/>
  <c r="Z538" i="71"/>
  <c r="Y538" i="71"/>
  <c r="X538" i="71"/>
  <c r="W538" i="71"/>
  <c r="V538" i="71"/>
  <c r="U538" i="71"/>
  <c r="T538" i="71"/>
  <c r="S538" i="71"/>
  <c r="R538" i="71"/>
  <c r="Q538" i="71"/>
  <c r="P537" i="71"/>
  <c r="O537" i="71"/>
  <c r="N537" i="71"/>
  <c r="M537" i="71"/>
  <c r="L537" i="71"/>
  <c r="K537" i="71"/>
  <c r="J537" i="71"/>
  <c r="I537" i="71"/>
  <c r="H537" i="71"/>
  <c r="G537" i="71"/>
  <c r="F537" i="71"/>
  <c r="AA537" i="71"/>
  <c r="Z537" i="71"/>
  <c r="Y537" i="71"/>
  <c r="X537" i="71"/>
  <c r="W537" i="71"/>
  <c r="V537" i="71"/>
  <c r="U537" i="71"/>
  <c r="T537" i="71"/>
  <c r="S537" i="71"/>
  <c r="R537" i="71"/>
  <c r="Q537" i="71"/>
  <c r="P536" i="71"/>
  <c r="O536" i="71"/>
  <c r="N536" i="71"/>
  <c r="M536" i="71"/>
  <c r="L536" i="71"/>
  <c r="K536" i="71"/>
  <c r="J536" i="71"/>
  <c r="I536" i="71"/>
  <c r="H536" i="71"/>
  <c r="G536" i="71"/>
  <c r="F536" i="71"/>
  <c r="AA536" i="71"/>
  <c r="Z536" i="71"/>
  <c r="Y536" i="71"/>
  <c r="X536" i="71"/>
  <c r="W536" i="71"/>
  <c r="V536" i="71"/>
  <c r="U536" i="71"/>
  <c r="T536" i="71"/>
  <c r="S536" i="71"/>
  <c r="R536" i="71"/>
  <c r="Q536" i="71"/>
  <c r="P535" i="71"/>
  <c r="O535" i="71"/>
  <c r="N535" i="71"/>
  <c r="M535" i="71"/>
  <c r="L535" i="71"/>
  <c r="K535" i="71"/>
  <c r="J535" i="71"/>
  <c r="I535" i="71"/>
  <c r="H535" i="71"/>
  <c r="G535" i="71"/>
  <c r="F535" i="71"/>
  <c r="AA535" i="71"/>
  <c r="Z535" i="71"/>
  <c r="Y535" i="71"/>
  <c r="X535" i="71"/>
  <c r="W535" i="71"/>
  <c r="V535" i="71"/>
  <c r="U535" i="71"/>
  <c r="T535" i="71"/>
  <c r="S535" i="71"/>
  <c r="R535" i="71"/>
  <c r="Q535" i="71"/>
  <c r="P534" i="71"/>
  <c r="O534" i="71"/>
  <c r="N534" i="71"/>
  <c r="M534" i="71"/>
  <c r="L534" i="71"/>
  <c r="K534" i="71"/>
  <c r="J534" i="71"/>
  <c r="I534" i="71"/>
  <c r="H534" i="71"/>
  <c r="G534" i="71"/>
  <c r="F534" i="71"/>
  <c r="AA534" i="71"/>
  <c r="Z534" i="71"/>
  <c r="Y534" i="71"/>
  <c r="X534" i="71"/>
  <c r="W534" i="71"/>
  <c r="V534" i="71"/>
  <c r="U534" i="71"/>
  <c r="T534" i="71"/>
  <c r="S534" i="71"/>
  <c r="R534" i="71"/>
  <c r="Q534" i="71"/>
  <c r="P533" i="71"/>
  <c r="O533" i="71"/>
  <c r="N533" i="71"/>
  <c r="M533" i="71"/>
  <c r="L533" i="71"/>
  <c r="K533" i="71"/>
  <c r="J533" i="71"/>
  <c r="I533" i="71"/>
  <c r="H533" i="71"/>
  <c r="G533" i="71"/>
  <c r="F533" i="71"/>
  <c r="AA533" i="71"/>
  <c r="Z533" i="71"/>
  <c r="Y533" i="71"/>
  <c r="X533" i="71"/>
  <c r="W533" i="71"/>
  <c r="V533" i="71"/>
  <c r="U533" i="71"/>
  <c r="T533" i="71"/>
  <c r="S533" i="71"/>
  <c r="R533" i="71"/>
  <c r="Q533" i="71"/>
  <c r="P550" i="71"/>
  <c r="O550" i="71"/>
  <c r="N550" i="71"/>
  <c r="M550" i="71"/>
  <c r="L550" i="71"/>
  <c r="K550" i="71"/>
  <c r="J550" i="71"/>
  <c r="I550" i="71"/>
  <c r="H550" i="71"/>
  <c r="G550" i="71"/>
  <c r="F550" i="71"/>
  <c r="AA550" i="71"/>
  <c r="Z550" i="71"/>
  <c r="Y550" i="71"/>
  <c r="X550" i="71"/>
  <c r="W550" i="71"/>
  <c r="V550" i="71"/>
  <c r="U550" i="71"/>
  <c r="T550" i="71"/>
  <c r="S550" i="71"/>
  <c r="R550" i="71"/>
  <c r="Q550" i="71"/>
  <c r="P549" i="71"/>
  <c r="O549" i="71"/>
  <c r="N549" i="71"/>
  <c r="M549" i="71"/>
  <c r="L549" i="71"/>
  <c r="K549" i="71"/>
  <c r="J549" i="71"/>
  <c r="I549" i="71"/>
  <c r="H549" i="71"/>
  <c r="G549" i="71"/>
  <c r="F549" i="71"/>
  <c r="AA549" i="71"/>
  <c r="Z549" i="71"/>
  <c r="Y549" i="71"/>
  <c r="X549" i="71"/>
  <c r="W549" i="71"/>
  <c r="V549" i="71"/>
  <c r="U549" i="71"/>
  <c r="T549" i="71"/>
  <c r="S549" i="71"/>
  <c r="R549" i="71"/>
  <c r="Q549" i="71"/>
  <c r="P548" i="71"/>
  <c r="O548" i="71"/>
  <c r="N548" i="71"/>
  <c r="M548" i="71"/>
  <c r="L548" i="71"/>
  <c r="K548" i="71"/>
  <c r="J548" i="71"/>
  <c r="I548" i="71"/>
  <c r="H548" i="71"/>
  <c r="G548" i="71"/>
  <c r="F548" i="71"/>
  <c r="AA548" i="71"/>
  <c r="Z548" i="71"/>
  <c r="Y548" i="71"/>
  <c r="X548" i="71"/>
  <c r="W548" i="71"/>
  <c r="V548" i="71"/>
  <c r="U548" i="71"/>
  <c r="T548" i="71"/>
  <c r="S548" i="71"/>
  <c r="R548" i="71"/>
  <c r="Q548" i="71"/>
  <c r="P547" i="71"/>
  <c r="O547" i="71"/>
  <c r="N547" i="71"/>
  <c r="M547" i="71"/>
  <c r="L547" i="71"/>
  <c r="K547" i="71"/>
  <c r="J547" i="71"/>
  <c r="I547" i="71"/>
  <c r="H547" i="71"/>
  <c r="G547" i="71"/>
  <c r="F547" i="71"/>
  <c r="AA547" i="71"/>
  <c r="Z547" i="71"/>
  <c r="Y547" i="71"/>
  <c r="X547" i="71"/>
  <c r="W547" i="71"/>
  <c r="V547" i="71"/>
  <c r="U547" i="71"/>
  <c r="T547" i="71"/>
  <c r="S547" i="71"/>
  <c r="R547" i="71"/>
  <c r="Q547" i="71"/>
  <c r="P546" i="71"/>
  <c r="O546" i="71"/>
  <c r="N546" i="71"/>
  <c r="M546" i="71"/>
  <c r="L546" i="71"/>
  <c r="K546" i="71"/>
  <c r="J546" i="71"/>
  <c r="I546" i="71"/>
  <c r="H546" i="71"/>
  <c r="G546" i="71"/>
  <c r="F546" i="71"/>
  <c r="AA546" i="71"/>
  <c r="Z546" i="71"/>
  <c r="Y546" i="71"/>
  <c r="X546" i="71"/>
  <c r="W546" i="71"/>
  <c r="V546" i="71"/>
  <c r="U546" i="71"/>
  <c r="T546" i="71"/>
  <c r="S546" i="71"/>
  <c r="R546" i="71"/>
  <c r="Q546" i="71"/>
  <c r="P545" i="71"/>
  <c r="O545" i="71"/>
  <c r="N545" i="71"/>
  <c r="M545" i="71"/>
  <c r="L545" i="71"/>
  <c r="K545" i="71"/>
  <c r="J545" i="71"/>
  <c r="I545" i="71"/>
  <c r="H545" i="71"/>
  <c r="G545" i="71"/>
  <c r="F545" i="71"/>
  <c r="AA545" i="71"/>
  <c r="Z545" i="71"/>
  <c r="Y545" i="71"/>
  <c r="X545" i="71"/>
  <c r="W545" i="71"/>
  <c r="V545" i="71"/>
  <c r="U545" i="71"/>
  <c r="T545" i="71"/>
  <c r="S545" i="71"/>
  <c r="R545" i="71"/>
  <c r="Q545" i="71"/>
  <c r="P562" i="71"/>
  <c r="O562" i="71"/>
  <c r="N562" i="71"/>
  <c r="M562" i="71"/>
  <c r="L562" i="71"/>
  <c r="K562" i="71"/>
  <c r="J562" i="71"/>
  <c r="I562" i="71"/>
  <c r="H562" i="71"/>
  <c r="G562" i="71"/>
  <c r="F562" i="71"/>
  <c r="AA562" i="71"/>
  <c r="Z562" i="71"/>
  <c r="Y562" i="71"/>
  <c r="X562" i="71"/>
  <c r="W562" i="71"/>
  <c r="V562" i="71"/>
  <c r="U562" i="71"/>
  <c r="T562" i="71"/>
  <c r="S562" i="71"/>
  <c r="R562" i="71"/>
  <c r="Q562" i="71"/>
  <c r="P561" i="71"/>
  <c r="O561" i="71"/>
  <c r="N561" i="71"/>
  <c r="M561" i="71"/>
  <c r="L561" i="71"/>
  <c r="K561" i="71"/>
  <c r="J561" i="71"/>
  <c r="I561" i="71"/>
  <c r="H561" i="71"/>
  <c r="G561" i="71"/>
  <c r="F561" i="71"/>
  <c r="AA561" i="71"/>
  <c r="Z561" i="71"/>
  <c r="Y561" i="71"/>
  <c r="X561" i="71"/>
  <c r="W561" i="71"/>
  <c r="V561" i="71"/>
  <c r="U561" i="71"/>
  <c r="T561" i="71"/>
  <c r="S561" i="71"/>
  <c r="R561" i="71"/>
  <c r="Q561" i="71"/>
  <c r="P560" i="71"/>
  <c r="O560" i="71"/>
  <c r="N560" i="71"/>
  <c r="M560" i="71"/>
  <c r="L560" i="71"/>
  <c r="K560" i="71"/>
  <c r="J560" i="71"/>
  <c r="I560" i="71"/>
  <c r="H560" i="71"/>
  <c r="G560" i="71"/>
  <c r="F560" i="71"/>
  <c r="AA560" i="71"/>
  <c r="Z560" i="71"/>
  <c r="Y560" i="71"/>
  <c r="X560" i="71"/>
  <c r="W560" i="71"/>
  <c r="V560" i="71"/>
  <c r="U560" i="71"/>
  <c r="T560" i="71"/>
  <c r="S560" i="71"/>
  <c r="R560" i="71"/>
  <c r="Q560" i="71"/>
  <c r="P559" i="71"/>
  <c r="O559" i="71"/>
  <c r="N559" i="71"/>
  <c r="M559" i="71"/>
  <c r="L559" i="71"/>
  <c r="K559" i="71"/>
  <c r="J559" i="71"/>
  <c r="I559" i="71"/>
  <c r="H559" i="71"/>
  <c r="G559" i="71"/>
  <c r="F559" i="71"/>
  <c r="AA559" i="71"/>
  <c r="Z559" i="71"/>
  <c r="Y559" i="71"/>
  <c r="X559" i="71"/>
  <c r="W559" i="71"/>
  <c r="V559" i="71"/>
  <c r="U559" i="71"/>
  <c r="T559" i="71"/>
  <c r="S559" i="71"/>
  <c r="R559" i="71"/>
  <c r="Q559" i="71"/>
  <c r="P558" i="71"/>
  <c r="O558" i="71"/>
  <c r="N558" i="71"/>
  <c r="M558" i="71"/>
  <c r="L558" i="71"/>
  <c r="K558" i="71"/>
  <c r="J558" i="71"/>
  <c r="I558" i="71"/>
  <c r="H558" i="71"/>
  <c r="G558" i="71"/>
  <c r="F558" i="71"/>
  <c r="AA558" i="71"/>
  <c r="Z558" i="71"/>
  <c r="Y558" i="71"/>
  <c r="X558" i="71"/>
  <c r="W558" i="71"/>
  <c r="V558" i="71"/>
  <c r="U558" i="71"/>
  <c r="T558" i="71"/>
  <c r="S558" i="71"/>
  <c r="R558" i="71"/>
  <c r="Q558" i="71"/>
  <c r="P557" i="71"/>
  <c r="O557" i="71"/>
  <c r="N557" i="71"/>
  <c r="M557" i="71"/>
  <c r="L557" i="71"/>
  <c r="K557" i="71"/>
  <c r="J557" i="71"/>
  <c r="I557" i="71"/>
  <c r="H557" i="71"/>
  <c r="G557" i="71"/>
  <c r="F557" i="71"/>
  <c r="AA557" i="71"/>
  <c r="Z557" i="71"/>
  <c r="Y557" i="71"/>
  <c r="X557" i="71"/>
  <c r="W557" i="71"/>
  <c r="V557" i="71"/>
  <c r="U557" i="71"/>
  <c r="T557" i="71"/>
  <c r="S557" i="71"/>
  <c r="R557" i="71"/>
  <c r="Q557" i="71"/>
  <c r="P485" i="71"/>
  <c r="O485" i="71"/>
  <c r="N485" i="71"/>
  <c r="M485" i="71"/>
  <c r="L485" i="71"/>
  <c r="K485" i="71"/>
  <c r="J485" i="71"/>
  <c r="I485" i="71"/>
  <c r="H485" i="71"/>
  <c r="G485" i="71"/>
  <c r="F485" i="71"/>
  <c r="AA485" i="71"/>
  <c r="Z485" i="71"/>
  <c r="Y485" i="71"/>
  <c r="X485" i="71"/>
  <c r="W485" i="71"/>
  <c r="V485" i="71"/>
  <c r="U485" i="71"/>
  <c r="T485" i="71"/>
  <c r="S485" i="71"/>
  <c r="R485" i="71"/>
  <c r="Q485" i="71"/>
  <c r="P486" i="71"/>
  <c r="O486" i="71"/>
  <c r="N486" i="71"/>
  <c r="M486" i="71"/>
  <c r="L486" i="71"/>
  <c r="K486" i="71"/>
  <c r="J486" i="71"/>
  <c r="I486" i="71"/>
  <c r="H486" i="71"/>
  <c r="G486" i="71"/>
  <c r="F486" i="71"/>
  <c r="AA486" i="71"/>
  <c r="Z486" i="71"/>
  <c r="Y486" i="71"/>
  <c r="X486" i="71"/>
  <c r="W486" i="71"/>
  <c r="V486" i="71"/>
  <c r="U486" i="71"/>
  <c r="T486" i="71"/>
  <c r="S486" i="71"/>
  <c r="R486" i="71"/>
  <c r="Q486" i="71"/>
  <c r="P487" i="71"/>
  <c r="O487" i="71"/>
  <c r="N487" i="71"/>
  <c r="M487" i="71"/>
  <c r="L487" i="71"/>
  <c r="K487" i="71"/>
  <c r="J487" i="71"/>
  <c r="I487" i="71"/>
  <c r="H487" i="71"/>
  <c r="G487" i="71"/>
  <c r="F487" i="71"/>
  <c r="AA487" i="71"/>
  <c r="Z487" i="71"/>
  <c r="Y487" i="71"/>
  <c r="X487" i="71"/>
  <c r="W487" i="71"/>
  <c r="V487" i="71"/>
  <c r="U487" i="71"/>
  <c r="T487" i="71"/>
  <c r="S487" i="71"/>
  <c r="R487" i="71"/>
  <c r="Q487" i="71"/>
  <c r="P488" i="71"/>
  <c r="O488" i="71"/>
  <c r="N488" i="71"/>
  <c r="M488" i="71"/>
  <c r="L488" i="71"/>
  <c r="K488" i="71"/>
  <c r="J488" i="71"/>
  <c r="I488" i="71"/>
  <c r="H488" i="71"/>
  <c r="G488" i="71"/>
  <c r="F488" i="71"/>
  <c r="AA488" i="71"/>
  <c r="Z488" i="71"/>
  <c r="Y488" i="71"/>
  <c r="X488" i="71"/>
  <c r="W488" i="71"/>
  <c r="V488" i="71"/>
  <c r="U488" i="71"/>
  <c r="T488" i="71"/>
  <c r="S488" i="71"/>
  <c r="R488" i="71"/>
  <c r="Q488" i="71"/>
  <c r="P489" i="71"/>
  <c r="O489" i="71"/>
  <c r="N489" i="71"/>
  <c r="M489" i="71"/>
  <c r="L489" i="71"/>
  <c r="K489" i="71"/>
  <c r="J489" i="71"/>
  <c r="I489" i="71"/>
  <c r="H489" i="71"/>
  <c r="G489" i="71"/>
  <c r="F489" i="71"/>
  <c r="AA489" i="71"/>
  <c r="Z489" i="71"/>
  <c r="Y489" i="71"/>
  <c r="X489" i="71"/>
  <c r="W489" i="71"/>
  <c r="V489" i="71"/>
  <c r="U489" i="71"/>
  <c r="T489" i="71"/>
  <c r="S489" i="71"/>
  <c r="R489" i="71"/>
  <c r="Q489" i="71"/>
  <c r="P490" i="71"/>
  <c r="O490" i="71"/>
  <c r="N490" i="71"/>
  <c r="M490" i="71"/>
  <c r="L490" i="71"/>
  <c r="K490" i="71"/>
  <c r="J490" i="71"/>
  <c r="I490" i="71"/>
  <c r="H490" i="71"/>
  <c r="G490" i="71"/>
  <c r="F490" i="71"/>
  <c r="AA490" i="71"/>
  <c r="Z490" i="71"/>
  <c r="Y490" i="71"/>
  <c r="X490" i="71"/>
  <c r="W490" i="71"/>
  <c r="V490" i="71"/>
  <c r="U490" i="71"/>
  <c r="T490" i="71"/>
  <c r="S490" i="71"/>
  <c r="R490" i="71"/>
  <c r="Q490" i="71"/>
  <c r="P473" i="71"/>
  <c r="O473" i="71"/>
  <c r="N473" i="71"/>
  <c r="M473" i="71"/>
  <c r="L473" i="71"/>
  <c r="K473" i="71"/>
  <c r="J473" i="71"/>
  <c r="I473" i="71"/>
  <c r="H473" i="71"/>
  <c r="G473" i="71"/>
  <c r="F473" i="71"/>
  <c r="AA473" i="71"/>
  <c r="Z473" i="71"/>
  <c r="Y473" i="71"/>
  <c r="X473" i="71"/>
  <c r="W473" i="71"/>
  <c r="V473" i="71"/>
  <c r="U473" i="71"/>
  <c r="T473" i="71"/>
  <c r="S473" i="71"/>
  <c r="R473" i="71"/>
  <c r="Q473" i="71"/>
  <c r="P474" i="71"/>
  <c r="O474" i="71"/>
  <c r="N474" i="71"/>
  <c r="M474" i="71"/>
  <c r="L474" i="71"/>
  <c r="K474" i="71"/>
  <c r="J474" i="71"/>
  <c r="I474" i="71"/>
  <c r="H474" i="71"/>
  <c r="G474" i="71"/>
  <c r="F474" i="71"/>
  <c r="AA474" i="71"/>
  <c r="Z474" i="71"/>
  <c r="Y474" i="71"/>
  <c r="X474" i="71"/>
  <c r="W474" i="71"/>
  <c r="V474" i="71"/>
  <c r="U474" i="71"/>
  <c r="T474" i="71"/>
  <c r="S474" i="71"/>
  <c r="R474" i="71"/>
  <c r="Q474" i="71"/>
  <c r="P475" i="71"/>
  <c r="O475" i="71"/>
  <c r="N475" i="71"/>
  <c r="M475" i="71"/>
  <c r="L475" i="71"/>
  <c r="K475" i="71"/>
  <c r="J475" i="71"/>
  <c r="I475" i="71"/>
  <c r="H475" i="71"/>
  <c r="G475" i="71"/>
  <c r="F475" i="71"/>
  <c r="AA475" i="71"/>
  <c r="Z475" i="71"/>
  <c r="Y475" i="71"/>
  <c r="X475" i="71"/>
  <c r="W475" i="71"/>
  <c r="V475" i="71"/>
  <c r="U475" i="71"/>
  <c r="T475" i="71"/>
  <c r="S475" i="71"/>
  <c r="R475" i="71"/>
  <c r="Q475" i="71"/>
  <c r="P476" i="71"/>
  <c r="O476" i="71"/>
  <c r="N476" i="71"/>
  <c r="M476" i="71"/>
  <c r="L476" i="71"/>
  <c r="K476" i="71"/>
  <c r="J476" i="71"/>
  <c r="I476" i="71"/>
  <c r="H476" i="71"/>
  <c r="G476" i="71"/>
  <c r="F476" i="71"/>
  <c r="AA476" i="71"/>
  <c r="Z476" i="71"/>
  <c r="Y476" i="71"/>
  <c r="X476" i="71"/>
  <c r="W476" i="71"/>
  <c r="V476" i="71"/>
  <c r="U476" i="71"/>
  <c r="T476" i="71"/>
  <c r="S476" i="71"/>
  <c r="R476" i="71"/>
  <c r="Q476" i="71"/>
  <c r="P477" i="71"/>
  <c r="O477" i="71"/>
  <c r="N477" i="71"/>
  <c r="M477" i="71"/>
  <c r="L477" i="71"/>
  <c r="K477" i="71"/>
  <c r="J477" i="71"/>
  <c r="I477" i="71"/>
  <c r="H477" i="71"/>
  <c r="G477" i="71"/>
  <c r="F477" i="71"/>
  <c r="AA477" i="71"/>
  <c r="Z477" i="71"/>
  <c r="Y477" i="71"/>
  <c r="X477" i="71"/>
  <c r="W477" i="71"/>
  <c r="V477" i="71"/>
  <c r="U477" i="71"/>
  <c r="T477" i="71"/>
  <c r="S477" i="71"/>
  <c r="R477" i="71"/>
  <c r="Q477" i="71"/>
  <c r="P478" i="71"/>
  <c r="O478" i="71"/>
  <c r="N478" i="71"/>
  <c r="M478" i="71"/>
  <c r="L478" i="71"/>
  <c r="K478" i="71"/>
  <c r="J478" i="71"/>
  <c r="I478" i="71"/>
  <c r="H478" i="71"/>
  <c r="G478" i="71"/>
  <c r="F478" i="71"/>
  <c r="AA478" i="71"/>
  <c r="Z478" i="71"/>
  <c r="Y478" i="71"/>
  <c r="X478" i="71"/>
  <c r="W478" i="71"/>
  <c r="V478" i="71"/>
  <c r="U478" i="71"/>
  <c r="T478" i="71"/>
  <c r="S478" i="71"/>
  <c r="R478" i="71"/>
  <c r="Q478" i="71"/>
  <c r="P461" i="71"/>
  <c r="O461" i="71"/>
  <c r="N461" i="71"/>
  <c r="M461" i="71"/>
  <c r="L461" i="71"/>
  <c r="K461" i="71"/>
  <c r="J461" i="71"/>
  <c r="I461" i="71"/>
  <c r="H461" i="71"/>
  <c r="G461" i="71"/>
  <c r="F461" i="71"/>
  <c r="AA461" i="71"/>
  <c r="Z461" i="71"/>
  <c r="Y461" i="71"/>
  <c r="X461" i="71"/>
  <c r="W461" i="71"/>
  <c r="V461" i="71"/>
  <c r="U461" i="71"/>
  <c r="T461" i="71"/>
  <c r="S461" i="71"/>
  <c r="R461" i="71"/>
  <c r="Q461" i="71"/>
  <c r="P462" i="71"/>
  <c r="O462" i="71"/>
  <c r="N462" i="71"/>
  <c r="M462" i="71"/>
  <c r="L462" i="71"/>
  <c r="K462" i="71"/>
  <c r="J462" i="71"/>
  <c r="I462" i="71"/>
  <c r="H462" i="71"/>
  <c r="G462" i="71"/>
  <c r="F462" i="71"/>
  <c r="AA462" i="71"/>
  <c r="Z462" i="71"/>
  <c r="Y462" i="71"/>
  <c r="X462" i="71"/>
  <c r="W462" i="71"/>
  <c r="V462" i="71"/>
  <c r="U462" i="71"/>
  <c r="T462" i="71"/>
  <c r="S462" i="71"/>
  <c r="R462" i="71"/>
  <c r="Q462" i="71"/>
  <c r="P463" i="71"/>
  <c r="O463" i="71"/>
  <c r="N463" i="71"/>
  <c r="M463" i="71"/>
  <c r="L463" i="71"/>
  <c r="K463" i="71"/>
  <c r="J463" i="71"/>
  <c r="I463" i="71"/>
  <c r="H463" i="71"/>
  <c r="G463" i="71"/>
  <c r="F463" i="71"/>
  <c r="AA463" i="71"/>
  <c r="Z463" i="71"/>
  <c r="Y463" i="71"/>
  <c r="X463" i="71"/>
  <c r="W463" i="71"/>
  <c r="V463" i="71"/>
  <c r="U463" i="71"/>
  <c r="T463" i="71"/>
  <c r="S463" i="71"/>
  <c r="R463" i="71"/>
  <c r="Q463" i="71"/>
  <c r="P464" i="71"/>
  <c r="O464" i="71"/>
  <c r="N464" i="71"/>
  <c r="M464" i="71"/>
  <c r="L464" i="71"/>
  <c r="K464" i="71"/>
  <c r="J464" i="71"/>
  <c r="I464" i="71"/>
  <c r="H464" i="71"/>
  <c r="G464" i="71"/>
  <c r="F464" i="71"/>
  <c r="AA464" i="71"/>
  <c r="Z464" i="71"/>
  <c r="Y464" i="71"/>
  <c r="X464" i="71"/>
  <c r="W464" i="71"/>
  <c r="V464" i="71"/>
  <c r="U464" i="71"/>
  <c r="T464" i="71"/>
  <c r="S464" i="71"/>
  <c r="R464" i="71"/>
  <c r="Q464" i="71"/>
  <c r="P465" i="71"/>
  <c r="O465" i="71"/>
  <c r="N465" i="71"/>
  <c r="M465" i="71"/>
  <c r="L465" i="71"/>
  <c r="K465" i="71"/>
  <c r="J465" i="71"/>
  <c r="I465" i="71"/>
  <c r="H465" i="71"/>
  <c r="G465" i="71"/>
  <c r="F465" i="71"/>
  <c r="AA465" i="71"/>
  <c r="Z465" i="71"/>
  <c r="Y465" i="71"/>
  <c r="X465" i="71"/>
  <c r="W465" i="71"/>
  <c r="V465" i="71"/>
  <c r="U465" i="71"/>
  <c r="T465" i="71"/>
  <c r="S465" i="71"/>
  <c r="R465" i="71"/>
  <c r="Q465" i="71"/>
  <c r="P466" i="71"/>
  <c r="O466" i="71"/>
  <c r="N466" i="71"/>
  <c r="M466" i="71"/>
  <c r="L466" i="71"/>
  <c r="K466" i="71"/>
  <c r="J466" i="71"/>
  <c r="I466" i="71"/>
  <c r="H466" i="71"/>
  <c r="G466" i="71"/>
  <c r="F466" i="71"/>
  <c r="AA466" i="71"/>
  <c r="Z466" i="71"/>
  <c r="Y466" i="71"/>
  <c r="X466" i="71"/>
  <c r="W466" i="71"/>
  <c r="V466" i="71"/>
  <c r="U466" i="71"/>
  <c r="T466" i="71"/>
  <c r="S466" i="71"/>
  <c r="R466" i="71"/>
  <c r="Q466" i="71"/>
  <c r="P449" i="71"/>
  <c r="O449" i="71"/>
  <c r="N449" i="71"/>
  <c r="M449" i="71"/>
  <c r="L449" i="71"/>
  <c r="K449" i="71"/>
  <c r="J449" i="71"/>
  <c r="I449" i="71"/>
  <c r="H449" i="71"/>
  <c r="G449" i="71"/>
  <c r="F449" i="71"/>
  <c r="AA449" i="71"/>
  <c r="Z449" i="71"/>
  <c r="Y449" i="71"/>
  <c r="X449" i="71"/>
  <c r="W449" i="71"/>
  <c r="V449" i="71"/>
  <c r="U449" i="71"/>
  <c r="T449" i="71"/>
  <c r="S449" i="71"/>
  <c r="R449" i="71"/>
  <c r="Q449" i="71"/>
  <c r="P450" i="71"/>
  <c r="O450" i="71"/>
  <c r="N450" i="71"/>
  <c r="M450" i="71"/>
  <c r="L450" i="71"/>
  <c r="K450" i="71"/>
  <c r="J450" i="71"/>
  <c r="I450" i="71"/>
  <c r="H450" i="71"/>
  <c r="G450" i="71"/>
  <c r="F450" i="71"/>
  <c r="AA450" i="71"/>
  <c r="Z450" i="71"/>
  <c r="Y450" i="71"/>
  <c r="X450" i="71"/>
  <c r="W450" i="71"/>
  <c r="V450" i="71"/>
  <c r="U450" i="71"/>
  <c r="T450" i="71"/>
  <c r="S450" i="71"/>
  <c r="R450" i="71"/>
  <c r="Q450" i="71"/>
  <c r="P451" i="71"/>
  <c r="O451" i="71"/>
  <c r="N451" i="71"/>
  <c r="M451" i="71"/>
  <c r="L451" i="71"/>
  <c r="K451" i="71"/>
  <c r="J451" i="71"/>
  <c r="I451" i="71"/>
  <c r="H451" i="71"/>
  <c r="G451" i="71"/>
  <c r="F451" i="71"/>
  <c r="AA451" i="71"/>
  <c r="Z451" i="71"/>
  <c r="Y451" i="71"/>
  <c r="X451" i="71"/>
  <c r="W451" i="71"/>
  <c r="V451" i="71"/>
  <c r="U451" i="71"/>
  <c r="T451" i="71"/>
  <c r="S451" i="71"/>
  <c r="R451" i="71"/>
  <c r="Q451" i="71"/>
  <c r="P452" i="71"/>
  <c r="O452" i="71"/>
  <c r="N452" i="71"/>
  <c r="M452" i="71"/>
  <c r="L452" i="71"/>
  <c r="K452" i="71"/>
  <c r="J452" i="71"/>
  <c r="I452" i="71"/>
  <c r="H452" i="71"/>
  <c r="G452" i="71"/>
  <c r="F452" i="71"/>
  <c r="AA452" i="71"/>
  <c r="Z452" i="71"/>
  <c r="Y452" i="71"/>
  <c r="X452" i="71"/>
  <c r="W452" i="71"/>
  <c r="V452" i="71"/>
  <c r="U452" i="71"/>
  <c r="T452" i="71"/>
  <c r="S452" i="71"/>
  <c r="R452" i="71"/>
  <c r="Q452" i="71"/>
  <c r="P453" i="71"/>
  <c r="O453" i="71"/>
  <c r="N453" i="71"/>
  <c r="M453" i="71"/>
  <c r="L453" i="71"/>
  <c r="K453" i="71"/>
  <c r="J453" i="71"/>
  <c r="I453" i="71"/>
  <c r="H453" i="71"/>
  <c r="G453" i="71"/>
  <c r="F453" i="71"/>
  <c r="AA453" i="71"/>
  <c r="Z453" i="71"/>
  <c r="Y453" i="71"/>
  <c r="X453" i="71"/>
  <c r="W453" i="71"/>
  <c r="V453" i="71"/>
  <c r="U453" i="71"/>
  <c r="T453" i="71"/>
  <c r="S453" i="71"/>
  <c r="R453" i="71"/>
  <c r="Q453" i="71"/>
  <c r="P454" i="71"/>
  <c r="O454" i="71"/>
  <c r="N454" i="71"/>
  <c r="M454" i="71"/>
  <c r="L454" i="71"/>
  <c r="K454" i="71"/>
  <c r="J454" i="71"/>
  <c r="I454" i="71"/>
  <c r="H454" i="71"/>
  <c r="G454" i="71"/>
  <c r="F454" i="71"/>
  <c r="AA454" i="71"/>
  <c r="Z454" i="71"/>
  <c r="Y454" i="71"/>
  <c r="X454" i="71"/>
  <c r="W454" i="71"/>
  <c r="V454" i="71"/>
  <c r="U454" i="71"/>
  <c r="T454" i="71"/>
  <c r="S454" i="71"/>
  <c r="R454" i="71"/>
  <c r="Q454" i="71"/>
  <c r="P437" i="71"/>
  <c r="O437" i="71"/>
  <c r="N437" i="71"/>
  <c r="M437" i="71"/>
  <c r="L437" i="71"/>
  <c r="K437" i="71"/>
  <c r="J437" i="71"/>
  <c r="I437" i="71"/>
  <c r="H437" i="71"/>
  <c r="G437" i="71"/>
  <c r="F437" i="71"/>
  <c r="AA437" i="71"/>
  <c r="Z437" i="71"/>
  <c r="Y437" i="71"/>
  <c r="X437" i="71"/>
  <c r="W437" i="71"/>
  <c r="V437" i="71"/>
  <c r="U437" i="71"/>
  <c r="T437" i="71"/>
  <c r="S437" i="71"/>
  <c r="R437" i="71"/>
  <c r="Q437" i="71"/>
  <c r="P438" i="71"/>
  <c r="O438" i="71"/>
  <c r="N438" i="71"/>
  <c r="M438" i="71"/>
  <c r="L438" i="71"/>
  <c r="K438" i="71"/>
  <c r="J438" i="71"/>
  <c r="I438" i="71"/>
  <c r="H438" i="71"/>
  <c r="G438" i="71"/>
  <c r="F438" i="71"/>
  <c r="AA438" i="71"/>
  <c r="Z438" i="71"/>
  <c r="Y438" i="71"/>
  <c r="X438" i="71"/>
  <c r="W438" i="71"/>
  <c r="V438" i="71"/>
  <c r="U438" i="71"/>
  <c r="T438" i="71"/>
  <c r="S438" i="71"/>
  <c r="R438" i="71"/>
  <c r="Q438" i="71"/>
  <c r="P439" i="71"/>
  <c r="O439" i="71"/>
  <c r="N439" i="71"/>
  <c r="M439" i="71"/>
  <c r="L439" i="71"/>
  <c r="K439" i="71"/>
  <c r="J439" i="71"/>
  <c r="I439" i="71"/>
  <c r="H439" i="71"/>
  <c r="G439" i="71"/>
  <c r="F439" i="71"/>
  <c r="AA439" i="71"/>
  <c r="Z439" i="71"/>
  <c r="Y439" i="71"/>
  <c r="X439" i="71"/>
  <c r="W439" i="71"/>
  <c r="V439" i="71"/>
  <c r="U439" i="71"/>
  <c r="T439" i="71"/>
  <c r="S439" i="71"/>
  <c r="R439" i="71"/>
  <c r="Q439" i="71"/>
  <c r="P440" i="71"/>
  <c r="O440" i="71"/>
  <c r="N440" i="71"/>
  <c r="M440" i="71"/>
  <c r="L440" i="71"/>
  <c r="K440" i="71"/>
  <c r="J440" i="71"/>
  <c r="I440" i="71"/>
  <c r="H440" i="71"/>
  <c r="G440" i="71"/>
  <c r="F440" i="71"/>
  <c r="AA440" i="71"/>
  <c r="Z440" i="71"/>
  <c r="Y440" i="71"/>
  <c r="X440" i="71"/>
  <c r="W440" i="71"/>
  <c r="V440" i="71"/>
  <c r="U440" i="71"/>
  <c r="T440" i="71"/>
  <c r="S440" i="71"/>
  <c r="R440" i="71"/>
  <c r="Q440" i="71"/>
  <c r="P441" i="71"/>
  <c r="O441" i="71"/>
  <c r="N441" i="71"/>
  <c r="M441" i="71"/>
  <c r="L441" i="71"/>
  <c r="K441" i="71"/>
  <c r="J441" i="71"/>
  <c r="I441" i="71"/>
  <c r="H441" i="71"/>
  <c r="G441" i="71"/>
  <c r="F441" i="71"/>
  <c r="AA441" i="71"/>
  <c r="Z441" i="71"/>
  <c r="Y441" i="71"/>
  <c r="X441" i="71"/>
  <c r="W441" i="71"/>
  <c r="V441" i="71"/>
  <c r="U441" i="71"/>
  <c r="T441" i="71"/>
  <c r="S441" i="71"/>
  <c r="R441" i="71"/>
  <c r="Q441" i="71"/>
  <c r="P442" i="71"/>
  <c r="O442" i="71"/>
  <c r="N442" i="71"/>
  <c r="M442" i="71"/>
  <c r="L442" i="71"/>
  <c r="K442" i="71"/>
  <c r="J442" i="71"/>
  <c r="I442" i="71"/>
  <c r="H442" i="71"/>
  <c r="G442" i="71"/>
  <c r="F442" i="71"/>
  <c r="AA442" i="71"/>
  <c r="Z442" i="71"/>
  <c r="Y442" i="71"/>
  <c r="X442" i="71"/>
  <c r="W442" i="71"/>
  <c r="V442" i="71"/>
  <c r="U442" i="71"/>
  <c r="T442" i="71"/>
  <c r="S442" i="71"/>
  <c r="R442" i="71"/>
  <c r="Q442" i="71"/>
  <c r="P425" i="71"/>
  <c r="O425" i="71"/>
  <c r="N425" i="71"/>
  <c r="M425" i="71"/>
  <c r="L425" i="71"/>
  <c r="K425" i="71"/>
  <c r="J425" i="71"/>
  <c r="I425" i="71"/>
  <c r="H425" i="71"/>
  <c r="G425" i="71"/>
  <c r="F425" i="71"/>
  <c r="AA425" i="71"/>
  <c r="Z425" i="71"/>
  <c r="Y425" i="71"/>
  <c r="X425" i="71"/>
  <c r="W425" i="71"/>
  <c r="V425" i="71"/>
  <c r="U425" i="71"/>
  <c r="T425" i="71"/>
  <c r="S425" i="71"/>
  <c r="R425" i="71"/>
  <c r="Q425" i="71"/>
  <c r="P426" i="71"/>
  <c r="O426" i="71"/>
  <c r="N426" i="71"/>
  <c r="M426" i="71"/>
  <c r="L426" i="71"/>
  <c r="K426" i="71"/>
  <c r="J426" i="71"/>
  <c r="I426" i="71"/>
  <c r="H426" i="71"/>
  <c r="G426" i="71"/>
  <c r="F426" i="71"/>
  <c r="AA426" i="71"/>
  <c r="Z426" i="71"/>
  <c r="Y426" i="71"/>
  <c r="X426" i="71"/>
  <c r="W426" i="71"/>
  <c r="V426" i="71"/>
  <c r="U426" i="71"/>
  <c r="T426" i="71"/>
  <c r="S426" i="71"/>
  <c r="R426" i="71"/>
  <c r="Q426" i="71"/>
  <c r="P427" i="71"/>
  <c r="O427" i="71"/>
  <c r="N427" i="71"/>
  <c r="M427" i="71"/>
  <c r="L427" i="71"/>
  <c r="K427" i="71"/>
  <c r="J427" i="71"/>
  <c r="I427" i="71"/>
  <c r="H427" i="71"/>
  <c r="G427" i="71"/>
  <c r="F427" i="71"/>
  <c r="AA427" i="71"/>
  <c r="Z427" i="71"/>
  <c r="Y427" i="71"/>
  <c r="X427" i="71"/>
  <c r="W427" i="71"/>
  <c r="V427" i="71"/>
  <c r="U427" i="71"/>
  <c r="T427" i="71"/>
  <c r="S427" i="71"/>
  <c r="R427" i="71"/>
  <c r="Q427" i="71"/>
  <c r="P428" i="71"/>
  <c r="O428" i="71"/>
  <c r="N428" i="71"/>
  <c r="M428" i="71"/>
  <c r="L428" i="71"/>
  <c r="K428" i="71"/>
  <c r="J428" i="71"/>
  <c r="I428" i="71"/>
  <c r="H428" i="71"/>
  <c r="G428" i="71"/>
  <c r="F428" i="71"/>
  <c r="AA428" i="71"/>
  <c r="Z428" i="71"/>
  <c r="Y428" i="71"/>
  <c r="X428" i="71"/>
  <c r="W428" i="71"/>
  <c r="V428" i="71"/>
  <c r="U428" i="71"/>
  <c r="T428" i="71"/>
  <c r="S428" i="71"/>
  <c r="R428" i="71"/>
  <c r="Q428" i="71"/>
  <c r="P429" i="71"/>
  <c r="O429" i="71"/>
  <c r="N429" i="71"/>
  <c r="M429" i="71"/>
  <c r="L429" i="71"/>
  <c r="K429" i="71"/>
  <c r="J429" i="71"/>
  <c r="I429" i="71"/>
  <c r="H429" i="71"/>
  <c r="G429" i="71"/>
  <c r="F429" i="71"/>
  <c r="AA429" i="71"/>
  <c r="Z429" i="71"/>
  <c r="Y429" i="71"/>
  <c r="X429" i="71"/>
  <c r="W429" i="71"/>
  <c r="V429" i="71"/>
  <c r="U429" i="71"/>
  <c r="T429" i="71"/>
  <c r="S429" i="71"/>
  <c r="R429" i="71"/>
  <c r="Q429" i="71"/>
  <c r="P430" i="71"/>
  <c r="O430" i="71"/>
  <c r="N430" i="71"/>
  <c r="M430" i="71"/>
  <c r="L430" i="71"/>
  <c r="K430" i="71"/>
  <c r="J430" i="71"/>
  <c r="I430" i="71"/>
  <c r="H430" i="71"/>
  <c r="G430" i="71"/>
  <c r="F430" i="71"/>
  <c r="AA430" i="71"/>
  <c r="Z430" i="71"/>
  <c r="Y430" i="71"/>
  <c r="X430" i="71"/>
  <c r="W430" i="71"/>
  <c r="V430" i="71"/>
  <c r="U430" i="71"/>
  <c r="T430" i="71"/>
  <c r="S430" i="71"/>
  <c r="R430" i="71"/>
  <c r="Q430" i="71"/>
  <c r="P413" i="71"/>
  <c r="O413" i="71"/>
  <c r="N413" i="71"/>
  <c r="M413" i="71"/>
  <c r="L413" i="71"/>
  <c r="K413" i="71"/>
  <c r="J413" i="71"/>
  <c r="I413" i="71"/>
  <c r="H413" i="71"/>
  <c r="G413" i="71"/>
  <c r="F413" i="71"/>
  <c r="AA413" i="71"/>
  <c r="Z413" i="71"/>
  <c r="Y413" i="71"/>
  <c r="X413" i="71"/>
  <c r="W413" i="71"/>
  <c r="V413" i="71"/>
  <c r="U413" i="71"/>
  <c r="T413" i="71"/>
  <c r="S413" i="71"/>
  <c r="R413" i="71"/>
  <c r="Q413" i="71"/>
  <c r="P414" i="71"/>
  <c r="O414" i="71"/>
  <c r="N414" i="71"/>
  <c r="M414" i="71"/>
  <c r="L414" i="71"/>
  <c r="K414" i="71"/>
  <c r="J414" i="71"/>
  <c r="I414" i="71"/>
  <c r="H414" i="71"/>
  <c r="G414" i="71"/>
  <c r="F414" i="71"/>
  <c r="AA414" i="71"/>
  <c r="Z414" i="71"/>
  <c r="Y414" i="71"/>
  <c r="X414" i="71"/>
  <c r="W414" i="71"/>
  <c r="V414" i="71"/>
  <c r="U414" i="71"/>
  <c r="T414" i="71"/>
  <c r="S414" i="71"/>
  <c r="R414" i="71"/>
  <c r="Q414" i="71"/>
  <c r="P415" i="71"/>
  <c r="O415" i="71"/>
  <c r="N415" i="71"/>
  <c r="M415" i="71"/>
  <c r="L415" i="71"/>
  <c r="K415" i="71"/>
  <c r="J415" i="71"/>
  <c r="I415" i="71"/>
  <c r="H415" i="71"/>
  <c r="G415" i="71"/>
  <c r="F415" i="71"/>
  <c r="AA415" i="71"/>
  <c r="Z415" i="71"/>
  <c r="Y415" i="71"/>
  <c r="X415" i="71"/>
  <c r="W415" i="71"/>
  <c r="V415" i="71"/>
  <c r="U415" i="71"/>
  <c r="T415" i="71"/>
  <c r="S415" i="71"/>
  <c r="R415" i="71"/>
  <c r="Q415" i="71"/>
  <c r="P416" i="71"/>
  <c r="O416" i="71"/>
  <c r="N416" i="71"/>
  <c r="M416" i="71"/>
  <c r="L416" i="71"/>
  <c r="K416" i="71"/>
  <c r="J416" i="71"/>
  <c r="I416" i="71"/>
  <c r="H416" i="71"/>
  <c r="G416" i="71"/>
  <c r="F416" i="71"/>
  <c r="AA416" i="71"/>
  <c r="Z416" i="71"/>
  <c r="Y416" i="71"/>
  <c r="X416" i="71"/>
  <c r="W416" i="71"/>
  <c r="V416" i="71"/>
  <c r="U416" i="71"/>
  <c r="T416" i="71"/>
  <c r="S416" i="71"/>
  <c r="R416" i="71"/>
  <c r="Q416" i="71"/>
  <c r="P417" i="71"/>
  <c r="O417" i="71"/>
  <c r="N417" i="71"/>
  <c r="M417" i="71"/>
  <c r="L417" i="71"/>
  <c r="K417" i="71"/>
  <c r="J417" i="71"/>
  <c r="I417" i="71"/>
  <c r="H417" i="71"/>
  <c r="G417" i="71"/>
  <c r="F417" i="71"/>
  <c r="AA417" i="71"/>
  <c r="Z417" i="71"/>
  <c r="Y417" i="71"/>
  <c r="X417" i="71"/>
  <c r="W417" i="71"/>
  <c r="V417" i="71"/>
  <c r="U417" i="71"/>
  <c r="T417" i="71"/>
  <c r="S417" i="71"/>
  <c r="R417" i="71"/>
  <c r="Q417" i="71"/>
  <c r="P418" i="71"/>
  <c r="O418" i="71"/>
  <c r="N418" i="71"/>
  <c r="M418" i="71"/>
  <c r="L418" i="71"/>
  <c r="K418" i="71"/>
  <c r="J418" i="71"/>
  <c r="I418" i="71"/>
  <c r="H418" i="71"/>
  <c r="G418" i="71"/>
  <c r="F418" i="71"/>
  <c r="AA418" i="71"/>
  <c r="Z418" i="71"/>
  <c r="Y418" i="71"/>
  <c r="X418" i="71"/>
  <c r="W418" i="71"/>
  <c r="V418" i="71"/>
  <c r="U418" i="71"/>
  <c r="T418" i="71"/>
  <c r="S418" i="71"/>
  <c r="R418" i="71"/>
  <c r="Q418" i="71"/>
  <c r="P401" i="71"/>
  <c r="O401" i="71"/>
  <c r="N401" i="71"/>
  <c r="M401" i="71"/>
  <c r="L401" i="71"/>
  <c r="K401" i="71"/>
  <c r="J401" i="71"/>
  <c r="I401" i="71"/>
  <c r="H401" i="71"/>
  <c r="G401" i="71"/>
  <c r="F401" i="71"/>
  <c r="AA401" i="71"/>
  <c r="Z401" i="71"/>
  <c r="Y401" i="71"/>
  <c r="X401" i="71"/>
  <c r="W401" i="71"/>
  <c r="V401" i="71"/>
  <c r="U401" i="71"/>
  <c r="T401" i="71"/>
  <c r="S401" i="71"/>
  <c r="R401" i="71"/>
  <c r="Q401" i="71"/>
  <c r="P402" i="71"/>
  <c r="O402" i="71"/>
  <c r="N402" i="71"/>
  <c r="M402" i="71"/>
  <c r="L402" i="71"/>
  <c r="K402" i="71"/>
  <c r="J402" i="71"/>
  <c r="I402" i="71"/>
  <c r="H402" i="71"/>
  <c r="G402" i="71"/>
  <c r="F402" i="71"/>
  <c r="AA402" i="71"/>
  <c r="Z402" i="71"/>
  <c r="Y402" i="71"/>
  <c r="X402" i="71"/>
  <c r="W402" i="71"/>
  <c r="V402" i="71"/>
  <c r="U402" i="71"/>
  <c r="T402" i="71"/>
  <c r="S402" i="71"/>
  <c r="R402" i="71"/>
  <c r="Q402" i="71"/>
  <c r="P403" i="71"/>
  <c r="O403" i="71"/>
  <c r="N403" i="71"/>
  <c r="M403" i="71"/>
  <c r="L403" i="71"/>
  <c r="K403" i="71"/>
  <c r="J403" i="71"/>
  <c r="I403" i="71"/>
  <c r="H403" i="71"/>
  <c r="G403" i="71"/>
  <c r="F403" i="71"/>
  <c r="AA403" i="71"/>
  <c r="Z403" i="71"/>
  <c r="Y403" i="71"/>
  <c r="X403" i="71"/>
  <c r="W403" i="71"/>
  <c r="V403" i="71"/>
  <c r="U403" i="71"/>
  <c r="T403" i="71"/>
  <c r="S403" i="71"/>
  <c r="R403" i="71"/>
  <c r="Q403" i="71"/>
  <c r="P404" i="71"/>
  <c r="O404" i="71"/>
  <c r="N404" i="71"/>
  <c r="M404" i="71"/>
  <c r="L404" i="71"/>
  <c r="K404" i="71"/>
  <c r="J404" i="71"/>
  <c r="I404" i="71"/>
  <c r="H404" i="71"/>
  <c r="G404" i="71"/>
  <c r="F404" i="71"/>
  <c r="AA404" i="71"/>
  <c r="Z404" i="71"/>
  <c r="Y404" i="71"/>
  <c r="X404" i="71"/>
  <c r="W404" i="71"/>
  <c r="V404" i="71"/>
  <c r="U404" i="71"/>
  <c r="T404" i="71"/>
  <c r="S404" i="71"/>
  <c r="R404" i="71"/>
  <c r="Q404" i="71"/>
  <c r="P405" i="71"/>
  <c r="O405" i="71"/>
  <c r="N405" i="71"/>
  <c r="M405" i="71"/>
  <c r="L405" i="71"/>
  <c r="K405" i="71"/>
  <c r="J405" i="71"/>
  <c r="I405" i="71"/>
  <c r="H405" i="71"/>
  <c r="G405" i="71"/>
  <c r="F405" i="71"/>
  <c r="AA405" i="71"/>
  <c r="Z405" i="71"/>
  <c r="Y405" i="71"/>
  <c r="X405" i="71"/>
  <c r="W405" i="71"/>
  <c r="V405" i="71"/>
  <c r="U405" i="71"/>
  <c r="T405" i="71"/>
  <c r="S405" i="71"/>
  <c r="R405" i="71"/>
  <c r="Q405" i="71"/>
  <c r="P406" i="71"/>
  <c r="O406" i="71"/>
  <c r="N406" i="71"/>
  <c r="M406" i="71"/>
  <c r="L406" i="71"/>
  <c r="K406" i="71"/>
  <c r="J406" i="71"/>
  <c r="I406" i="71"/>
  <c r="H406" i="71"/>
  <c r="G406" i="71"/>
  <c r="F406" i="71"/>
  <c r="AA406" i="71"/>
  <c r="Z406" i="71"/>
  <c r="Y406" i="71"/>
  <c r="X406" i="71"/>
  <c r="W406" i="71"/>
  <c r="V406" i="71"/>
  <c r="U406" i="71"/>
  <c r="T406" i="71"/>
  <c r="S406" i="71"/>
  <c r="R406" i="71"/>
  <c r="Q406" i="71"/>
  <c r="P389" i="71"/>
  <c r="O389" i="71"/>
  <c r="N389" i="71"/>
  <c r="M389" i="71"/>
  <c r="L389" i="71"/>
  <c r="K389" i="71"/>
  <c r="J389" i="71"/>
  <c r="I389" i="71"/>
  <c r="H389" i="71"/>
  <c r="G389" i="71"/>
  <c r="F389" i="71"/>
  <c r="AA389" i="71"/>
  <c r="Z389" i="71"/>
  <c r="Y389" i="71"/>
  <c r="X389" i="71"/>
  <c r="W389" i="71"/>
  <c r="V389" i="71"/>
  <c r="U389" i="71"/>
  <c r="T389" i="71"/>
  <c r="S389" i="71"/>
  <c r="R389" i="71"/>
  <c r="Q389" i="71"/>
  <c r="P390" i="71"/>
  <c r="O390" i="71"/>
  <c r="N390" i="71"/>
  <c r="M390" i="71"/>
  <c r="L390" i="71"/>
  <c r="K390" i="71"/>
  <c r="J390" i="71"/>
  <c r="I390" i="71"/>
  <c r="H390" i="71"/>
  <c r="G390" i="71"/>
  <c r="F390" i="71"/>
  <c r="AA390" i="71"/>
  <c r="Z390" i="71"/>
  <c r="Y390" i="71"/>
  <c r="X390" i="71"/>
  <c r="W390" i="71"/>
  <c r="V390" i="71"/>
  <c r="U390" i="71"/>
  <c r="T390" i="71"/>
  <c r="S390" i="71"/>
  <c r="R390" i="71"/>
  <c r="Q390" i="71"/>
  <c r="P391" i="71"/>
  <c r="O391" i="71"/>
  <c r="N391" i="71"/>
  <c r="M391" i="71"/>
  <c r="L391" i="71"/>
  <c r="K391" i="71"/>
  <c r="J391" i="71"/>
  <c r="I391" i="71"/>
  <c r="H391" i="71"/>
  <c r="G391" i="71"/>
  <c r="F391" i="71"/>
  <c r="AA391" i="71"/>
  <c r="Z391" i="71"/>
  <c r="Y391" i="71"/>
  <c r="X391" i="71"/>
  <c r="W391" i="71"/>
  <c r="V391" i="71"/>
  <c r="U391" i="71"/>
  <c r="T391" i="71"/>
  <c r="S391" i="71"/>
  <c r="R391" i="71"/>
  <c r="Q391" i="71"/>
  <c r="P392" i="71"/>
  <c r="O392" i="71"/>
  <c r="N392" i="71"/>
  <c r="M392" i="71"/>
  <c r="L392" i="71"/>
  <c r="K392" i="71"/>
  <c r="J392" i="71"/>
  <c r="I392" i="71"/>
  <c r="H392" i="71"/>
  <c r="G392" i="71"/>
  <c r="F392" i="71"/>
  <c r="AA392" i="71"/>
  <c r="Z392" i="71"/>
  <c r="Y392" i="71"/>
  <c r="X392" i="71"/>
  <c r="W392" i="71"/>
  <c r="V392" i="71"/>
  <c r="U392" i="71"/>
  <c r="T392" i="71"/>
  <c r="S392" i="71"/>
  <c r="R392" i="71"/>
  <c r="Q392" i="71"/>
  <c r="P393" i="71"/>
  <c r="O393" i="71"/>
  <c r="N393" i="71"/>
  <c r="M393" i="71"/>
  <c r="L393" i="71"/>
  <c r="K393" i="71"/>
  <c r="J393" i="71"/>
  <c r="I393" i="71"/>
  <c r="H393" i="71"/>
  <c r="G393" i="71"/>
  <c r="F393" i="71"/>
  <c r="AA393" i="71"/>
  <c r="Z393" i="71"/>
  <c r="Y393" i="71"/>
  <c r="X393" i="71"/>
  <c r="W393" i="71"/>
  <c r="V393" i="71"/>
  <c r="U393" i="71"/>
  <c r="T393" i="71"/>
  <c r="S393" i="71"/>
  <c r="R393" i="71"/>
  <c r="Q393" i="71"/>
  <c r="P394" i="71"/>
  <c r="O394" i="71"/>
  <c r="N394" i="71"/>
  <c r="M394" i="71"/>
  <c r="L394" i="71"/>
  <c r="K394" i="71"/>
  <c r="J394" i="71"/>
  <c r="I394" i="71"/>
  <c r="H394" i="71"/>
  <c r="G394" i="71"/>
  <c r="F394" i="71"/>
  <c r="AA394" i="71"/>
  <c r="Z394" i="71"/>
  <c r="Y394" i="71"/>
  <c r="X394" i="71"/>
  <c r="W394" i="71"/>
  <c r="V394" i="71"/>
  <c r="U394" i="71"/>
  <c r="T394" i="71"/>
  <c r="S394" i="71"/>
  <c r="R394" i="71"/>
  <c r="Q394" i="71"/>
  <c r="P377" i="71"/>
  <c r="O377" i="71"/>
  <c r="N377" i="71"/>
  <c r="M377" i="71"/>
  <c r="L377" i="71"/>
  <c r="K377" i="71"/>
  <c r="J377" i="71"/>
  <c r="I377" i="71"/>
  <c r="H377" i="71"/>
  <c r="G377" i="71"/>
  <c r="F377" i="71"/>
  <c r="AA377" i="71"/>
  <c r="Z377" i="71"/>
  <c r="Y377" i="71"/>
  <c r="X377" i="71"/>
  <c r="W377" i="71"/>
  <c r="V377" i="71"/>
  <c r="U377" i="71"/>
  <c r="T377" i="71"/>
  <c r="S377" i="71"/>
  <c r="R377" i="71"/>
  <c r="Q377" i="71"/>
  <c r="P378" i="71"/>
  <c r="O378" i="71"/>
  <c r="N378" i="71"/>
  <c r="M378" i="71"/>
  <c r="L378" i="71"/>
  <c r="K378" i="71"/>
  <c r="J378" i="71"/>
  <c r="I378" i="71"/>
  <c r="H378" i="71"/>
  <c r="G378" i="71"/>
  <c r="F378" i="71"/>
  <c r="AA378" i="71"/>
  <c r="Z378" i="71"/>
  <c r="Y378" i="71"/>
  <c r="X378" i="71"/>
  <c r="W378" i="71"/>
  <c r="V378" i="71"/>
  <c r="U378" i="71"/>
  <c r="T378" i="71"/>
  <c r="S378" i="71"/>
  <c r="R378" i="71"/>
  <c r="Q378" i="71"/>
  <c r="P379" i="71"/>
  <c r="O379" i="71"/>
  <c r="N379" i="71"/>
  <c r="M379" i="71"/>
  <c r="L379" i="71"/>
  <c r="K379" i="71"/>
  <c r="J379" i="71"/>
  <c r="I379" i="71"/>
  <c r="H379" i="71"/>
  <c r="G379" i="71"/>
  <c r="F379" i="71"/>
  <c r="AA379" i="71"/>
  <c r="Z379" i="71"/>
  <c r="Y379" i="71"/>
  <c r="X379" i="71"/>
  <c r="W379" i="71"/>
  <c r="V379" i="71"/>
  <c r="U379" i="71"/>
  <c r="T379" i="71"/>
  <c r="S379" i="71"/>
  <c r="R379" i="71"/>
  <c r="Q379" i="71"/>
  <c r="P380" i="71"/>
  <c r="O380" i="71"/>
  <c r="N380" i="71"/>
  <c r="M380" i="71"/>
  <c r="L380" i="71"/>
  <c r="K380" i="71"/>
  <c r="J380" i="71"/>
  <c r="I380" i="71"/>
  <c r="H380" i="71"/>
  <c r="G380" i="71"/>
  <c r="F380" i="71"/>
  <c r="AA380" i="71"/>
  <c r="Z380" i="71"/>
  <c r="Y380" i="71"/>
  <c r="X380" i="71"/>
  <c r="W380" i="71"/>
  <c r="V380" i="71"/>
  <c r="U380" i="71"/>
  <c r="T380" i="71"/>
  <c r="S380" i="71"/>
  <c r="R380" i="71"/>
  <c r="Q380" i="71"/>
  <c r="P381" i="71"/>
  <c r="O381" i="71"/>
  <c r="N381" i="71"/>
  <c r="M381" i="71"/>
  <c r="L381" i="71"/>
  <c r="K381" i="71"/>
  <c r="J381" i="71"/>
  <c r="I381" i="71"/>
  <c r="H381" i="71"/>
  <c r="G381" i="71"/>
  <c r="F381" i="71"/>
  <c r="AA381" i="71"/>
  <c r="Z381" i="71"/>
  <c r="Y381" i="71"/>
  <c r="X381" i="71"/>
  <c r="W381" i="71"/>
  <c r="V381" i="71"/>
  <c r="U381" i="71"/>
  <c r="T381" i="71"/>
  <c r="S381" i="71"/>
  <c r="R381" i="71"/>
  <c r="Q381" i="71"/>
  <c r="P382" i="71"/>
  <c r="O382" i="71"/>
  <c r="N382" i="71"/>
  <c r="M382" i="71"/>
  <c r="L382" i="71"/>
  <c r="K382" i="71"/>
  <c r="J382" i="71"/>
  <c r="I382" i="71"/>
  <c r="H382" i="71"/>
  <c r="G382" i="71"/>
  <c r="F382" i="71"/>
  <c r="AA382" i="71"/>
  <c r="Z382" i="71"/>
  <c r="Y382" i="71"/>
  <c r="X382" i="71"/>
  <c r="W382" i="71"/>
  <c r="V382" i="71"/>
  <c r="U382" i="71"/>
  <c r="T382" i="71"/>
  <c r="S382" i="71"/>
  <c r="R382" i="71"/>
  <c r="Q382" i="71"/>
  <c r="P365" i="71"/>
  <c r="O365" i="71"/>
  <c r="N365" i="71"/>
  <c r="M365" i="71"/>
  <c r="L365" i="71"/>
  <c r="K365" i="71"/>
  <c r="J365" i="71"/>
  <c r="I365" i="71"/>
  <c r="H365" i="71"/>
  <c r="G365" i="71"/>
  <c r="F365" i="71"/>
  <c r="AA365" i="71"/>
  <c r="Z365" i="71"/>
  <c r="Y365" i="71"/>
  <c r="X365" i="71"/>
  <c r="W365" i="71"/>
  <c r="V365" i="71"/>
  <c r="U365" i="71"/>
  <c r="T365" i="71"/>
  <c r="S365" i="71"/>
  <c r="R365" i="71"/>
  <c r="Q365" i="71"/>
  <c r="P366" i="71"/>
  <c r="O366" i="71"/>
  <c r="N366" i="71"/>
  <c r="M366" i="71"/>
  <c r="L366" i="71"/>
  <c r="K366" i="71"/>
  <c r="J366" i="71"/>
  <c r="I366" i="71"/>
  <c r="H366" i="71"/>
  <c r="G366" i="71"/>
  <c r="F366" i="71"/>
  <c r="AA366" i="71"/>
  <c r="Z366" i="71"/>
  <c r="Y366" i="71"/>
  <c r="X366" i="71"/>
  <c r="W366" i="71"/>
  <c r="V366" i="71"/>
  <c r="U366" i="71"/>
  <c r="T366" i="71"/>
  <c r="S366" i="71"/>
  <c r="R366" i="71"/>
  <c r="Q366" i="71"/>
  <c r="P367" i="71"/>
  <c r="O367" i="71"/>
  <c r="N367" i="71"/>
  <c r="M367" i="71"/>
  <c r="L367" i="71"/>
  <c r="K367" i="71"/>
  <c r="J367" i="71"/>
  <c r="I367" i="71"/>
  <c r="H367" i="71"/>
  <c r="G367" i="71"/>
  <c r="F367" i="71"/>
  <c r="AA367" i="71"/>
  <c r="Z367" i="71"/>
  <c r="Y367" i="71"/>
  <c r="X367" i="71"/>
  <c r="W367" i="71"/>
  <c r="V367" i="71"/>
  <c r="U367" i="71"/>
  <c r="T367" i="71"/>
  <c r="S367" i="71"/>
  <c r="R367" i="71"/>
  <c r="Q367" i="71"/>
  <c r="P368" i="71"/>
  <c r="O368" i="71"/>
  <c r="N368" i="71"/>
  <c r="M368" i="71"/>
  <c r="L368" i="71"/>
  <c r="K368" i="71"/>
  <c r="J368" i="71"/>
  <c r="I368" i="71"/>
  <c r="H368" i="71"/>
  <c r="G368" i="71"/>
  <c r="F368" i="71"/>
  <c r="AA368" i="71"/>
  <c r="Z368" i="71"/>
  <c r="Y368" i="71"/>
  <c r="X368" i="71"/>
  <c r="W368" i="71"/>
  <c r="V368" i="71"/>
  <c r="U368" i="71"/>
  <c r="T368" i="71"/>
  <c r="S368" i="71"/>
  <c r="R368" i="71"/>
  <c r="Q368" i="71"/>
  <c r="P369" i="71"/>
  <c r="O369" i="71"/>
  <c r="N369" i="71"/>
  <c r="M369" i="71"/>
  <c r="L369" i="71"/>
  <c r="K369" i="71"/>
  <c r="J369" i="71"/>
  <c r="I369" i="71"/>
  <c r="H369" i="71"/>
  <c r="G369" i="71"/>
  <c r="F369" i="71"/>
  <c r="AA369" i="71"/>
  <c r="Z369" i="71"/>
  <c r="Y369" i="71"/>
  <c r="X369" i="71"/>
  <c r="W369" i="71"/>
  <c r="V369" i="71"/>
  <c r="U369" i="71"/>
  <c r="T369" i="71"/>
  <c r="S369" i="71"/>
  <c r="R369" i="71"/>
  <c r="Q369" i="71"/>
  <c r="P370" i="71"/>
  <c r="O370" i="71"/>
  <c r="N370" i="71"/>
  <c r="M370" i="71"/>
  <c r="L370" i="71"/>
  <c r="K370" i="71"/>
  <c r="J370" i="71"/>
  <c r="I370" i="71"/>
  <c r="H370" i="71"/>
  <c r="G370" i="71"/>
  <c r="F370" i="71"/>
  <c r="AA370" i="71"/>
  <c r="Z370" i="71"/>
  <c r="Y370" i="71"/>
  <c r="X370" i="71"/>
  <c r="W370" i="71"/>
  <c r="V370" i="71"/>
  <c r="U370" i="71"/>
  <c r="T370" i="71"/>
  <c r="S370" i="71"/>
  <c r="R370" i="71"/>
  <c r="Q370" i="71"/>
  <c r="P353" i="71"/>
  <c r="O353" i="71"/>
  <c r="N353" i="71"/>
  <c r="M353" i="71"/>
  <c r="L353" i="71"/>
  <c r="K353" i="71"/>
  <c r="J353" i="71"/>
  <c r="I353" i="71"/>
  <c r="H353" i="71"/>
  <c r="G353" i="71"/>
  <c r="F353" i="71"/>
  <c r="AA353" i="71"/>
  <c r="Z353" i="71"/>
  <c r="Y353" i="71"/>
  <c r="X353" i="71"/>
  <c r="W353" i="71"/>
  <c r="V353" i="71"/>
  <c r="U353" i="71"/>
  <c r="T353" i="71"/>
  <c r="S353" i="71"/>
  <c r="R353" i="71"/>
  <c r="Q353" i="71"/>
  <c r="P354" i="71"/>
  <c r="O354" i="71"/>
  <c r="N354" i="71"/>
  <c r="M354" i="71"/>
  <c r="L354" i="71"/>
  <c r="K354" i="71"/>
  <c r="J354" i="71"/>
  <c r="I354" i="71"/>
  <c r="H354" i="71"/>
  <c r="G354" i="71"/>
  <c r="F354" i="71"/>
  <c r="AA354" i="71"/>
  <c r="Z354" i="71"/>
  <c r="Y354" i="71"/>
  <c r="X354" i="71"/>
  <c r="W354" i="71"/>
  <c r="V354" i="71"/>
  <c r="U354" i="71"/>
  <c r="T354" i="71"/>
  <c r="S354" i="71"/>
  <c r="R354" i="71"/>
  <c r="Q354" i="71"/>
  <c r="P355" i="71"/>
  <c r="O355" i="71"/>
  <c r="N355" i="71"/>
  <c r="M355" i="71"/>
  <c r="L355" i="71"/>
  <c r="K355" i="71"/>
  <c r="J355" i="71"/>
  <c r="I355" i="71"/>
  <c r="H355" i="71"/>
  <c r="G355" i="71"/>
  <c r="F355" i="71"/>
  <c r="AA355" i="71"/>
  <c r="Z355" i="71"/>
  <c r="Y355" i="71"/>
  <c r="X355" i="71"/>
  <c r="W355" i="71"/>
  <c r="V355" i="71"/>
  <c r="U355" i="71"/>
  <c r="T355" i="71"/>
  <c r="S355" i="71"/>
  <c r="R355" i="71"/>
  <c r="Q355" i="71"/>
  <c r="P356" i="71"/>
  <c r="O356" i="71"/>
  <c r="N356" i="71"/>
  <c r="M356" i="71"/>
  <c r="L356" i="71"/>
  <c r="K356" i="71"/>
  <c r="J356" i="71"/>
  <c r="I356" i="71"/>
  <c r="H356" i="71"/>
  <c r="G356" i="71"/>
  <c r="F356" i="71"/>
  <c r="AA356" i="71"/>
  <c r="Z356" i="71"/>
  <c r="Y356" i="71"/>
  <c r="X356" i="71"/>
  <c r="W356" i="71"/>
  <c r="V356" i="71"/>
  <c r="U356" i="71"/>
  <c r="T356" i="71"/>
  <c r="S356" i="71"/>
  <c r="R356" i="71"/>
  <c r="Q356" i="71"/>
  <c r="P357" i="71"/>
  <c r="O357" i="71"/>
  <c r="N357" i="71"/>
  <c r="M357" i="71"/>
  <c r="L357" i="71"/>
  <c r="K357" i="71"/>
  <c r="J357" i="71"/>
  <c r="I357" i="71"/>
  <c r="H357" i="71"/>
  <c r="G357" i="71"/>
  <c r="F357" i="71"/>
  <c r="AA357" i="71"/>
  <c r="Z357" i="71"/>
  <c r="Y357" i="71"/>
  <c r="X357" i="71"/>
  <c r="W357" i="71"/>
  <c r="V357" i="71"/>
  <c r="U357" i="71"/>
  <c r="T357" i="71"/>
  <c r="S357" i="71"/>
  <c r="R357" i="71"/>
  <c r="Q357" i="71"/>
  <c r="P358" i="71"/>
  <c r="O358" i="71"/>
  <c r="N358" i="71"/>
  <c r="M358" i="71"/>
  <c r="L358" i="71"/>
  <c r="K358" i="71"/>
  <c r="J358" i="71"/>
  <c r="I358" i="71"/>
  <c r="H358" i="71"/>
  <c r="G358" i="71"/>
  <c r="F358" i="71"/>
  <c r="AA358" i="71"/>
  <c r="Z358" i="71"/>
  <c r="Y358" i="71"/>
  <c r="X358" i="71"/>
  <c r="W358" i="71"/>
  <c r="V358" i="71"/>
  <c r="U358" i="71"/>
  <c r="T358" i="71"/>
  <c r="S358" i="71"/>
  <c r="R358" i="71"/>
  <c r="Q358" i="71"/>
  <c r="P341" i="71"/>
  <c r="O341" i="71"/>
  <c r="N341" i="71"/>
  <c r="M341" i="71"/>
  <c r="L341" i="71"/>
  <c r="K341" i="71"/>
  <c r="J341" i="71"/>
  <c r="I341" i="71"/>
  <c r="H341" i="71"/>
  <c r="G341" i="71"/>
  <c r="F341" i="71"/>
  <c r="AA341" i="71"/>
  <c r="Z341" i="71"/>
  <c r="Y341" i="71"/>
  <c r="X341" i="71"/>
  <c r="W341" i="71"/>
  <c r="V341" i="71"/>
  <c r="U341" i="71"/>
  <c r="T341" i="71"/>
  <c r="S341" i="71"/>
  <c r="R341" i="71"/>
  <c r="Q341" i="71"/>
  <c r="P342" i="71"/>
  <c r="O342" i="71"/>
  <c r="N342" i="71"/>
  <c r="M342" i="71"/>
  <c r="L342" i="71"/>
  <c r="K342" i="71"/>
  <c r="J342" i="71"/>
  <c r="I342" i="71"/>
  <c r="H342" i="71"/>
  <c r="G342" i="71"/>
  <c r="F342" i="71"/>
  <c r="AA342" i="71"/>
  <c r="Z342" i="71"/>
  <c r="Y342" i="71"/>
  <c r="X342" i="71"/>
  <c r="W342" i="71"/>
  <c r="V342" i="71"/>
  <c r="U342" i="71"/>
  <c r="T342" i="71"/>
  <c r="S342" i="71"/>
  <c r="R342" i="71"/>
  <c r="Q342" i="71"/>
  <c r="P343" i="71"/>
  <c r="O343" i="71"/>
  <c r="N343" i="71"/>
  <c r="M343" i="71"/>
  <c r="L343" i="71"/>
  <c r="K343" i="71"/>
  <c r="J343" i="71"/>
  <c r="I343" i="71"/>
  <c r="H343" i="71"/>
  <c r="G343" i="71"/>
  <c r="F343" i="71"/>
  <c r="AA343" i="71"/>
  <c r="Z343" i="71"/>
  <c r="Y343" i="71"/>
  <c r="X343" i="71"/>
  <c r="W343" i="71"/>
  <c r="V343" i="71"/>
  <c r="U343" i="71"/>
  <c r="T343" i="71"/>
  <c r="S343" i="71"/>
  <c r="R343" i="71"/>
  <c r="Q343" i="71"/>
  <c r="P344" i="71"/>
  <c r="O344" i="71"/>
  <c r="N344" i="71"/>
  <c r="M344" i="71"/>
  <c r="L344" i="71"/>
  <c r="K344" i="71"/>
  <c r="J344" i="71"/>
  <c r="I344" i="71"/>
  <c r="H344" i="71"/>
  <c r="G344" i="71"/>
  <c r="F344" i="71"/>
  <c r="AA344" i="71"/>
  <c r="Z344" i="71"/>
  <c r="Y344" i="71"/>
  <c r="X344" i="71"/>
  <c r="W344" i="71"/>
  <c r="V344" i="71"/>
  <c r="U344" i="71"/>
  <c r="T344" i="71"/>
  <c r="S344" i="71"/>
  <c r="R344" i="71"/>
  <c r="Q344" i="71"/>
  <c r="P345" i="71"/>
  <c r="O345" i="71"/>
  <c r="N345" i="71"/>
  <c r="M345" i="71"/>
  <c r="L345" i="71"/>
  <c r="K345" i="71"/>
  <c r="J345" i="71"/>
  <c r="I345" i="71"/>
  <c r="H345" i="71"/>
  <c r="G345" i="71"/>
  <c r="F345" i="71"/>
  <c r="AA345" i="71"/>
  <c r="Z345" i="71"/>
  <c r="Y345" i="71"/>
  <c r="X345" i="71"/>
  <c r="W345" i="71"/>
  <c r="V345" i="71"/>
  <c r="U345" i="71"/>
  <c r="T345" i="71"/>
  <c r="S345" i="71"/>
  <c r="R345" i="71"/>
  <c r="Q345" i="71"/>
  <c r="P346" i="71"/>
  <c r="O346" i="71"/>
  <c r="N346" i="71"/>
  <c r="M346" i="71"/>
  <c r="L346" i="71"/>
  <c r="K346" i="71"/>
  <c r="J346" i="71"/>
  <c r="I346" i="71"/>
  <c r="H346" i="71"/>
  <c r="G346" i="71"/>
  <c r="F346" i="71"/>
  <c r="AA346" i="71"/>
  <c r="Z346" i="71"/>
  <c r="Y346" i="71"/>
  <c r="X346" i="71"/>
  <c r="W346" i="71"/>
  <c r="V346" i="71"/>
  <c r="U346" i="71"/>
  <c r="T346" i="71"/>
  <c r="S346" i="71"/>
  <c r="R346" i="71"/>
  <c r="Q346" i="71"/>
  <c r="P329" i="71"/>
  <c r="O329" i="71"/>
  <c r="N329" i="71"/>
  <c r="M329" i="71"/>
  <c r="L329" i="71"/>
  <c r="K329" i="71"/>
  <c r="J329" i="71"/>
  <c r="I329" i="71"/>
  <c r="H329" i="71"/>
  <c r="G329" i="71"/>
  <c r="F329" i="71"/>
  <c r="AA329" i="71"/>
  <c r="Z329" i="71"/>
  <c r="Y329" i="71"/>
  <c r="X329" i="71"/>
  <c r="W329" i="71"/>
  <c r="V329" i="71"/>
  <c r="U329" i="71"/>
  <c r="T329" i="71"/>
  <c r="S329" i="71"/>
  <c r="R329" i="71"/>
  <c r="Q329" i="71"/>
  <c r="P330" i="71"/>
  <c r="O330" i="71"/>
  <c r="N330" i="71"/>
  <c r="M330" i="71"/>
  <c r="L330" i="71"/>
  <c r="K330" i="71"/>
  <c r="J330" i="71"/>
  <c r="I330" i="71"/>
  <c r="H330" i="71"/>
  <c r="G330" i="71"/>
  <c r="F330" i="71"/>
  <c r="AA330" i="71"/>
  <c r="Z330" i="71"/>
  <c r="Y330" i="71"/>
  <c r="X330" i="71"/>
  <c r="W330" i="71"/>
  <c r="V330" i="71"/>
  <c r="U330" i="71"/>
  <c r="T330" i="71"/>
  <c r="S330" i="71"/>
  <c r="R330" i="71"/>
  <c r="Q330" i="71"/>
  <c r="P331" i="71"/>
  <c r="O331" i="71"/>
  <c r="N331" i="71"/>
  <c r="M331" i="71"/>
  <c r="L331" i="71"/>
  <c r="K331" i="71"/>
  <c r="J331" i="71"/>
  <c r="I331" i="71"/>
  <c r="H331" i="71"/>
  <c r="G331" i="71"/>
  <c r="F331" i="71"/>
  <c r="AA331" i="71"/>
  <c r="Z331" i="71"/>
  <c r="Y331" i="71"/>
  <c r="X331" i="71"/>
  <c r="W331" i="71"/>
  <c r="V331" i="71"/>
  <c r="U331" i="71"/>
  <c r="T331" i="71"/>
  <c r="S331" i="71"/>
  <c r="R331" i="71"/>
  <c r="Q331" i="71"/>
  <c r="P332" i="71"/>
  <c r="O332" i="71"/>
  <c r="N332" i="71"/>
  <c r="M332" i="71"/>
  <c r="L332" i="71"/>
  <c r="K332" i="71"/>
  <c r="J332" i="71"/>
  <c r="I332" i="71"/>
  <c r="H332" i="71"/>
  <c r="G332" i="71"/>
  <c r="F332" i="71"/>
  <c r="AA332" i="71"/>
  <c r="Z332" i="71"/>
  <c r="Y332" i="71"/>
  <c r="X332" i="71"/>
  <c r="W332" i="71"/>
  <c r="V332" i="71"/>
  <c r="U332" i="71"/>
  <c r="T332" i="71"/>
  <c r="S332" i="71"/>
  <c r="R332" i="71"/>
  <c r="Q332" i="71"/>
  <c r="P333" i="71"/>
  <c r="O333" i="71"/>
  <c r="N333" i="71"/>
  <c r="M333" i="71"/>
  <c r="L333" i="71"/>
  <c r="K333" i="71"/>
  <c r="J333" i="71"/>
  <c r="I333" i="71"/>
  <c r="H333" i="71"/>
  <c r="G333" i="71"/>
  <c r="F333" i="71"/>
  <c r="AA333" i="71"/>
  <c r="Z333" i="71"/>
  <c r="Y333" i="71"/>
  <c r="X333" i="71"/>
  <c r="W333" i="71"/>
  <c r="V333" i="71"/>
  <c r="U333" i="71"/>
  <c r="T333" i="71"/>
  <c r="S333" i="71"/>
  <c r="R333" i="71"/>
  <c r="Q333" i="71"/>
  <c r="P334" i="71"/>
  <c r="O334" i="71"/>
  <c r="N334" i="71"/>
  <c r="M334" i="71"/>
  <c r="L334" i="71"/>
  <c r="K334" i="71"/>
  <c r="J334" i="71"/>
  <c r="I334" i="71"/>
  <c r="H334" i="71"/>
  <c r="G334" i="71"/>
  <c r="F334" i="71"/>
  <c r="AA334" i="71"/>
  <c r="Z334" i="71"/>
  <c r="Y334" i="71"/>
  <c r="X334" i="71"/>
  <c r="W334" i="71"/>
  <c r="V334" i="71"/>
  <c r="U334" i="71"/>
  <c r="T334" i="71"/>
  <c r="S334" i="71"/>
  <c r="R334" i="71"/>
  <c r="Q334" i="71"/>
  <c r="P317" i="71"/>
  <c r="O317" i="71"/>
  <c r="N317" i="71"/>
  <c r="M317" i="71"/>
  <c r="L317" i="71"/>
  <c r="K317" i="71"/>
  <c r="J317" i="71"/>
  <c r="I317" i="71"/>
  <c r="H317" i="71"/>
  <c r="G317" i="71"/>
  <c r="F317" i="71"/>
  <c r="AA317" i="71"/>
  <c r="Z317" i="71"/>
  <c r="Y317" i="71"/>
  <c r="X317" i="71"/>
  <c r="W317" i="71"/>
  <c r="V317" i="71"/>
  <c r="U317" i="71"/>
  <c r="T317" i="71"/>
  <c r="S317" i="71"/>
  <c r="R317" i="71"/>
  <c r="Q317" i="71"/>
  <c r="P318" i="71"/>
  <c r="O318" i="71"/>
  <c r="N318" i="71"/>
  <c r="M318" i="71"/>
  <c r="L318" i="71"/>
  <c r="K318" i="71"/>
  <c r="J318" i="71"/>
  <c r="I318" i="71"/>
  <c r="H318" i="71"/>
  <c r="G318" i="71"/>
  <c r="F318" i="71"/>
  <c r="AA318" i="71"/>
  <c r="Z318" i="71"/>
  <c r="Y318" i="71"/>
  <c r="X318" i="71"/>
  <c r="W318" i="71"/>
  <c r="V318" i="71"/>
  <c r="U318" i="71"/>
  <c r="T318" i="71"/>
  <c r="S318" i="71"/>
  <c r="R318" i="71"/>
  <c r="Q318" i="71"/>
  <c r="P319" i="71"/>
  <c r="O319" i="71"/>
  <c r="N319" i="71"/>
  <c r="M319" i="71"/>
  <c r="L319" i="71"/>
  <c r="K319" i="71"/>
  <c r="J319" i="71"/>
  <c r="I319" i="71"/>
  <c r="H319" i="71"/>
  <c r="G319" i="71"/>
  <c r="F319" i="71"/>
  <c r="AA319" i="71"/>
  <c r="Z319" i="71"/>
  <c r="Y319" i="71"/>
  <c r="X319" i="71"/>
  <c r="W319" i="71"/>
  <c r="V319" i="71"/>
  <c r="U319" i="71"/>
  <c r="T319" i="71"/>
  <c r="S319" i="71"/>
  <c r="R319" i="71"/>
  <c r="Q319" i="71"/>
  <c r="P320" i="71"/>
  <c r="O320" i="71"/>
  <c r="N320" i="71"/>
  <c r="M320" i="71"/>
  <c r="L320" i="71"/>
  <c r="K320" i="71"/>
  <c r="J320" i="71"/>
  <c r="I320" i="71"/>
  <c r="H320" i="71"/>
  <c r="G320" i="71"/>
  <c r="F320" i="71"/>
  <c r="AA320" i="71"/>
  <c r="Z320" i="71"/>
  <c r="Y320" i="71"/>
  <c r="X320" i="71"/>
  <c r="W320" i="71"/>
  <c r="V320" i="71"/>
  <c r="U320" i="71"/>
  <c r="T320" i="71"/>
  <c r="S320" i="71"/>
  <c r="R320" i="71"/>
  <c r="Q320" i="71"/>
  <c r="P321" i="71"/>
  <c r="O321" i="71"/>
  <c r="N321" i="71"/>
  <c r="M321" i="71"/>
  <c r="L321" i="71"/>
  <c r="K321" i="71"/>
  <c r="J321" i="71"/>
  <c r="I321" i="71"/>
  <c r="H321" i="71"/>
  <c r="G321" i="71"/>
  <c r="F321" i="71"/>
  <c r="AA321" i="71"/>
  <c r="Z321" i="71"/>
  <c r="Y321" i="71"/>
  <c r="X321" i="71"/>
  <c r="W321" i="71"/>
  <c r="V321" i="71"/>
  <c r="U321" i="71"/>
  <c r="T321" i="71"/>
  <c r="S321" i="71"/>
  <c r="R321" i="71"/>
  <c r="Q321" i="71"/>
  <c r="P322" i="71"/>
  <c r="O322" i="71"/>
  <c r="N322" i="71"/>
  <c r="M322" i="71"/>
  <c r="L322" i="71"/>
  <c r="K322" i="71"/>
  <c r="J322" i="71"/>
  <c r="I322" i="71"/>
  <c r="H322" i="71"/>
  <c r="G322" i="71"/>
  <c r="F322" i="71"/>
  <c r="AA322" i="71"/>
  <c r="Z322" i="71"/>
  <c r="Y322" i="71"/>
  <c r="X322" i="71"/>
  <c r="W322" i="71"/>
  <c r="V322" i="71"/>
  <c r="U322" i="71"/>
  <c r="T322" i="71"/>
  <c r="S322" i="71"/>
  <c r="R322" i="71"/>
  <c r="Q322" i="71"/>
  <c r="P305" i="71"/>
  <c r="O305" i="71"/>
  <c r="N305" i="71"/>
  <c r="M305" i="71"/>
  <c r="L305" i="71"/>
  <c r="K305" i="71"/>
  <c r="J305" i="71"/>
  <c r="I305" i="71"/>
  <c r="H305" i="71"/>
  <c r="G305" i="71"/>
  <c r="F305" i="71"/>
  <c r="AA305" i="71"/>
  <c r="Z305" i="71"/>
  <c r="Y305" i="71"/>
  <c r="X305" i="71"/>
  <c r="W305" i="71"/>
  <c r="V305" i="71"/>
  <c r="U305" i="71"/>
  <c r="T305" i="71"/>
  <c r="S305" i="71"/>
  <c r="R305" i="71"/>
  <c r="Q305" i="71"/>
  <c r="P306" i="71"/>
  <c r="O306" i="71"/>
  <c r="N306" i="71"/>
  <c r="M306" i="71"/>
  <c r="L306" i="71"/>
  <c r="K306" i="71"/>
  <c r="J306" i="71"/>
  <c r="I306" i="71"/>
  <c r="H306" i="71"/>
  <c r="G306" i="71"/>
  <c r="F306" i="71"/>
  <c r="AA306" i="71"/>
  <c r="Z306" i="71"/>
  <c r="Y306" i="71"/>
  <c r="X306" i="71"/>
  <c r="W306" i="71"/>
  <c r="V306" i="71"/>
  <c r="U306" i="71"/>
  <c r="T306" i="71"/>
  <c r="S306" i="71"/>
  <c r="R306" i="71"/>
  <c r="Q306" i="71"/>
  <c r="P307" i="71"/>
  <c r="O307" i="71"/>
  <c r="N307" i="71"/>
  <c r="M307" i="71"/>
  <c r="L307" i="71"/>
  <c r="K307" i="71"/>
  <c r="J307" i="71"/>
  <c r="I307" i="71"/>
  <c r="H307" i="71"/>
  <c r="G307" i="71"/>
  <c r="F307" i="71"/>
  <c r="AA307" i="71"/>
  <c r="Z307" i="71"/>
  <c r="Y307" i="71"/>
  <c r="X307" i="71"/>
  <c r="W307" i="71"/>
  <c r="V307" i="71"/>
  <c r="U307" i="71"/>
  <c r="T307" i="71"/>
  <c r="S307" i="71"/>
  <c r="R307" i="71"/>
  <c r="Q307" i="71"/>
  <c r="P308" i="71"/>
  <c r="O308" i="71"/>
  <c r="N308" i="71"/>
  <c r="M308" i="71"/>
  <c r="L308" i="71"/>
  <c r="K308" i="71"/>
  <c r="J308" i="71"/>
  <c r="I308" i="71"/>
  <c r="H308" i="71"/>
  <c r="G308" i="71"/>
  <c r="F308" i="71"/>
  <c r="AA308" i="71"/>
  <c r="Z308" i="71"/>
  <c r="Y308" i="71"/>
  <c r="X308" i="71"/>
  <c r="W308" i="71"/>
  <c r="V308" i="71"/>
  <c r="U308" i="71"/>
  <c r="T308" i="71"/>
  <c r="S308" i="71"/>
  <c r="R308" i="71"/>
  <c r="Q308" i="71"/>
  <c r="P309" i="71"/>
  <c r="O309" i="71"/>
  <c r="N309" i="71"/>
  <c r="M309" i="71"/>
  <c r="L309" i="71"/>
  <c r="K309" i="71"/>
  <c r="J309" i="71"/>
  <c r="I309" i="71"/>
  <c r="H309" i="71"/>
  <c r="G309" i="71"/>
  <c r="F309" i="71"/>
  <c r="AA309" i="71"/>
  <c r="Z309" i="71"/>
  <c r="Y309" i="71"/>
  <c r="X309" i="71"/>
  <c r="W309" i="71"/>
  <c r="V309" i="71"/>
  <c r="U309" i="71"/>
  <c r="T309" i="71"/>
  <c r="S309" i="71"/>
  <c r="R309" i="71"/>
  <c r="Q309" i="71"/>
  <c r="P310" i="71"/>
  <c r="O310" i="71"/>
  <c r="N310" i="71"/>
  <c r="M310" i="71"/>
  <c r="L310" i="71"/>
  <c r="K310" i="71"/>
  <c r="J310" i="71"/>
  <c r="I310" i="71"/>
  <c r="H310" i="71"/>
  <c r="G310" i="71"/>
  <c r="F310" i="71"/>
  <c r="AA310" i="71"/>
  <c r="Z310" i="71"/>
  <c r="Y310" i="71"/>
  <c r="X310" i="71"/>
  <c r="W310" i="71"/>
  <c r="V310" i="71"/>
  <c r="U310" i="71"/>
  <c r="T310" i="71"/>
  <c r="S310" i="71"/>
  <c r="R310" i="71"/>
  <c r="Q310" i="71"/>
  <c r="P293" i="71"/>
  <c r="O293" i="71"/>
  <c r="N293" i="71"/>
  <c r="M293" i="71"/>
  <c r="L293" i="71"/>
  <c r="K293" i="71"/>
  <c r="J293" i="71"/>
  <c r="I293" i="71"/>
  <c r="H293" i="71"/>
  <c r="G293" i="71"/>
  <c r="F293" i="71"/>
  <c r="AA293" i="71"/>
  <c r="Z293" i="71"/>
  <c r="Y293" i="71"/>
  <c r="X293" i="71"/>
  <c r="W293" i="71"/>
  <c r="V293" i="71"/>
  <c r="U293" i="71"/>
  <c r="T293" i="71"/>
  <c r="S293" i="71"/>
  <c r="R293" i="71"/>
  <c r="Q293" i="71"/>
  <c r="P294" i="71"/>
  <c r="O294" i="71"/>
  <c r="N294" i="71"/>
  <c r="M294" i="71"/>
  <c r="L294" i="71"/>
  <c r="K294" i="71"/>
  <c r="J294" i="71"/>
  <c r="I294" i="71"/>
  <c r="H294" i="71"/>
  <c r="G294" i="71"/>
  <c r="F294" i="71"/>
  <c r="AA294" i="71"/>
  <c r="Z294" i="71"/>
  <c r="Y294" i="71"/>
  <c r="X294" i="71"/>
  <c r="W294" i="71"/>
  <c r="V294" i="71"/>
  <c r="U294" i="71"/>
  <c r="T294" i="71"/>
  <c r="S294" i="71"/>
  <c r="R294" i="71"/>
  <c r="Q294" i="71"/>
  <c r="P295" i="71"/>
  <c r="O295" i="71"/>
  <c r="N295" i="71"/>
  <c r="M295" i="71"/>
  <c r="L295" i="71"/>
  <c r="K295" i="71"/>
  <c r="J295" i="71"/>
  <c r="I295" i="71"/>
  <c r="H295" i="71"/>
  <c r="G295" i="71"/>
  <c r="F295" i="71"/>
  <c r="AA295" i="71"/>
  <c r="Z295" i="71"/>
  <c r="Y295" i="71"/>
  <c r="X295" i="71"/>
  <c r="W295" i="71"/>
  <c r="V295" i="71"/>
  <c r="U295" i="71"/>
  <c r="T295" i="71"/>
  <c r="S295" i="71"/>
  <c r="R295" i="71"/>
  <c r="Q295" i="71"/>
  <c r="P296" i="71"/>
  <c r="O296" i="71"/>
  <c r="N296" i="71"/>
  <c r="M296" i="71"/>
  <c r="L296" i="71"/>
  <c r="K296" i="71"/>
  <c r="J296" i="71"/>
  <c r="I296" i="71"/>
  <c r="H296" i="71"/>
  <c r="G296" i="71"/>
  <c r="F296" i="71"/>
  <c r="AA296" i="71"/>
  <c r="Z296" i="71"/>
  <c r="Y296" i="71"/>
  <c r="X296" i="71"/>
  <c r="W296" i="71"/>
  <c r="V296" i="71"/>
  <c r="U296" i="71"/>
  <c r="T296" i="71"/>
  <c r="S296" i="71"/>
  <c r="R296" i="71"/>
  <c r="Q296" i="71"/>
  <c r="P297" i="71"/>
  <c r="O297" i="71"/>
  <c r="N297" i="71"/>
  <c r="M297" i="71"/>
  <c r="L297" i="71"/>
  <c r="K297" i="71"/>
  <c r="J297" i="71"/>
  <c r="I297" i="71"/>
  <c r="H297" i="71"/>
  <c r="G297" i="71"/>
  <c r="F297" i="71"/>
  <c r="AA297" i="71"/>
  <c r="Z297" i="71"/>
  <c r="Y297" i="71"/>
  <c r="X297" i="71"/>
  <c r="W297" i="71"/>
  <c r="V297" i="71"/>
  <c r="U297" i="71"/>
  <c r="T297" i="71"/>
  <c r="S297" i="71"/>
  <c r="R297" i="71"/>
  <c r="Q297" i="71"/>
  <c r="P298" i="71"/>
  <c r="O298" i="71"/>
  <c r="N298" i="71"/>
  <c r="M298" i="71"/>
  <c r="L298" i="71"/>
  <c r="K298" i="71"/>
  <c r="J298" i="71"/>
  <c r="I298" i="71"/>
  <c r="H298" i="71"/>
  <c r="G298" i="71"/>
  <c r="F298" i="71"/>
  <c r="AA298" i="71"/>
  <c r="Z298" i="71"/>
  <c r="Y298" i="71"/>
  <c r="X298" i="71"/>
  <c r="W298" i="71"/>
  <c r="V298" i="71"/>
  <c r="U298" i="71"/>
  <c r="T298" i="71"/>
  <c r="S298" i="71"/>
  <c r="R298" i="71"/>
  <c r="Q298" i="71"/>
  <c r="P281" i="71"/>
  <c r="O281" i="71"/>
  <c r="N281" i="71"/>
  <c r="M281" i="71"/>
  <c r="L281" i="71"/>
  <c r="K281" i="71"/>
  <c r="J281" i="71"/>
  <c r="I281" i="71"/>
  <c r="H281" i="71"/>
  <c r="G281" i="71"/>
  <c r="F281" i="71"/>
  <c r="AA281" i="71"/>
  <c r="Z281" i="71"/>
  <c r="Y281" i="71"/>
  <c r="X281" i="71"/>
  <c r="W281" i="71"/>
  <c r="V281" i="71"/>
  <c r="U281" i="71"/>
  <c r="T281" i="71"/>
  <c r="S281" i="71"/>
  <c r="R281" i="71"/>
  <c r="Q281" i="71"/>
  <c r="P282" i="71"/>
  <c r="O282" i="71"/>
  <c r="N282" i="71"/>
  <c r="M282" i="71"/>
  <c r="L282" i="71"/>
  <c r="K282" i="71"/>
  <c r="J282" i="71"/>
  <c r="I282" i="71"/>
  <c r="H282" i="71"/>
  <c r="G282" i="71"/>
  <c r="F282" i="71"/>
  <c r="AA282" i="71"/>
  <c r="Z282" i="71"/>
  <c r="Y282" i="71"/>
  <c r="X282" i="71"/>
  <c r="W282" i="71"/>
  <c r="V282" i="71"/>
  <c r="U282" i="71"/>
  <c r="T282" i="71"/>
  <c r="S282" i="71"/>
  <c r="R282" i="71"/>
  <c r="Q282" i="71"/>
  <c r="P283" i="71"/>
  <c r="O283" i="71"/>
  <c r="N283" i="71"/>
  <c r="M283" i="71"/>
  <c r="L283" i="71"/>
  <c r="K283" i="71"/>
  <c r="J283" i="71"/>
  <c r="I283" i="71"/>
  <c r="H283" i="71"/>
  <c r="G283" i="71"/>
  <c r="F283" i="71"/>
  <c r="AA283" i="71"/>
  <c r="Z283" i="71"/>
  <c r="Y283" i="71"/>
  <c r="X283" i="71"/>
  <c r="W283" i="71"/>
  <c r="V283" i="71"/>
  <c r="U283" i="71"/>
  <c r="T283" i="71"/>
  <c r="S283" i="71"/>
  <c r="R283" i="71"/>
  <c r="Q283" i="71"/>
  <c r="P284" i="71"/>
  <c r="O284" i="71"/>
  <c r="N284" i="71"/>
  <c r="M284" i="71"/>
  <c r="L284" i="71"/>
  <c r="K284" i="71"/>
  <c r="J284" i="71"/>
  <c r="I284" i="71"/>
  <c r="H284" i="71"/>
  <c r="G284" i="71"/>
  <c r="F284" i="71"/>
  <c r="AA284" i="71"/>
  <c r="Z284" i="71"/>
  <c r="Y284" i="71"/>
  <c r="X284" i="71"/>
  <c r="W284" i="71"/>
  <c r="V284" i="71"/>
  <c r="U284" i="71"/>
  <c r="T284" i="71"/>
  <c r="S284" i="71"/>
  <c r="R284" i="71"/>
  <c r="Q284" i="71"/>
  <c r="P285" i="71"/>
  <c r="O285" i="71"/>
  <c r="N285" i="71"/>
  <c r="M285" i="71"/>
  <c r="L285" i="71"/>
  <c r="K285" i="71"/>
  <c r="J285" i="71"/>
  <c r="I285" i="71"/>
  <c r="H285" i="71"/>
  <c r="G285" i="71"/>
  <c r="F285" i="71"/>
  <c r="AA285" i="71"/>
  <c r="Z285" i="71"/>
  <c r="Y285" i="71"/>
  <c r="X285" i="71"/>
  <c r="W285" i="71"/>
  <c r="V285" i="71"/>
  <c r="U285" i="71"/>
  <c r="T285" i="71"/>
  <c r="S285" i="71"/>
  <c r="R285" i="71"/>
  <c r="Q285" i="71"/>
  <c r="P286" i="71"/>
  <c r="O286" i="71"/>
  <c r="N286" i="71"/>
  <c r="M286" i="71"/>
  <c r="L286" i="71"/>
  <c r="K286" i="71"/>
  <c r="J286" i="71"/>
  <c r="I286" i="71"/>
  <c r="H286" i="71"/>
  <c r="G286" i="71"/>
  <c r="F286" i="71"/>
  <c r="AA286" i="71"/>
  <c r="Z286" i="71"/>
  <c r="Y286" i="71"/>
  <c r="X286" i="71"/>
  <c r="W286" i="71"/>
  <c r="V286" i="71"/>
  <c r="U286" i="71"/>
  <c r="T286" i="71"/>
  <c r="S286" i="71"/>
  <c r="R286" i="71"/>
  <c r="Q286" i="71"/>
  <c r="P269" i="71"/>
  <c r="O269" i="71"/>
  <c r="N269" i="71"/>
  <c r="M269" i="71"/>
  <c r="L269" i="71"/>
  <c r="K269" i="71"/>
  <c r="J269" i="71"/>
  <c r="I269" i="71"/>
  <c r="H269" i="71"/>
  <c r="G269" i="71"/>
  <c r="F269" i="71"/>
  <c r="AA269" i="71"/>
  <c r="Z269" i="71"/>
  <c r="Y269" i="71"/>
  <c r="X269" i="71"/>
  <c r="W269" i="71"/>
  <c r="V269" i="71"/>
  <c r="U269" i="71"/>
  <c r="T269" i="71"/>
  <c r="S269" i="71"/>
  <c r="R269" i="71"/>
  <c r="Q269" i="71"/>
  <c r="P270" i="71"/>
  <c r="O270" i="71"/>
  <c r="N270" i="71"/>
  <c r="M270" i="71"/>
  <c r="L270" i="71"/>
  <c r="K270" i="71"/>
  <c r="J270" i="71"/>
  <c r="I270" i="71"/>
  <c r="H270" i="71"/>
  <c r="G270" i="71"/>
  <c r="F270" i="71"/>
  <c r="AA270" i="71"/>
  <c r="Z270" i="71"/>
  <c r="Y270" i="71"/>
  <c r="X270" i="71"/>
  <c r="W270" i="71"/>
  <c r="V270" i="71"/>
  <c r="U270" i="71"/>
  <c r="T270" i="71"/>
  <c r="S270" i="71"/>
  <c r="R270" i="71"/>
  <c r="Q270" i="71"/>
  <c r="P271" i="71"/>
  <c r="O271" i="71"/>
  <c r="N271" i="71"/>
  <c r="M271" i="71"/>
  <c r="L271" i="71"/>
  <c r="K271" i="71"/>
  <c r="J271" i="71"/>
  <c r="I271" i="71"/>
  <c r="H271" i="71"/>
  <c r="G271" i="71"/>
  <c r="F271" i="71"/>
  <c r="AA271" i="71"/>
  <c r="Z271" i="71"/>
  <c r="Y271" i="71"/>
  <c r="X271" i="71"/>
  <c r="W271" i="71"/>
  <c r="V271" i="71"/>
  <c r="U271" i="71"/>
  <c r="T271" i="71"/>
  <c r="S271" i="71"/>
  <c r="R271" i="71"/>
  <c r="Q271" i="71"/>
  <c r="P272" i="71"/>
  <c r="O272" i="71"/>
  <c r="N272" i="71"/>
  <c r="M272" i="71"/>
  <c r="L272" i="71"/>
  <c r="K272" i="71"/>
  <c r="J272" i="71"/>
  <c r="I272" i="71"/>
  <c r="H272" i="71"/>
  <c r="G272" i="71"/>
  <c r="F272" i="71"/>
  <c r="AA272" i="71"/>
  <c r="Z272" i="71"/>
  <c r="Y272" i="71"/>
  <c r="X272" i="71"/>
  <c r="W272" i="71"/>
  <c r="V272" i="71"/>
  <c r="U272" i="71"/>
  <c r="T272" i="71"/>
  <c r="S272" i="71"/>
  <c r="R272" i="71"/>
  <c r="Q272" i="71"/>
  <c r="P273" i="71"/>
  <c r="O273" i="71"/>
  <c r="N273" i="71"/>
  <c r="M273" i="71"/>
  <c r="L273" i="71"/>
  <c r="K273" i="71"/>
  <c r="J273" i="71"/>
  <c r="I273" i="71"/>
  <c r="H273" i="71"/>
  <c r="G273" i="71"/>
  <c r="F273" i="71"/>
  <c r="AA273" i="71"/>
  <c r="Z273" i="71"/>
  <c r="Y273" i="71"/>
  <c r="X273" i="71"/>
  <c r="W273" i="71"/>
  <c r="V273" i="71"/>
  <c r="U273" i="71"/>
  <c r="T273" i="71"/>
  <c r="S273" i="71"/>
  <c r="R273" i="71"/>
  <c r="Q273" i="71"/>
  <c r="P274" i="71"/>
  <c r="O274" i="71"/>
  <c r="N274" i="71"/>
  <c r="M274" i="71"/>
  <c r="L274" i="71"/>
  <c r="K274" i="71"/>
  <c r="J274" i="71"/>
  <c r="I274" i="71"/>
  <c r="H274" i="71"/>
  <c r="G274" i="71"/>
  <c r="F274" i="71"/>
  <c r="AA274" i="71"/>
  <c r="Z274" i="71"/>
  <c r="Y274" i="71"/>
  <c r="X274" i="71"/>
  <c r="W274" i="71"/>
  <c r="V274" i="71"/>
  <c r="U274" i="71"/>
  <c r="T274" i="71"/>
  <c r="S274" i="71"/>
  <c r="R274" i="71"/>
  <c r="Q274" i="71"/>
  <c r="P257" i="71"/>
  <c r="O257" i="71"/>
  <c r="N257" i="71"/>
  <c r="M257" i="71"/>
  <c r="L257" i="71"/>
  <c r="K257" i="71"/>
  <c r="J257" i="71"/>
  <c r="I257" i="71"/>
  <c r="H257" i="71"/>
  <c r="G257" i="71"/>
  <c r="F257" i="71"/>
  <c r="AA257" i="71"/>
  <c r="Z257" i="71"/>
  <c r="Y257" i="71"/>
  <c r="X257" i="71"/>
  <c r="W257" i="71"/>
  <c r="V257" i="71"/>
  <c r="U257" i="71"/>
  <c r="T257" i="71"/>
  <c r="S257" i="71"/>
  <c r="R257" i="71"/>
  <c r="Q257" i="71"/>
  <c r="P258" i="71"/>
  <c r="O258" i="71"/>
  <c r="N258" i="71"/>
  <c r="M258" i="71"/>
  <c r="L258" i="71"/>
  <c r="K258" i="71"/>
  <c r="J258" i="71"/>
  <c r="I258" i="71"/>
  <c r="H258" i="71"/>
  <c r="G258" i="71"/>
  <c r="F258" i="71"/>
  <c r="AA258" i="71"/>
  <c r="Z258" i="71"/>
  <c r="Y258" i="71"/>
  <c r="X258" i="71"/>
  <c r="W258" i="71"/>
  <c r="V258" i="71"/>
  <c r="U258" i="71"/>
  <c r="T258" i="71"/>
  <c r="S258" i="71"/>
  <c r="R258" i="71"/>
  <c r="Q258" i="71"/>
  <c r="P259" i="71"/>
  <c r="O259" i="71"/>
  <c r="N259" i="71"/>
  <c r="M259" i="71"/>
  <c r="L259" i="71"/>
  <c r="K259" i="71"/>
  <c r="J259" i="71"/>
  <c r="I259" i="71"/>
  <c r="H259" i="71"/>
  <c r="G259" i="71"/>
  <c r="F259" i="71"/>
  <c r="AA259" i="71"/>
  <c r="Z259" i="71"/>
  <c r="Y259" i="71"/>
  <c r="X259" i="71"/>
  <c r="W259" i="71"/>
  <c r="V259" i="71"/>
  <c r="U259" i="71"/>
  <c r="T259" i="71"/>
  <c r="S259" i="71"/>
  <c r="R259" i="71"/>
  <c r="Q259" i="71"/>
  <c r="P260" i="71"/>
  <c r="O260" i="71"/>
  <c r="N260" i="71"/>
  <c r="M260" i="71"/>
  <c r="L260" i="71"/>
  <c r="K260" i="71"/>
  <c r="J260" i="71"/>
  <c r="I260" i="71"/>
  <c r="H260" i="71"/>
  <c r="G260" i="71"/>
  <c r="F260" i="71"/>
  <c r="AA260" i="71"/>
  <c r="Z260" i="71"/>
  <c r="Y260" i="71"/>
  <c r="X260" i="71"/>
  <c r="W260" i="71"/>
  <c r="V260" i="71"/>
  <c r="U260" i="71"/>
  <c r="T260" i="71"/>
  <c r="S260" i="71"/>
  <c r="R260" i="71"/>
  <c r="Q260" i="71"/>
  <c r="P261" i="71"/>
  <c r="O261" i="71"/>
  <c r="N261" i="71"/>
  <c r="M261" i="71"/>
  <c r="L261" i="71"/>
  <c r="K261" i="71"/>
  <c r="J261" i="71"/>
  <c r="I261" i="71"/>
  <c r="H261" i="71"/>
  <c r="G261" i="71"/>
  <c r="F261" i="71"/>
  <c r="AA261" i="71"/>
  <c r="Z261" i="71"/>
  <c r="Y261" i="71"/>
  <c r="X261" i="71"/>
  <c r="W261" i="71"/>
  <c r="V261" i="71"/>
  <c r="U261" i="71"/>
  <c r="T261" i="71"/>
  <c r="S261" i="71"/>
  <c r="R261" i="71"/>
  <c r="Q261" i="71"/>
  <c r="P262" i="71"/>
  <c r="O262" i="71"/>
  <c r="N262" i="71"/>
  <c r="M262" i="71"/>
  <c r="L262" i="71"/>
  <c r="K262" i="71"/>
  <c r="J262" i="71"/>
  <c r="I262" i="71"/>
  <c r="H262" i="71"/>
  <c r="G262" i="71"/>
  <c r="F262" i="71"/>
  <c r="AA262" i="71"/>
  <c r="Z262" i="71"/>
  <c r="Y262" i="71"/>
  <c r="X262" i="71"/>
  <c r="W262" i="71"/>
  <c r="V262" i="71"/>
  <c r="U262" i="71"/>
  <c r="T262" i="71"/>
  <c r="S262" i="71"/>
  <c r="R262" i="71"/>
  <c r="Q262" i="71"/>
  <c r="P245" i="71"/>
  <c r="O245" i="71"/>
  <c r="N245" i="71"/>
  <c r="M245" i="71"/>
  <c r="L245" i="71"/>
  <c r="K245" i="71"/>
  <c r="J245" i="71"/>
  <c r="I245" i="71"/>
  <c r="H245" i="71"/>
  <c r="G245" i="71"/>
  <c r="F245" i="71"/>
  <c r="AA245" i="71"/>
  <c r="Z245" i="71"/>
  <c r="Y245" i="71"/>
  <c r="X245" i="71"/>
  <c r="W245" i="71"/>
  <c r="V245" i="71"/>
  <c r="U245" i="71"/>
  <c r="T245" i="71"/>
  <c r="S245" i="71"/>
  <c r="R245" i="71"/>
  <c r="Q245" i="71"/>
  <c r="P246" i="71"/>
  <c r="O246" i="71"/>
  <c r="N246" i="71"/>
  <c r="M246" i="71"/>
  <c r="L246" i="71"/>
  <c r="K246" i="71"/>
  <c r="J246" i="71"/>
  <c r="I246" i="71"/>
  <c r="H246" i="71"/>
  <c r="G246" i="71"/>
  <c r="F246" i="71"/>
  <c r="AA246" i="71"/>
  <c r="Z246" i="71"/>
  <c r="Y246" i="71"/>
  <c r="X246" i="71"/>
  <c r="W246" i="71"/>
  <c r="V246" i="71"/>
  <c r="U246" i="71"/>
  <c r="T246" i="71"/>
  <c r="S246" i="71"/>
  <c r="R246" i="71"/>
  <c r="Q246" i="71"/>
  <c r="P247" i="71"/>
  <c r="O247" i="71"/>
  <c r="N247" i="71"/>
  <c r="M247" i="71"/>
  <c r="L247" i="71"/>
  <c r="K247" i="71"/>
  <c r="J247" i="71"/>
  <c r="I247" i="71"/>
  <c r="H247" i="71"/>
  <c r="G247" i="71"/>
  <c r="F247" i="71"/>
  <c r="AA247" i="71"/>
  <c r="Z247" i="71"/>
  <c r="Y247" i="71"/>
  <c r="X247" i="71"/>
  <c r="W247" i="71"/>
  <c r="V247" i="71"/>
  <c r="U247" i="71"/>
  <c r="T247" i="71"/>
  <c r="S247" i="71"/>
  <c r="R247" i="71"/>
  <c r="Q247" i="71"/>
  <c r="P248" i="71"/>
  <c r="O248" i="71"/>
  <c r="N248" i="71"/>
  <c r="M248" i="71"/>
  <c r="L248" i="71"/>
  <c r="K248" i="71"/>
  <c r="J248" i="71"/>
  <c r="I248" i="71"/>
  <c r="H248" i="71"/>
  <c r="G248" i="71"/>
  <c r="F248" i="71"/>
  <c r="AA248" i="71"/>
  <c r="Z248" i="71"/>
  <c r="Y248" i="71"/>
  <c r="X248" i="71"/>
  <c r="W248" i="71"/>
  <c r="V248" i="71"/>
  <c r="U248" i="71"/>
  <c r="T248" i="71"/>
  <c r="S248" i="71"/>
  <c r="R248" i="71"/>
  <c r="Q248" i="71"/>
  <c r="P249" i="71"/>
  <c r="O249" i="71"/>
  <c r="N249" i="71"/>
  <c r="M249" i="71"/>
  <c r="L249" i="71"/>
  <c r="K249" i="71"/>
  <c r="J249" i="71"/>
  <c r="I249" i="71"/>
  <c r="H249" i="71"/>
  <c r="G249" i="71"/>
  <c r="F249" i="71"/>
  <c r="AA249" i="71"/>
  <c r="Z249" i="71"/>
  <c r="Y249" i="71"/>
  <c r="X249" i="71"/>
  <c r="W249" i="71"/>
  <c r="V249" i="71"/>
  <c r="U249" i="71"/>
  <c r="T249" i="71"/>
  <c r="S249" i="71"/>
  <c r="R249" i="71"/>
  <c r="Q249" i="71"/>
  <c r="P250" i="71"/>
  <c r="O250" i="71"/>
  <c r="N250" i="71"/>
  <c r="M250" i="71"/>
  <c r="L250" i="71"/>
  <c r="K250" i="71"/>
  <c r="J250" i="71"/>
  <c r="I250" i="71"/>
  <c r="H250" i="71"/>
  <c r="G250" i="71"/>
  <c r="F250" i="71"/>
  <c r="AA250" i="71"/>
  <c r="Z250" i="71"/>
  <c r="Y250" i="71"/>
  <c r="X250" i="71"/>
  <c r="W250" i="71"/>
  <c r="V250" i="71"/>
  <c r="U250" i="71"/>
  <c r="T250" i="71"/>
  <c r="S250" i="71"/>
  <c r="R250" i="71"/>
  <c r="Q250" i="71"/>
  <c r="P233" i="71"/>
  <c r="O233" i="71"/>
  <c r="N233" i="71"/>
  <c r="M233" i="71"/>
  <c r="L233" i="71"/>
  <c r="K233" i="71"/>
  <c r="J233" i="71"/>
  <c r="I233" i="71"/>
  <c r="H233" i="71"/>
  <c r="G233" i="71"/>
  <c r="F233" i="71"/>
  <c r="AA233" i="71"/>
  <c r="Z233" i="71"/>
  <c r="Y233" i="71"/>
  <c r="X233" i="71"/>
  <c r="W233" i="71"/>
  <c r="V233" i="71"/>
  <c r="U233" i="71"/>
  <c r="T233" i="71"/>
  <c r="S233" i="71"/>
  <c r="R233" i="71"/>
  <c r="Q233" i="71"/>
  <c r="P234" i="71"/>
  <c r="O234" i="71"/>
  <c r="N234" i="71"/>
  <c r="M234" i="71"/>
  <c r="L234" i="71"/>
  <c r="K234" i="71"/>
  <c r="J234" i="71"/>
  <c r="I234" i="71"/>
  <c r="H234" i="71"/>
  <c r="G234" i="71"/>
  <c r="F234" i="71"/>
  <c r="AA234" i="71"/>
  <c r="Z234" i="71"/>
  <c r="Y234" i="71"/>
  <c r="X234" i="71"/>
  <c r="W234" i="71"/>
  <c r="V234" i="71"/>
  <c r="U234" i="71"/>
  <c r="T234" i="71"/>
  <c r="S234" i="71"/>
  <c r="R234" i="71"/>
  <c r="Q234" i="71"/>
  <c r="P235" i="71"/>
  <c r="O235" i="71"/>
  <c r="N235" i="71"/>
  <c r="M235" i="71"/>
  <c r="L235" i="71"/>
  <c r="K235" i="71"/>
  <c r="J235" i="71"/>
  <c r="I235" i="71"/>
  <c r="H235" i="71"/>
  <c r="G235" i="71"/>
  <c r="F235" i="71"/>
  <c r="AA235" i="71"/>
  <c r="Z235" i="71"/>
  <c r="Y235" i="71"/>
  <c r="X235" i="71"/>
  <c r="W235" i="71"/>
  <c r="V235" i="71"/>
  <c r="U235" i="71"/>
  <c r="T235" i="71"/>
  <c r="S235" i="71"/>
  <c r="R235" i="71"/>
  <c r="Q235" i="71"/>
  <c r="P236" i="71"/>
  <c r="O236" i="71"/>
  <c r="N236" i="71"/>
  <c r="M236" i="71"/>
  <c r="L236" i="71"/>
  <c r="K236" i="71"/>
  <c r="J236" i="71"/>
  <c r="I236" i="71"/>
  <c r="H236" i="71"/>
  <c r="G236" i="71"/>
  <c r="F236" i="71"/>
  <c r="AA236" i="71"/>
  <c r="Z236" i="71"/>
  <c r="Y236" i="71"/>
  <c r="X236" i="71"/>
  <c r="W236" i="71"/>
  <c r="V236" i="71"/>
  <c r="U236" i="71"/>
  <c r="T236" i="71"/>
  <c r="S236" i="71"/>
  <c r="R236" i="71"/>
  <c r="Q236" i="71"/>
  <c r="P237" i="71"/>
  <c r="O237" i="71"/>
  <c r="N237" i="71"/>
  <c r="M237" i="71"/>
  <c r="L237" i="71"/>
  <c r="K237" i="71"/>
  <c r="J237" i="71"/>
  <c r="I237" i="71"/>
  <c r="H237" i="71"/>
  <c r="G237" i="71"/>
  <c r="F237" i="71"/>
  <c r="AA237" i="71"/>
  <c r="Z237" i="71"/>
  <c r="Y237" i="71"/>
  <c r="X237" i="71"/>
  <c r="W237" i="71"/>
  <c r="V237" i="71"/>
  <c r="U237" i="71"/>
  <c r="T237" i="71"/>
  <c r="S237" i="71"/>
  <c r="R237" i="71"/>
  <c r="Q237" i="71"/>
  <c r="P238" i="71"/>
  <c r="O238" i="71"/>
  <c r="N238" i="71"/>
  <c r="M238" i="71"/>
  <c r="L238" i="71"/>
  <c r="K238" i="71"/>
  <c r="J238" i="71"/>
  <c r="I238" i="71"/>
  <c r="H238" i="71"/>
  <c r="G238" i="71"/>
  <c r="F238" i="71"/>
  <c r="AA238" i="71"/>
  <c r="Z238" i="71"/>
  <c r="Y238" i="71"/>
  <c r="X238" i="71"/>
  <c r="W238" i="71"/>
  <c r="V238" i="71"/>
  <c r="U238" i="71"/>
  <c r="T238" i="71"/>
  <c r="S238" i="71"/>
  <c r="R238" i="71"/>
  <c r="Q238" i="71"/>
  <c r="P221" i="71"/>
  <c r="O221" i="71"/>
  <c r="N221" i="71"/>
  <c r="M221" i="71"/>
  <c r="L221" i="71"/>
  <c r="K221" i="71"/>
  <c r="J221" i="71"/>
  <c r="I221" i="71"/>
  <c r="H221" i="71"/>
  <c r="G221" i="71"/>
  <c r="F221" i="71"/>
  <c r="AA221" i="71"/>
  <c r="Z221" i="71"/>
  <c r="Y221" i="71"/>
  <c r="X221" i="71"/>
  <c r="W221" i="71"/>
  <c r="V221" i="71"/>
  <c r="U221" i="71"/>
  <c r="T221" i="71"/>
  <c r="S221" i="71"/>
  <c r="R221" i="71"/>
  <c r="Q221" i="71"/>
  <c r="P222" i="71"/>
  <c r="O222" i="71"/>
  <c r="N222" i="71"/>
  <c r="M222" i="71"/>
  <c r="L222" i="71"/>
  <c r="K222" i="71"/>
  <c r="J222" i="71"/>
  <c r="I222" i="71"/>
  <c r="H222" i="71"/>
  <c r="G222" i="71"/>
  <c r="F222" i="71"/>
  <c r="AA222" i="71"/>
  <c r="Z222" i="71"/>
  <c r="Y222" i="71"/>
  <c r="X222" i="71"/>
  <c r="W222" i="71"/>
  <c r="V222" i="71"/>
  <c r="U222" i="71"/>
  <c r="T222" i="71"/>
  <c r="S222" i="71"/>
  <c r="R222" i="71"/>
  <c r="Q222" i="71"/>
  <c r="P223" i="71"/>
  <c r="O223" i="71"/>
  <c r="N223" i="71"/>
  <c r="M223" i="71"/>
  <c r="L223" i="71"/>
  <c r="K223" i="71"/>
  <c r="J223" i="71"/>
  <c r="I223" i="71"/>
  <c r="H223" i="71"/>
  <c r="G223" i="71"/>
  <c r="F223" i="71"/>
  <c r="AA223" i="71"/>
  <c r="Z223" i="71"/>
  <c r="Y223" i="71"/>
  <c r="X223" i="71"/>
  <c r="W223" i="71"/>
  <c r="V223" i="71"/>
  <c r="U223" i="71"/>
  <c r="T223" i="71"/>
  <c r="S223" i="71"/>
  <c r="R223" i="71"/>
  <c r="Q223" i="71"/>
  <c r="P224" i="71"/>
  <c r="O224" i="71"/>
  <c r="N224" i="71"/>
  <c r="M224" i="71"/>
  <c r="L224" i="71"/>
  <c r="K224" i="71"/>
  <c r="J224" i="71"/>
  <c r="I224" i="71"/>
  <c r="H224" i="71"/>
  <c r="G224" i="71"/>
  <c r="F224" i="71"/>
  <c r="AA224" i="71"/>
  <c r="Z224" i="71"/>
  <c r="Y224" i="71"/>
  <c r="X224" i="71"/>
  <c r="W224" i="71"/>
  <c r="V224" i="71"/>
  <c r="U224" i="71"/>
  <c r="T224" i="71"/>
  <c r="S224" i="71"/>
  <c r="R224" i="71"/>
  <c r="Q224" i="71"/>
  <c r="P225" i="71"/>
  <c r="O225" i="71"/>
  <c r="N225" i="71"/>
  <c r="M225" i="71"/>
  <c r="L225" i="71"/>
  <c r="K225" i="71"/>
  <c r="J225" i="71"/>
  <c r="I225" i="71"/>
  <c r="H225" i="71"/>
  <c r="G225" i="71"/>
  <c r="F225" i="71"/>
  <c r="AA225" i="71"/>
  <c r="Z225" i="71"/>
  <c r="Y225" i="71"/>
  <c r="X225" i="71"/>
  <c r="W225" i="71"/>
  <c r="V225" i="71"/>
  <c r="U225" i="71"/>
  <c r="T225" i="71"/>
  <c r="S225" i="71"/>
  <c r="R225" i="71"/>
  <c r="Q225" i="71"/>
  <c r="P226" i="71"/>
  <c r="O226" i="71"/>
  <c r="N226" i="71"/>
  <c r="M226" i="71"/>
  <c r="L226" i="71"/>
  <c r="K226" i="71"/>
  <c r="J226" i="71"/>
  <c r="I226" i="71"/>
  <c r="H226" i="71"/>
  <c r="G226" i="71"/>
  <c r="F226" i="71"/>
  <c r="AA226" i="71"/>
  <c r="Z226" i="71"/>
  <c r="Y226" i="71"/>
  <c r="X226" i="71"/>
  <c r="W226" i="71"/>
  <c r="V226" i="71"/>
  <c r="U226" i="71"/>
  <c r="T226" i="71"/>
  <c r="S226" i="71"/>
  <c r="R226" i="71"/>
  <c r="Q226" i="71"/>
  <c r="P209" i="71"/>
  <c r="O209" i="71"/>
  <c r="N209" i="71"/>
  <c r="M209" i="71"/>
  <c r="L209" i="71"/>
  <c r="K209" i="71"/>
  <c r="J209" i="71"/>
  <c r="I209" i="71"/>
  <c r="H209" i="71"/>
  <c r="G209" i="71"/>
  <c r="F209" i="71"/>
  <c r="AA209" i="71"/>
  <c r="Z209" i="71"/>
  <c r="Y209" i="71"/>
  <c r="X209" i="71"/>
  <c r="W209" i="71"/>
  <c r="V209" i="71"/>
  <c r="U209" i="71"/>
  <c r="T209" i="71"/>
  <c r="S209" i="71"/>
  <c r="R209" i="71"/>
  <c r="Q209" i="71"/>
  <c r="P210" i="71"/>
  <c r="O210" i="71"/>
  <c r="N210" i="71"/>
  <c r="M210" i="71"/>
  <c r="L210" i="71"/>
  <c r="K210" i="71"/>
  <c r="J210" i="71"/>
  <c r="I210" i="71"/>
  <c r="H210" i="71"/>
  <c r="G210" i="71"/>
  <c r="F210" i="71"/>
  <c r="AA210" i="71"/>
  <c r="Z210" i="71"/>
  <c r="Y210" i="71"/>
  <c r="X210" i="71"/>
  <c r="W210" i="71"/>
  <c r="V210" i="71"/>
  <c r="U210" i="71"/>
  <c r="T210" i="71"/>
  <c r="S210" i="71"/>
  <c r="R210" i="71"/>
  <c r="Q210" i="71"/>
  <c r="P211" i="71"/>
  <c r="O211" i="71"/>
  <c r="N211" i="71"/>
  <c r="M211" i="71"/>
  <c r="L211" i="71"/>
  <c r="K211" i="71"/>
  <c r="J211" i="71"/>
  <c r="I211" i="71"/>
  <c r="H211" i="71"/>
  <c r="G211" i="71"/>
  <c r="F211" i="71"/>
  <c r="AA211" i="71"/>
  <c r="Z211" i="71"/>
  <c r="Y211" i="71"/>
  <c r="X211" i="71"/>
  <c r="W211" i="71"/>
  <c r="V211" i="71"/>
  <c r="U211" i="71"/>
  <c r="T211" i="71"/>
  <c r="S211" i="71"/>
  <c r="R211" i="71"/>
  <c r="Q211" i="71"/>
  <c r="P212" i="71"/>
  <c r="O212" i="71"/>
  <c r="N212" i="71"/>
  <c r="M212" i="71"/>
  <c r="L212" i="71"/>
  <c r="K212" i="71"/>
  <c r="J212" i="71"/>
  <c r="I212" i="71"/>
  <c r="H212" i="71"/>
  <c r="G212" i="71"/>
  <c r="F212" i="71"/>
  <c r="AA212" i="71"/>
  <c r="Z212" i="71"/>
  <c r="Y212" i="71"/>
  <c r="X212" i="71"/>
  <c r="W212" i="71"/>
  <c r="V212" i="71"/>
  <c r="U212" i="71"/>
  <c r="T212" i="71"/>
  <c r="S212" i="71"/>
  <c r="R212" i="71"/>
  <c r="Q212" i="71"/>
  <c r="P213" i="71"/>
  <c r="O213" i="71"/>
  <c r="N213" i="71"/>
  <c r="M213" i="71"/>
  <c r="L213" i="71"/>
  <c r="K213" i="71"/>
  <c r="J213" i="71"/>
  <c r="I213" i="71"/>
  <c r="H213" i="71"/>
  <c r="G213" i="71"/>
  <c r="F213" i="71"/>
  <c r="AA213" i="71"/>
  <c r="Z213" i="71"/>
  <c r="Y213" i="71"/>
  <c r="X213" i="71"/>
  <c r="W213" i="71"/>
  <c r="V213" i="71"/>
  <c r="U213" i="71"/>
  <c r="T213" i="71"/>
  <c r="S213" i="71"/>
  <c r="R213" i="71"/>
  <c r="Q213" i="71"/>
  <c r="P214" i="71"/>
  <c r="O214" i="71"/>
  <c r="N214" i="71"/>
  <c r="M214" i="71"/>
  <c r="L214" i="71"/>
  <c r="K214" i="71"/>
  <c r="J214" i="71"/>
  <c r="I214" i="71"/>
  <c r="H214" i="71"/>
  <c r="G214" i="71"/>
  <c r="F214" i="71"/>
  <c r="AA214" i="71"/>
  <c r="Z214" i="71"/>
  <c r="Y214" i="71"/>
  <c r="X214" i="71"/>
  <c r="W214" i="71"/>
  <c r="V214" i="71"/>
  <c r="U214" i="71"/>
  <c r="T214" i="71"/>
  <c r="S214" i="71"/>
  <c r="R214" i="71"/>
  <c r="Q214" i="71"/>
  <c r="P197" i="71"/>
  <c r="O197" i="71"/>
  <c r="N197" i="71"/>
  <c r="M197" i="71"/>
  <c r="L197" i="71"/>
  <c r="K197" i="71"/>
  <c r="J197" i="71"/>
  <c r="I197" i="71"/>
  <c r="H197" i="71"/>
  <c r="G197" i="71"/>
  <c r="F197" i="71"/>
  <c r="AA197" i="71"/>
  <c r="Z197" i="71"/>
  <c r="Y197" i="71"/>
  <c r="X197" i="71"/>
  <c r="W197" i="71"/>
  <c r="V197" i="71"/>
  <c r="U197" i="71"/>
  <c r="T197" i="71"/>
  <c r="S197" i="71"/>
  <c r="R197" i="71"/>
  <c r="Q197" i="71"/>
  <c r="P198" i="71"/>
  <c r="O198" i="71"/>
  <c r="N198" i="71"/>
  <c r="M198" i="71"/>
  <c r="L198" i="71"/>
  <c r="K198" i="71"/>
  <c r="J198" i="71"/>
  <c r="I198" i="71"/>
  <c r="H198" i="71"/>
  <c r="G198" i="71"/>
  <c r="F198" i="71"/>
  <c r="AA198" i="71"/>
  <c r="Z198" i="71"/>
  <c r="Y198" i="71"/>
  <c r="X198" i="71"/>
  <c r="W198" i="71"/>
  <c r="V198" i="71"/>
  <c r="U198" i="71"/>
  <c r="T198" i="71"/>
  <c r="S198" i="71"/>
  <c r="R198" i="71"/>
  <c r="Q198" i="71"/>
  <c r="P199" i="71"/>
  <c r="O199" i="71"/>
  <c r="N199" i="71"/>
  <c r="M199" i="71"/>
  <c r="L199" i="71"/>
  <c r="K199" i="71"/>
  <c r="J199" i="71"/>
  <c r="I199" i="71"/>
  <c r="H199" i="71"/>
  <c r="G199" i="71"/>
  <c r="F199" i="71"/>
  <c r="AA199" i="71"/>
  <c r="Z199" i="71"/>
  <c r="Y199" i="71"/>
  <c r="X199" i="71"/>
  <c r="W199" i="71"/>
  <c r="V199" i="71"/>
  <c r="U199" i="71"/>
  <c r="T199" i="71"/>
  <c r="S199" i="71"/>
  <c r="R199" i="71"/>
  <c r="Q199" i="71"/>
  <c r="P200" i="71"/>
  <c r="O200" i="71"/>
  <c r="N200" i="71"/>
  <c r="M200" i="71"/>
  <c r="L200" i="71"/>
  <c r="K200" i="71"/>
  <c r="J200" i="71"/>
  <c r="I200" i="71"/>
  <c r="H200" i="71"/>
  <c r="G200" i="71"/>
  <c r="F200" i="71"/>
  <c r="AA200" i="71"/>
  <c r="Z200" i="71"/>
  <c r="Y200" i="71"/>
  <c r="X200" i="71"/>
  <c r="W200" i="71"/>
  <c r="V200" i="71"/>
  <c r="U200" i="71"/>
  <c r="T200" i="71"/>
  <c r="S200" i="71"/>
  <c r="R200" i="71"/>
  <c r="Q200" i="71"/>
  <c r="P201" i="71"/>
  <c r="O201" i="71"/>
  <c r="N201" i="71"/>
  <c r="M201" i="71"/>
  <c r="L201" i="71"/>
  <c r="K201" i="71"/>
  <c r="J201" i="71"/>
  <c r="I201" i="71"/>
  <c r="H201" i="71"/>
  <c r="G201" i="71"/>
  <c r="F201" i="71"/>
  <c r="AA201" i="71"/>
  <c r="Z201" i="71"/>
  <c r="Y201" i="71"/>
  <c r="X201" i="71"/>
  <c r="W201" i="71"/>
  <c r="V201" i="71"/>
  <c r="U201" i="71"/>
  <c r="T201" i="71"/>
  <c r="S201" i="71"/>
  <c r="R201" i="71"/>
  <c r="Q201" i="71"/>
  <c r="P202" i="71"/>
  <c r="O202" i="71"/>
  <c r="N202" i="71"/>
  <c r="M202" i="71"/>
  <c r="L202" i="71"/>
  <c r="K202" i="71"/>
  <c r="J202" i="71"/>
  <c r="I202" i="71"/>
  <c r="H202" i="71"/>
  <c r="G202" i="71"/>
  <c r="F202" i="71"/>
  <c r="AA202" i="71"/>
  <c r="Z202" i="71"/>
  <c r="Y202" i="71"/>
  <c r="X202" i="71"/>
  <c r="W202" i="71"/>
  <c r="V202" i="71"/>
  <c r="U202" i="71"/>
  <c r="T202" i="71"/>
  <c r="S202" i="71"/>
  <c r="R202" i="71"/>
  <c r="Q202" i="71"/>
  <c r="P185" i="71"/>
  <c r="O185" i="71"/>
  <c r="N185" i="71"/>
  <c r="M185" i="71"/>
  <c r="L185" i="71"/>
  <c r="K185" i="71"/>
  <c r="J185" i="71"/>
  <c r="I185" i="71"/>
  <c r="H185" i="71"/>
  <c r="G185" i="71"/>
  <c r="F185" i="71"/>
  <c r="AA185" i="71"/>
  <c r="Z185" i="71"/>
  <c r="Y185" i="71"/>
  <c r="X185" i="71"/>
  <c r="W185" i="71"/>
  <c r="V185" i="71"/>
  <c r="U185" i="71"/>
  <c r="T185" i="71"/>
  <c r="S185" i="71"/>
  <c r="R185" i="71"/>
  <c r="Q185" i="71"/>
  <c r="P186" i="71"/>
  <c r="O186" i="71"/>
  <c r="N186" i="71"/>
  <c r="M186" i="71"/>
  <c r="L186" i="71"/>
  <c r="K186" i="71"/>
  <c r="J186" i="71"/>
  <c r="I186" i="71"/>
  <c r="H186" i="71"/>
  <c r="G186" i="71"/>
  <c r="F186" i="71"/>
  <c r="AA186" i="71"/>
  <c r="Z186" i="71"/>
  <c r="Y186" i="71"/>
  <c r="X186" i="71"/>
  <c r="W186" i="71"/>
  <c r="V186" i="71"/>
  <c r="U186" i="71"/>
  <c r="T186" i="71"/>
  <c r="S186" i="71"/>
  <c r="R186" i="71"/>
  <c r="Q186" i="71"/>
  <c r="P187" i="71"/>
  <c r="O187" i="71"/>
  <c r="N187" i="71"/>
  <c r="M187" i="71"/>
  <c r="L187" i="71"/>
  <c r="K187" i="71"/>
  <c r="J187" i="71"/>
  <c r="I187" i="71"/>
  <c r="H187" i="71"/>
  <c r="G187" i="71"/>
  <c r="F187" i="71"/>
  <c r="AA187" i="71"/>
  <c r="Z187" i="71"/>
  <c r="Y187" i="71"/>
  <c r="X187" i="71"/>
  <c r="W187" i="71"/>
  <c r="V187" i="71"/>
  <c r="U187" i="71"/>
  <c r="T187" i="71"/>
  <c r="S187" i="71"/>
  <c r="R187" i="71"/>
  <c r="Q187" i="71"/>
  <c r="P188" i="71"/>
  <c r="O188" i="71"/>
  <c r="N188" i="71"/>
  <c r="M188" i="71"/>
  <c r="L188" i="71"/>
  <c r="K188" i="71"/>
  <c r="J188" i="71"/>
  <c r="I188" i="71"/>
  <c r="H188" i="71"/>
  <c r="G188" i="71"/>
  <c r="F188" i="71"/>
  <c r="AA188" i="71"/>
  <c r="Z188" i="71"/>
  <c r="Y188" i="71"/>
  <c r="X188" i="71"/>
  <c r="W188" i="71"/>
  <c r="V188" i="71"/>
  <c r="U188" i="71"/>
  <c r="T188" i="71"/>
  <c r="S188" i="71"/>
  <c r="R188" i="71"/>
  <c r="Q188" i="71"/>
  <c r="P189" i="71"/>
  <c r="O189" i="71"/>
  <c r="N189" i="71"/>
  <c r="M189" i="71"/>
  <c r="L189" i="71"/>
  <c r="K189" i="71"/>
  <c r="J189" i="71"/>
  <c r="I189" i="71"/>
  <c r="H189" i="71"/>
  <c r="G189" i="71"/>
  <c r="F189" i="71"/>
  <c r="AA189" i="71"/>
  <c r="Z189" i="71"/>
  <c r="Y189" i="71"/>
  <c r="X189" i="71"/>
  <c r="W189" i="71"/>
  <c r="V189" i="71"/>
  <c r="U189" i="71"/>
  <c r="T189" i="71"/>
  <c r="S189" i="71"/>
  <c r="R189" i="71"/>
  <c r="Q189" i="71"/>
  <c r="P190" i="71"/>
  <c r="O190" i="71"/>
  <c r="N190" i="71"/>
  <c r="M190" i="71"/>
  <c r="L190" i="71"/>
  <c r="K190" i="71"/>
  <c r="J190" i="71"/>
  <c r="I190" i="71"/>
  <c r="H190" i="71"/>
  <c r="G190" i="71"/>
  <c r="F190" i="71"/>
  <c r="AA190" i="71"/>
  <c r="Z190" i="71"/>
  <c r="Y190" i="71"/>
  <c r="X190" i="71"/>
  <c r="W190" i="71"/>
  <c r="V190" i="71"/>
  <c r="U190" i="71"/>
  <c r="T190" i="71"/>
  <c r="S190" i="71"/>
  <c r="R190" i="71"/>
  <c r="Q190" i="71"/>
  <c r="P173" i="71"/>
  <c r="O173" i="71"/>
  <c r="N173" i="71"/>
  <c r="M173" i="71"/>
  <c r="L173" i="71"/>
  <c r="K173" i="71"/>
  <c r="J173" i="71"/>
  <c r="I173" i="71"/>
  <c r="H173" i="71"/>
  <c r="G173" i="71"/>
  <c r="F173" i="71"/>
  <c r="AA173" i="71"/>
  <c r="Z173" i="71"/>
  <c r="Y173" i="71"/>
  <c r="X173" i="71"/>
  <c r="W173" i="71"/>
  <c r="V173" i="71"/>
  <c r="U173" i="71"/>
  <c r="T173" i="71"/>
  <c r="S173" i="71"/>
  <c r="R173" i="71"/>
  <c r="Q173" i="71"/>
  <c r="P174" i="71"/>
  <c r="O174" i="71"/>
  <c r="N174" i="71"/>
  <c r="M174" i="71"/>
  <c r="L174" i="71"/>
  <c r="K174" i="71"/>
  <c r="J174" i="71"/>
  <c r="I174" i="71"/>
  <c r="H174" i="71"/>
  <c r="G174" i="71"/>
  <c r="F174" i="71"/>
  <c r="AA174" i="71"/>
  <c r="Z174" i="71"/>
  <c r="Y174" i="71"/>
  <c r="X174" i="71"/>
  <c r="W174" i="71"/>
  <c r="V174" i="71"/>
  <c r="U174" i="71"/>
  <c r="T174" i="71"/>
  <c r="S174" i="71"/>
  <c r="R174" i="71"/>
  <c r="Q174" i="71"/>
  <c r="P175" i="71"/>
  <c r="O175" i="71"/>
  <c r="N175" i="71"/>
  <c r="M175" i="71"/>
  <c r="L175" i="71"/>
  <c r="K175" i="71"/>
  <c r="J175" i="71"/>
  <c r="I175" i="71"/>
  <c r="H175" i="71"/>
  <c r="G175" i="71"/>
  <c r="F175" i="71"/>
  <c r="AA175" i="71"/>
  <c r="Z175" i="71"/>
  <c r="Y175" i="71"/>
  <c r="X175" i="71"/>
  <c r="W175" i="71"/>
  <c r="V175" i="71"/>
  <c r="U175" i="71"/>
  <c r="T175" i="71"/>
  <c r="S175" i="71"/>
  <c r="R175" i="71"/>
  <c r="Q175" i="71"/>
  <c r="P176" i="71"/>
  <c r="O176" i="71"/>
  <c r="N176" i="71"/>
  <c r="M176" i="71"/>
  <c r="L176" i="71"/>
  <c r="K176" i="71"/>
  <c r="J176" i="71"/>
  <c r="I176" i="71"/>
  <c r="H176" i="71"/>
  <c r="G176" i="71"/>
  <c r="F176" i="71"/>
  <c r="AA176" i="71"/>
  <c r="Z176" i="71"/>
  <c r="Y176" i="71"/>
  <c r="X176" i="71"/>
  <c r="W176" i="71"/>
  <c r="V176" i="71"/>
  <c r="U176" i="71"/>
  <c r="T176" i="71"/>
  <c r="S176" i="71"/>
  <c r="R176" i="71"/>
  <c r="Q176" i="71"/>
  <c r="P177" i="71"/>
  <c r="O177" i="71"/>
  <c r="N177" i="71"/>
  <c r="M177" i="71"/>
  <c r="L177" i="71"/>
  <c r="K177" i="71"/>
  <c r="J177" i="71"/>
  <c r="I177" i="71"/>
  <c r="H177" i="71"/>
  <c r="G177" i="71"/>
  <c r="F177" i="71"/>
  <c r="AA177" i="71"/>
  <c r="Z177" i="71"/>
  <c r="Y177" i="71"/>
  <c r="X177" i="71"/>
  <c r="W177" i="71"/>
  <c r="V177" i="71"/>
  <c r="U177" i="71"/>
  <c r="T177" i="71"/>
  <c r="S177" i="71"/>
  <c r="R177" i="71"/>
  <c r="Q177" i="71"/>
  <c r="P178" i="71"/>
  <c r="O178" i="71"/>
  <c r="N178" i="71"/>
  <c r="M178" i="71"/>
  <c r="L178" i="71"/>
  <c r="K178" i="71"/>
  <c r="J178" i="71"/>
  <c r="I178" i="71"/>
  <c r="H178" i="71"/>
  <c r="G178" i="71"/>
  <c r="F178" i="71"/>
  <c r="AA178" i="71"/>
  <c r="Z178" i="71"/>
  <c r="Y178" i="71"/>
  <c r="X178" i="71"/>
  <c r="W178" i="71"/>
  <c r="V178" i="71"/>
  <c r="U178" i="71"/>
  <c r="T178" i="71"/>
  <c r="S178" i="71"/>
  <c r="R178" i="71"/>
  <c r="Q178" i="71"/>
  <c r="P161" i="71"/>
  <c r="O161" i="71"/>
  <c r="N161" i="71"/>
  <c r="M161" i="71"/>
  <c r="L161" i="71"/>
  <c r="K161" i="71"/>
  <c r="J161" i="71"/>
  <c r="I161" i="71"/>
  <c r="H161" i="71"/>
  <c r="G161" i="71"/>
  <c r="F161" i="71"/>
  <c r="AA161" i="71"/>
  <c r="Z161" i="71"/>
  <c r="Y161" i="71"/>
  <c r="X161" i="71"/>
  <c r="W161" i="71"/>
  <c r="V161" i="71"/>
  <c r="U161" i="71"/>
  <c r="T161" i="71"/>
  <c r="S161" i="71"/>
  <c r="R161" i="71"/>
  <c r="Q161" i="71"/>
  <c r="P162" i="71"/>
  <c r="O162" i="71"/>
  <c r="N162" i="71"/>
  <c r="M162" i="71"/>
  <c r="L162" i="71"/>
  <c r="K162" i="71"/>
  <c r="J162" i="71"/>
  <c r="I162" i="71"/>
  <c r="H162" i="71"/>
  <c r="G162" i="71"/>
  <c r="F162" i="71"/>
  <c r="AA162" i="71"/>
  <c r="Z162" i="71"/>
  <c r="Y162" i="71"/>
  <c r="X162" i="71"/>
  <c r="W162" i="71"/>
  <c r="V162" i="71"/>
  <c r="U162" i="71"/>
  <c r="T162" i="71"/>
  <c r="S162" i="71"/>
  <c r="R162" i="71"/>
  <c r="Q162" i="71"/>
  <c r="P163" i="71"/>
  <c r="O163" i="71"/>
  <c r="N163" i="71"/>
  <c r="M163" i="71"/>
  <c r="L163" i="71"/>
  <c r="K163" i="71"/>
  <c r="J163" i="71"/>
  <c r="I163" i="71"/>
  <c r="H163" i="71"/>
  <c r="G163" i="71"/>
  <c r="F163" i="71"/>
  <c r="AA163" i="71"/>
  <c r="Z163" i="71"/>
  <c r="Y163" i="71"/>
  <c r="X163" i="71"/>
  <c r="W163" i="71"/>
  <c r="V163" i="71"/>
  <c r="U163" i="71"/>
  <c r="T163" i="71"/>
  <c r="S163" i="71"/>
  <c r="R163" i="71"/>
  <c r="Q163" i="71"/>
  <c r="P164" i="71"/>
  <c r="O164" i="71"/>
  <c r="N164" i="71"/>
  <c r="M164" i="71"/>
  <c r="L164" i="71"/>
  <c r="K164" i="71"/>
  <c r="J164" i="71"/>
  <c r="I164" i="71"/>
  <c r="H164" i="71"/>
  <c r="G164" i="71"/>
  <c r="F164" i="71"/>
  <c r="AA164" i="71"/>
  <c r="Z164" i="71"/>
  <c r="Y164" i="71"/>
  <c r="X164" i="71"/>
  <c r="W164" i="71"/>
  <c r="V164" i="71"/>
  <c r="U164" i="71"/>
  <c r="T164" i="71"/>
  <c r="S164" i="71"/>
  <c r="R164" i="71"/>
  <c r="Q164" i="71"/>
  <c r="P165" i="71"/>
  <c r="O165" i="71"/>
  <c r="N165" i="71"/>
  <c r="M165" i="71"/>
  <c r="L165" i="71"/>
  <c r="K165" i="71"/>
  <c r="J165" i="71"/>
  <c r="I165" i="71"/>
  <c r="H165" i="71"/>
  <c r="G165" i="71"/>
  <c r="F165" i="71"/>
  <c r="AA165" i="71"/>
  <c r="Z165" i="71"/>
  <c r="Y165" i="71"/>
  <c r="X165" i="71"/>
  <c r="W165" i="71"/>
  <c r="V165" i="71"/>
  <c r="U165" i="71"/>
  <c r="T165" i="71"/>
  <c r="S165" i="71"/>
  <c r="R165" i="71"/>
  <c r="Q165" i="71"/>
  <c r="P166" i="71"/>
  <c r="O166" i="71"/>
  <c r="N166" i="71"/>
  <c r="M166" i="71"/>
  <c r="L166" i="71"/>
  <c r="K166" i="71"/>
  <c r="J166" i="71"/>
  <c r="I166" i="71"/>
  <c r="H166" i="71"/>
  <c r="G166" i="71"/>
  <c r="F166" i="71"/>
  <c r="AA166" i="71"/>
  <c r="Z166" i="71"/>
  <c r="Y166" i="71"/>
  <c r="X166" i="71"/>
  <c r="W166" i="71"/>
  <c r="V166" i="71"/>
  <c r="U166" i="71"/>
  <c r="T166" i="71"/>
  <c r="S166" i="71"/>
  <c r="R166" i="71"/>
  <c r="Q166" i="71"/>
  <c r="P149" i="71"/>
  <c r="O149" i="71"/>
  <c r="N149" i="71"/>
  <c r="M149" i="71"/>
  <c r="L149" i="71"/>
  <c r="K149" i="71"/>
  <c r="J149" i="71"/>
  <c r="I149" i="71"/>
  <c r="H149" i="71"/>
  <c r="G149" i="71"/>
  <c r="F149" i="71"/>
  <c r="AA149" i="71"/>
  <c r="Z149" i="71"/>
  <c r="Y149" i="71"/>
  <c r="X149" i="71"/>
  <c r="W149" i="71"/>
  <c r="V149" i="71"/>
  <c r="U149" i="71"/>
  <c r="T149" i="71"/>
  <c r="S149" i="71"/>
  <c r="R149" i="71"/>
  <c r="Q149" i="71"/>
  <c r="P150" i="71"/>
  <c r="O150" i="71"/>
  <c r="N150" i="71"/>
  <c r="M150" i="71"/>
  <c r="L150" i="71"/>
  <c r="K150" i="71"/>
  <c r="J150" i="71"/>
  <c r="I150" i="71"/>
  <c r="H150" i="71"/>
  <c r="G150" i="71"/>
  <c r="F150" i="71"/>
  <c r="AA150" i="71"/>
  <c r="Z150" i="71"/>
  <c r="Y150" i="71"/>
  <c r="X150" i="71"/>
  <c r="W150" i="71"/>
  <c r="V150" i="71"/>
  <c r="U150" i="71"/>
  <c r="T150" i="71"/>
  <c r="S150" i="71"/>
  <c r="R150" i="71"/>
  <c r="Q150" i="71"/>
  <c r="P151" i="71"/>
  <c r="O151" i="71"/>
  <c r="N151" i="71"/>
  <c r="M151" i="71"/>
  <c r="L151" i="71"/>
  <c r="K151" i="71"/>
  <c r="J151" i="71"/>
  <c r="I151" i="71"/>
  <c r="H151" i="71"/>
  <c r="G151" i="71"/>
  <c r="F151" i="71"/>
  <c r="AA151" i="71"/>
  <c r="Z151" i="71"/>
  <c r="Y151" i="71"/>
  <c r="X151" i="71"/>
  <c r="W151" i="71"/>
  <c r="V151" i="71"/>
  <c r="U151" i="71"/>
  <c r="T151" i="71"/>
  <c r="S151" i="71"/>
  <c r="R151" i="71"/>
  <c r="Q151" i="71"/>
  <c r="P152" i="71"/>
  <c r="O152" i="71"/>
  <c r="N152" i="71"/>
  <c r="M152" i="71"/>
  <c r="L152" i="71"/>
  <c r="K152" i="71"/>
  <c r="J152" i="71"/>
  <c r="I152" i="71"/>
  <c r="H152" i="71"/>
  <c r="G152" i="71"/>
  <c r="F152" i="71"/>
  <c r="AA152" i="71"/>
  <c r="Z152" i="71"/>
  <c r="Y152" i="71"/>
  <c r="X152" i="71"/>
  <c r="W152" i="71"/>
  <c r="V152" i="71"/>
  <c r="U152" i="71"/>
  <c r="T152" i="71"/>
  <c r="S152" i="71"/>
  <c r="R152" i="71"/>
  <c r="Q152" i="71"/>
  <c r="P153" i="71"/>
  <c r="O153" i="71"/>
  <c r="N153" i="71"/>
  <c r="M153" i="71"/>
  <c r="L153" i="71"/>
  <c r="K153" i="71"/>
  <c r="J153" i="71"/>
  <c r="I153" i="71"/>
  <c r="H153" i="71"/>
  <c r="G153" i="71"/>
  <c r="F153" i="71"/>
  <c r="AA153" i="71"/>
  <c r="Z153" i="71"/>
  <c r="Y153" i="71"/>
  <c r="X153" i="71"/>
  <c r="W153" i="71"/>
  <c r="V153" i="71"/>
  <c r="U153" i="71"/>
  <c r="T153" i="71"/>
  <c r="S153" i="71"/>
  <c r="R153" i="71"/>
  <c r="Q153" i="71"/>
  <c r="P154" i="71"/>
  <c r="O154" i="71"/>
  <c r="N154" i="71"/>
  <c r="M154" i="71"/>
  <c r="L154" i="71"/>
  <c r="K154" i="71"/>
  <c r="J154" i="71"/>
  <c r="I154" i="71"/>
  <c r="H154" i="71"/>
  <c r="G154" i="71"/>
  <c r="F154" i="71"/>
  <c r="AA154" i="71"/>
  <c r="Z154" i="71"/>
  <c r="Y154" i="71"/>
  <c r="X154" i="71"/>
  <c r="W154" i="71"/>
  <c r="V154" i="71"/>
  <c r="U154" i="71"/>
  <c r="T154" i="71"/>
  <c r="S154" i="71"/>
  <c r="R154" i="71"/>
  <c r="Q154" i="71"/>
  <c r="P137" i="71"/>
  <c r="O137" i="71"/>
  <c r="N137" i="71"/>
  <c r="M137" i="71"/>
  <c r="L137" i="71"/>
  <c r="K137" i="71"/>
  <c r="J137" i="71"/>
  <c r="I137" i="71"/>
  <c r="H137" i="71"/>
  <c r="G137" i="71"/>
  <c r="F137" i="71"/>
  <c r="AA137" i="71"/>
  <c r="Z137" i="71"/>
  <c r="Y137" i="71"/>
  <c r="X137" i="71"/>
  <c r="W137" i="71"/>
  <c r="V137" i="71"/>
  <c r="U137" i="71"/>
  <c r="T137" i="71"/>
  <c r="S137" i="71"/>
  <c r="R137" i="71"/>
  <c r="Q137" i="71"/>
  <c r="P138" i="71"/>
  <c r="O138" i="71"/>
  <c r="N138" i="71"/>
  <c r="M138" i="71"/>
  <c r="L138" i="71"/>
  <c r="K138" i="71"/>
  <c r="J138" i="71"/>
  <c r="I138" i="71"/>
  <c r="H138" i="71"/>
  <c r="G138" i="71"/>
  <c r="F138" i="71"/>
  <c r="AA138" i="71"/>
  <c r="Z138" i="71"/>
  <c r="Y138" i="71"/>
  <c r="X138" i="71"/>
  <c r="W138" i="71"/>
  <c r="V138" i="71"/>
  <c r="U138" i="71"/>
  <c r="T138" i="71"/>
  <c r="S138" i="71"/>
  <c r="R138" i="71"/>
  <c r="Q138" i="71"/>
  <c r="P139" i="71"/>
  <c r="O139" i="71"/>
  <c r="N139" i="71"/>
  <c r="M139" i="71"/>
  <c r="L139" i="71"/>
  <c r="K139" i="71"/>
  <c r="J139" i="71"/>
  <c r="I139" i="71"/>
  <c r="H139" i="71"/>
  <c r="G139" i="71"/>
  <c r="F139" i="71"/>
  <c r="AA139" i="71"/>
  <c r="Z139" i="71"/>
  <c r="Y139" i="71"/>
  <c r="X139" i="71"/>
  <c r="W139" i="71"/>
  <c r="V139" i="71"/>
  <c r="U139" i="71"/>
  <c r="T139" i="71"/>
  <c r="S139" i="71"/>
  <c r="R139" i="71"/>
  <c r="Q139" i="71"/>
  <c r="P140" i="71"/>
  <c r="O140" i="71"/>
  <c r="N140" i="71"/>
  <c r="M140" i="71"/>
  <c r="L140" i="71"/>
  <c r="K140" i="71"/>
  <c r="J140" i="71"/>
  <c r="I140" i="71"/>
  <c r="H140" i="71"/>
  <c r="G140" i="71"/>
  <c r="F140" i="71"/>
  <c r="AA140" i="71"/>
  <c r="Z140" i="71"/>
  <c r="Y140" i="71"/>
  <c r="X140" i="71"/>
  <c r="W140" i="71"/>
  <c r="V140" i="71"/>
  <c r="U140" i="71"/>
  <c r="T140" i="71"/>
  <c r="S140" i="71"/>
  <c r="R140" i="71"/>
  <c r="Q140" i="71"/>
  <c r="P141" i="71"/>
  <c r="O141" i="71"/>
  <c r="N141" i="71"/>
  <c r="M141" i="71"/>
  <c r="L141" i="71"/>
  <c r="K141" i="71"/>
  <c r="J141" i="71"/>
  <c r="I141" i="71"/>
  <c r="H141" i="71"/>
  <c r="G141" i="71"/>
  <c r="F141" i="71"/>
  <c r="AA141" i="71"/>
  <c r="Z141" i="71"/>
  <c r="Y141" i="71"/>
  <c r="X141" i="71"/>
  <c r="W141" i="71"/>
  <c r="V141" i="71"/>
  <c r="U141" i="71"/>
  <c r="T141" i="71"/>
  <c r="S141" i="71"/>
  <c r="R141" i="71"/>
  <c r="Q141" i="71"/>
  <c r="P142" i="71"/>
  <c r="O142" i="71"/>
  <c r="N142" i="71"/>
  <c r="M142" i="71"/>
  <c r="L142" i="71"/>
  <c r="K142" i="71"/>
  <c r="J142" i="71"/>
  <c r="I142" i="71"/>
  <c r="H142" i="71"/>
  <c r="G142" i="71"/>
  <c r="F142" i="71"/>
  <c r="AA142" i="71"/>
  <c r="Z142" i="71"/>
  <c r="Y142" i="71"/>
  <c r="X142" i="71"/>
  <c r="W142" i="71"/>
  <c r="V142" i="71"/>
  <c r="U142" i="71"/>
  <c r="T142" i="71"/>
  <c r="S142" i="71"/>
  <c r="R142" i="71"/>
  <c r="Q142" i="71"/>
  <c r="P125" i="71"/>
  <c r="O125" i="71"/>
  <c r="N125" i="71"/>
  <c r="M125" i="71"/>
  <c r="L125" i="71"/>
  <c r="K125" i="71"/>
  <c r="J125" i="71"/>
  <c r="I125" i="71"/>
  <c r="H125" i="71"/>
  <c r="G125" i="71"/>
  <c r="F125" i="71"/>
  <c r="AA125" i="71"/>
  <c r="Z125" i="71"/>
  <c r="Y125" i="71"/>
  <c r="X125" i="71"/>
  <c r="W125" i="71"/>
  <c r="V125" i="71"/>
  <c r="U125" i="71"/>
  <c r="T125" i="71"/>
  <c r="S125" i="71"/>
  <c r="R125" i="71"/>
  <c r="Q125" i="71"/>
  <c r="P126" i="71"/>
  <c r="O126" i="71"/>
  <c r="N126" i="71"/>
  <c r="M126" i="71"/>
  <c r="L126" i="71"/>
  <c r="K126" i="71"/>
  <c r="J126" i="71"/>
  <c r="I126" i="71"/>
  <c r="H126" i="71"/>
  <c r="G126" i="71"/>
  <c r="F126" i="71"/>
  <c r="AA126" i="71"/>
  <c r="Z126" i="71"/>
  <c r="Y126" i="71"/>
  <c r="X126" i="71"/>
  <c r="W126" i="71"/>
  <c r="V126" i="71"/>
  <c r="U126" i="71"/>
  <c r="T126" i="71"/>
  <c r="S126" i="71"/>
  <c r="R126" i="71"/>
  <c r="Q126" i="71"/>
  <c r="P127" i="71"/>
  <c r="O127" i="71"/>
  <c r="N127" i="71"/>
  <c r="M127" i="71"/>
  <c r="L127" i="71"/>
  <c r="K127" i="71"/>
  <c r="J127" i="71"/>
  <c r="I127" i="71"/>
  <c r="H127" i="71"/>
  <c r="G127" i="71"/>
  <c r="F127" i="71"/>
  <c r="AA127" i="71"/>
  <c r="Z127" i="71"/>
  <c r="Y127" i="71"/>
  <c r="X127" i="71"/>
  <c r="W127" i="71"/>
  <c r="V127" i="71"/>
  <c r="U127" i="71"/>
  <c r="T127" i="71"/>
  <c r="S127" i="71"/>
  <c r="R127" i="71"/>
  <c r="Q127" i="71"/>
  <c r="P128" i="71"/>
  <c r="O128" i="71"/>
  <c r="N128" i="71"/>
  <c r="M128" i="71"/>
  <c r="L128" i="71"/>
  <c r="K128" i="71"/>
  <c r="J128" i="71"/>
  <c r="I128" i="71"/>
  <c r="H128" i="71"/>
  <c r="G128" i="71"/>
  <c r="F128" i="71"/>
  <c r="AA128" i="71"/>
  <c r="Z128" i="71"/>
  <c r="Y128" i="71"/>
  <c r="X128" i="71"/>
  <c r="W128" i="71"/>
  <c r="V128" i="71"/>
  <c r="U128" i="71"/>
  <c r="T128" i="71"/>
  <c r="S128" i="71"/>
  <c r="R128" i="71"/>
  <c r="Q128" i="71"/>
  <c r="P129" i="71"/>
  <c r="O129" i="71"/>
  <c r="N129" i="71"/>
  <c r="M129" i="71"/>
  <c r="L129" i="71"/>
  <c r="K129" i="71"/>
  <c r="J129" i="71"/>
  <c r="I129" i="71"/>
  <c r="H129" i="71"/>
  <c r="G129" i="71"/>
  <c r="F129" i="71"/>
  <c r="AA129" i="71"/>
  <c r="Z129" i="71"/>
  <c r="Y129" i="71"/>
  <c r="X129" i="71"/>
  <c r="W129" i="71"/>
  <c r="V129" i="71"/>
  <c r="U129" i="71"/>
  <c r="T129" i="71"/>
  <c r="S129" i="71"/>
  <c r="R129" i="71"/>
  <c r="Q129" i="71"/>
  <c r="P130" i="71"/>
  <c r="O130" i="71"/>
  <c r="N130" i="71"/>
  <c r="M130" i="71"/>
  <c r="L130" i="71"/>
  <c r="K130" i="71"/>
  <c r="J130" i="71"/>
  <c r="I130" i="71"/>
  <c r="H130" i="71"/>
  <c r="G130" i="71"/>
  <c r="F130" i="71"/>
  <c r="AA130" i="71"/>
  <c r="Z130" i="71"/>
  <c r="Y130" i="71"/>
  <c r="X130" i="71"/>
  <c r="W130" i="71"/>
  <c r="V130" i="71"/>
  <c r="U130" i="71"/>
  <c r="T130" i="71"/>
  <c r="S130" i="71"/>
  <c r="R130" i="71"/>
  <c r="Q130" i="71"/>
  <c r="P113" i="71"/>
  <c r="O113" i="71"/>
  <c r="N113" i="71"/>
  <c r="M113" i="71"/>
  <c r="L113" i="71"/>
  <c r="K113" i="71"/>
  <c r="J113" i="71"/>
  <c r="I113" i="71"/>
  <c r="H113" i="71"/>
  <c r="G113" i="71"/>
  <c r="F113" i="71"/>
  <c r="AA113" i="71"/>
  <c r="Z113" i="71"/>
  <c r="Y113" i="71"/>
  <c r="X113" i="71"/>
  <c r="W113" i="71"/>
  <c r="V113" i="71"/>
  <c r="U113" i="71"/>
  <c r="T113" i="71"/>
  <c r="S113" i="71"/>
  <c r="R113" i="71"/>
  <c r="Q113" i="71"/>
  <c r="P114" i="71"/>
  <c r="O114" i="71"/>
  <c r="N114" i="71"/>
  <c r="M114" i="71"/>
  <c r="L114" i="71"/>
  <c r="K114" i="71"/>
  <c r="J114" i="71"/>
  <c r="I114" i="71"/>
  <c r="H114" i="71"/>
  <c r="G114" i="71"/>
  <c r="F114" i="71"/>
  <c r="AA114" i="71"/>
  <c r="Z114" i="71"/>
  <c r="Y114" i="71"/>
  <c r="X114" i="71"/>
  <c r="W114" i="71"/>
  <c r="V114" i="71"/>
  <c r="U114" i="71"/>
  <c r="T114" i="71"/>
  <c r="S114" i="71"/>
  <c r="R114" i="71"/>
  <c r="Q114" i="71"/>
  <c r="P115" i="71"/>
  <c r="O115" i="71"/>
  <c r="N115" i="71"/>
  <c r="M115" i="71"/>
  <c r="L115" i="71"/>
  <c r="K115" i="71"/>
  <c r="J115" i="71"/>
  <c r="I115" i="71"/>
  <c r="H115" i="71"/>
  <c r="G115" i="71"/>
  <c r="F115" i="71"/>
  <c r="AA115" i="71"/>
  <c r="Z115" i="71"/>
  <c r="Y115" i="71"/>
  <c r="X115" i="71"/>
  <c r="W115" i="71"/>
  <c r="V115" i="71"/>
  <c r="U115" i="71"/>
  <c r="T115" i="71"/>
  <c r="S115" i="71"/>
  <c r="R115" i="71"/>
  <c r="Q115" i="71"/>
  <c r="P116" i="71"/>
  <c r="O116" i="71"/>
  <c r="N116" i="71"/>
  <c r="M116" i="71"/>
  <c r="L116" i="71"/>
  <c r="K116" i="71"/>
  <c r="J116" i="71"/>
  <c r="I116" i="71"/>
  <c r="H116" i="71"/>
  <c r="G116" i="71"/>
  <c r="F116" i="71"/>
  <c r="AA116" i="71"/>
  <c r="Z116" i="71"/>
  <c r="Y116" i="71"/>
  <c r="X116" i="71"/>
  <c r="W116" i="71"/>
  <c r="V116" i="71"/>
  <c r="U116" i="71"/>
  <c r="T116" i="71"/>
  <c r="S116" i="71"/>
  <c r="R116" i="71"/>
  <c r="Q116" i="71"/>
  <c r="P117" i="71"/>
  <c r="O117" i="71"/>
  <c r="N117" i="71"/>
  <c r="M117" i="71"/>
  <c r="L117" i="71"/>
  <c r="K117" i="71"/>
  <c r="J117" i="71"/>
  <c r="I117" i="71"/>
  <c r="H117" i="71"/>
  <c r="G117" i="71"/>
  <c r="F117" i="71"/>
  <c r="AA117" i="71"/>
  <c r="Z117" i="71"/>
  <c r="Y117" i="71"/>
  <c r="X117" i="71"/>
  <c r="W117" i="71"/>
  <c r="V117" i="71"/>
  <c r="U117" i="71"/>
  <c r="T117" i="71"/>
  <c r="S117" i="71"/>
  <c r="R117" i="71"/>
  <c r="Q117" i="71"/>
  <c r="P118" i="71"/>
  <c r="O118" i="71"/>
  <c r="N118" i="71"/>
  <c r="M118" i="71"/>
  <c r="L118" i="71"/>
  <c r="K118" i="71"/>
  <c r="J118" i="71"/>
  <c r="I118" i="71"/>
  <c r="H118" i="71"/>
  <c r="G118" i="71"/>
  <c r="F118" i="71"/>
  <c r="AA118" i="71"/>
  <c r="Z118" i="71"/>
  <c r="Y118" i="71"/>
  <c r="X118" i="71"/>
  <c r="W118" i="71"/>
  <c r="V118" i="71"/>
  <c r="U118" i="71"/>
  <c r="T118" i="71"/>
  <c r="S118" i="71"/>
  <c r="R118" i="71"/>
  <c r="Q118" i="71"/>
  <c r="P101" i="71"/>
  <c r="O101" i="71"/>
  <c r="N101" i="71"/>
  <c r="M101" i="71"/>
  <c r="L101" i="71"/>
  <c r="K101" i="71"/>
  <c r="J101" i="71"/>
  <c r="I101" i="71"/>
  <c r="H101" i="71"/>
  <c r="G101" i="71"/>
  <c r="F101" i="71"/>
  <c r="AA101" i="71"/>
  <c r="Z101" i="71"/>
  <c r="Y101" i="71"/>
  <c r="X101" i="71"/>
  <c r="W101" i="71"/>
  <c r="V101" i="71"/>
  <c r="U101" i="71"/>
  <c r="T101" i="71"/>
  <c r="S101" i="71"/>
  <c r="R101" i="71"/>
  <c r="Q101" i="71"/>
  <c r="P102" i="71"/>
  <c r="O102" i="71"/>
  <c r="N102" i="71"/>
  <c r="M102" i="71"/>
  <c r="L102" i="71"/>
  <c r="K102" i="71"/>
  <c r="J102" i="71"/>
  <c r="I102" i="71"/>
  <c r="H102" i="71"/>
  <c r="G102" i="71"/>
  <c r="F102" i="71"/>
  <c r="AA102" i="71"/>
  <c r="Z102" i="71"/>
  <c r="Y102" i="71"/>
  <c r="X102" i="71"/>
  <c r="W102" i="71"/>
  <c r="V102" i="71"/>
  <c r="U102" i="71"/>
  <c r="T102" i="71"/>
  <c r="S102" i="71"/>
  <c r="R102" i="71"/>
  <c r="Q102" i="71"/>
  <c r="P103" i="71"/>
  <c r="O103" i="71"/>
  <c r="N103" i="71"/>
  <c r="M103" i="71"/>
  <c r="L103" i="71"/>
  <c r="K103" i="71"/>
  <c r="J103" i="71"/>
  <c r="I103" i="71"/>
  <c r="H103" i="71"/>
  <c r="G103" i="71"/>
  <c r="F103" i="71"/>
  <c r="AA103" i="71"/>
  <c r="Z103" i="71"/>
  <c r="Y103" i="71"/>
  <c r="X103" i="71"/>
  <c r="W103" i="71"/>
  <c r="V103" i="71"/>
  <c r="U103" i="71"/>
  <c r="T103" i="71"/>
  <c r="S103" i="71"/>
  <c r="R103" i="71"/>
  <c r="Q103" i="71"/>
  <c r="P104" i="71"/>
  <c r="O104" i="71"/>
  <c r="N104" i="71"/>
  <c r="M104" i="71"/>
  <c r="L104" i="71"/>
  <c r="K104" i="71"/>
  <c r="J104" i="71"/>
  <c r="I104" i="71"/>
  <c r="H104" i="71"/>
  <c r="G104" i="71"/>
  <c r="F104" i="71"/>
  <c r="AA104" i="71"/>
  <c r="Z104" i="71"/>
  <c r="Y104" i="71"/>
  <c r="X104" i="71"/>
  <c r="W104" i="71"/>
  <c r="V104" i="71"/>
  <c r="U104" i="71"/>
  <c r="T104" i="71"/>
  <c r="S104" i="71"/>
  <c r="R104" i="71"/>
  <c r="Q104" i="71"/>
  <c r="P105" i="71"/>
  <c r="O105" i="71"/>
  <c r="N105" i="71"/>
  <c r="M105" i="71"/>
  <c r="L105" i="71"/>
  <c r="K105" i="71"/>
  <c r="J105" i="71"/>
  <c r="I105" i="71"/>
  <c r="H105" i="71"/>
  <c r="G105" i="71"/>
  <c r="F105" i="71"/>
  <c r="AA105" i="71"/>
  <c r="Z105" i="71"/>
  <c r="Y105" i="71"/>
  <c r="X105" i="71"/>
  <c r="W105" i="71"/>
  <c r="V105" i="71"/>
  <c r="U105" i="71"/>
  <c r="T105" i="71"/>
  <c r="S105" i="71"/>
  <c r="R105" i="71"/>
  <c r="Q105" i="71"/>
  <c r="P106" i="71"/>
  <c r="O106" i="71"/>
  <c r="N106" i="71"/>
  <c r="M106" i="71"/>
  <c r="L106" i="71"/>
  <c r="K106" i="71"/>
  <c r="J106" i="71"/>
  <c r="I106" i="71"/>
  <c r="H106" i="71"/>
  <c r="G106" i="71"/>
  <c r="F106" i="71"/>
  <c r="AA106" i="71"/>
  <c r="Z106" i="71"/>
  <c r="Y106" i="71"/>
  <c r="X106" i="71"/>
  <c r="W106" i="71"/>
  <c r="V106" i="71"/>
  <c r="U106" i="71"/>
  <c r="T106" i="71"/>
  <c r="S106" i="71"/>
  <c r="R106" i="71"/>
  <c r="Q106" i="71"/>
  <c r="P89" i="71"/>
  <c r="O89" i="71"/>
  <c r="N89" i="71"/>
  <c r="M89" i="71"/>
  <c r="L89" i="71"/>
  <c r="K89" i="71"/>
  <c r="J89" i="71"/>
  <c r="I89" i="71"/>
  <c r="H89" i="71"/>
  <c r="G89" i="71"/>
  <c r="F89" i="71"/>
  <c r="AA89" i="71"/>
  <c r="Z89" i="71"/>
  <c r="Y89" i="71"/>
  <c r="X89" i="71"/>
  <c r="W89" i="71"/>
  <c r="V89" i="71"/>
  <c r="U89" i="71"/>
  <c r="T89" i="71"/>
  <c r="S89" i="71"/>
  <c r="R89" i="71"/>
  <c r="Q89" i="71"/>
  <c r="P90" i="71"/>
  <c r="O90" i="71"/>
  <c r="N90" i="71"/>
  <c r="M90" i="71"/>
  <c r="L90" i="71"/>
  <c r="K90" i="71"/>
  <c r="J90" i="71"/>
  <c r="I90" i="71"/>
  <c r="H90" i="71"/>
  <c r="G90" i="71"/>
  <c r="F90" i="71"/>
  <c r="AA90" i="71"/>
  <c r="Z90" i="71"/>
  <c r="Y90" i="71"/>
  <c r="X90" i="71"/>
  <c r="W90" i="71"/>
  <c r="V90" i="71"/>
  <c r="U90" i="71"/>
  <c r="T90" i="71"/>
  <c r="S90" i="71"/>
  <c r="R90" i="71"/>
  <c r="Q90" i="71"/>
  <c r="P91" i="71"/>
  <c r="O91" i="71"/>
  <c r="N91" i="71"/>
  <c r="M91" i="71"/>
  <c r="L91" i="71"/>
  <c r="K91" i="71"/>
  <c r="J91" i="71"/>
  <c r="I91" i="71"/>
  <c r="H91" i="71"/>
  <c r="G91" i="71"/>
  <c r="F91" i="71"/>
  <c r="AA91" i="71"/>
  <c r="Z91" i="71"/>
  <c r="Y91" i="71"/>
  <c r="X91" i="71"/>
  <c r="W91" i="71"/>
  <c r="V91" i="71"/>
  <c r="U91" i="71"/>
  <c r="T91" i="71"/>
  <c r="S91" i="71"/>
  <c r="R91" i="71"/>
  <c r="Q91" i="71"/>
  <c r="P92" i="71"/>
  <c r="O92" i="71"/>
  <c r="N92" i="71"/>
  <c r="M92" i="71"/>
  <c r="L92" i="71"/>
  <c r="K92" i="71"/>
  <c r="J92" i="71"/>
  <c r="I92" i="71"/>
  <c r="H92" i="71"/>
  <c r="G92" i="71"/>
  <c r="F92" i="71"/>
  <c r="AA92" i="71"/>
  <c r="Z92" i="71"/>
  <c r="Y92" i="71"/>
  <c r="X92" i="71"/>
  <c r="W92" i="71"/>
  <c r="V92" i="71"/>
  <c r="U92" i="71"/>
  <c r="T92" i="71"/>
  <c r="S92" i="71"/>
  <c r="R92" i="71"/>
  <c r="Q92" i="71"/>
  <c r="P93" i="71"/>
  <c r="O93" i="71"/>
  <c r="N93" i="71"/>
  <c r="M93" i="71"/>
  <c r="L93" i="71"/>
  <c r="K93" i="71"/>
  <c r="J93" i="71"/>
  <c r="I93" i="71"/>
  <c r="H93" i="71"/>
  <c r="G93" i="71"/>
  <c r="F93" i="71"/>
  <c r="AA93" i="71"/>
  <c r="Z93" i="71"/>
  <c r="Y93" i="71"/>
  <c r="X93" i="71"/>
  <c r="W93" i="71"/>
  <c r="V93" i="71"/>
  <c r="U93" i="71"/>
  <c r="T93" i="71"/>
  <c r="S93" i="71"/>
  <c r="R93" i="71"/>
  <c r="Q93" i="71"/>
  <c r="P94" i="71"/>
  <c r="O94" i="71"/>
  <c r="N94" i="71"/>
  <c r="M94" i="71"/>
  <c r="L94" i="71"/>
  <c r="K94" i="71"/>
  <c r="J94" i="71"/>
  <c r="I94" i="71"/>
  <c r="H94" i="71"/>
  <c r="G94" i="71"/>
  <c r="F94" i="71"/>
  <c r="AA94" i="71"/>
  <c r="Z94" i="71"/>
  <c r="Y94" i="71"/>
  <c r="X94" i="71"/>
  <c r="W94" i="71"/>
  <c r="V94" i="71"/>
  <c r="U94" i="71"/>
  <c r="T94" i="71"/>
  <c r="S94" i="71"/>
  <c r="R94" i="71"/>
  <c r="Q94" i="71"/>
  <c r="P77" i="71"/>
  <c r="O77" i="71"/>
  <c r="N77" i="71"/>
  <c r="M77" i="71"/>
  <c r="L77" i="71"/>
  <c r="K77" i="71"/>
  <c r="J77" i="71"/>
  <c r="I77" i="71"/>
  <c r="H77" i="71"/>
  <c r="G77" i="71"/>
  <c r="F77" i="71"/>
  <c r="AA77" i="71"/>
  <c r="Z77" i="71"/>
  <c r="Y77" i="71"/>
  <c r="X77" i="71"/>
  <c r="W77" i="71"/>
  <c r="V77" i="71"/>
  <c r="U77" i="71"/>
  <c r="T77" i="71"/>
  <c r="S77" i="71"/>
  <c r="R77" i="71"/>
  <c r="Q77" i="71"/>
  <c r="P78" i="71"/>
  <c r="O78" i="71"/>
  <c r="N78" i="71"/>
  <c r="M78" i="71"/>
  <c r="L78" i="71"/>
  <c r="K78" i="71"/>
  <c r="J78" i="71"/>
  <c r="I78" i="71"/>
  <c r="H78" i="71"/>
  <c r="G78" i="71"/>
  <c r="F78" i="71"/>
  <c r="AA78" i="71"/>
  <c r="Z78" i="71"/>
  <c r="Y78" i="71"/>
  <c r="X78" i="71"/>
  <c r="W78" i="71"/>
  <c r="V78" i="71"/>
  <c r="U78" i="71"/>
  <c r="T78" i="71"/>
  <c r="S78" i="71"/>
  <c r="R78" i="71"/>
  <c r="Q78" i="71"/>
  <c r="P79" i="71"/>
  <c r="O79" i="71"/>
  <c r="N79" i="71"/>
  <c r="M79" i="71"/>
  <c r="L79" i="71"/>
  <c r="K79" i="71"/>
  <c r="J79" i="71"/>
  <c r="I79" i="71"/>
  <c r="H79" i="71"/>
  <c r="G79" i="71"/>
  <c r="F79" i="71"/>
  <c r="AA79" i="71"/>
  <c r="Z79" i="71"/>
  <c r="Y79" i="71"/>
  <c r="X79" i="71"/>
  <c r="W79" i="71"/>
  <c r="V79" i="71"/>
  <c r="U79" i="71"/>
  <c r="T79" i="71"/>
  <c r="S79" i="71"/>
  <c r="R79" i="71"/>
  <c r="Q79" i="71"/>
  <c r="P80" i="71"/>
  <c r="O80" i="71"/>
  <c r="N80" i="71"/>
  <c r="M80" i="71"/>
  <c r="L80" i="71"/>
  <c r="K80" i="71"/>
  <c r="J80" i="71"/>
  <c r="I80" i="71"/>
  <c r="H80" i="71"/>
  <c r="G80" i="71"/>
  <c r="F80" i="71"/>
  <c r="AA80" i="71"/>
  <c r="Z80" i="71"/>
  <c r="Y80" i="71"/>
  <c r="X80" i="71"/>
  <c r="W80" i="71"/>
  <c r="V80" i="71"/>
  <c r="U80" i="71"/>
  <c r="T80" i="71"/>
  <c r="S80" i="71"/>
  <c r="R80" i="71"/>
  <c r="Q80" i="71"/>
  <c r="P81" i="71"/>
  <c r="O81" i="71"/>
  <c r="N81" i="71"/>
  <c r="M81" i="71"/>
  <c r="L81" i="71"/>
  <c r="K81" i="71"/>
  <c r="J81" i="71"/>
  <c r="I81" i="71"/>
  <c r="H81" i="71"/>
  <c r="G81" i="71"/>
  <c r="F81" i="71"/>
  <c r="AA81" i="71"/>
  <c r="Z81" i="71"/>
  <c r="Y81" i="71"/>
  <c r="X81" i="71"/>
  <c r="W81" i="71"/>
  <c r="V81" i="71"/>
  <c r="U81" i="71"/>
  <c r="T81" i="71"/>
  <c r="S81" i="71"/>
  <c r="R81" i="71"/>
  <c r="Q81" i="71"/>
  <c r="P82" i="71"/>
  <c r="O82" i="71"/>
  <c r="N82" i="71"/>
  <c r="M82" i="71"/>
  <c r="L82" i="71"/>
  <c r="K82" i="71"/>
  <c r="J82" i="71"/>
  <c r="I82" i="71"/>
  <c r="H82" i="71"/>
  <c r="G82" i="71"/>
  <c r="F82" i="71"/>
  <c r="AA82" i="71"/>
  <c r="Z82" i="71"/>
  <c r="Y82" i="71"/>
  <c r="X82" i="71"/>
  <c r="W82" i="71"/>
  <c r="V82" i="71"/>
  <c r="U82" i="71"/>
  <c r="T82" i="71"/>
  <c r="S82" i="71"/>
  <c r="R82" i="71"/>
  <c r="Q82" i="71"/>
  <c r="P65" i="71"/>
  <c r="O65" i="71"/>
  <c r="N65" i="71"/>
  <c r="M65" i="71"/>
  <c r="L65" i="71"/>
  <c r="K65" i="71"/>
  <c r="J65" i="71"/>
  <c r="I65" i="71"/>
  <c r="H65" i="71"/>
  <c r="G65" i="71"/>
  <c r="F65" i="71"/>
  <c r="AA65" i="71"/>
  <c r="Z65" i="71"/>
  <c r="Y65" i="71"/>
  <c r="X65" i="71"/>
  <c r="W65" i="71"/>
  <c r="V65" i="71"/>
  <c r="U65" i="71"/>
  <c r="T65" i="71"/>
  <c r="S65" i="71"/>
  <c r="R65" i="71"/>
  <c r="Q65" i="71"/>
  <c r="P66" i="71"/>
  <c r="O66" i="71"/>
  <c r="N66" i="71"/>
  <c r="M66" i="71"/>
  <c r="L66" i="71"/>
  <c r="K66" i="71"/>
  <c r="J66" i="71"/>
  <c r="I66" i="71"/>
  <c r="H66" i="71"/>
  <c r="G66" i="71"/>
  <c r="F66" i="71"/>
  <c r="AA66" i="71"/>
  <c r="Z66" i="71"/>
  <c r="Y66" i="71"/>
  <c r="X66" i="71"/>
  <c r="W66" i="71"/>
  <c r="V66" i="71"/>
  <c r="U66" i="71"/>
  <c r="T66" i="71"/>
  <c r="S66" i="71"/>
  <c r="R66" i="71"/>
  <c r="Q66" i="71"/>
  <c r="P67" i="71"/>
  <c r="O67" i="71"/>
  <c r="N67" i="71"/>
  <c r="M67" i="71"/>
  <c r="L67" i="71"/>
  <c r="K67" i="71"/>
  <c r="J67" i="71"/>
  <c r="I67" i="71"/>
  <c r="H67" i="71"/>
  <c r="G67" i="71"/>
  <c r="F67" i="71"/>
  <c r="AA67" i="71"/>
  <c r="Z67" i="71"/>
  <c r="Y67" i="71"/>
  <c r="X67" i="71"/>
  <c r="W67" i="71"/>
  <c r="V67" i="71"/>
  <c r="U67" i="71"/>
  <c r="T67" i="71"/>
  <c r="S67" i="71"/>
  <c r="R67" i="71"/>
  <c r="Q67" i="71"/>
  <c r="P68" i="71"/>
  <c r="O68" i="71"/>
  <c r="N68" i="71"/>
  <c r="M68" i="71"/>
  <c r="L68" i="71"/>
  <c r="K68" i="71"/>
  <c r="J68" i="71"/>
  <c r="I68" i="71"/>
  <c r="H68" i="71"/>
  <c r="G68" i="71"/>
  <c r="F68" i="71"/>
  <c r="AA68" i="71"/>
  <c r="Z68" i="71"/>
  <c r="Y68" i="71"/>
  <c r="X68" i="71"/>
  <c r="W68" i="71"/>
  <c r="V68" i="71"/>
  <c r="U68" i="71"/>
  <c r="T68" i="71"/>
  <c r="S68" i="71"/>
  <c r="R68" i="71"/>
  <c r="Q68" i="71"/>
  <c r="P69" i="71"/>
  <c r="O69" i="71"/>
  <c r="N69" i="71"/>
  <c r="M69" i="71"/>
  <c r="L69" i="71"/>
  <c r="K69" i="71"/>
  <c r="J69" i="71"/>
  <c r="I69" i="71"/>
  <c r="H69" i="71"/>
  <c r="G69" i="71"/>
  <c r="F69" i="71"/>
  <c r="AA69" i="71"/>
  <c r="Z69" i="71"/>
  <c r="Y69" i="71"/>
  <c r="X69" i="71"/>
  <c r="W69" i="71"/>
  <c r="V69" i="71"/>
  <c r="U69" i="71"/>
  <c r="T69" i="71"/>
  <c r="S69" i="71"/>
  <c r="R69" i="71"/>
  <c r="Q69" i="71"/>
  <c r="P70" i="71"/>
  <c r="O70" i="71"/>
  <c r="N70" i="71"/>
  <c r="M70" i="71"/>
  <c r="L70" i="71"/>
  <c r="K70" i="71"/>
  <c r="J70" i="71"/>
  <c r="I70" i="71"/>
  <c r="H70" i="71"/>
  <c r="G70" i="71"/>
  <c r="F70" i="71"/>
  <c r="AA70" i="71"/>
  <c r="Z70" i="71"/>
  <c r="Y70" i="71"/>
  <c r="X70" i="71"/>
  <c r="W70" i="71"/>
  <c r="V70" i="71"/>
  <c r="U70" i="71"/>
  <c r="T70" i="71"/>
  <c r="S70" i="71"/>
  <c r="R70" i="71"/>
  <c r="Q70" i="71"/>
  <c r="P53" i="71"/>
  <c r="O53" i="71"/>
  <c r="N53" i="71"/>
  <c r="M53" i="71"/>
  <c r="L53" i="71"/>
  <c r="K53" i="71"/>
  <c r="J53" i="71"/>
  <c r="I53" i="71"/>
  <c r="H53" i="71"/>
  <c r="G53" i="71"/>
  <c r="F53" i="71"/>
  <c r="AA53" i="71"/>
  <c r="Z53" i="71"/>
  <c r="Y53" i="71"/>
  <c r="X53" i="71"/>
  <c r="W53" i="71"/>
  <c r="V53" i="71"/>
  <c r="U53" i="71"/>
  <c r="T53" i="71"/>
  <c r="S53" i="71"/>
  <c r="R53" i="71"/>
  <c r="Q53" i="71"/>
  <c r="P54" i="71"/>
  <c r="O54" i="71"/>
  <c r="N54" i="71"/>
  <c r="M54" i="71"/>
  <c r="L54" i="71"/>
  <c r="K54" i="71"/>
  <c r="J54" i="71"/>
  <c r="I54" i="71"/>
  <c r="H54" i="71"/>
  <c r="G54" i="71"/>
  <c r="F54" i="71"/>
  <c r="AA54" i="71"/>
  <c r="Z54" i="71"/>
  <c r="Y54" i="71"/>
  <c r="X54" i="71"/>
  <c r="W54" i="71"/>
  <c r="V54" i="71"/>
  <c r="U54" i="71"/>
  <c r="T54" i="71"/>
  <c r="S54" i="71"/>
  <c r="R54" i="71"/>
  <c r="Q54" i="71"/>
  <c r="P55" i="71"/>
  <c r="O55" i="71"/>
  <c r="N55" i="71"/>
  <c r="M55" i="71"/>
  <c r="L55" i="71"/>
  <c r="K55" i="71"/>
  <c r="J55" i="71"/>
  <c r="I55" i="71"/>
  <c r="H55" i="71"/>
  <c r="G55" i="71"/>
  <c r="F55" i="71"/>
  <c r="AA55" i="71"/>
  <c r="Z55" i="71"/>
  <c r="Y55" i="71"/>
  <c r="X55" i="71"/>
  <c r="W55" i="71"/>
  <c r="V55" i="71"/>
  <c r="U55" i="71"/>
  <c r="T55" i="71"/>
  <c r="S55" i="71"/>
  <c r="R55" i="71"/>
  <c r="Q55" i="71"/>
  <c r="P56" i="71"/>
  <c r="O56" i="71"/>
  <c r="N56" i="71"/>
  <c r="M56" i="71"/>
  <c r="L56" i="71"/>
  <c r="K56" i="71"/>
  <c r="J56" i="71"/>
  <c r="I56" i="71"/>
  <c r="H56" i="71"/>
  <c r="G56" i="71"/>
  <c r="F56" i="71"/>
  <c r="AA56" i="71"/>
  <c r="Z56" i="71"/>
  <c r="Y56" i="71"/>
  <c r="X56" i="71"/>
  <c r="W56" i="71"/>
  <c r="V56" i="71"/>
  <c r="U56" i="71"/>
  <c r="T56" i="71"/>
  <c r="S56" i="71"/>
  <c r="R56" i="71"/>
  <c r="Q56" i="71"/>
  <c r="P57" i="71"/>
  <c r="O57" i="71"/>
  <c r="N57" i="71"/>
  <c r="M57" i="71"/>
  <c r="L57" i="71"/>
  <c r="K57" i="71"/>
  <c r="J57" i="71"/>
  <c r="I57" i="71"/>
  <c r="H57" i="71"/>
  <c r="G57" i="71"/>
  <c r="F57" i="71"/>
  <c r="AA57" i="71"/>
  <c r="Z57" i="71"/>
  <c r="Y57" i="71"/>
  <c r="X57" i="71"/>
  <c r="W57" i="71"/>
  <c r="V57" i="71"/>
  <c r="U57" i="71"/>
  <c r="T57" i="71"/>
  <c r="S57" i="71"/>
  <c r="R57" i="71"/>
  <c r="Q57" i="71"/>
  <c r="P58" i="71"/>
  <c r="O58" i="71"/>
  <c r="N58" i="71"/>
  <c r="M58" i="71"/>
  <c r="L58" i="71"/>
  <c r="K58" i="71"/>
  <c r="J58" i="71"/>
  <c r="I58" i="71"/>
  <c r="H58" i="71"/>
  <c r="G58" i="71"/>
  <c r="F58" i="71"/>
  <c r="AA58" i="71"/>
  <c r="Z58" i="71"/>
  <c r="Y58" i="71"/>
  <c r="X58" i="71"/>
  <c r="W58" i="71"/>
  <c r="V58" i="71"/>
  <c r="U58" i="71"/>
  <c r="T58" i="71"/>
  <c r="S58" i="71"/>
  <c r="R58" i="71"/>
  <c r="Q58" i="71"/>
  <c r="P41" i="71"/>
  <c r="O41" i="71"/>
  <c r="N41" i="71"/>
  <c r="M41" i="71"/>
  <c r="L41" i="71"/>
  <c r="K41" i="71"/>
  <c r="J41" i="71"/>
  <c r="I41" i="71"/>
  <c r="H41" i="71"/>
  <c r="G41" i="71"/>
  <c r="F41" i="71"/>
  <c r="AA41" i="71"/>
  <c r="Z41" i="71"/>
  <c r="Y41" i="71"/>
  <c r="X41" i="71"/>
  <c r="W41" i="71"/>
  <c r="V41" i="71"/>
  <c r="U41" i="71"/>
  <c r="T41" i="71"/>
  <c r="S41" i="71"/>
  <c r="R41" i="71"/>
  <c r="Q41" i="71"/>
  <c r="P42" i="71"/>
  <c r="O42" i="71"/>
  <c r="N42" i="71"/>
  <c r="M42" i="71"/>
  <c r="L42" i="71"/>
  <c r="K42" i="71"/>
  <c r="J42" i="71"/>
  <c r="I42" i="71"/>
  <c r="H42" i="71"/>
  <c r="G42" i="71"/>
  <c r="F42" i="71"/>
  <c r="AA42" i="71"/>
  <c r="Z42" i="71"/>
  <c r="Y42" i="71"/>
  <c r="X42" i="71"/>
  <c r="W42" i="71"/>
  <c r="V42" i="71"/>
  <c r="U42" i="71"/>
  <c r="T42" i="71"/>
  <c r="S42" i="71"/>
  <c r="R42" i="71"/>
  <c r="Q42" i="71"/>
  <c r="P43" i="71"/>
  <c r="O43" i="71"/>
  <c r="N43" i="71"/>
  <c r="M43" i="71"/>
  <c r="L43" i="71"/>
  <c r="K43" i="71"/>
  <c r="J43" i="71"/>
  <c r="I43" i="71"/>
  <c r="H43" i="71"/>
  <c r="G43" i="71"/>
  <c r="F43" i="71"/>
  <c r="AA43" i="71"/>
  <c r="Z43" i="71"/>
  <c r="Y43" i="71"/>
  <c r="X43" i="71"/>
  <c r="W43" i="71"/>
  <c r="V43" i="71"/>
  <c r="U43" i="71"/>
  <c r="T43" i="71"/>
  <c r="S43" i="71"/>
  <c r="R43" i="71"/>
  <c r="Q43" i="71"/>
  <c r="P44" i="71"/>
  <c r="O44" i="71"/>
  <c r="N44" i="71"/>
  <c r="M44" i="71"/>
  <c r="L44" i="71"/>
  <c r="K44" i="71"/>
  <c r="J44" i="71"/>
  <c r="I44" i="71"/>
  <c r="H44" i="71"/>
  <c r="G44" i="71"/>
  <c r="F44" i="71"/>
  <c r="AA44" i="71"/>
  <c r="Z44" i="71"/>
  <c r="Y44" i="71"/>
  <c r="X44" i="71"/>
  <c r="W44" i="71"/>
  <c r="V44" i="71"/>
  <c r="U44" i="71"/>
  <c r="T44" i="71"/>
  <c r="S44" i="71"/>
  <c r="R44" i="71"/>
  <c r="Q44" i="71"/>
  <c r="P45" i="71"/>
  <c r="O45" i="71"/>
  <c r="N45" i="71"/>
  <c r="M45" i="71"/>
  <c r="L45" i="71"/>
  <c r="K45" i="71"/>
  <c r="J45" i="71"/>
  <c r="I45" i="71"/>
  <c r="H45" i="71"/>
  <c r="G45" i="71"/>
  <c r="F45" i="71"/>
  <c r="AA45" i="71"/>
  <c r="Z45" i="71"/>
  <c r="Y45" i="71"/>
  <c r="X45" i="71"/>
  <c r="W45" i="71"/>
  <c r="V45" i="71"/>
  <c r="U45" i="71"/>
  <c r="T45" i="71"/>
  <c r="S45" i="71"/>
  <c r="R45" i="71"/>
  <c r="Q45" i="71"/>
  <c r="P46" i="71"/>
  <c r="O46" i="71"/>
  <c r="N46" i="71"/>
  <c r="M46" i="71"/>
  <c r="L46" i="71"/>
  <c r="K46" i="71"/>
  <c r="J46" i="71"/>
  <c r="I46" i="71"/>
  <c r="H46" i="71"/>
  <c r="G46" i="71"/>
  <c r="F46" i="71"/>
  <c r="AA46" i="71"/>
  <c r="Z46" i="71"/>
  <c r="Y46" i="71"/>
  <c r="X46" i="71"/>
  <c r="W46" i="71"/>
  <c r="V46" i="71"/>
  <c r="U46" i="71"/>
  <c r="T46" i="71"/>
  <c r="S46" i="71"/>
  <c r="R46" i="71"/>
  <c r="Q46" i="71"/>
  <c r="P29" i="71"/>
  <c r="O29" i="71"/>
  <c r="N29" i="71"/>
  <c r="M29" i="71"/>
  <c r="L29" i="71"/>
  <c r="K29" i="71"/>
  <c r="J29" i="71"/>
  <c r="I29" i="71"/>
  <c r="H29" i="71"/>
  <c r="G29" i="71"/>
  <c r="F29" i="71"/>
  <c r="AA29" i="71"/>
  <c r="Z29" i="71"/>
  <c r="Y29" i="71"/>
  <c r="X29" i="71"/>
  <c r="W29" i="71"/>
  <c r="V29" i="71"/>
  <c r="U29" i="71"/>
  <c r="T29" i="71"/>
  <c r="S29" i="71"/>
  <c r="R29" i="71"/>
  <c r="Q29" i="71"/>
  <c r="P30" i="71"/>
  <c r="O30" i="71"/>
  <c r="N30" i="71"/>
  <c r="M30" i="71"/>
  <c r="L30" i="71"/>
  <c r="K30" i="71"/>
  <c r="J30" i="71"/>
  <c r="I30" i="71"/>
  <c r="H30" i="71"/>
  <c r="G30" i="71"/>
  <c r="F30" i="71"/>
  <c r="AA30" i="71"/>
  <c r="Z30" i="71"/>
  <c r="Y30" i="71"/>
  <c r="X30" i="71"/>
  <c r="W30" i="71"/>
  <c r="V30" i="71"/>
  <c r="U30" i="71"/>
  <c r="T30" i="71"/>
  <c r="S30" i="71"/>
  <c r="R30" i="71"/>
  <c r="Q30" i="71"/>
  <c r="P31" i="71"/>
  <c r="O31" i="71"/>
  <c r="N31" i="71"/>
  <c r="M31" i="71"/>
  <c r="L31" i="71"/>
  <c r="K31" i="71"/>
  <c r="J31" i="71"/>
  <c r="I31" i="71"/>
  <c r="H31" i="71"/>
  <c r="G31" i="71"/>
  <c r="F31" i="71"/>
  <c r="AA31" i="71"/>
  <c r="Z31" i="71"/>
  <c r="Y31" i="71"/>
  <c r="X31" i="71"/>
  <c r="W31" i="71"/>
  <c r="V31" i="71"/>
  <c r="U31" i="71"/>
  <c r="T31" i="71"/>
  <c r="S31" i="71"/>
  <c r="R31" i="71"/>
  <c r="Q31" i="71"/>
  <c r="P32" i="71"/>
  <c r="O32" i="71"/>
  <c r="N32" i="71"/>
  <c r="M32" i="71"/>
  <c r="L32" i="71"/>
  <c r="K32" i="71"/>
  <c r="J32" i="71"/>
  <c r="I32" i="71"/>
  <c r="H32" i="71"/>
  <c r="G32" i="71"/>
  <c r="F32" i="71"/>
  <c r="AA32" i="71"/>
  <c r="Z32" i="71"/>
  <c r="Y32" i="71"/>
  <c r="X32" i="71"/>
  <c r="W32" i="71"/>
  <c r="V32" i="71"/>
  <c r="U32" i="71"/>
  <c r="T32" i="71"/>
  <c r="S32" i="71"/>
  <c r="R32" i="71"/>
  <c r="Q32" i="71"/>
  <c r="P33" i="71"/>
  <c r="O33" i="71"/>
  <c r="N33" i="71"/>
  <c r="M33" i="71"/>
  <c r="L33" i="71"/>
  <c r="K33" i="71"/>
  <c r="J33" i="71"/>
  <c r="I33" i="71"/>
  <c r="H33" i="71"/>
  <c r="G33" i="71"/>
  <c r="F33" i="71"/>
  <c r="AA33" i="71"/>
  <c r="Z33" i="71"/>
  <c r="Y33" i="71"/>
  <c r="X33" i="71"/>
  <c r="W33" i="71"/>
  <c r="V33" i="71"/>
  <c r="U33" i="71"/>
  <c r="T33" i="71"/>
  <c r="S33" i="71"/>
  <c r="R33" i="71"/>
  <c r="Q33" i="71"/>
  <c r="P34" i="71"/>
  <c r="O34" i="71"/>
  <c r="N34" i="71"/>
  <c r="M34" i="71"/>
  <c r="L34" i="71"/>
  <c r="K34" i="71"/>
  <c r="J34" i="71"/>
  <c r="I34" i="71"/>
  <c r="H34" i="71"/>
  <c r="G34" i="71"/>
  <c r="F34" i="71"/>
  <c r="AA34" i="71"/>
  <c r="Z34" i="71"/>
  <c r="Y34" i="71"/>
  <c r="X34" i="71"/>
  <c r="W34" i="71"/>
  <c r="V34" i="71"/>
  <c r="U34" i="71"/>
  <c r="T34" i="71"/>
  <c r="S34" i="71"/>
  <c r="R34" i="71"/>
  <c r="Q34" i="71"/>
  <c r="P22" i="71"/>
  <c r="O22" i="71"/>
  <c r="N22" i="71"/>
  <c r="M22" i="71"/>
  <c r="L22" i="71"/>
  <c r="K22" i="71"/>
  <c r="J22" i="71"/>
  <c r="I22" i="71"/>
  <c r="H22" i="71"/>
  <c r="G22" i="71"/>
  <c r="F22" i="71"/>
  <c r="AA22" i="71"/>
  <c r="Z22" i="71"/>
  <c r="Y22" i="71"/>
  <c r="X22" i="71"/>
  <c r="W22" i="71"/>
  <c r="V22" i="71"/>
  <c r="U22" i="71"/>
  <c r="T22" i="71"/>
  <c r="S22" i="71"/>
  <c r="R22" i="71"/>
  <c r="Q22" i="71"/>
  <c r="P21" i="71"/>
  <c r="O21" i="71"/>
  <c r="N21" i="71"/>
  <c r="M21" i="71"/>
  <c r="L21" i="71"/>
  <c r="K21" i="71"/>
  <c r="J21" i="71"/>
  <c r="I21" i="71"/>
  <c r="H21" i="71"/>
  <c r="G21" i="71"/>
  <c r="F21" i="71"/>
  <c r="AA21" i="71"/>
  <c r="Z21" i="71"/>
  <c r="Y21" i="71"/>
  <c r="X21" i="71"/>
  <c r="W21" i="71"/>
  <c r="V21" i="71"/>
  <c r="U21" i="71"/>
  <c r="T21" i="71"/>
  <c r="S21" i="71"/>
  <c r="R21" i="71"/>
  <c r="Q21" i="71"/>
  <c r="P20" i="71"/>
  <c r="O20" i="71"/>
  <c r="N20" i="71"/>
  <c r="M20" i="71"/>
  <c r="L20" i="71"/>
  <c r="K20" i="71"/>
  <c r="J20" i="71"/>
  <c r="I20" i="71"/>
  <c r="H20" i="71"/>
  <c r="G20" i="71"/>
  <c r="F20" i="71"/>
  <c r="AA20" i="71"/>
  <c r="Z20" i="71"/>
  <c r="Y20" i="71"/>
  <c r="X20" i="71"/>
  <c r="W20" i="71"/>
  <c r="V20" i="71"/>
  <c r="U20" i="71"/>
  <c r="T20" i="71"/>
  <c r="S20" i="71"/>
  <c r="R20" i="71"/>
  <c r="Q20" i="71"/>
  <c r="P19" i="71"/>
  <c r="O19" i="71"/>
  <c r="N19" i="71"/>
  <c r="M19" i="71"/>
  <c r="L19" i="71"/>
  <c r="K19" i="71"/>
  <c r="J19" i="71"/>
  <c r="I19" i="71"/>
  <c r="H19" i="71"/>
  <c r="G19" i="71"/>
  <c r="F19" i="71"/>
  <c r="AA19" i="71"/>
  <c r="Z19" i="71"/>
  <c r="Y19" i="71"/>
  <c r="X19" i="71"/>
  <c r="W19" i="71"/>
  <c r="V19" i="71"/>
  <c r="U19" i="71"/>
  <c r="T19" i="71"/>
  <c r="S19" i="71"/>
  <c r="R19" i="71"/>
  <c r="Q19" i="71"/>
  <c r="P18" i="71"/>
  <c r="O18" i="71"/>
  <c r="N18" i="71"/>
  <c r="M18" i="71"/>
  <c r="L18" i="71"/>
  <c r="K18" i="71"/>
  <c r="J18" i="71"/>
  <c r="I18" i="71"/>
  <c r="H18" i="71"/>
  <c r="G18" i="71"/>
  <c r="F18" i="71"/>
  <c r="AA18" i="71"/>
  <c r="Z18" i="71"/>
  <c r="Y18" i="71"/>
  <c r="X18" i="71"/>
  <c r="W18" i="71"/>
  <c r="V18" i="71"/>
  <c r="U18" i="71"/>
  <c r="T18" i="71"/>
  <c r="S18" i="71"/>
  <c r="R18" i="71"/>
  <c r="Q18" i="71"/>
  <c r="P17" i="71"/>
  <c r="O17" i="71"/>
  <c r="N17" i="71"/>
  <c r="M17" i="71"/>
  <c r="L17" i="71"/>
  <c r="K17" i="71"/>
  <c r="J17" i="71"/>
  <c r="I17" i="71"/>
  <c r="H17" i="71"/>
  <c r="G17" i="71"/>
  <c r="F17" i="71"/>
  <c r="AA17" i="71"/>
  <c r="Z17" i="71"/>
  <c r="Y17" i="71"/>
  <c r="X17" i="71"/>
  <c r="W17" i="71"/>
  <c r="V17" i="71"/>
  <c r="U17" i="71"/>
  <c r="T17" i="71"/>
  <c r="S17" i="71"/>
  <c r="R17" i="71"/>
  <c r="Q17" i="71"/>
  <c r="D10" i="18"/>
  <c r="D11" i="18"/>
  <c r="B10" i="18"/>
  <c r="C10" i="18"/>
  <c r="B11" i="18"/>
  <c r="C11" i="18"/>
  <c r="B9" i="18"/>
  <c r="C9" i="18"/>
  <c r="D9" i="18"/>
  <c r="H5" i="67"/>
  <c r="C2" i="67"/>
  <c r="P10" i="71"/>
  <c r="O10" i="71"/>
  <c r="N10" i="71"/>
  <c r="M10" i="71"/>
  <c r="L10" i="71"/>
  <c r="K10" i="71"/>
  <c r="J10" i="71"/>
  <c r="I10" i="71"/>
  <c r="H10" i="71"/>
  <c r="G10" i="71"/>
  <c r="F10" i="71"/>
  <c r="AA10" i="71"/>
  <c r="Z10" i="71"/>
  <c r="Y10" i="71"/>
  <c r="X10" i="71"/>
  <c r="W10" i="71"/>
  <c r="V10" i="71"/>
  <c r="U10" i="71"/>
  <c r="T10" i="71"/>
  <c r="S10" i="71"/>
  <c r="R10" i="71"/>
  <c r="Q10" i="71"/>
  <c r="P9" i="71"/>
  <c r="O9" i="71"/>
  <c r="N9" i="71"/>
  <c r="M9" i="71"/>
  <c r="L9" i="71"/>
  <c r="K9" i="71"/>
  <c r="J9" i="71"/>
  <c r="I9" i="71"/>
  <c r="H9" i="71"/>
  <c r="G9" i="71"/>
  <c r="F9" i="71"/>
  <c r="AA9" i="71"/>
  <c r="Z9" i="71"/>
  <c r="Y9" i="71"/>
  <c r="X9" i="71"/>
  <c r="W9" i="71"/>
  <c r="V9" i="71"/>
  <c r="U9" i="71"/>
  <c r="T9" i="71"/>
  <c r="S9" i="71"/>
  <c r="R9" i="71"/>
  <c r="Q9" i="71"/>
  <c r="D1193" i="70"/>
  <c r="E1193" i="71" s="1"/>
  <c r="C1193" i="70"/>
  <c r="D1193" i="71" s="1"/>
  <c r="E1199" i="70"/>
  <c r="F1199" i="70"/>
  <c r="D1194" i="70"/>
  <c r="E1194" i="71" s="1"/>
  <c r="C1194" i="70"/>
  <c r="D1194" i="71" s="1"/>
  <c r="D1195" i="70"/>
  <c r="E1195" i="71" s="1"/>
  <c r="C1195" i="70"/>
  <c r="D1195" i="71" s="1"/>
  <c r="D1196" i="70"/>
  <c r="E1196" i="71" s="1"/>
  <c r="C1196" i="70"/>
  <c r="D1196" i="71" s="1"/>
  <c r="D1197" i="70"/>
  <c r="E1197" i="71" s="1"/>
  <c r="C1197" i="70"/>
  <c r="D1197" i="71" s="1"/>
  <c r="D1198" i="70"/>
  <c r="E1198" i="71" s="1"/>
  <c r="C1198" i="70"/>
  <c r="D1198" i="71" s="1"/>
  <c r="D1181" i="70"/>
  <c r="E1181" i="71" s="1"/>
  <c r="C1181" i="70"/>
  <c r="D1181" i="71" s="1"/>
  <c r="E1187" i="70"/>
  <c r="F1187" i="70"/>
  <c r="D1182" i="70"/>
  <c r="E1182" i="71" s="1"/>
  <c r="C1182" i="70"/>
  <c r="D1182" i="71" s="1"/>
  <c r="D1183" i="70"/>
  <c r="E1183" i="71" s="1"/>
  <c r="C1183" i="70"/>
  <c r="D1183" i="71" s="1"/>
  <c r="D1184" i="70"/>
  <c r="E1184" i="71" s="1"/>
  <c r="C1184" i="70"/>
  <c r="D1184" i="71" s="1"/>
  <c r="D1185" i="70"/>
  <c r="E1185" i="71" s="1"/>
  <c r="C1185" i="70"/>
  <c r="D1185" i="71" s="1"/>
  <c r="D1186" i="70"/>
  <c r="E1186" i="71" s="1"/>
  <c r="C1186" i="70"/>
  <c r="D1186" i="71" s="1"/>
  <c r="D1169" i="70"/>
  <c r="E1169" i="71" s="1"/>
  <c r="C1169" i="70"/>
  <c r="D1169" i="71" s="1"/>
  <c r="E1175" i="70"/>
  <c r="F1175" i="70"/>
  <c r="D1170" i="70"/>
  <c r="E1170" i="71" s="1"/>
  <c r="C1170" i="70"/>
  <c r="D1170" i="71" s="1"/>
  <c r="D1171" i="70"/>
  <c r="E1171" i="71" s="1"/>
  <c r="C1171" i="70"/>
  <c r="D1171" i="71" s="1"/>
  <c r="D1172" i="70"/>
  <c r="E1172" i="71" s="1"/>
  <c r="C1172" i="70"/>
  <c r="D1172" i="71" s="1"/>
  <c r="D1173" i="70"/>
  <c r="E1173" i="71" s="1"/>
  <c r="C1173" i="70"/>
  <c r="D1173" i="71" s="1"/>
  <c r="D1174" i="70"/>
  <c r="E1174" i="71" s="1"/>
  <c r="C1174" i="70"/>
  <c r="D1174" i="71" s="1"/>
  <c r="D1157" i="70"/>
  <c r="E1157" i="71" s="1"/>
  <c r="C1157" i="70"/>
  <c r="D1157" i="71" s="1"/>
  <c r="E1163" i="70"/>
  <c r="F1163" i="70"/>
  <c r="D1158" i="70"/>
  <c r="E1158" i="71" s="1"/>
  <c r="C1158" i="70"/>
  <c r="D1158" i="71" s="1"/>
  <c r="D1159" i="70"/>
  <c r="E1159" i="71" s="1"/>
  <c r="C1159" i="70"/>
  <c r="D1159" i="71" s="1"/>
  <c r="D1160" i="70"/>
  <c r="E1160" i="71" s="1"/>
  <c r="C1160" i="70"/>
  <c r="D1160" i="71" s="1"/>
  <c r="D1161" i="70"/>
  <c r="E1161" i="71" s="1"/>
  <c r="C1161" i="70"/>
  <c r="D1161" i="71" s="1"/>
  <c r="D1162" i="70"/>
  <c r="E1162" i="71" s="1"/>
  <c r="C1162" i="70"/>
  <c r="D1162" i="71" s="1"/>
  <c r="D1145" i="70"/>
  <c r="E1145" i="71" s="1"/>
  <c r="C1145" i="70"/>
  <c r="D1145" i="71" s="1"/>
  <c r="E1151" i="70"/>
  <c r="F1151" i="70"/>
  <c r="D1146" i="70"/>
  <c r="E1146" i="71" s="1"/>
  <c r="C1146" i="70"/>
  <c r="D1146" i="71" s="1"/>
  <c r="D1147" i="70"/>
  <c r="E1147" i="71" s="1"/>
  <c r="C1147" i="70"/>
  <c r="D1147" i="71" s="1"/>
  <c r="D1148" i="70"/>
  <c r="E1148" i="71" s="1"/>
  <c r="C1148" i="70"/>
  <c r="D1148" i="71" s="1"/>
  <c r="D1149" i="70"/>
  <c r="E1149" i="71" s="1"/>
  <c r="C1149" i="70"/>
  <c r="D1149" i="71" s="1"/>
  <c r="D1150" i="70"/>
  <c r="E1150" i="71" s="1"/>
  <c r="C1150" i="70"/>
  <c r="D1150" i="71" s="1"/>
  <c r="D1133" i="70"/>
  <c r="E1133" i="71" s="1"/>
  <c r="C1133" i="70"/>
  <c r="D1133" i="71" s="1"/>
  <c r="E1139" i="70"/>
  <c r="F1139" i="70"/>
  <c r="D1134" i="70"/>
  <c r="E1134" i="71" s="1"/>
  <c r="C1134" i="70"/>
  <c r="D1134" i="71" s="1"/>
  <c r="D1135" i="70"/>
  <c r="E1135" i="71" s="1"/>
  <c r="C1135" i="70"/>
  <c r="D1135" i="71" s="1"/>
  <c r="D1136" i="70"/>
  <c r="E1136" i="71" s="1"/>
  <c r="C1136" i="70"/>
  <c r="D1136" i="71" s="1"/>
  <c r="D1137" i="70"/>
  <c r="E1137" i="71" s="1"/>
  <c r="C1137" i="70"/>
  <c r="D1137" i="71" s="1"/>
  <c r="D1138" i="70"/>
  <c r="E1138" i="71" s="1"/>
  <c r="C1138" i="70"/>
  <c r="D1138" i="71" s="1"/>
  <c r="D1121" i="70"/>
  <c r="E1121" i="71" s="1"/>
  <c r="C1121" i="70"/>
  <c r="D1121" i="71" s="1"/>
  <c r="E1127" i="70"/>
  <c r="F1127" i="70"/>
  <c r="D1122" i="70"/>
  <c r="E1122" i="71" s="1"/>
  <c r="C1122" i="70"/>
  <c r="D1122" i="71" s="1"/>
  <c r="D1123" i="70"/>
  <c r="E1123" i="71" s="1"/>
  <c r="C1123" i="70"/>
  <c r="D1123" i="71" s="1"/>
  <c r="D1124" i="70"/>
  <c r="E1124" i="71" s="1"/>
  <c r="C1124" i="70"/>
  <c r="D1124" i="71" s="1"/>
  <c r="D1125" i="70"/>
  <c r="E1125" i="71" s="1"/>
  <c r="C1125" i="70"/>
  <c r="D1125" i="71" s="1"/>
  <c r="D1126" i="70"/>
  <c r="E1126" i="71" s="1"/>
  <c r="C1126" i="70"/>
  <c r="D1126" i="71" s="1"/>
  <c r="D1109" i="70"/>
  <c r="E1109" i="71" s="1"/>
  <c r="C1109" i="70"/>
  <c r="D1109" i="71" s="1"/>
  <c r="E1115" i="70"/>
  <c r="F1115" i="70"/>
  <c r="D1110" i="70"/>
  <c r="E1110" i="71" s="1"/>
  <c r="C1110" i="70"/>
  <c r="D1110" i="71" s="1"/>
  <c r="D1111" i="70"/>
  <c r="E1111" i="71" s="1"/>
  <c r="C1111" i="70"/>
  <c r="D1111" i="71" s="1"/>
  <c r="D1112" i="70"/>
  <c r="E1112" i="71" s="1"/>
  <c r="C1112" i="70"/>
  <c r="D1112" i="71" s="1"/>
  <c r="D1113" i="70"/>
  <c r="E1113" i="71" s="1"/>
  <c r="C1113" i="70"/>
  <c r="D1113" i="71" s="1"/>
  <c r="D1114" i="70"/>
  <c r="E1114" i="71" s="1"/>
  <c r="C1114" i="70"/>
  <c r="D1114" i="71" s="1"/>
  <c r="D814" i="70"/>
  <c r="E814" i="71" s="1"/>
  <c r="C814" i="70"/>
  <c r="D814" i="71" s="1"/>
  <c r="D813" i="70"/>
  <c r="E813" i="71" s="1"/>
  <c r="C813" i="70"/>
  <c r="D813" i="71" s="1"/>
  <c r="D812" i="70"/>
  <c r="E812" i="71" s="1"/>
  <c r="C812" i="70"/>
  <c r="D812" i="71" s="1"/>
  <c r="D811" i="70"/>
  <c r="E811" i="71" s="1"/>
  <c r="C811" i="70"/>
  <c r="D811" i="71" s="1"/>
  <c r="D810" i="70"/>
  <c r="E810" i="71" s="1"/>
  <c r="C810" i="70"/>
  <c r="D810" i="71" s="1"/>
  <c r="D809" i="70"/>
  <c r="E809" i="71" s="1"/>
  <c r="C809" i="70"/>
  <c r="D809" i="71" s="1"/>
  <c r="E815" i="70"/>
  <c r="F815" i="70"/>
  <c r="D797" i="70"/>
  <c r="E797" i="71" s="1"/>
  <c r="C797" i="70"/>
  <c r="D797" i="71" s="1"/>
  <c r="E803" i="70"/>
  <c r="F803" i="70"/>
  <c r="D798" i="70"/>
  <c r="E798" i="71" s="1"/>
  <c r="C798" i="70"/>
  <c r="D798" i="71" s="1"/>
  <c r="D799" i="70"/>
  <c r="E799" i="71" s="1"/>
  <c r="C799" i="70"/>
  <c r="D799" i="71" s="1"/>
  <c r="D800" i="70"/>
  <c r="E800" i="71" s="1"/>
  <c r="C800" i="70"/>
  <c r="D800" i="71" s="1"/>
  <c r="D801" i="70"/>
  <c r="E801" i="71" s="1"/>
  <c r="C801" i="70"/>
  <c r="D801" i="71" s="1"/>
  <c r="D802" i="70"/>
  <c r="E802" i="71" s="1"/>
  <c r="C802" i="70"/>
  <c r="D802" i="71" s="1"/>
  <c r="D502" i="70"/>
  <c r="E502" i="71" s="1"/>
  <c r="C502" i="70"/>
  <c r="D502" i="71" s="1"/>
  <c r="D501" i="70"/>
  <c r="E501" i="71" s="1"/>
  <c r="C501" i="70"/>
  <c r="D501" i="71" s="1"/>
  <c r="D500" i="70"/>
  <c r="E500" i="71" s="1"/>
  <c r="C500" i="70"/>
  <c r="D500" i="71" s="1"/>
  <c r="D499" i="70"/>
  <c r="E499" i="71" s="1"/>
  <c r="C499" i="70"/>
  <c r="D499" i="71" s="1"/>
  <c r="D498" i="70"/>
  <c r="E498" i="71" s="1"/>
  <c r="C498" i="70"/>
  <c r="D498" i="71" s="1"/>
  <c r="D497" i="70"/>
  <c r="E497" i="71" s="1"/>
  <c r="C497" i="70"/>
  <c r="D497" i="71" s="1"/>
  <c r="E503" i="70"/>
  <c r="F503" i="70"/>
  <c r="D485" i="70"/>
  <c r="E485" i="71" s="1"/>
  <c r="C485" i="70"/>
  <c r="D485" i="71" s="1"/>
  <c r="E491" i="70"/>
  <c r="F491" i="70"/>
  <c r="D486" i="70"/>
  <c r="E486" i="71" s="1"/>
  <c r="C486" i="70"/>
  <c r="D486" i="71" s="1"/>
  <c r="D487" i="70"/>
  <c r="E487" i="71" s="1"/>
  <c r="C487" i="70"/>
  <c r="D487" i="71" s="1"/>
  <c r="D488" i="70"/>
  <c r="E488" i="71" s="1"/>
  <c r="C488" i="70"/>
  <c r="D488" i="71" s="1"/>
  <c r="D489" i="70"/>
  <c r="E489" i="71" s="1"/>
  <c r="C489" i="70"/>
  <c r="D489" i="71" s="1"/>
  <c r="D490" i="70"/>
  <c r="E490" i="71" s="1"/>
  <c r="C490" i="70"/>
  <c r="D490" i="71" s="1"/>
  <c r="E479" i="70"/>
  <c r="F479" i="70"/>
  <c r="D474" i="70"/>
  <c r="E474" i="71" s="1"/>
  <c r="C474" i="70"/>
  <c r="D474" i="71" s="1"/>
  <c r="D475" i="70"/>
  <c r="E475" i="71" s="1"/>
  <c r="C475" i="70"/>
  <c r="D475" i="71" s="1"/>
  <c r="D476" i="70"/>
  <c r="E476" i="71" s="1"/>
  <c r="C476" i="70"/>
  <c r="D476" i="71" s="1"/>
  <c r="D477" i="70"/>
  <c r="E477" i="71" s="1"/>
  <c r="C477" i="70"/>
  <c r="D477" i="71" s="1"/>
  <c r="D478" i="70"/>
  <c r="E478" i="71" s="1"/>
  <c r="C478" i="70"/>
  <c r="D478" i="71" s="1"/>
  <c r="E467" i="70"/>
  <c r="F467" i="70"/>
  <c r="D462" i="70"/>
  <c r="E462" i="71" s="1"/>
  <c r="C462" i="70"/>
  <c r="D462" i="71" s="1"/>
  <c r="D463" i="70"/>
  <c r="E463" i="71" s="1"/>
  <c r="C463" i="70"/>
  <c r="D463" i="71" s="1"/>
  <c r="D464" i="70"/>
  <c r="E464" i="71" s="1"/>
  <c r="C464" i="70"/>
  <c r="D464" i="71" s="1"/>
  <c r="D465" i="70"/>
  <c r="E465" i="71" s="1"/>
  <c r="C465" i="70"/>
  <c r="D465" i="71" s="1"/>
  <c r="D466" i="70"/>
  <c r="E466" i="71" s="1"/>
  <c r="C466" i="70"/>
  <c r="D466" i="71" s="1"/>
  <c r="E455" i="70"/>
  <c r="F455" i="70"/>
  <c r="D450" i="70"/>
  <c r="E450" i="71" s="1"/>
  <c r="C450" i="70"/>
  <c r="D450" i="71" s="1"/>
  <c r="D451" i="70"/>
  <c r="E451" i="71" s="1"/>
  <c r="C451" i="70"/>
  <c r="D451" i="71" s="1"/>
  <c r="D452" i="70"/>
  <c r="E452" i="71" s="1"/>
  <c r="C452" i="70"/>
  <c r="D452" i="71" s="1"/>
  <c r="D453" i="70"/>
  <c r="E453" i="71" s="1"/>
  <c r="C453" i="70"/>
  <c r="D453" i="71" s="1"/>
  <c r="D454" i="70"/>
  <c r="E454" i="71" s="1"/>
  <c r="C454" i="70"/>
  <c r="D454" i="71" s="1"/>
  <c r="E443" i="70"/>
  <c r="F443" i="70"/>
  <c r="D439" i="70"/>
  <c r="E439" i="71" s="1"/>
  <c r="C439" i="70"/>
  <c r="D439" i="71" s="1"/>
  <c r="D440" i="70"/>
  <c r="E440" i="71" s="1"/>
  <c r="C440" i="70"/>
  <c r="D440" i="71" s="1"/>
  <c r="D441" i="70"/>
  <c r="E441" i="71" s="1"/>
  <c r="C441" i="70"/>
  <c r="D441" i="71" s="1"/>
  <c r="D442" i="70"/>
  <c r="E442" i="71" s="1"/>
  <c r="C442" i="70"/>
  <c r="D442" i="71" s="1"/>
  <c r="E431" i="70"/>
  <c r="F431" i="70"/>
  <c r="D426" i="70"/>
  <c r="E426" i="71" s="1"/>
  <c r="C426" i="70"/>
  <c r="D426" i="71" s="1"/>
  <c r="D427" i="70"/>
  <c r="E427" i="71" s="1"/>
  <c r="C427" i="70"/>
  <c r="D427" i="71" s="1"/>
  <c r="D428" i="70"/>
  <c r="E428" i="71" s="1"/>
  <c r="C428" i="70"/>
  <c r="D428" i="71" s="1"/>
  <c r="D429" i="70"/>
  <c r="E429" i="71" s="1"/>
  <c r="C429" i="70"/>
  <c r="D429" i="71" s="1"/>
  <c r="D430" i="70"/>
  <c r="E430" i="71" s="1"/>
  <c r="C430" i="70"/>
  <c r="D430" i="71" s="1"/>
  <c r="E419" i="70"/>
  <c r="F419" i="70"/>
  <c r="D414" i="70"/>
  <c r="E414" i="71" s="1"/>
  <c r="C414" i="70"/>
  <c r="D414" i="71" s="1"/>
  <c r="D415" i="70"/>
  <c r="E415" i="71" s="1"/>
  <c r="C415" i="70"/>
  <c r="D415" i="71" s="1"/>
  <c r="D416" i="70"/>
  <c r="E416" i="71" s="1"/>
  <c r="C416" i="70"/>
  <c r="D416" i="71" s="1"/>
  <c r="D417" i="70"/>
  <c r="E417" i="71" s="1"/>
  <c r="C417" i="70"/>
  <c r="D417" i="71" s="1"/>
  <c r="D418" i="70"/>
  <c r="E418" i="71" s="1"/>
  <c r="C418" i="70"/>
  <c r="D418" i="71" s="1"/>
  <c r="E407" i="70"/>
  <c r="F407" i="70"/>
  <c r="D402" i="70"/>
  <c r="E402" i="71" s="1"/>
  <c r="C402" i="70"/>
  <c r="D402" i="71" s="1"/>
  <c r="D403" i="70"/>
  <c r="E403" i="71" s="1"/>
  <c r="C403" i="70"/>
  <c r="D403" i="71" s="1"/>
  <c r="D404" i="70"/>
  <c r="E404" i="71" s="1"/>
  <c r="C404" i="70"/>
  <c r="D404" i="71" s="1"/>
  <c r="D405" i="70"/>
  <c r="E405" i="71" s="1"/>
  <c r="C405" i="70"/>
  <c r="D405" i="71" s="1"/>
  <c r="D406" i="70"/>
  <c r="E406" i="71" s="1"/>
  <c r="C406" i="70"/>
  <c r="D406" i="71" s="1"/>
  <c r="E395" i="70"/>
  <c r="F395" i="70"/>
  <c r="D390" i="70"/>
  <c r="E390" i="71" s="1"/>
  <c r="C390" i="70"/>
  <c r="D390" i="71" s="1"/>
  <c r="D391" i="70"/>
  <c r="E391" i="71" s="1"/>
  <c r="C391" i="70"/>
  <c r="D391" i="71" s="1"/>
  <c r="D392" i="70"/>
  <c r="E392" i="71" s="1"/>
  <c r="C392" i="70"/>
  <c r="D392" i="71" s="1"/>
  <c r="D393" i="70"/>
  <c r="E393" i="71" s="1"/>
  <c r="C393" i="70"/>
  <c r="D393" i="71" s="1"/>
  <c r="D394" i="70"/>
  <c r="E394" i="71" s="1"/>
  <c r="C394" i="70"/>
  <c r="D394" i="71" s="1"/>
  <c r="E383" i="70"/>
  <c r="F383" i="70"/>
  <c r="D378" i="70"/>
  <c r="E378" i="71" s="1"/>
  <c r="C378" i="70"/>
  <c r="D378" i="71" s="1"/>
  <c r="D379" i="70"/>
  <c r="E379" i="71" s="1"/>
  <c r="C379" i="70"/>
  <c r="D379" i="71" s="1"/>
  <c r="D380" i="70"/>
  <c r="E380" i="71" s="1"/>
  <c r="C380" i="70"/>
  <c r="D380" i="71" s="1"/>
  <c r="D381" i="70"/>
  <c r="E381" i="71" s="1"/>
  <c r="C381" i="70"/>
  <c r="D381" i="71" s="1"/>
  <c r="D382" i="70"/>
  <c r="E382" i="71" s="1"/>
  <c r="C382" i="70"/>
  <c r="D382" i="71" s="1"/>
  <c r="E371" i="70"/>
  <c r="F371" i="70"/>
  <c r="D366" i="70"/>
  <c r="E366" i="71" s="1"/>
  <c r="C366" i="70"/>
  <c r="D366" i="71" s="1"/>
  <c r="D367" i="70"/>
  <c r="E367" i="71" s="1"/>
  <c r="C367" i="70"/>
  <c r="D367" i="71" s="1"/>
  <c r="D368" i="70"/>
  <c r="E368" i="71" s="1"/>
  <c r="C368" i="70"/>
  <c r="D368" i="71" s="1"/>
  <c r="D369" i="70"/>
  <c r="E369" i="71" s="1"/>
  <c r="C369" i="70"/>
  <c r="D369" i="71" s="1"/>
  <c r="D370" i="70"/>
  <c r="E370" i="71" s="1"/>
  <c r="C370" i="70"/>
  <c r="D370" i="71" s="1"/>
  <c r="E359" i="70"/>
  <c r="F359" i="70"/>
  <c r="D354" i="70"/>
  <c r="E354" i="71" s="1"/>
  <c r="C354" i="70"/>
  <c r="D354" i="71" s="1"/>
  <c r="D355" i="70"/>
  <c r="E355" i="71" s="1"/>
  <c r="C355" i="70"/>
  <c r="D355" i="71" s="1"/>
  <c r="D356" i="70"/>
  <c r="E356" i="71" s="1"/>
  <c r="C356" i="70"/>
  <c r="D356" i="71" s="1"/>
  <c r="D357" i="70"/>
  <c r="E357" i="71" s="1"/>
  <c r="C357" i="70"/>
  <c r="D357" i="71" s="1"/>
  <c r="D358" i="70"/>
  <c r="E358" i="71" s="1"/>
  <c r="C358" i="70"/>
  <c r="D358" i="71" s="1"/>
  <c r="E347" i="70"/>
  <c r="F347" i="70"/>
  <c r="D342" i="70"/>
  <c r="E342" i="71" s="1"/>
  <c r="C342" i="70"/>
  <c r="D342" i="71" s="1"/>
  <c r="D343" i="70"/>
  <c r="E343" i="71" s="1"/>
  <c r="C343" i="70"/>
  <c r="D343" i="71" s="1"/>
  <c r="D344" i="70"/>
  <c r="E344" i="71" s="1"/>
  <c r="C344" i="70"/>
  <c r="D344" i="71" s="1"/>
  <c r="D345" i="70"/>
  <c r="E345" i="71" s="1"/>
  <c r="C345" i="70"/>
  <c r="D345" i="71" s="1"/>
  <c r="D346" i="70"/>
  <c r="E346" i="71" s="1"/>
  <c r="C346" i="70"/>
  <c r="D346" i="71" s="1"/>
  <c r="E335" i="70"/>
  <c r="F335" i="70"/>
  <c r="D330" i="70"/>
  <c r="E330" i="71" s="1"/>
  <c r="C330" i="70"/>
  <c r="D330" i="71" s="1"/>
  <c r="D331" i="70"/>
  <c r="E331" i="71" s="1"/>
  <c r="C331" i="70"/>
  <c r="D331" i="71" s="1"/>
  <c r="D332" i="70"/>
  <c r="E332" i="71" s="1"/>
  <c r="C332" i="70"/>
  <c r="D332" i="71" s="1"/>
  <c r="D333" i="70"/>
  <c r="E333" i="71" s="1"/>
  <c r="C333" i="70"/>
  <c r="D333" i="71" s="1"/>
  <c r="D334" i="70"/>
  <c r="E334" i="71" s="1"/>
  <c r="C334" i="70"/>
  <c r="D334" i="71" s="1"/>
  <c r="E323" i="70"/>
  <c r="F323" i="70"/>
  <c r="D318" i="70"/>
  <c r="E318" i="71" s="1"/>
  <c r="C318" i="70"/>
  <c r="D318" i="71" s="1"/>
  <c r="D319" i="70"/>
  <c r="E319" i="71" s="1"/>
  <c r="C319" i="70"/>
  <c r="D319" i="71" s="1"/>
  <c r="D320" i="70"/>
  <c r="E320" i="71" s="1"/>
  <c r="C320" i="70"/>
  <c r="D320" i="71" s="1"/>
  <c r="D321" i="70"/>
  <c r="E321" i="71" s="1"/>
  <c r="C321" i="70"/>
  <c r="D321" i="71" s="1"/>
  <c r="D322" i="70"/>
  <c r="E322" i="71" s="1"/>
  <c r="C322" i="70"/>
  <c r="D322" i="71" s="1"/>
  <c r="E311" i="70"/>
  <c r="F311" i="70"/>
  <c r="D306" i="70"/>
  <c r="E306" i="71" s="1"/>
  <c r="C306" i="70"/>
  <c r="D306" i="71" s="1"/>
  <c r="D307" i="70"/>
  <c r="E307" i="71" s="1"/>
  <c r="C307" i="70"/>
  <c r="D307" i="71" s="1"/>
  <c r="D308" i="70"/>
  <c r="E308" i="71" s="1"/>
  <c r="C308" i="70"/>
  <c r="D308" i="71" s="1"/>
  <c r="D309" i="70"/>
  <c r="E309" i="71" s="1"/>
  <c r="C309" i="70"/>
  <c r="D309" i="71" s="1"/>
  <c r="D310" i="70"/>
  <c r="E310" i="71" s="1"/>
  <c r="C310" i="70"/>
  <c r="D310" i="71" s="1"/>
  <c r="E299" i="70"/>
  <c r="F299" i="70"/>
  <c r="D294" i="70"/>
  <c r="E294" i="71" s="1"/>
  <c r="C294" i="70"/>
  <c r="D294" i="71" s="1"/>
  <c r="D295" i="70"/>
  <c r="E295" i="71" s="1"/>
  <c r="C295" i="70"/>
  <c r="D295" i="71" s="1"/>
  <c r="D296" i="70"/>
  <c r="E296" i="71" s="1"/>
  <c r="C296" i="70"/>
  <c r="D296" i="71" s="1"/>
  <c r="D297" i="70"/>
  <c r="E297" i="71" s="1"/>
  <c r="C297" i="70"/>
  <c r="D297" i="71" s="1"/>
  <c r="D298" i="70"/>
  <c r="E298" i="71" s="1"/>
  <c r="C298" i="70"/>
  <c r="D298" i="71" s="1"/>
  <c r="E287" i="70"/>
  <c r="F287" i="70"/>
  <c r="D282" i="70"/>
  <c r="E282" i="71" s="1"/>
  <c r="C282" i="70"/>
  <c r="D282" i="71" s="1"/>
  <c r="D283" i="70"/>
  <c r="E283" i="71" s="1"/>
  <c r="C283" i="70"/>
  <c r="D283" i="71" s="1"/>
  <c r="D284" i="70"/>
  <c r="E284" i="71" s="1"/>
  <c r="C284" i="70"/>
  <c r="D284" i="71" s="1"/>
  <c r="D285" i="70"/>
  <c r="E285" i="71" s="1"/>
  <c r="C285" i="70"/>
  <c r="D285" i="71" s="1"/>
  <c r="D286" i="70"/>
  <c r="E286" i="71" s="1"/>
  <c r="C286" i="70"/>
  <c r="D286" i="71" s="1"/>
  <c r="E275" i="70"/>
  <c r="F275" i="70"/>
  <c r="D270" i="70"/>
  <c r="E270" i="71" s="1"/>
  <c r="C270" i="70"/>
  <c r="D270" i="71" s="1"/>
  <c r="D271" i="70"/>
  <c r="E271" i="71" s="1"/>
  <c r="C271" i="70"/>
  <c r="D271" i="71" s="1"/>
  <c r="D272" i="70"/>
  <c r="E272" i="71" s="1"/>
  <c r="C272" i="70"/>
  <c r="D272" i="71" s="1"/>
  <c r="D273" i="70"/>
  <c r="E273" i="71" s="1"/>
  <c r="C273" i="70"/>
  <c r="D273" i="71" s="1"/>
  <c r="D274" i="70"/>
  <c r="E274" i="71" s="1"/>
  <c r="C274" i="70"/>
  <c r="D274" i="71" s="1"/>
  <c r="E263" i="70"/>
  <c r="F263" i="70"/>
  <c r="D259" i="70"/>
  <c r="E259" i="71" s="1"/>
  <c r="C259" i="70"/>
  <c r="D259" i="71" s="1"/>
  <c r="D260" i="70"/>
  <c r="E260" i="71" s="1"/>
  <c r="C260" i="70"/>
  <c r="D260" i="71" s="1"/>
  <c r="D261" i="70"/>
  <c r="E261" i="71" s="1"/>
  <c r="C261" i="70"/>
  <c r="D261" i="71" s="1"/>
  <c r="D262" i="70"/>
  <c r="E262" i="71" s="1"/>
  <c r="C262" i="70"/>
  <c r="D262" i="71" s="1"/>
  <c r="E251" i="70"/>
  <c r="F251" i="70"/>
  <c r="D246" i="70"/>
  <c r="E246" i="71" s="1"/>
  <c r="C246" i="70"/>
  <c r="D246" i="71" s="1"/>
  <c r="D247" i="70"/>
  <c r="E247" i="71" s="1"/>
  <c r="C247" i="70"/>
  <c r="D247" i="71" s="1"/>
  <c r="D248" i="70"/>
  <c r="E248" i="71" s="1"/>
  <c r="C248" i="70"/>
  <c r="D248" i="71" s="1"/>
  <c r="D249" i="70"/>
  <c r="E249" i="71" s="1"/>
  <c r="C249" i="70"/>
  <c r="D249" i="71" s="1"/>
  <c r="D250" i="70"/>
  <c r="E250" i="71" s="1"/>
  <c r="C250" i="70"/>
  <c r="D250" i="71" s="1"/>
  <c r="E239" i="70"/>
  <c r="F239" i="70"/>
  <c r="D234" i="70"/>
  <c r="E234" i="71" s="1"/>
  <c r="C234" i="70"/>
  <c r="D234" i="71" s="1"/>
  <c r="D235" i="70"/>
  <c r="E235" i="71" s="1"/>
  <c r="C235" i="70"/>
  <c r="D235" i="71" s="1"/>
  <c r="D236" i="70"/>
  <c r="E236" i="71" s="1"/>
  <c r="C236" i="70"/>
  <c r="D236" i="71" s="1"/>
  <c r="D237" i="70"/>
  <c r="E237" i="71" s="1"/>
  <c r="C237" i="70"/>
  <c r="D237" i="71" s="1"/>
  <c r="D238" i="70"/>
  <c r="E238" i="71" s="1"/>
  <c r="C238" i="70"/>
  <c r="D238" i="71" s="1"/>
  <c r="E227" i="70"/>
  <c r="F227" i="70"/>
  <c r="D222" i="70"/>
  <c r="E222" i="71" s="1"/>
  <c r="C222" i="70"/>
  <c r="D222" i="71" s="1"/>
  <c r="D223" i="70"/>
  <c r="E223" i="71" s="1"/>
  <c r="C223" i="70"/>
  <c r="D223" i="71" s="1"/>
  <c r="D224" i="70"/>
  <c r="E224" i="71" s="1"/>
  <c r="C224" i="70"/>
  <c r="D224" i="71" s="1"/>
  <c r="D225" i="70"/>
  <c r="E225" i="71" s="1"/>
  <c r="C225" i="70"/>
  <c r="D225" i="71" s="1"/>
  <c r="D226" i="70"/>
  <c r="E226" i="71" s="1"/>
  <c r="C226" i="70"/>
  <c r="D226" i="71" s="1"/>
  <c r="E215" i="70"/>
  <c r="F215" i="70"/>
  <c r="D210" i="70"/>
  <c r="E210" i="71" s="1"/>
  <c r="C210" i="70"/>
  <c r="D210" i="71" s="1"/>
  <c r="D211" i="70"/>
  <c r="E211" i="71" s="1"/>
  <c r="C211" i="70"/>
  <c r="D211" i="71" s="1"/>
  <c r="D212" i="70"/>
  <c r="E212" i="71" s="1"/>
  <c r="C212" i="70"/>
  <c r="D212" i="71" s="1"/>
  <c r="D213" i="70"/>
  <c r="E213" i="71" s="1"/>
  <c r="C213" i="70"/>
  <c r="D213" i="71" s="1"/>
  <c r="D214" i="70"/>
  <c r="E214" i="71" s="1"/>
  <c r="C214" i="70"/>
  <c r="D214" i="71" s="1"/>
  <c r="E203" i="70"/>
  <c r="F203" i="70"/>
  <c r="D198" i="70"/>
  <c r="E198" i="71" s="1"/>
  <c r="C198" i="70"/>
  <c r="D198" i="71" s="1"/>
  <c r="D199" i="70"/>
  <c r="E199" i="71" s="1"/>
  <c r="C199" i="70"/>
  <c r="D199" i="71" s="1"/>
  <c r="D200" i="70"/>
  <c r="E200" i="71" s="1"/>
  <c r="C200" i="70"/>
  <c r="D200" i="71" s="1"/>
  <c r="D201" i="70"/>
  <c r="E201" i="71" s="1"/>
  <c r="C201" i="70"/>
  <c r="D201" i="71" s="1"/>
  <c r="D202" i="70"/>
  <c r="E202" i="71" s="1"/>
  <c r="C202" i="70"/>
  <c r="D202" i="71" s="1"/>
  <c r="E191" i="70"/>
  <c r="F191" i="70"/>
  <c r="D186" i="70"/>
  <c r="E186" i="71" s="1"/>
  <c r="C186" i="70"/>
  <c r="D186" i="71" s="1"/>
  <c r="D187" i="70"/>
  <c r="E187" i="71" s="1"/>
  <c r="C187" i="70"/>
  <c r="D187" i="71" s="1"/>
  <c r="D188" i="70"/>
  <c r="E188" i="71" s="1"/>
  <c r="C188" i="70"/>
  <c r="D188" i="71" s="1"/>
  <c r="D189" i="70"/>
  <c r="E189" i="71" s="1"/>
  <c r="C189" i="70"/>
  <c r="D189" i="71" s="1"/>
  <c r="D190" i="70"/>
  <c r="E190" i="71" s="1"/>
  <c r="C190" i="70"/>
  <c r="D190" i="71" s="1"/>
  <c r="E179" i="70"/>
  <c r="F179" i="70"/>
  <c r="D174" i="70"/>
  <c r="E174" i="71" s="1"/>
  <c r="C174" i="70"/>
  <c r="D174" i="71" s="1"/>
  <c r="D175" i="70"/>
  <c r="E175" i="71" s="1"/>
  <c r="C175" i="70"/>
  <c r="D175" i="71" s="1"/>
  <c r="D176" i="70"/>
  <c r="E176" i="71" s="1"/>
  <c r="C176" i="70"/>
  <c r="D176" i="71" s="1"/>
  <c r="D177" i="70"/>
  <c r="E177" i="71" s="1"/>
  <c r="C177" i="70"/>
  <c r="D177" i="71" s="1"/>
  <c r="D178" i="70"/>
  <c r="E178" i="71" s="1"/>
  <c r="C178" i="70"/>
  <c r="D178" i="71" s="1"/>
  <c r="E167" i="70"/>
  <c r="F167" i="70"/>
  <c r="D162" i="70"/>
  <c r="E162" i="71" s="1"/>
  <c r="C162" i="70"/>
  <c r="D162" i="71" s="1"/>
  <c r="D163" i="70"/>
  <c r="E163" i="71" s="1"/>
  <c r="C163" i="70"/>
  <c r="D163" i="71" s="1"/>
  <c r="D164" i="70"/>
  <c r="E164" i="71" s="1"/>
  <c r="C164" i="70"/>
  <c r="D164" i="71" s="1"/>
  <c r="D165" i="70"/>
  <c r="E165" i="71" s="1"/>
  <c r="C165" i="70"/>
  <c r="D165" i="71" s="1"/>
  <c r="D166" i="70"/>
  <c r="E166" i="71" s="1"/>
  <c r="C166" i="70"/>
  <c r="D166" i="71" s="1"/>
  <c r="E155" i="70"/>
  <c r="F155" i="70"/>
  <c r="D150" i="70"/>
  <c r="E150" i="71" s="1"/>
  <c r="C150" i="70"/>
  <c r="D150" i="71" s="1"/>
  <c r="D151" i="70"/>
  <c r="E151" i="71" s="1"/>
  <c r="C151" i="70"/>
  <c r="D151" i="71" s="1"/>
  <c r="D152" i="70"/>
  <c r="E152" i="71" s="1"/>
  <c r="C152" i="70"/>
  <c r="D152" i="71" s="1"/>
  <c r="D153" i="70"/>
  <c r="E153" i="71" s="1"/>
  <c r="C153" i="70"/>
  <c r="D153" i="71" s="1"/>
  <c r="D154" i="70"/>
  <c r="E154" i="71" s="1"/>
  <c r="C154" i="70"/>
  <c r="D154" i="71" s="1"/>
  <c r="E143" i="70"/>
  <c r="F143" i="70"/>
  <c r="D138" i="70"/>
  <c r="E138" i="71" s="1"/>
  <c r="C138" i="70"/>
  <c r="D138" i="71" s="1"/>
  <c r="D139" i="70"/>
  <c r="E139" i="71" s="1"/>
  <c r="C139" i="70"/>
  <c r="D139" i="71" s="1"/>
  <c r="D140" i="70"/>
  <c r="E140" i="71" s="1"/>
  <c r="C140" i="70"/>
  <c r="D140" i="71" s="1"/>
  <c r="D141" i="70"/>
  <c r="E141" i="71" s="1"/>
  <c r="C141" i="70"/>
  <c r="D141" i="71" s="1"/>
  <c r="D142" i="70"/>
  <c r="E142" i="71" s="1"/>
  <c r="C142" i="70"/>
  <c r="D142" i="71" s="1"/>
  <c r="E131" i="70"/>
  <c r="F131" i="70"/>
  <c r="D126" i="70"/>
  <c r="C126" i="70"/>
  <c r="D127" i="70"/>
  <c r="C127" i="70"/>
  <c r="D128" i="70"/>
  <c r="C128" i="70"/>
  <c r="D129" i="70"/>
  <c r="C129" i="70"/>
  <c r="D130" i="70"/>
  <c r="C130" i="70"/>
  <c r="E119" i="70"/>
  <c r="F119" i="70"/>
  <c r="D115" i="70"/>
  <c r="C115" i="70"/>
  <c r="D116" i="70"/>
  <c r="C116" i="70"/>
  <c r="D117" i="70"/>
  <c r="C117" i="70"/>
  <c r="D118" i="70"/>
  <c r="C118" i="70"/>
  <c r="E107" i="70"/>
  <c r="F107" i="70"/>
  <c r="D103" i="70"/>
  <c r="C103" i="70"/>
  <c r="D104" i="70"/>
  <c r="C104" i="70"/>
  <c r="D105" i="70"/>
  <c r="C105" i="70"/>
  <c r="D106" i="70"/>
  <c r="C106" i="70"/>
  <c r="E95" i="70"/>
  <c r="F95" i="70"/>
  <c r="D92" i="70"/>
  <c r="C92" i="70"/>
  <c r="D93" i="70"/>
  <c r="C93" i="70"/>
  <c r="D94" i="70"/>
  <c r="C94" i="70"/>
  <c r="E83" i="70"/>
  <c r="F83" i="70"/>
  <c r="D79" i="70"/>
  <c r="C79" i="70"/>
  <c r="D80" i="70"/>
  <c r="C80" i="70"/>
  <c r="D81" i="70"/>
  <c r="C81" i="70"/>
  <c r="D82" i="70"/>
  <c r="C82" i="70"/>
  <c r="E71" i="70"/>
  <c r="F71" i="70"/>
  <c r="D67" i="70"/>
  <c r="C67" i="70"/>
  <c r="D68" i="70"/>
  <c r="C68" i="70"/>
  <c r="D69" i="70"/>
  <c r="C69" i="70"/>
  <c r="D70" i="70"/>
  <c r="C70" i="70"/>
  <c r="E59" i="70"/>
  <c r="F59" i="70"/>
  <c r="D55" i="70"/>
  <c r="C55" i="70"/>
  <c r="D56" i="70"/>
  <c r="C56" i="70"/>
  <c r="D57" i="70"/>
  <c r="C57" i="70"/>
  <c r="D58" i="70"/>
  <c r="C58" i="70"/>
  <c r="E47" i="70"/>
  <c r="F47" i="70"/>
  <c r="D45" i="70"/>
  <c r="C45" i="70"/>
  <c r="D46" i="70"/>
  <c r="C46" i="70"/>
  <c r="E35" i="70"/>
  <c r="F35" i="70"/>
  <c r="D33" i="70"/>
  <c r="C33" i="70"/>
  <c r="D34" i="70"/>
  <c r="C34" i="70"/>
  <c r="D22" i="70"/>
  <c r="C22" i="70"/>
  <c r="D21" i="70"/>
  <c r="C21" i="70"/>
  <c r="D20" i="70"/>
  <c r="C20" i="70"/>
  <c r="E23" i="70"/>
  <c r="F23" i="70"/>
  <c r="D826" i="70"/>
  <c r="E826" i="71" s="1"/>
  <c r="C826" i="70"/>
  <c r="D826" i="71" s="1"/>
  <c r="D825" i="70"/>
  <c r="E825" i="71" s="1"/>
  <c r="C825" i="70"/>
  <c r="D825" i="71" s="1"/>
  <c r="D824" i="70"/>
  <c r="E824" i="71" s="1"/>
  <c r="C824" i="70"/>
  <c r="D824" i="71" s="1"/>
  <c r="D823" i="70"/>
  <c r="E823" i="71" s="1"/>
  <c r="C823" i="70"/>
  <c r="D823" i="71" s="1"/>
  <c r="D822" i="70"/>
  <c r="E822" i="71" s="1"/>
  <c r="C822" i="70"/>
  <c r="D822" i="71" s="1"/>
  <c r="D821" i="70"/>
  <c r="E821" i="71" s="1"/>
  <c r="C821" i="70"/>
  <c r="D821" i="71" s="1"/>
  <c r="E827" i="70"/>
  <c r="F827" i="70"/>
  <c r="D514" i="70"/>
  <c r="E514" i="71" s="1"/>
  <c r="C514" i="70"/>
  <c r="D514" i="71" s="1"/>
  <c r="D513" i="70"/>
  <c r="E513" i="71" s="1"/>
  <c r="C513" i="70"/>
  <c r="D513" i="71" s="1"/>
  <c r="D512" i="70"/>
  <c r="E512" i="71" s="1"/>
  <c r="C512" i="70"/>
  <c r="D512" i="71" s="1"/>
  <c r="D511" i="70"/>
  <c r="E511" i="71" s="1"/>
  <c r="C511" i="70"/>
  <c r="D511" i="71" s="1"/>
  <c r="D510" i="70"/>
  <c r="E510" i="71" s="1"/>
  <c r="C510" i="70"/>
  <c r="D510" i="71" s="1"/>
  <c r="D509" i="70"/>
  <c r="E509" i="71" s="1"/>
  <c r="C509" i="70"/>
  <c r="D509" i="71" s="1"/>
  <c r="E515" i="70"/>
  <c r="F515" i="70"/>
  <c r="P8" i="71"/>
  <c r="O8" i="71"/>
  <c r="N8" i="71"/>
  <c r="M8" i="71"/>
  <c r="L8" i="71"/>
  <c r="K8" i="71"/>
  <c r="J8" i="71"/>
  <c r="I8" i="71"/>
  <c r="H8" i="71"/>
  <c r="G8" i="71"/>
  <c r="F8" i="71"/>
  <c r="AA8" i="71"/>
  <c r="Z8" i="71"/>
  <c r="Y8" i="71"/>
  <c r="X8" i="71"/>
  <c r="W8" i="71"/>
  <c r="V8" i="71"/>
  <c r="U8" i="71"/>
  <c r="T8" i="71"/>
  <c r="S8" i="71"/>
  <c r="R8" i="71"/>
  <c r="Q8" i="71"/>
  <c r="D838" i="70"/>
  <c r="E838" i="71" s="1"/>
  <c r="C838" i="70"/>
  <c r="D838" i="71" s="1"/>
  <c r="D837" i="70"/>
  <c r="E837" i="71" s="1"/>
  <c r="C837" i="70"/>
  <c r="D837" i="71" s="1"/>
  <c r="D836" i="70"/>
  <c r="E836" i="71" s="1"/>
  <c r="C836" i="70"/>
  <c r="D836" i="71" s="1"/>
  <c r="D835" i="70"/>
  <c r="E835" i="71" s="1"/>
  <c r="C835" i="70"/>
  <c r="D835" i="71" s="1"/>
  <c r="D834" i="70"/>
  <c r="E834" i="71" s="1"/>
  <c r="C834" i="70"/>
  <c r="D834" i="71" s="1"/>
  <c r="D833" i="70"/>
  <c r="E833" i="71" s="1"/>
  <c r="C833" i="70"/>
  <c r="D833" i="71" s="1"/>
  <c r="E839" i="70"/>
  <c r="F839" i="70"/>
  <c r="D526" i="70"/>
  <c r="E526" i="71" s="1"/>
  <c r="C526" i="70"/>
  <c r="D526" i="71" s="1"/>
  <c r="D525" i="70"/>
  <c r="E525" i="71" s="1"/>
  <c r="C525" i="70"/>
  <c r="D525" i="71" s="1"/>
  <c r="D524" i="70"/>
  <c r="E524" i="71" s="1"/>
  <c r="C524" i="70"/>
  <c r="D524" i="71" s="1"/>
  <c r="D523" i="70"/>
  <c r="E523" i="71" s="1"/>
  <c r="C523" i="70"/>
  <c r="D523" i="71" s="1"/>
  <c r="D522" i="70"/>
  <c r="E522" i="71" s="1"/>
  <c r="C522" i="70"/>
  <c r="D522" i="71" s="1"/>
  <c r="D521" i="70"/>
  <c r="E521" i="71" s="1"/>
  <c r="C521" i="70"/>
  <c r="D521" i="71" s="1"/>
  <c r="E527" i="70"/>
  <c r="F527" i="70"/>
  <c r="D850" i="70"/>
  <c r="E850" i="71" s="1"/>
  <c r="C850" i="70"/>
  <c r="D850" i="71" s="1"/>
  <c r="D849" i="70"/>
  <c r="E849" i="71" s="1"/>
  <c r="C849" i="70"/>
  <c r="D849" i="71" s="1"/>
  <c r="D848" i="70"/>
  <c r="E848" i="71" s="1"/>
  <c r="C848" i="70"/>
  <c r="D848" i="71" s="1"/>
  <c r="D847" i="70"/>
  <c r="E847" i="71" s="1"/>
  <c r="C847" i="70"/>
  <c r="D847" i="71" s="1"/>
  <c r="D846" i="70"/>
  <c r="E846" i="71" s="1"/>
  <c r="C846" i="70"/>
  <c r="D846" i="71" s="1"/>
  <c r="D845" i="70"/>
  <c r="E845" i="71" s="1"/>
  <c r="C845" i="70"/>
  <c r="D845" i="71" s="1"/>
  <c r="E851" i="70"/>
  <c r="F851" i="70"/>
  <c r="D538" i="70"/>
  <c r="E538" i="71" s="1"/>
  <c r="C538" i="70"/>
  <c r="D538" i="71" s="1"/>
  <c r="D537" i="70"/>
  <c r="E537" i="71" s="1"/>
  <c r="C537" i="70"/>
  <c r="D537" i="71" s="1"/>
  <c r="D536" i="70"/>
  <c r="E536" i="71" s="1"/>
  <c r="C536" i="70"/>
  <c r="D536" i="71" s="1"/>
  <c r="D535" i="70"/>
  <c r="E535" i="71" s="1"/>
  <c r="C535" i="70"/>
  <c r="D535" i="71" s="1"/>
  <c r="D534" i="70"/>
  <c r="E534" i="71" s="1"/>
  <c r="C534" i="70"/>
  <c r="D534" i="71" s="1"/>
  <c r="D533" i="70"/>
  <c r="E533" i="71" s="1"/>
  <c r="C533" i="70"/>
  <c r="D533" i="71" s="1"/>
  <c r="E539" i="70"/>
  <c r="F539" i="70"/>
  <c r="P7" i="71"/>
  <c r="O7" i="71"/>
  <c r="N7" i="71"/>
  <c r="M7" i="71"/>
  <c r="L7" i="71"/>
  <c r="K7" i="71"/>
  <c r="J7" i="71"/>
  <c r="I7" i="71"/>
  <c r="H7" i="71"/>
  <c r="G7" i="71"/>
  <c r="F7" i="71"/>
  <c r="AA7" i="71"/>
  <c r="Z7" i="71"/>
  <c r="Y7" i="71"/>
  <c r="X7" i="71"/>
  <c r="W7" i="71"/>
  <c r="V7" i="71"/>
  <c r="U7" i="71"/>
  <c r="T7" i="71"/>
  <c r="S7" i="71"/>
  <c r="R7" i="71"/>
  <c r="Q7" i="71"/>
  <c r="D862" i="70"/>
  <c r="E862" i="71" s="1"/>
  <c r="C862" i="70"/>
  <c r="D862" i="71" s="1"/>
  <c r="D861" i="70"/>
  <c r="E861" i="71" s="1"/>
  <c r="C861" i="70"/>
  <c r="D861" i="71" s="1"/>
  <c r="D860" i="70"/>
  <c r="E860" i="71" s="1"/>
  <c r="C860" i="70"/>
  <c r="D860" i="71" s="1"/>
  <c r="D859" i="70"/>
  <c r="E859" i="71" s="1"/>
  <c r="C859" i="70"/>
  <c r="D859" i="71" s="1"/>
  <c r="D858" i="70"/>
  <c r="E858" i="71" s="1"/>
  <c r="C858" i="70"/>
  <c r="D858" i="71" s="1"/>
  <c r="D857" i="70"/>
  <c r="E857" i="71" s="1"/>
  <c r="C857" i="70"/>
  <c r="D857" i="71" s="1"/>
  <c r="E863" i="70"/>
  <c r="F863" i="70"/>
  <c r="D550" i="70"/>
  <c r="E550" i="71" s="1"/>
  <c r="C550" i="70"/>
  <c r="D550" i="71" s="1"/>
  <c r="D549" i="70"/>
  <c r="E549" i="71" s="1"/>
  <c r="C549" i="70"/>
  <c r="D549" i="71" s="1"/>
  <c r="D548" i="70"/>
  <c r="E548" i="71" s="1"/>
  <c r="C548" i="70"/>
  <c r="D548" i="71" s="1"/>
  <c r="D547" i="70"/>
  <c r="E547" i="71" s="1"/>
  <c r="C547" i="70"/>
  <c r="D547" i="71" s="1"/>
  <c r="D546" i="70"/>
  <c r="E546" i="71" s="1"/>
  <c r="C546" i="70"/>
  <c r="D546" i="71" s="1"/>
  <c r="D545" i="70"/>
  <c r="E545" i="71" s="1"/>
  <c r="C545" i="70"/>
  <c r="D545" i="71" s="1"/>
  <c r="E551" i="70"/>
  <c r="F551" i="70"/>
  <c r="D874" i="70"/>
  <c r="E874" i="71" s="1"/>
  <c r="C874" i="70"/>
  <c r="D874" i="71" s="1"/>
  <c r="D873" i="70"/>
  <c r="E873" i="71" s="1"/>
  <c r="C873" i="70"/>
  <c r="D873" i="71" s="1"/>
  <c r="D872" i="70"/>
  <c r="E872" i="71" s="1"/>
  <c r="C872" i="70"/>
  <c r="D872" i="71" s="1"/>
  <c r="D871" i="70"/>
  <c r="E871" i="71" s="1"/>
  <c r="C871" i="70"/>
  <c r="D871" i="71" s="1"/>
  <c r="D870" i="70"/>
  <c r="E870" i="71" s="1"/>
  <c r="C870" i="70"/>
  <c r="D870" i="71" s="1"/>
  <c r="D869" i="70"/>
  <c r="E869" i="71" s="1"/>
  <c r="C869" i="70"/>
  <c r="D869" i="71" s="1"/>
  <c r="E875" i="70"/>
  <c r="F875" i="70"/>
  <c r="D562" i="70"/>
  <c r="E562" i="71" s="1"/>
  <c r="C562" i="70"/>
  <c r="D562" i="71" s="1"/>
  <c r="D561" i="70"/>
  <c r="E561" i="71" s="1"/>
  <c r="C561" i="70"/>
  <c r="D561" i="71" s="1"/>
  <c r="D560" i="70"/>
  <c r="E560" i="71" s="1"/>
  <c r="C560" i="70"/>
  <c r="D560" i="71" s="1"/>
  <c r="D559" i="70"/>
  <c r="E559" i="71" s="1"/>
  <c r="C559" i="70"/>
  <c r="D559" i="71" s="1"/>
  <c r="D558" i="70"/>
  <c r="E558" i="71" s="1"/>
  <c r="C558" i="70"/>
  <c r="D558" i="71" s="1"/>
  <c r="D557" i="70"/>
  <c r="E557" i="71" s="1"/>
  <c r="C557" i="70"/>
  <c r="D557" i="71" s="1"/>
  <c r="E563" i="70"/>
  <c r="F563" i="70"/>
  <c r="P6" i="71"/>
  <c r="O6" i="71"/>
  <c r="N6" i="71"/>
  <c r="M6" i="71"/>
  <c r="L6" i="71"/>
  <c r="K6" i="71"/>
  <c r="J6" i="71"/>
  <c r="I6" i="71"/>
  <c r="H6" i="71"/>
  <c r="G6" i="71"/>
  <c r="F6" i="71"/>
  <c r="AA6" i="71"/>
  <c r="Z6" i="71"/>
  <c r="Y6" i="71"/>
  <c r="X6" i="71"/>
  <c r="W6" i="71"/>
  <c r="V6" i="71"/>
  <c r="U6" i="71"/>
  <c r="T6" i="71"/>
  <c r="S6" i="71"/>
  <c r="R6" i="71"/>
  <c r="Q6" i="71"/>
  <c r="D886" i="70"/>
  <c r="E886" i="71" s="1"/>
  <c r="C886" i="70"/>
  <c r="D886" i="71" s="1"/>
  <c r="D885" i="70"/>
  <c r="E885" i="71" s="1"/>
  <c r="C885" i="70"/>
  <c r="D885" i="71" s="1"/>
  <c r="D884" i="70"/>
  <c r="E884" i="71" s="1"/>
  <c r="C884" i="70"/>
  <c r="D884" i="71" s="1"/>
  <c r="D883" i="70"/>
  <c r="E883" i="71" s="1"/>
  <c r="C883" i="70"/>
  <c r="D883" i="71" s="1"/>
  <c r="D882" i="70"/>
  <c r="E882" i="71" s="1"/>
  <c r="C882" i="70"/>
  <c r="D882" i="71" s="1"/>
  <c r="D881" i="70"/>
  <c r="E881" i="71" s="1"/>
  <c r="C881" i="70"/>
  <c r="D881" i="71" s="1"/>
  <c r="E887" i="70"/>
  <c r="F887" i="70"/>
  <c r="D574" i="70"/>
  <c r="E574" i="71" s="1"/>
  <c r="C574" i="70"/>
  <c r="D574" i="71" s="1"/>
  <c r="D573" i="70"/>
  <c r="E573" i="71" s="1"/>
  <c r="C573" i="70"/>
  <c r="D573" i="71" s="1"/>
  <c r="D572" i="70"/>
  <c r="E572" i="71" s="1"/>
  <c r="C572" i="70"/>
  <c r="D572" i="71" s="1"/>
  <c r="D571" i="70"/>
  <c r="E571" i="71" s="1"/>
  <c r="C571" i="70"/>
  <c r="D571" i="71" s="1"/>
  <c r="D570" i="70"/>
  <c r="E570" i="71" s="1"/>
  <c r="C570" i="70"/>
  <c r="D570" i="71" s="1"/>
  <c r="D569" i="70"/>
  <c r="E569" i="71" s="1"/>
  <c r="C569" i="70"/>
  <c r="D569" i="71" s="1"/>
  <c r="E575" i="70"/>
  <c r="F575" i="70"/>
  <c r="D898" i="70"/>
  <c r="E898" i="71" s="1"/>
  <c r="C898" i="70"/>
  <c r="D898" i="71" s="1"/>
  <c r="D897" i="70"/>
  <c r="E897" i="71" s="1"/>
  <c r="C897" i="70"/>
  <c r="D897" i="71" s="1"/>
  <c r="D896" i="70"/>
  <c r="E896" i="71" s="1"/>
  <c r="C896" i="70"/>
  <c r="D896" i="71" s="1"/>
  <c r="D895" i="70"/>
  <c r="E895" i="71" s="1"/>
  <c r="C895" i="70"/>
  <c r="D895" i="71" s="1"/>
  <c r="D894" i="70"/>
  <c r="E894" i="71" s="1"/>
  <c r="C894" i="70"/>
  <c r="D894" i="71" s="1"/>
  <c r="D893" i="70"/>
  <c r="E893" i="71" s="1"/>
  <c r="C893" i="70"/>
  <c r="D893" i="71" s="1"/>
  <c r="E899" i="70"/>
  <c r="F899" i="70"/>
  <c r="D586" i="70"/>
  <c r="E586" i="71" s="1"/>
  <c r="C586" i="70"/>
  <c r="D586" i="71" s="1"/>
  <c r="D585" i="70"/>
  <c r="E585" i="71" s="1"/>
  <c r="C585" i="70"/>
  <c r="D585" i="71" s="1"/>
  <c r="D584" i="70"/>
  <c r="E584" i="71" s="1"/>
  <c r="C584" i="70"/>
  <c r="D584" i="71" s="1"/>
  <c r="D583" i="70"/>
  <c r="E583" i="71" s="1"/>
  <c r="C583" i="70"/>
  <c r="D583" i="71" s="1"/>
  <c r="D582" i="70"/>
  <c r="E582" i="71" s="1"/>
  <c r="C582" i="70"/>
  <c r="D582" i="71" s="1"/>
  <c r="D581" i="70"/>
  <c r="E581" i="71" s="1"/>
  <c r="C581" i="70"/>
  <c r="D581" i="71" s="1"/>
  <c r="E587" i="70"/>
  <c r="F587" i="70"/>
  <c r="E11" i="70"/>
  <c r="P5" i="71"/>
  <c r="O5" i="71"/>
  <c r="N5" i="71"/>
  <c r="M5" i="71"/>
  <c r="L5" i="71"/>
  <c r="K5" i="71"/>
  <c r="J5" i="71"/>
  <c r="I5" i="71"/>
  <c r="H5" i="71"/>
  <c r="G5" i="71"/>
  <c r="F5" i="71"/>
  <c r="F11" i="70"/>
  <c r="AA5" i="71"/>
  <c r="Z5" i="71"/>
  <c r="Y5" i="71"/>
  <c r="X5" i="71"/>
  <c r="W5" i="71"/>
  <c r="V5" i="71"/>
  <c r="U5" i="71"/>
  <c r="T5" i="71"/>
  <c r="S5" i="71"/>
  <c r="R5" i="71"/>
  <c r="Q5" i="71"/>
  <c r="D910" i="70"/>
  <c r="E910" i="71" s="1"/>
  <c r="C910" i="70"/>
  <c r="D910" i="71" s="1"/>
  <c r="D909" i="70"/>
  <c r="E909" i="71" s="1"/>
  <c r="C909" i="70"/>
  <c r="D909" i="71" s="1"/>
  <c r="D908" i="70"/>
  <c r="E908" i="71" s="1"/>
  <c r="C908" i="70"/>
  <c r="D908" i="71" s="1"/>
  <c r="D907" i="70"/>
  <c r="E907" i="71" s="1"/>
  <c r="C907" i="70"/>
  <c r="D907" i="71" s="1"/>
  <c r="D906" i="70"/>
  <c r="E906" i="71" s="1"/>
  <c r="C906" i="70"/>
  <c r="D906" i="71" s="1"/>
  <c r="D905" i="70"/>
  <c r="E905" i="71" s="1"/>
  <c r="C905" i="70"/>
  <c r="D905" i="71" s="1"/>
  <c r="E911" i="70"/>
  <c r="F911" i="70"/>
  <c r="D598" i="70"/>
  <c r="E598" i="71" s="1"/>
  <c r="C598" i="70"/>
  <c r="D598" i="71" s="1"/>
  <c r="D597" i="70"/>
  <c r="E597" i="71" s="1"/>
  <c r="C597" i="70"/>
  <c r="D597" i="71" s="1"/>
  <c r="D596" i="70"/>
  <c r="E596" i="71" s="1"/>
  <c r="C596" i="70"/>
  <c r="D596" i="71" s="1"/>
  <c r="D595" i="70"/>
  <c r="E595" i="71" s="1"/>
  <c r="C595" i="70"/>
  <c r="D595" i="71" s="1"/>
  <c r="D594" i="70"/>
  <c r="E594" i="71" s="1"/>
  <c r="C594" i="70"/>
  <c r="D594" i="71" s="1"/>
  <c r="D593" i="70"/>
  <c r="E593" i="71" s="1"/>
  <c r="C593" i="70"/>
  <c r="D593" i="71" s="1"/>
  <c r="E599" i="70"/>
  <c r="F599" i="70"/>
  <c r="D922" i="70"/>
  <c r="E922" i="71" s="1"/>
  <c r="C922" i="70"/>
  <c r="D922" i="71" s="1"/>
  <c r="D921" i="70"/>
  <c r="E921" i="71" s="1"/>
  <c r="C921" i="70"/>
  <c r="D921" i="71" s="1"/>
  <c r="D920" i="70"/>
  <c r="E920" i="71" s="1"/>
  <c r="C920" i="70"/>
  <c r="D920" i="71" s="1"/>
  <c r="D919" i="70"/>
  <c r="E919" i="71" s="1"/>
  <c r="C919" i="70"/>
  <c r="D919" i="71" s="1"/>
  <c r="D918" i="70"/>
  <c r="E918" i="71" s="1"/>
  <c r="C918" i="70"/>
  <c r="D918" i="71" s="1"/>
  <c r="D917" i="70"/>
  <c r="E917" i="71" s="1"/>
  <c r="C917" i="70"/>
  <c r="D917" i="71" s="1"/>
  <c r="E923" i="70"/>
  <c r="F923" i="70"/>
  <c r="D610" i="70"/>
  <c r="E610" i="71" s="1"/>
  <c r="C610" i="70"/>
  <c r="D610" i="71" s="1"/>
  <c r="D609" i="70"/>
  <c r="E609" i="71" s="1"/>
  <c r="C609" i="70"/>
  <c r="D609" i="71" s="1"/>
  <c r="D608" i="70"/>
  <c r="E608" i="71" s="1"/>
  <c r="C608" i="70"/>
  <c r="D608" i="71" s="1"/>
  <c r="D607" i="70"/>
  <c r="E607" i="71" s="1"/>
  <c r="C607" i="70"/>
  <c r="D607" i="71" s="1"/>
  <c r="D606" i="70"/>
  <c r="E606" i="71" s="1"/>
  <c r="C606" i="70"/>
  <c r="D606" i="71" s="1"/>
  <c r="D605" i="70"/>
  <c r="E605" i="71" s="1"/>
  <c r="C605" i="70"/>
  <c r="D605" i="71" s="1"/>
  <c r="E611" i="70"/>
  <c r="F611" i="70"/>
  <c r="D934" i="70"/>
  <c r="E934" i="71" s="1"/>
  <c r="C934" i="70"/>
  <c r="D934" i="71" s="1"/>
  <c r="D933" i="70"/>
  <c r="E933" i="71" s="1"/>
  <c r="C933" i="70"/>
  <c r="D933" i="71" s="1"/>
  <c r="D932" i="70"/>
  <c r="E932" i="71" s="1"/>
  <c r="C932" i="70"/>
  <c r="D932" i="71" s="1"/>
  <c r="D931" i="70"/>
  <c r="E931" i="71" s="1"/>
  <c r="C931" i="70"/>
  <c r="D931" i="71" s="1"/>
  <c r="D930" i="70"/>
  <c r="E930" i="71" s="1"/>
  <c r="C930" i="70"/>
  <c r="D930" i="71" s="1"/>
  <c r="D929" i="70"/>
  <c r="E929" i="71" s="1"/>
  <c r="C929" i="70"/>
  <c r="D929" i="71" s="1"/>
  <c r="E935" i="70"/>
  <c r="F935" i="70"/>
  <c r="D622" i="70"/>
  <c r="E622" i="71" s="1"/>
  <c r="C622" i="70"/>
  <c r="D622" i="71" s="1"/>
  <c r="D621" i="70"/>
  <c r="E621" i="71" s="1"/>
  <c r="C621" i="70"/>
  <c r="D621" i="71" s="1"/>
  <c r="D620" i="70"/>
  <c r="E620" i="71" s="1"/>
  <c r="C620" i="70"/>
  <c r="D620" i="71" s="1"/>
  <c r="D619" i="70"/>
  <c r="E619" i="71" s="1"/>
  <c r="C619" i="70"/>
  <c r="D619" i="71" s="1"/>
  <c r="D618" i="70"/>
  <c r="E618" i="71" s="1"/>
  <c r="C618" i="70"/>
  <c r="D618" i="71" s="1"/>
  <c r="D617" i="70"/>
  <c r="E617" i="71" s="1"/>
  <c r="C617" i="70"/>
  <c r="D617" i="71" s="1"/>
  <c r="E623" i="70"/>
  <c r="F623" i="70"/>
  <c r="D946" i="70"/>
  <c r="E946" i="71" s="1"/>
  <c r="C946" i="70"/>
  <c r="D946" i="71" s="1"/>
  <c r="D945" i="70"/>
  <c r="E945" i="71" s="1"/>
  <c r="C945" i="70"/>
  <c r="D945" i="71" s="1"/>
  <c r="D944" i="70"/>
  <c r="E944" i="71" s="1"/>
  <c r="C944" i="70"/>
  <c r="D944" i="71" s="1"/>
  <c r="D943" i="70"/>
  <c r="E943" i="71" s="1"/>
  <c r="C943" i="70"/>
  <c r="D943" i="71" s="1"/>
  <c r="D942" i="70"/>
  <c r="E942" i="71" s="1"/>
  <c r="C942" i="70"/>
  <c r="D942" i="71" s="1"/>
  <c r="D941" i="70"/>
  <c r="E941" i="71" s="1"/>
  <c r="C941" i="70"/>
  <c r="D941" i="71" s="1"/>
  <c r="E947" i="70"/>
  <c r="F947" i="70"/>
  <c r="D634" i="70"/>
  <c r="E634" i="71" s="1"/>
  <c r="C634" i="70"/>
  <c r="D634" i="71" s="1"/>
  <c r="D633" i="70"/>
  <c r="E633" i="71" s="1"/>
  <c r="C633" i="70"/>
  <c r="D633" i="71" s="1"/>
  <c r="D632" i="70"/>
  <c r="E632" i="71" s="1"/>
  <c r="C632" i="70"/>
  <c r="D632" i="71" s="1"/>
  <c r="D631" i="70"/>
  <c r="E631" i="71" s="1"/>
  <c r="C631" i="70"/>
  <c r="D631" i="71" s="1"/>
  <c r="D630" i="70"/>
  <c r="E630" i="71" s="1"/>
  <c r="C630" i="70"/>
  <c r="D630" i="71" s="1"/>
  <c r="D629" i="70"/>
  <c r="E629" i="71" s="1"/>
  <c r="C629" i="70"/>
  <c r="D629" i="71" s="1"/>
  <c r="E635" i="70"/>
  <c r="F635" i="70"/>
  <c r="D958" i="70"/>
  <c r="E958" i="71" s="1"/>
  <c r="C958" i="70"/>
  <c r="D958" i="71" s="1"/>
  <c r="D957" i="70"/>
  <c r="E957" i="71" s="1"/>
  <c r="C957" i="70"/>
  <c r="D957" i="71" s="1"/>
  <c r="D956" i="70"/>
  <c r="E956" i="71" s="1"/>
  <c r="C956" i="70"/>
  <c r="D956" i="71" s="1"/>
  <c r="D955" i="70"/>
  <c r="E955" i="71" s="1"/>
  <c r="C955" i="70"/>
  <c r="D955" i="71" s="1"/>
  <c r="D954" i="70"/>
  <c r="E954" i="71" s="1"/>
  <c r="C954" i="70"/>
  <c r="D954" i="71" s="1"/>
  <c r="D953" i="70"/>
  <c r="E953" i="71" s="1"/>
  <c r="C953" i="70"/>
  <c r="D953" i="71" s="1"/>
  <c r="E959" i="70"/>
  <c r="F959" i="70"/>
  <c r="D646" i="70"/>
  <c r="E646" i="71" s="1"/>
  <c r="C646" i="70"/>
  <c r="D646" i="71" s="1"/>
  <c r="D645" i="70"/>
  <c r="E645" i="71" s="1"/>
  <c r="C645" i="70"/>
  <c r="D645" i="71" s="1"/>
  <c r="D644" i="70"/>
  <c r="E644" i="71" s="1"/>
  <c r="C644" i="70"/>
  <c r="D644" i="71" s="1"/>
  <c r="D643" i="70"/>
  <c r="E643" i="71" s="1"/>
  <c r="C643" i="70"/>
  <c r="D643" i="71" s="1"/>
  <c r="D642" i="70"/>
  <c r="E642" i="71" s="1"/>
  <c r="C642" i="70"/>
  <c r="D642" i="71" s="1"/>
  <c r="D641" i="70"/>
  <c r="E641" i="71" s="1"/>
  <c r="C641" i="70"/>
  <c r="D641" i="71" s="1"/>
  <c r="E647" i="70"/>
  <c r="F647" i="70"/>
  <c r="D970" i="70"/>
  <c r="E970" i="71" s="1"/>
  <c r="C970" i="70"/>
  <c r="D970" i="71" s="1"/>
  <c r="D969" i="70"/>
  <c r="E969" i="71" s="1"/>
  <c r="C969" i="70"/>
  <c r="D969" i="71" s="1"/>
  <c r="D968" i="70"/>
  <c r="E968" i="71" s="1"/>
  <c r="C968" i="70"/>
  <c r="D968" i="71" s="1"/>
  <c r="D967" i="70"/>
  <c r="E967" i="71" s="1"/>
  <c r="C967" i="70"/>
  <c r="D967" i="71" s="1"/>
  <c r="D966" i="70"/>
  <c r="E966" i="71" s="1"/>
  <c r="C966" i="70"/>
  <c r="D966" i="71" s="1"/>
  <c r="D965" i="70"/>
  <c r="E965" i="71" s="1"/>
  <c r="C965" i="70"/>
  <c r="D965" i="71" s="1"/>
  <c r="E971" i="70"/>
  <c r="F971" i="70"/>
  <c r="D658" i="70"/>
  <c r="E658" i="71" s="1"/>
  <c r="C658" i="70"/>
  <c r="D658" i="71" s="1"/>
  <c r="D657" i="70"/>
  <c r="E657" i="71" s="1"/>
  <c r="C657" i="70"/>
  <c r="D657" i="71" s="1"/>
  <c r="D656" i="70"/>
  <c r="E656" i="71" s="1"/>
  <c r="C656" i="70"/>
  <c r="D656" i="71" s="1"/>
  <c r="D655" i="70"/>
  <c r="E655" i="71" s="1"/>
  <c r="C655" i="70"/>
  <c r="D655" i="71" s="1"/>
  <c r="D654" i="70"/>
  <c r="E654" i="71" s="1"/>
  <c r="C654" i="70"/>
  <c r="D654" i="71" s="1"/>
  <c r="D653" i="70"/>
  <c r="E653" i="71" s="1"/>
  <c r="C653" i="70"/>
  <c r="D653" i="71" s="1"/>
  <c r="E659" i="70"/>
  <c r="F659" i="70"/>
  <c r="D982" i="70"/>
  <c r="E982" i="71" s="1"/>
  <c r="C982" i="70"/>
  <c r="D982" i="71" s="1"/>
  <c r="D981" i="70"/>
  <c r="E981" i="71" s="1"/>
  <c r="C981" i="70"/>
  <c r="D981" i="71" s="1"/>
  <c r="D980" i="70"/>
  <c r="E980" i="71" s="1"/>
  <c r="C980" i="70"/>
  <c r="D980" i="71" s="1"/>
  <c r="D979" i="70"/>
  <c r="E979" i="71" s="1"/>
  <c r="C979" i="70"/>
  <c r="D979" i="71" s="1"/>
  <c r="D978" i="70"/>
  <c r="E978" i="71" s="1"/>
  <c r="C978" i="70"/>
  <c r="D978" i="71" s="1"/>
  <c r="D977" i="70"/>
  <c r="E977" i="71" s="1"/>
  <c r="C977" i="70"/>
  <c r="D977" i="71" s="1"/>
  <c r="E983" i="70"/>
  <c r="F983" i="70"/>
  <c r="D670" i="70"/>
  <c r="E670" i="71" s="1"/>
  <c r="C670" i="70"/>
  <c r="D670" i="71" s="1"/>
  <c r="D669" i="70"/>
  <c r="E669" i="71" s="1"/>
  <c r="C669" i="70"/>
  <c r="D669" i="71" s="1"/>
  <c r="D668" i="70"/>
  <c r="E668" i="71" s="1"/>
  <c r="C668" i="70"/>
  <c r="D668" i="71" s="1"/>
  <c r="D667" i="70"/>
  <c r="E667" i="71" s="1"/>
  <c r="C667" i="70"/>
  <c r="D667" i="71" s="1"/>
  <c r="D666" i="70"/>
  <c r="E666" i="71" s="1"/>
  <c r="C666" i="70"/>
  <c r="D666" i="71" s="1"/>
  <c r="D665" i="70"/>
  <c r="E665" i="71" s="1"/>
  <c r="C665" i="70"/>
  <c r="D665" i="71" s="1"/>
  <c r="E671" i="70"/>
  <c r="F671" i="70"/>
  <c r="D994" i="70"/>
  <c r="E994" i="71" s="1"/>
  <c r="C994" i="70"/>
  <c r="D994" i="71" s="1"/>
  <c r="D993" i="70"/>
  <c r="E993" i="71" s="1"/>
  <c r="C993" i="70"/>
  <c r="D993" i="71" s="1"/>
  <c r="D992" i="70"/>
  <c r="E992" i="71" s="1"/>
  <c r="C992" i="70"/>
  <c r="D992" i="71" s="1"/>
  <c r="D991" i="70"/>
  <c r="E991" i="71" s="1"/>
  <c r="C991" i="70"/>
  <c r="D991" i="71" s="1"/>
  <c r="D990" i="70"/>
  <c r="E990" i="71" s="1"/>
  <c r="C990" i="70"/>
  <c r="D990" i="71" s="1"/>
  <c r="D989" i="70"/>
  <c r="E989" i="71" s="1"/>
  <c r="C989" i="70"/>
  <c r="D989" i="71" s="1"/>
  <c r="E995" i="70"/>
  <c r="F995" i="70"/>
  <c r="D682" i="70"/>
  <c r="E682" i="71" s="1"/>
  <c r="C682" i="70"/>
  <c r="D682" i="71" s="1"/>
  <c r="D681" i="70"/>
  <c r="E681" i="71" s="1"/>
  <c r="C681" i="70"/>
  <c r="D681" i="71" s="1"/>
  <c r="D680" i="70"/>
  <c r="E680" i="71" s="1"/>
  <c r="C680" i="70"/>
  <c r="D680" i="71" s="1"/>
  <c r="D679" i="70"/>
  <c r="E679" i="71" s="1"/>
  <c r="C679" i="70"/>
  <c r="D679" i="71" s="1"/>
  <c r="D678" i="70"/>
  <c r="E678" i="71" s="1"/>
  <c r="C678" i="70"/>
  <c r="D678" i="71" s="1"/>
  <c r="D677" i="70"/>
  <c r="E677" i="71" s="1"/>
  <c r="C677" i="70"/>
  <c r="D677" i="71" s="1"/>
  <c r="E683" i="70"/>
  <c r="F683" i="70"/>
  <c r="D1006" i="70"/>
  <c r="E1006" i="71" s="1"/>
  <c r="C1006" i="70"/>
  <c r="D1006" i="71" s="1"/>
  <c r="D1005" i="70"/>
  <c r="E1005" i="71" s="1"/>
  <c r="C1005" i="70"/>
  <c r="D1005" i="71" s="1"/>
  <c r="D1004" i="70"/>
  <c r="E1004" i="71" s="1"/>
  <c r="C1004" i="70"/>
  <c r="D1004" i="71" s="1"/>
  <c r="D1003" i="70"/>
  <c r="E1003" i="71" s="1"/>
  <c r="C1003" i="70"/>
  <c r="D1003" i="71" s="1"/>
  <c r="D1002" i="70"/>
  <c r="E1002" i="71" s="1"/>
  <c r="C1002" i="70"/>
  <c r="D1002" i="71" s="1"/>
  <c r="D1001" i="70"/>
  <c r="E1001" i="71" s="1"/>
  <c r="C1001" i="70"/>
  <c r="D1001" i="71" s="1"/>
  <c r="E1007" i="70"/>
  <c r="F1007" i="70"/>
  <c r="D694" i="70"/>
  <c r="E694" i="71" s="1"/>
  <c r="C694" i="70"/>
  <c r="D694" i="71" s="1"/>
  <c r="D693" i="70"/>
  <c r="E693" i="71" s="1"/>
  <c r="C693" i="70"/>
  <c r="D693" i="71" s="1"/>
  <c r="D692" i="70"/>
  <c r="E692" i="71" s="1"/>
  <c r="C692" i="70"/>
  <c r="D692" i="71" s="1"/>
  <c r="D691" i="70"/>
  <c r="E691" i="71" s="1"/>
  <c r="C691" i="70"/>
  <c r="D691" i="71" s="1"/>
  <c r="D690" i="70"/>
  <c r="E690" i="71" s="1"/>
  <c r="C690" i="70"/>
  <c r="D690" i="71" s="1"/>
  <c r="D689" i="70"/>
  <c r="E689" i="71" s="1"/>
  <c r="C689" i="70"/>
  <c r="D689" i="71" s="1"/>
  <c r="E695" i="70"/>
  <c r="F695" i="70"/>
  <c r="D1018" i="70"/>
  <c r="E1018" i="71" s="1"/>
  <c r="C1018" i="70"/>
  <c r="D1018" i="71" s="1"/>
  <c r="D1017" i="70"/>
  <c r="E1017" i="71" s="1"/>
  <c r="C1017" i="70"/>
  <c r="D1017" i="71" s="1"/>
  <c r="D1016" i="70"/>
  <c r="E1016" i="71" s="1"/>
  <c r="C1016" i="70"/>
  <c r="D1016" i="71" s="1"/>
  <c r="D1015" i="70"/>
  <c r="E1015" i="71" s="1"/>
  <c r="C1015" i="70"/>
  <c r="D1015" i="71" s="1"/>
  <c r="D1014" i="70"/>
  <c r="E1014" i="71" s="1"/>
  <c r="C1014" i="70"/>
  <c r="D1014" i="71" s="1"/>
  <c r="D1013" i="70"/>
  <c r="E1013" i="71" s="1"/>
  <c r="C1013" i="70"/>
  <c r="D1013" i="71" s="1"/>
  <c r="E1019" i="70"/>
  <c r="F1019" i="70"/>
  <c r="D706" i="70"/>
  <c r="E706" i="71" s="1"/>
  <c r="C706" i="70"/>
  <c r="D706" i="71" s="1"/>
  <c r="D705" i="70"/>
  <c r="E705" i="71" s="1"/>
  <c r="C705" i="70"/>
  <c r="D705" i="71" s="1"/>
  <c r="D704" i="70"/>
  <c r="E704" i="71" s="1"/>
  <c r="C704" i="70"/>
  <c r="D704" i="71" s="1"/>
  <c r="D703" i="70"/>
  <c r="E703" i="71" s="1"/>
  <c r="C703" i="70"/>
  <c r="D703" i="71" s="1"/>
  <c r="D702" i="70"/>
  <c r="E702" i="71" s="1"/>
  <c r="C702" i="70"/>
  <c r="D702" i="71" s="1"/>
  <c r="D701" i="70"/>
  <c r="E701" i="71" s="1"/>
  <c r="C701" i="70"/>
  <c r="D701" i="71" s="1"/>
  <c r="E707" i="70"/>
  <c r="F707" i="70"/>
  <c r="D1030" i="70"/>
  <c r="E1030" i="71" s="1"/>
  <c r="C1030" i="70"/>
  <c r="D1030" i="71" s="1"/>
  <c r="D1029" i="70"/>
  <c r="E1029" i="71" s="1"/>
  <c r="C1029" i="70"/>
  <c r="D1029" i="71" s="1"/>
  <c r="D1028" i="70"/>
  <c r="E1028" i="71" s="1"/>
  <c r="C1028" i="70"/>
  <c r="D1028" i="71" s="1"/>
  <c r="D1027" i="70"/>
  <c r="E1027" i="71" s="1"/>
  <c r="C1027" i="70"/>
  <c r="D1027" i="71" s="1"/>
  <c r="D1026" i="70"/>
  <c r="E1026" i="71" s="1"/>
  <c r="C1026" i="70"/>
  <c r="D1026" i="71" s="1"/>
  <c r="D1025" i="70"/>
  <c r="E1025" i="71" s="1"/>
  <c r="C1025" i="70"/>
  <c r="D1025" i="71" s="1"/>
  <c r="E1031" i="70"/>
  <c r="F1031" i="70"/>
  <c r="D718" i="70"/>
  <c r="E718" i="71" s="1"/>
  <c r="C718" i="70"/>
  <c r="D718" i="71" s="1"/>
  <c r="D717" i="70"/>
  <c r="E717" i="71" s="1"/>
  <c r="C717" i="70"/>
  <c r="D717" i="71" s="1"/>
  <c r="D716" i="70"/>
  <c r="E716" i="71" s="1"/>
  <c r="C716" i="70"/>
  <c r="D716" i="71" s="1"/>
  <c r="D715" i="70"/>
  <c r="E715" i="71" s="1"/>
  <c r="C715" i="70"/>
  <c r="D715" i="71" s="1"/>
  <c r="D714" i="70"/>
  <c r="E714" i="71" s="1"/>
  <c r="C714" i="70"/>
  <c r="D714" i="71" s="1"/>
  <c r="D713" i="70"/>
  <c r="E713" i="71" s="1"/>
  <c r="C713" i="70"/>
  <c r="D713" i="71" s="1"/>
  <c r="E719" i="70"/>
  <c r="F719" i="70"/>
  <c r="D1042" i="70"/>
  <c r="E1042" i="71" s="1"/>
  <c r="C1042" i="70"/>
  <c r="D1042" i="71" s="1"/>
  <c r="D1041" i="70"/>
  <c r="E1041" i="71" s="1"/>
  <c r="C1041" i="70"/>
  <c r="D1041" i="71" s="1"/>
  <c r="D1040" i="70"/>
  <c r="E1040" i="71" s="1"/>
  <c r="C1040" i="70"/>
  <c r="D1040" i="71" s="1"/>
  <c r="D1039" i="70"/>
  <c r="E1039" i="71" s="1"/>
  <c r="C1039" i="70"/>
  <c r="D1039" i="71" s="1"/>
  <c r="D1038" i="70"/>
  <c r="E1038" i="71" s="1"/>
  <c r="C1038" i="70"/>
  <c r="D1038" i="71" s="1"/>
  <c r="D1037" i="70"/>
  <c r="E1037" i="71" s="1"/>
  <c r="C1037" i="70"/>
  <c r="D1037" i="71" s="1"/>
  <c r="E1043" i="70"/>
  <c r="F1043" i="70"/>
  <c r="D730" i="70"/>
  <c r="E730" i="71" s="1"/>
  <c r="C730" i="70"/>
  <c r="D730" i="71" s="1"/>
  <c r="D729" i="70"/>
  <c r="E729" i="71" s="1"/>
  <c r="C729" i="70"/>
  <c r="D729" i="71" s="1"/>
  <c r="D728" i="70"/>
  <c r="E728" i="71" s="1"/>
  <c r="C728" i="70"/>
  <c r="D728" i="71" s="1"/>
  <c r="D727" i="70"/>
  <c r="E727" i="71" s="1"/>
  <c r="C727" i="70"/>
  <c r="D727" i="71" s="1"/>
  <c r="D726" i="70"/>
  <c r="E726" i="71" s="1"/>
  <c r="C726" i="70"/>
  <c r="D726" i="71" s="1"/>
  <c r="D725" i="70"/>
  <c r="E725" i="71" s="1"/>
  <c r="C725" i="70"/>
  <c r="D725" i="71" s="1"/>
  <c r="E731" i="70"/>
  <c r="F731" i="70"/>
  <c r="D1054" i="70"/>
  <c r="E1054" i="71" s="1"/>
  <c r="C1054" i="70"/>
  <c r="D1054" i="71" s="1"/>
  <c r="D1053" i="70"/>
  <c r="E1053" i="71" s="1"/>
  <c r="C1053" i="70"/>
  <c r="D1053" i="71" s="1"/>
  <c r="D1052" i="70"/>
  <c r="E1052" i="71" s="1"/>
  <c r="C1052" i="70"/>
  <c r="D1052" i="71" s="1"/>
  <c r="D1051" i="70"/>
  <c r="E1051" i="71" s="1"/>
  <c r="C1051" i="70"/>
  <c r="D1051" i="71" s="1"/>
  <c r="D1050" i="70"/>
  <c r="E1050" i="71" s="1"/>
  <c r="C1050" i="70"/>
  <c r="D1050" i="71" s="1"/>
  <c r="D1049" i="70"/>
  <c r="E1049" i="71" s="1"/>
  <c r="C1049" i="70"/>
  <c r="D1049" i="71" s="1"/>
  <c r="E1055" i="70"/>
  <c r="F1055" i="70"/>
  <c r="D742" i="70"/>
  <c r="E742" i="71" s="1"/>
  <c r="C742" i="70"/>
  <c r="D742" i="71" s="1"/>
  <c r="D741" i="70"/>
  <c r="E741" i="71" s="1"/>
  <c r="C741" i="70"/>
  <c r="D741" i="71" s="1"/>
  <c r="D740" i="70"/>
  <c r="E740" i="71" s="1"/>
  <c r="C740" i="70"/>
  <c r="D740" i="71" s="1"/>
  <c r="D739" i="70"/>
  <c r="E739" i="71" s="1"/>
  <c r="C739" i="70"/>
  <c r="D739" i="71" s="1"/>
  <c r="D738" i="70"/>
  <c r="E738" i="71" s="1"/>
  <c r="C738" i="70"/>
  <c r="D738" i="71" s="1"/>
  <c r="D737" i="70"/>
  <c r="E737" i="71" s="1"/>
  <c r="C737" i="70"/>
  <c r="D737" i="71" s="1"/>
  <c r="E743" i="70"/>
  <c r="F743" i="70"/>
  <c r="D1066" i="70"/>
  <c r="E1066" i="71" s="1"/>
  <c r="C1066" i="70"/>
  <c r="D1066" i="71" s="1"/>
  <c r="D1065" i="70"/>
  <c r="E1065" i="71" s="1"/>
  <c r="C1065" i="70"/>
  <c r="D1065" i="71" s="1"/>
  <c r="D1064" i="70"/>
  <c r="E1064" i="71" s="1"/>
  <c r="C1064" i="70"/>
  <c r="D1064" i="71" s="1"/>
  <c r="D1063" i="70"/>
  <c r="E1063" i="71" s="1"/>
  <c r="C1063" i="70"/>
  <c r="D1063" i="71" s="1"/>
  <c r="D1062" i="70"/>
  <c r="E1062" i="71" s="1"/>
  <c r="C1062" i="70"/>
  <c r="D1062" i="71" s="1"/>
  <c r="D1061" i="70"/>
  <c r="E1061" i="71" s="1"/>
  <c r="C1061" i="70"/>
  <c r="D1061" i="71" s="1"/>
  <c r="E1067" i="70"/>
  <c r="F1067" i="70"/>
  <c r="D754" i="70"/>
  <c r="E754" i="71" s="1"/>
  <c r="C754" i="70"/>
  <c r="D754" i="71" s="1"/>
  <c r="D753" i="70"/>
  <c r="E753" i="71" s="1"/>
  <c r="C753" i="70"/>
  <c r="D753" i="71" s="1"/>
  <c r="D752" i="70"/>
  <c r="E752" i="71" s="1"/>
  <c r="C752" i="70"/>
  <c r="D752" i="71" s="1"/>
  <c r="D751" i="70"/>
  <c r="E751" i="71" s="1"/>
  <c r="C751" i="70"/>
  <c r="D751" i="71" s="1"/>
  <c r="D750" i="70"/>
  <c r="E750" i="71" s="1"/>
  <c r="C750" i="70"/>
  <c r="D750" i="71" s="1"/>
  <c r="D749" i="70"/>
  <c r="E749" i="71" s="1"/>
  <c r="C749" i="70"/>
  <c r="D749" i="71" s="1"/>
  <c r="E755" i="70"/>
  <c r="F755" i="70"/>
  <c r="D1078" i="70"/>
  <c r="E1078" i="71" s="1"/>
  <c r="C1078" i="70"/>
  <c r="D1078" i="71" s="1"/>
  <c r="D1077" i="70"/>
  <c r="E1077" i="71" s="1"/>
  <c r="C1077" i="70"/>
  <c r="D1077" i="71" s="1"/>
  <c r="D1076" i="70"/>
  <c r="E1076" i="71" s="1"/>
  <c r="C1076" i="70"/>
  <c r="D1076" i="71" s="1"/>
  <c r="D1075" i="70"/>
  <c r="E1075" i="71" s="1"/>
  <c r="C1075" i="70"/>
  <c r="D1075" i="71" s="1"/>
  <c r="D1074" i="70"/>
  <c r="E1074" i="71" s="1"/>
  <c r="C1074" i="70"/>
  <c r="D1074" i="71" s="1"/>
  <c r="D1073" i="70"/>
  <c r="E1073" i="71" s="1"/>
  <c r="C1073" i="70"/>
  <c r="D1073" i="71" s="1"/>
  <c r="E1079" i="70"/>
  <c r="F1079" i="70"/>
  <c r="D766" i="70"/>
  <c r="E766" i="71" s="1"/>
  <c r="C766" i="70"/>
  <c r="D766" i="71" s="1"/>
  <c r="D765" i="70"/>
  <c r="E765" i="71" s="1"/>
  <c r="C765" i="70"/>
  <c r="D765" i="71" s="1"/>
  <c r="D764" i="70"/>
  <c r="E764" i="71" s="1"/>
  <c r="C764" i="70"/>
  <c r="D764" i="71" s="1"/>
  <c r="D763" i="70"/>
  <c r="E763" i="71" s="1"/>
  <c r="C763" i="70"/>
  <c r="D763" i="71" s="1"/>
  <c r="D762" i="70"/>
  <c r="E762" i="71" s="1"/>
  <c r="C762" i="70"/>
  <c r="D762" i="71" s="1"/>
  <c r="D761" i="70"/>
  <c r="E761" i="71" s="1"/>
  <c r="C761" i="70"/>
  <c r="D761" i="71" s="1"/>
  <c r="E767" i="70"/>
  <c r="F767" i="70"/>
  <c r="D1090" i="70"/>
  <c r="E1090" i="71" s="1"/>
  <c r="C1090" i="70"/>
  <c r="D1090" i="71" s="1"/>
  <c r="D1089" i="70"/>
  <c r="E1089" i="71" s="1"/>
  <c r="C1089" i="70"/>
  <c r="D1089" i="71" s="1"/>
  <c r="D1088" i="70"/>
  <c r="E1088" i="71" s="1"/>
  <c r="C1088" i="70"/>
  <c r="D1088" i="71" s="1"/>
  <c r="D1087" i="70"/>
  <c r="E1087" i="71" s="1"/>
  <c r="C1087" i="70"/>
  <c r="D1087" i="71" s="1"/>
  <c r="D1086" i="70"/>
  <c r="E1086" i="71" s="1"/>
  <c r="C1086" i="70"/>
  <c r="D1086" i="71" s="1"/>
  <c r="D1085" i="70"/>
  <c r="E1085" i="71" s="1"/>
  <c r="C1085" i="70"/>
  <c r="D1085" i="71" s="1"/>
  <c r="E1091" i="70"/>
  <c r="F1091" i="70"/>
  <c r="D778" i="70"/>
  <c r="E778" i="71" s="1"/>
  <c r="C778" i="70"/>
  <c r="D778" i="71" s="1"/>
  <c r="D777" i="70"/>
  <c r="E777" i="71" s="1"/>
  <c r="C777" i="70"/>
  <c r="D777" i="71" s="1"/>
  <c r="D776" i="70"/>
  <c r="E776" i="71" s="1"/>
  <c r="C776" i="70"/>
  <c r="D776" i="71" s="1"/>
  <c r="D775" i="70"/>
  <c r="E775" i="71" s="1"/>
  <c r="C775" i="70"/>
  <c r="D775" i="71" s="1"/>
  <c r="D774" i="70"/>
  <c r="E774" i="71" s="1"/>
  <c r="C774" i="70"/>
  <c r="D774" i="71" s="1"/>
  <c r="D773" i="70"/>
  <c r="E773" i="71" s="1"/>
  <c r="C773" i="70"/>
  <c r="D773" i="71" s="1"/>
  <c r="E779" i="70"/>
  <c r="F779" i="70"/>
  <c r="D1102" i="70"/>
  <c r="E1102" i="71" s="1"/>
  <c r="C1102" i="70"/>
  <c r="D1102" i="71" s="1"/>
  <c r="D1101" i="70"/>
  <c r="E1101" i="71" s="1"/>
  <c r="C1101" i="70"/>
  <c r="D1101" i="71" s="1"/>
  <c r="D1100" i="70"/>
  <c r="E1100" i="71" s="1"/>
  <c r="C1100" i="70"/>
  <c r="D1100" i="71" s="1"/>
  <c r="D1099" i="70"/>
  <c r="E1099" i="71" s="1"/>
  <c r="C1099" i="70"/>
  <c r="D1099" i="71" s="1"/>
  <c r="D1098" i="70"/>
  <c r="E1098" i="71" s="1"/>
  <c r="C1098" i="70"/>
  <c r="D1098" i="71" s="1"/>
  <c r="D1097" i="70"/>
  <c r="E1097" i="71" s="1"/>
  <c r="C1097" i="70"/>
  <c r="D1097" i="71" s="1"/>
  <c r="E1103" i="70"/>
  <c r="F1103" i="70"/>
  <c r="D790" i="70"/>
  <c r="E790" i="71" s="1"/>
  <c r="C790" i="70"/>
  <c r="D790" i="71" s="1"/>
  <c r="D789" i="70"/>
  <c r="E789" i="71" s="1"/>
  <c r="C789" i="70"/>
  <c r="D789" i="71" s="1"/>
  <c r="D788" i="70"/>
  <c r="E788" i="71" s="1"/>
  <c r="C788" i="70"/>
  <c r="D788" i="71" s="1"/>
  <c r="D787" i="70"/>
  <c r="E787" i="71" s="1"/>
  <c r="C787" i="70"/>
  <c r="D787" i="71" s="1"/>
  <c r="D786" i="70"/>
  <c r="E786" i="71" s="1"/>
  <c r="C786" i="70"/>
  <c r="D786" i="71" s="1"/>
  <c r="D785" i="70"/>
  <c r="E785" i="71" s="1"/>
  <c r="C785" i="70"/>
  <c r="D785" i="71" s="1"/>
  <c r="E791" i="70"/>
  <c r="F791" i="70"/>
  <c r="E106" i="71"/>
  <c r="D106" i="71"/>
  <c r="E105" i="71"/>
  <c r="D105" i="71"/>
  <c r="E118" i="71"/>
  <c r="D118" i="71"/>
  <c r="E117" i="71"/>
  <c r="D117" i="71"/>
  <c r="E116" i="71"/>
  <c r="D116" i="71"/>
  <c r="E115" i="71"/>
  <c r="D115" i="71"/>
  <c r="E130" i="71"/>
  <c r="D130" i="71"/>
  <c r="E129" i="71"/>
  <c r="D129" i="71"/>
  <c r="E128" i="71"/>
  <c r="D128" i="71"/>
  <c r="E127" i="71"/>
  <c r="D127" i="71"/>
  <c r="J146" i="7"/>
  <c r="J145" i="7"/>
  <c r="J141" i="7"/>
  <c r="J140" i="7"/>
  <c r="J139" i="7"/>
  <c r="J138" i="7"/>
  <c r="J131" i="7"/>
  <c r="J130" i="7"/>
  <c r="J129" i="7"/>
  <c r="J128" i="7"/>
  <c r="J122" i="7"/>
  <c r="J121" i="7"/>
  <c r="J120" i="7"/>
  <c r="J119" i="7"/>
  <c r="J112" i="7"/>
  <c r="J111" i="7"/>
  <c r="J110" i="7"/>
  <c r="J109" i="7"/>
  <c r="J103" i="7"/>
  <c r="J102" i="7"/>
  <c r="J101" i="7"/>
  <c r="J100" i="7"/>
  <c r="J89" i="7"/>
  <c r="J88" i="7"/>
  <c r="J87" i="7"/>
  <c r="J86" i="7"/>
  <c r="J83" i="7"/>
  <c r="B90" i="70" s="1"/>
  <c r="D90" i="70" s="1"/>
  <c r="J84" i="7"/>
  <c r="B91" i="70" s="1"/>
  <c r="D91" i="70" s="1"/>
  <c r="J82" i="7"/>
  <c r="J81" i="7"/>
  <c r="J80" i="7"/>
  <c r="J68" i="7"/>
  <c r="J71" i="7"/>
  <c r="B32" i="70" s="1"/>
  <c r="D32" i="70" s="1"/>
  <c r="J70" i="7"/>
  <c r="B31" i="70" s="1"/>
  <c r="D31" i="70" s="1"/>
  <c r="J69" i="7"/>
  <c r="J62" i="7"/>
  <c r="J61" i="7"/>
  <c r="J60" i="7"/>
  <c r="J59" i="7"/>
  <c r="J58" i="7"/>
  <c r="J57" i="7"/>
  <c r="J45" i="7"/>
  <c r="J44" i="7"/>
  <c r="J37" i="7"/>
  <c r="J36" i="7"/>
  <c r="J39" i="7"/>
  <c r="J40" i="7"/>
  <c r="J38" i="7"/>
  <c r="J35" i="7"/>
  <c r="J34" i="7"/>
  <c r="J20" i="7"/>
  <c r="J19" i="7"/>
  <c r="J12" i="7"/>
  <c r="J15" i="7"/>
  <c r="J14" i="7"/>
  <c r="J13" i="7"/>
  <c r="J144" i="7"/>
  <c r="J143" i="7"/>
  <c r="J137" i="7"/>
  <c r="J136" i="7"/>
  <c r="J135" i="7"/>
  <c r="J134" i="7"/>
  <c r="J133" i="7"/>
  <c r="J132" i="7"/>
  <c r="J127" i="7"/>
  <c r="J126" i="7"/>
  <c r="J125" i="7"/>
  <c r="J124" i="7"/>
  <c r="J118" i="7"/>
  <c r="J117" i="7"/>
  <c r="J116" i="7"/>
  <c r="J115" i="7"/>
  <c r="J114" i="7"/>
  <c r="J113" i="7"/>
  <c r="J108" i="7"/>
  <c r="J107" i="7"/>
  <c r="J106" i="7"/>
  <c r="J105" i="7"/>
  <c r="J99" i="7"/>
  <c r="J98" i="7"/>
  <c r="J97" i="7"/>
  <c r="J96" i="7"/>
  <c r="J95" i="7"/>
  <c r="J94" i="7"/>
  <c r="J93" i="7"/>
  <c r="J92" i="7"/>
  <c r="J91" i="7"/>
  <c r="J90" i="7"/>
  <c r="J67" i="7"/>
  <c r="J66" i="7"/>
  <c r="J65" i="7"/>
  <c r="J64" i="7"/>
  <c r="J79" i="7"/>
  <c r="J78" i="7"/>
  <c r="J77" i="7"/>
  <c r="J76" i="7"/>
  <c r="J56" i="7"/>
  <c r="J55" i="7"/>
  <c r="J54" i="7"/>
  <c r="J53" i="7"/>
  <c r="J52" i="7"/>
  <c r="J51" i="7"/>
  <c r="J50" i="7"/>
  <c r="J49" i="7"/>
  <c r="J48" i="7"/>
  <c r="J47" i="7"/>
  <c r="J29" i="7"/>
  <c r="J28" i="7"/>
  <c r="J33" i="7"/>
  <c r="J32" i="7"/>
  <c r="J31" i="7"/>
  <c r="J30" i="7"/>
  <c r="J23" i="7"/>
  <c r="J22" i="7"/>
  <c r="J43" i="7"/>
  <c r="J42" i="7"/>
  <c r="D86" i="18"/>
  <c r="D87" i="18"/>
  <c r="D88" i="18"/>
  <c r="D107" i="18"/>
  <c r="D114" i="18"/>
  <c r="D237" i="18"/>
  <c r="D273" i="18"/>
  <c r="D274" i="18"/>
  <c r="D275" i="18"/>
  <c r="D278" i="18"/>
  <c r="D279" i="18"/>
  <c r="D280" i="18"/>
  <c r="D281" i="18"/>
  <c r="D282" i="18"/>
  <c r="D213" i="18"/>
  <c r="D262" i="18"/>
  <c r="D264" i="18"/>
  <c r="D265" i="18"/>
  <c r="D266" i="18"/>
  <c r="D267" i="18"/>
  <c r="D269" i="18"/>
  <c r="D272" i="18"/>
  <c r="D36" i="18"/>
  <c r="D90" i="18"/>
  <c r="D91" i="18"/>
  <c r="D123" i="18"/>
  <c r="C147" i="18"/>
  <c r="D147" i="18"/>
  <c r="C148" i="18"/>
  <c r="D148" i="18"/>
  <c r="C149" i="18"/>
  <c r="D149" i="18"/>
  <c r="D152" i="18"/>
  <c r="D183" i="18"/>
  <c r="D184" i="18"/>
  <c r="D185" i="18"/>
  <c r="D208" i="18"/>
  <c r="D216" i="18"/>
  <c r="D217" i="18"/>
  <c r="D218" i="18"/>
  <c r="D236" i="18"/>
  <c r="D263" i="18"/>
  <c r="D268" i="18"/>
  <c r="D270" i="18"/>
  <c r="D271" i="18"/>
  <c r="D276" i="18"/>
  <c r="D277" i="18"/>
  <c r="D300" i="18"/>
  <c r="D296" i="18"/>
  <c r="D295" i="18"/>
  <c r="D294" i="18"/>
  <c r="D293" i="18"/>
  <c r="D292" i="18"/>
  <c r="D291" i="18"/>
  <c r="D299" i="18"/>
  <c r="D298" i="18"/>
  <c r="D297" i="18"/>
  <c r="D308" i="18"/>
  <c r="D307" i="18"/>
  <c r="D306" i="18"/>
  <c r="D305" i="18"/>
  <c r="D304" i="18"/>
  <c r="D303" i="18"/>
  <c r="D302" i="18"/>
  <c r="D301" i="18"/>
  <c r="D322" i="18"/>
  <c r="D323" i="18"/>
  <c r="D324" i="18"/>
  <c r="D325" i="18"/>
  <c r="D326" i="18"/>
  <c r="D327" i="18"/>
  <c r="D328" i="18"/>
  <c r="D336" i="18"/>
  <c r="D337" i="18"/>
  <c r="D338" i="18"/>
  <c r="D339" i="18"/>
  <c r="D340" i="18"/>
  <c r="D341" i="18"/>
  <c r="D342" i="18"/>
  <c r="D343" i="18"/>
  <c r="D344" i="18"/>
  <c r="D345" i="18"/>
  <c r="D346" i="18"/>
  <c r="D347" i="18"/>
  <c r="D348" i="18"/>
  <c r="D349" i="18"/>
  <c r="D350" i="18"/>
  <c r="D351" i="18"/>
  <c r="D352" i="18"/>
  <c r="D353" i="18"/>
  <c r="D354" i="18"/>
  <c r="D355" i="18"/>
  <c r="D356" i="18"/>
  <c r="D357" i="18"/>
  <c r="D358" i="18"/>
  <c r="D359" i="18"/>
  <c r="D376" i="18"/>
  <c r="D377" i="18"/>
  <c r="D378" i="18"/>
  <c r="D379" i="18"/>
  <c r="D380" i="18"/>
  <c r="D381" i="18"/>
  <c r="D382" i="18"/>
  <c r="D383" i="18"/>
  <c r="D384" i="18"/>
  <c r="D385" i="18"/>
  <c r="D386" i="18"/>
  <c r="D387" i="18"/>
  <c r="D388" i="18"/>
  <c r="D389" i="18"/>
  <c r="D390" i="18"/>
  <c r="D391" i="18"/>
  <c r="D392" i="18"/>
  <c r="D396" i="18"/>
  <c r="D397" i="18"/>
  <c r="E126" i="71"/>
  <c r="D126" i="71"/>
  <c r="E20" i="71"/>
  <c r="D20" i="71"/>
  <c r="E21" i="71"/>
  <c r="D21" i="71"/>
  <c r="D10" i="70"/>
  <c r="E10" i="71" s="1"/>
  <c r="C10" i="70"/>
  <c r="D10" i="71" s="1"/>
  <c r="E55" i="71"/>
  <c r="D55" i="71"/>
  <c r="E56" i="71"/>
  <c r="D56" i="71"/>
  <c r="E33" i="71"/>
  <c r="D33" i="71"/>
  <c r="E34" i="71"/>
  <c r="D34" i="71"/>
  <c r="E45" i="71"/>
  <c r="D45" i="71"/>
  <c r="E46" i="71"/>
  <c r="D46" i="71"/>
  <c r="E57" i="71"/>
  <c r="D57" i="71"/>
  <c r="E58" i="71"/>
  <c r="D58" i="71"/>
  <c r="E69" i="71"/>
  <c r="D69" i="71"/>
  <c r="E70" i="71"/>
  <c r="D70" i="71"/>
  <c r="E103" i="71"/>
  <c r="D103" i="71"/>
  <c r="E67" i="71"/>
  <c r="D67" i="71"/>
  <c r="E68" i="71"/>
  <c r="D68" i="71"/>
  <c r="E79" i="71"/>
  <c r="D79" i="71"/>
  <c r="E80" i="71"/>
  <c r="D80" i="71"/>
  <c r="E92" i="71"/>
  <c r="D92" i="71"/>
  <c r="E81" i="71"/>
  <c r="D81" i="71"/>
  <c r="E82" i="71"/>
  <c r="D82" i="71"/>
  <c r="E93" i="71"/>
  <c r="D93" i="71"/>
  <c r="E94" i="71"/>
  <c r="D94" i="71"/>
  <c r="B396" i="18"/>
  <c r="C396" i="18"/>
  <c r="B397" i="18"/>
  <c r="C397" i="18"/>
  <c r="B376" i="18"/>
  <c r="C376" i="18"/>
  <c r="B377" i="18"/>
  <c r="C377" i="18"/>
  <c r="B378" i="18"/>
  <c r="C378" i="18"/>
  <c r="B379" i="18"/>
  <c r="C379" i="18"/>
  <c r="B380" i="18"/>
  <c r="C380" i="18"/>
  <c r="B381" i="18"/>
  <c r="C381" i="18"/>
  <c r="B382" i="18"/>
  <c r="C382" i="18"/>
  <c r="B383" i="18"/>
  <c r="C383" i="18"/>
  <c r="B384" i="18"/>
  <c r="C384" i="18"/>
  <c r="B385" i="18"/>
  <c r="C385" i="18"/>
  <c r="B386" i="18"/>
  <c r="C386" i="18"/>
  <c r="B387" i="18"/>
  <c r="C387" i="18"/>
  <c r="B388" i="18"/>
  <c r="C388" i="18"/>
  <c r="B389" i="18"/>
  <c r="C389" i="18"/>
  <c r="B390" i="18"/>
  <c r="C390" i="18"/>
  <c r="B391" i="18"/>
  <c r="C391" i="18"/>
  <c r="B392" i="18"/>
  <c r="C392" i="18"/>
  <c r="B352" i="18"/>
  <c r="C352" i="18"/>
  <c r="B353" i="18"/>
  <c r="C353" i="18"/>
  <c r="B354" i="18"/>
  <c r="C354" i="18"/>
  <c r="B355" i="18"/>
  <c r="C355" i="18"/>
  <c r="B356" i="18"/>
  <c r="C356" i="18"/>
  <c r="B357" i="18"/>
  <c r="C357" i="18"/>
  <c r="B358" i="18"/>
  <c r="C358" i="18"/>
  <c r="B359" i="18"/>
  <c r="C359" i="18"/>
  <c r="B336" i="18"/>
  <c r="C336" i="18"/>
  <c r="B337" i="18"/>
  <c r="C337" i="18"/>
  <c r="B338" i="18"/>
  <c r="C338" i="18"/>
  <c r="B339" i="18"/>
  <c r="C339" i="18"/>
  <c r="B340" i="18"/>
  <c r="C340" i="18"/>
  <c r="B341" i="18"/>
  <c r="C341" i="18"/>
  <c r="B342" i="18"/>
  <c r="C342" i="18"/>
  <c r="B343" i="18"/>
  <c r="C343" i="18"/>
  <c r="B344" i="18"/>
  <c r="C344" i="18"/>
  <c r="B345" i="18"/>
  <c r="C345" i="18"/>
  <c r="B346" i="18"/>
  <c r="C346" i="18"/>
  <c r="B347" i="18"/>
  <c r="C347" i="18"/>
  <c r="B348" i="18"/>
  <c r="C348" i="18"/>
  <c r="B349" i="18"/>
  <c r="C349" i="18"/>
  <c r="B350" i="18"/>
  <c r="C350" i="18"/>
  <c r="B351" i="18"/>
  <c r="C351" i="18"/>
  <c r="B322" i="18"/>
  <c r="C322" i="18"/>
  <c r="B323" i="18"/>
  <c r="C323" i="18"/>
  <c r="B324" i="18"/>
  <c r="C324" i="18"/>
  <c r="B325" i="18"/>
  <c r="C325" i="18"/>
  <c r="B326" i="18"/>
  <c r="C326" i="18"/>
  <c r="B327" i="18"/>
  <c r="C327" i="18"/>
  <c r="B328" i="18"/>
  <c r="C328" i="18"/>
  <c r="B301" i="18"/>
  <c r="C301" i="18"/>
  <c r="B302" i="18"/>
  <c r="C302" i="18"/>
  <c r="B303" i="18"/>
  <c r="C303" i="18"/>
  <c r="B304" i="18"/>
  <c r="C304" i="18"/>
  <c r="B305" i="18"/>
  <c r="C305" i="18"/>
  <c r="B306" i="18"/>
  <c r="C306" i="18"/>
  <c r="B307" i="18"/>
  <c r="C307" i="18"/>
  <c r="B297" i="18"/>
  <c r="C297" i="18"/>
  <c r="B298" i="18"/>
  <c r="C298" i="18"/>
  <c r="B291" i="18"/>
  <c r="C291" i="18"/>
  <c r="B292" i="18"/>
  <c r="C292" i="18"/>
  <c r="B293" i="18"/>
  <c r="C293" i="18"/>
  <c r="B294" i="18"/>
  <c r="C294" i="18"/>
  <c r="B276" i="18"/>
  <c r="C276" i="18"/>
  <c r="B277" i="18"/>
  <c r="C277" i="18"/>
  <c r="B296" i="18"/>
  <c r="C296" i="18"/>
  <c r="B299" i="18"/>
  <c r="C299" i="18"/>
  <c r="B270" i="18"/>
  <c r="C270" i="18"/>
  <c r="B271" i="18"/>
  <c r="C271" i="18"/>
  <c r="B268" i="18"/>
  <c r="C268" i="18"/>
  <c r="B263" i="18"/>
  <c r="C263" i="18"/>
  <c r="B236" i="18"/>
  <c r="C236" i="18"/>
  <c r="B218" i="18"/>
  <c r="C218" i="18"/>
  <c r="B216" i="18"/>
  <c r="C216" i="18"/>
  <c r="B217" i="18"/>
  <c r="C217" i="18"/>
  <c r="B208" i="18"/>
  <c r="C208" i="18"/>
  <c r="B183" i="18"/>
  <c r="C183" i="18"/>
  <c r="B184" i="18"/>
  <c r="C184" i="18"/>
  <c r="B185" i="18"/>
  <c r="C185" i="18"/>
  <c r="B152" i="18"/>
  <c r="C152" i="18"/>
  <c r="B147" i="18"/>
  <c r="B148" i="18"/>
  <c r="B149" i="18"/>
  <c r="B123" i="18"/>
  <c r="C123" i="18"/>
  <c r="D139" i="18"/>
  <c r="D138" i="18"/>
  <c r="D137" i="18"/>
  <c r="D136" i="18"/>
  <c r="D135" i="18"/>
  <c r="D134" i="18"/>
  <c r="D133" i="18"/>
  <c r="D132" i="18"/>
  <c r="D131" i="18"/>
  <c r="D130" i="18"/>
  <c r="D129" i="18"/>
  <c r="D128" i="18"/>
  <c r="D127" i="18"/>
  <c r="D126" i="18"/>
  <c r="D140" i="18"/>
  <c r="D180" i="18"/>
  <c r="D224" i="18"/>
  <c r="D176" i="18"/>
  <c r="D168" i="18"/>
  <c r="D179" i="18"/>
  <c r="D234" i="18"/>
  <c r="D35" i="18"/>
  <c r="D50" i="18"/>
  <c r="D166" i="18"/>
  <c r="D167" i="18"/>
  <c r="D177" i="18"/>
  <c r="D178" i="18"/>
  <c r="D165" i="18"/>
  <c r="D175" i="18"/>
  <c r="D34" i="18"/>
  <c r="D410" i="18"/>
  <c r="D409" i="18"/>
  <c r="D408" i="18"/>
  <c r="D407" i="18"/>
  <c r="D406" i="18"/>
  <c r="D405" i="18"/>
  <c r="D404" i="18"/>
  <c r="D403" i="18"/>
  <c r="D402" i="18"/>
  <c r="D401" i="18"/>
  <c r="D400" i="18"/>
  <c r="D399" i="18"/>
  <c r="D398" i="18"/>
  <c r="D395" i="18"/>
  <c r="D394" i="18"/>
  <c r="D393" i="18"/>
  <c r="D375" i="18"/>
  <c r="D374" i="18"/>
  <c r="D373" i="18"/>
  <c r="D372" i="18"/>
  <c r="D371" i="18"/>
  <c r="D370" i="18"/>
  <c r="D369" i="18"/>
  <c r="D368" i="18"/>
  <c r="D367" i="18"/>
  <c r="D366" i="18"/>
  <c r="D365" i="18"/>
  <c r="D364" i="18"/>
  <c r="D363" i="18"/>
  <c r="D362" i="18"/>
  <c r="D361" i="18"/>
  <c r="D360" i="18"/>
  <c r="D335" i="18"/>
  <c r="D334" i="18"/>
  <c r="D333" i="18"/>
  <c r="D332" i="18"/>
  <c r="D331" i="18"/>
  <c r="D330" i="18"/>
  <c r="D329" i="18"/>
  <c r="D321" i="18"/>
  <c r="D320" i="18"/>
  <c r="D319" i="18"/>
  <c r="D318" i="18"/>
  <c r="D317" i="18"/>
  <c r="D316" i="18"/>
  <c r="D315" i="18"/>
  <c r="D314" i="18"/>
  <c r="D313" i="18"/>
  <c r="D312" i="18"/>
  <c r="D311" i="18"/>
  <c r="D310" i="18"/>
  <c r="D309" i="18"/>
  <c r="D290" i="18"/>
  <c r="D289" i="18"/>
  <c r="D288" i="18"/>
  <c r="D287" i="18"/>
  <c r="D286" i="18"/>
  <c r="D285" i="18"/>
  <c r="D284" i="18"/>
  <c r="D283" i="18"/>
  <c r="C283" i="18"/>
  <c r="D261" i="18"/>
  <c r="D260" i="18"/>
  <c r="D259" i="18"/>
  <c r="D258" i="18"/>
  <c r="D257" i="18"/>
  <c r="D256" i="18"/>
  <c r="D255" i="18"/>
  <c r="D254" i="18"/>
  <c r="D253" i="18"/>
  <c r="D252" i="18"/>
  <c r="D251" i="18"/>
  <c r="D250" i="18"/>
  <c r="D249" i="18"/>
  <c r="D248" i="18"/>
  <c r="D247" i="18"/>
  <c r="D246" i="18"/>
  <c r="D245" i="18"/>
  <c r="D244" i="18"/>
  <c r="D243" i="18"/>
  <c r="D242" i="18"/>
  <c r="D241" i="18"/>
  <c r="D240" i="18"/>
  <c r="D239" i="18"/>
  <c r="D238" i="18"/>
  <c r="D235" i="18"/>
  <c r="D233" i="18"/>
  <c r="D232" i="18"/>
  <c r="D231" i="18"/>
  <c r="D230" i="18"/>
  <c r="D229" i="18"/>
  <c r="D228" i="18"/>
  <c r="D227" i="18"/>
  <c r="D226" i="18"/>
  <c r="D225" i="18"/>
  <c r="D223" i="18"/>
  <c r="D221" i="18"/>
  <c r="D220" i="18"/>
  <c r="D219" i="18"/>
  <c r="D215" i="18"/>
  <c r="D214" i="18"/>
  <c r="D212" i="18"/>
  <c r="D211" i="18"/>
  <c r="D210" i="18"/>
  <c r="D209" i="18"/>
  <c r="D207" i="18"/>
  <c r="D206" i="18"/>
  <c r="D205" i="18"/>
  <c r="D204" i="18"/>
  <c r="D203" i="18"/>
  <c r="D202" i="18"/>
  <c r="D201" i="18"/>
  <c r="D200" i="18"/>
  <c r="D199" i="18"/>
  <c r="D198" i="18"/>
  <c r="D197" i="18"/>
  <c r="D196" i="18"/>
  <c r="D195" i="18"/>
  <c r="D194" i="18"/>
  <c r="D193" i="18"/>
  <c r="D192" i="18"/>
  <c r="D191" i="18"/>
  <c r="D190" i="18"/>
  <c r="D189" i="18"/>
  <c r="D188" i="18"/>
  <c r="D187" i="18"/>
  <c r="D186" i="18"/>
  <c r="D182" i="18"/>
  <c r="D181" i="18"/>
  <c r="D174" i="18"/>
  <c r="D173" i="18"/>
  <c r="D172" i="18"/>
  <c r="D171" i="18"/>
  <c r="D170" i="18"/>
  <c r="D169" i="18"/>
  <c r="D164" i="18"/>
  <c r="D163" i="18"/>
  <c r="D162" i="18"/>
  <c r="D161" i="18"/>
  <c r="D160" i="18"/>
  <c r="D159" i="18"/>
  <c r="D158" i="18"/>
  <c r="D157" i="18"/>
  <c r="D156" i="18"/>
  <c r="D155" i="18"/>
  <c r="D154" i="18"/>
  <c r="D153" i="18"/>
  <c r="D151" i="18"/>
  <c r="D150" i="18"/>
  <c r="D146" i="18"/>
  <c r="D145" i="18"/>
  <c r="D144" i="18"/>
  <c r="D143" i="18"/>
  <c r="D142" i="18"/>
  <c r="D141" i="18"/>
  <c r="D125" i="18"/>
  <c r="D124" i="18"/>
  <c r="D122" i="18"/>
  <c r="D121" i="18"/>
  <c r="D120" i="18"/>
  <c r="D119" i="18"/>
  <c r="D118" i="18"/>
  <c r="D117" i="18"/>
  <c r="D116" i="18"/>
  <c r="D115" i="18"/>
  <c r="D113" i="18"/>
  <c r="D112" i="18"/>
  <c r="D111" i="18"/>
  <c r="D110" i="18"/>
  <c r="D109" i="18"/>
  <c r="D108" i="18"/>
  <c r="D106" i="18"/>
  <c r="D105" i="18"/>
  <c r="D104" i="18"/>
  <c r="D103" i="18"/>
  <c r="D102" i="18"/>
  <c r="D101" i="18"/>
  <c r="D100" i="18"/>
  <c r="D99" i="18"/>
  <c r="D98" i="18"/>
  <c r="D97" i="18"/>
  <c r="D96" i="18"/>
  <c r="D95" i="18"/>
  <c r="D94" i="18"/>
  <c r="D93" i="18"/>
  <c r="D92" i="18"/>
  <c r="D89" i="18"/>
  <c r="D85" i="18"/>
  <c r="D84" i="18"/>
  <c r="D83" i="18"/>
  <c r="D82" i="18"/>
  <c r="D81" i="18"/>
  <c r="D80" i="18"/>
  <c r="D79" i="18"/>
  <c r="D78" i="18"/>
  <c r="D77" i="18"/>
  <c r="D76" i="18"/>
  <c r="D75" i="18"/>
  <c r="D74" i="18"/>
  <c r="D73" i="18"/>
  <c r="D72" i="18"/>
  <c r="D71" i="18"/>
  <c r="D70" i="18"/>
  <c r="D69" i="18"/>
  <c r="D68" i="18"/>
  <c r="D67" i="18"/>
  <c r="D66" i="18"/>
  <c r="D65" i="18"/>
  <c r="D64" i="18"/>
  <c r="D63" i="18"/>
  <c r="D62" i="18"/>
  <c r="D61" i="18"/>
  <c r="D60" i="18"/>
  <c r="D59" i="18"/>
  <c r="D58" i="18"/>
  <c r="D57" i="18"/>
  <c r="D56" i="18"/>
  <c r="D55" i="18"/>
  <c r="D54" i="18"/>
  <c r="D53" i="18"/>
  <c r="D52" i="18"/>
  <c r="D51" i="18"/>
  <c r="D49" i="18"/>
  <c r="D48" i="18"/>
  <c r="D47" i="18"/>
  <c r="D46" i="18"/>
  <c r="D45" i="18"/>
  <c r="D44" i="18"/>
  <c r="D43" i="18"/>
  <c r="D42" i="18"/>
  <c r="D41" i="18"/>
  <c r="D40" i="18"/>
  <c r="D39" i="18"/>
  <c r="D38" i="18"/>
  <c r="D37" i="18"/>
  <c r="D33" i="18"/>
  <c r="D32" i="18"/>
  <c r="D31" i="18"/>
  <c r="D30" i="18"/>
  <c r="D29" i="18"/>
  <c r="D28" i="18"/>
  <c r="D27" i="18"/>
  <c r="D26" i="18"/>
  <c r="D25" i="18"/>
  <c r="D24" i="18"/>
  <c r="D23" i="18"/>
  <c r="D22" i="18"/>
  <c r="D21" i="18"/>
  <c r="D20" i="18"/>
  <c r="D19" i="18"/>
  <c r="D18" i="18"/>
  <c r="D17" i="18"/>
  <c r="D16" i="18"/>
  <c r="D15" i="18"/>
  <c r="D14" i="18"/>
  <c r="D13" i="18"/>
  <c r="D12" i="18"/>
  <c r="D8" i="18"/>
  <c r="D7" i="18"/>
  <c r="D6" i="18"/>
  <c r="J164" i="7"/>
  <c r="B258" i="70" s="1"/>
  <c r="B90" i="18"/>
  <c r="C90" i="18"/>
  <c r="B91" i="18"/>
  <c r="C91" i="18"/>
  <c r="B36" i="18"/>
  <c r="C36" i="18"/>
  <c r="B265" i="18"/>
  <c r="C265" i="18"/>
  <c r="B266" i="18"/>
  <c r="C266" i="18"/>
  <c r="B267" i="18"/>
  <c r="C267" i="18"/>
  <c r="B269" i="18"/>
  <c r="C269" i="18"/>
  <c r="B272" i="18"/>
  <c r="C272" i="18"/>
  <c r="B264" i="18"/>
  <c r="C264" i="18"/>
  <c r="B262" i="18"/>
  <c r="C262" i="18"/>
  <c r="B213" i="18"/>
  <c r="C213" i="18"/>
  <c r="B275" i="18"/>
  <c r="C275" i="18"/>
  <c r="B278" i="18"/>
  <c r="C278" i="18"/>
  <c r="B279" i="18"/>
  <c r="C279" i="18"/>
  <c r="B280" i="18"/>
  <c r="C280" i="18"/>
  <c r="B281" i="18"/>
  <c r="C281" i="18"/>
  <c r="B282" i="18"/>
  <c r="C282" i="18"/>
  <c r="B273" i="18"/>
  <c r="C273" i="18"/>
  <c r="B274" i="18"/>
  <c r="C274" i="18"/>
  <c r="B237" i="18"/>
  <c r="C237" i="18"/>
  <c r="B114" i="18"/>
  <c r="C114" i="18"/>
  <c r="B107" i="18"/>
  <c r="C107" i="18"/>
  <c r="B86" i="18"/>
  <c r="C86" i="18"/>
  <c r="B87" i="18"/>
  <c r="C87" i="18"/>
  <c r="B88" i="18"/>
  <c r="C88" i="18"/>
  <c r="J6" i="7"/>
  <c r="B6" i="70" s="1"/>
  <c r="J9" i="7"/>
  <c r="B19" i="70" s="1"/>
  <c r="J18" i="7"/>
  <c r="J24" i="7"/>
  <c r="J25" i="7"/>
  <c r="J27" i="7"/>
  <c r="J75" i="7"/>
  <c r="B44" i="70" s="1"/>
  <c r="D44" i="70" s="1"/>
  <c r="E44" i="71" s="1"/>
  <c r="J5" i="7"/>
  <c r="J7" i="7"/>
  <c r="B17" i="70" s="1"/>
  <c r="J8" i="7"/>
  <c r="B18" i="70" s="1"/>
  <c r="J10" i="7"/>
  <c r="B29" i="70" s="1"/>
  <c r="J11" i="7"/>
  <c r="B30" i="70" s="1"/>
  <c r="J17" i="7"/>
  <c r="J26" i="7"/>
  <c r="J72" i="7"/>
  <c r="J73" i="7"/>
  <c r="J74" i="7"/>
  <c r="B43" i="70" s="1"/>
  <c r="D43" i="70" s="1"/>
  <c r="E43" i="71" s="1"/>
  <c r="J148" i="7"/>
  <c r="B77" i="70" s="1"/>
  <c r="J149" i="7"/>
  <c r="B89" i="70" s="1"/>
  <c r="J150" i="7"/>
  <c r="B101" i="70" s="1"/>
  <c r="J151" i="7"/>
  <c r="B113" i="70" s="1"/>
  <c r="J152" i="7"/>
  <c r="B125" i="70" s="1"/>
  <c r="J153" i="7"/>
  <c r="B137" i="70" s="1"/>
  <c r="J154" i="7"/>
  <c r="B149" i="70" s="1"/>
  <c r="J155" i="7"/>
  <c r="B161" i="70" s="1"/>
  <c r="J156" i="7"/>
  <c r="B173" i="70" s="1"/>
  <c r="J157" i="7"/>
  <c r="B185" i="70" s="1"/>
  <c r="J158" i="7"/>
  <c r="B197" i="70" s="1"/>
  <c r="J159" i="7"/>
  <c r="B209" i="70" s="1"/>
  <c r="J160" i="7"/>
  <c r="B221" i="70" s="1"/>
  <c r="J161" i="7"/>
  <c r="B233" i="70" s="1"/>
  <c r="J162" i="7"/>
  <c r="B245" i="70" s="1"/>
  <c r="J163" i="7"/>
  <c r="B257" i="70" s="1"/>
  <c r="J165" i="7"/>
  <c r="B269" i="70" s="1"/>
  <c r="J166" i="7"/>
  <c r="B281" i="70" s="1"/>
  <c r="J167" i="7"/>
  <c r="B293" i="70" s="1"/>
  <c r="J168" i="7"/>
  <c r="B305" i="70" s="1"/>
  <c r="J169" i="7"/>
  <c r="B317" i="70" s="1"/>
  <c r="J170" i="7"/>
  <c r="B329" i="70" s="1"/>
  <c r="J171" i="7"/>
  <c r="B341" i="70" s="1"/>
  <c r="J172" i="7"/>
  <c r="B353" i="70" s="1"/>
  <c r="J173" i="7"/>
  <c r="B365" i="70" s="1"/>
  <c r="J174" i="7"/>
  <c r="B377" i="70" s="1"/>
  <c r="J175" i="7"/>
  <c r="B389" i="70" s="1"/>
  <c r="J176" i="7"/>
  <c r="B401" i="70" s="1"/>
  <c r="J177" i="7"/>
  <c r="B413" i="70" s="1"/>
  <c r="J178" i="7"/>
  <c r="B425" i="70" s="1"/>
  <c r="J179" i="7"/>
  <c r="B437" i="70" s="1"/>
  <c r="J180" i="7"/>
  <c r="B438" i="70" s="1"/>
  <c r="J181" i="7"/>
  <c r="B449" i="70" s="1"/>
  <c r="J182" i="7"/>
  <c r="B461" i="70" s="1"/>
  <c r="J183" i="7"/>
  <c r="B473" i="70" s="1"/>
  <c r="B126" i="18"/>
  <c r="C126" i="18"/>
  <c r="B128" i="18"/>
  <c r="C128" i="18"/>
  <c r="B127" i="18"/>
  <c r="C127" i="18"/>
  <c r="B180" i="18"/>
  <c r="C180" i="18"/>
  <c r="B139" i="18"/>
  <c r="C139" i="18"/>
  <c r="C176" i="18"/>
  <c r="B176" i="18"/>
  <c r="B224" i="18"/>
  <c r="C224" i="18"/>
  <c r="B168" i="18"/>
  <c r="C168" i="18"/>
  <c r="C179" i="18"/>
  <c r="B179" i="18"/>
  <c r="C234" i="18"/>
  <c r="B234" i="18"/>
  <c r="C35" i="18"/>
  <c r="B35" i="18"/>
  <c r="C50" i="18"/>
  <c r="B50" i="18"/>
  <c r="C166" i="18"/>
  <c r="B167" i="18"/>
  <c r="B166" i="18"/>
  <c r="C167" i="18"/>
  <c r="B178" i="18"/>
  <c r="C177" i="18"/>
  <c r="C178" i="18"/>
  <c r="B177" i="18"/>
  <c r="C165" i="18"/>
  <c r="B165" i="18"/>
  <c r="C175" i="18"/>
  <c r="B34" i="18"/>
  <c r="B175" i="18"/>
  <c r="C34" i="18"/>
  <c r="B33" i="18"/>
  <c r="C33" i="18"/>
  <c r="C32" i="18"/>
  <c r="B32" i="18"/>
  <c r="B174" i="18"/>
  <c r="C174" i="18"/>
  <c r="B172" i="18"/>
  <c r="C172" i="18"/>
  <c r="B173" i="18"/>
  <c r="C173" i="18"/>
  <c r="B181" i="18"/>
  <c r="C181" i="18"/>
  <c r="B233" i="18"/>
  <c r="C233" i="18"/>
  <c r="B232" i="18"/>
  <c r="C232" i="18"/>
  <c r="C290" i="18"/>
  <c r="B290" i="18"/>
  <c r="B287" i="18"/>
  <c r="C288" i="18"/>
  <c r="C287" i="18"/>
  <c r="B288" i="18"/>
  <c r="C285" i="18"/>
  <c r="B285" i="18"/>
  <c r="C186" i="18"/>
  <c r="B186" i="18"/>
  <c r="B182" i="18"/>
  <c r="B106" i="18"/>
  <c r="C103" i="18"/>
  <c r="B103" i="18"/>
  <c r="C104" i="18"/>
  <c r="B96" i="18"/>
  <c r="C97" i="18"/>
  <c r="B100" i="18"/>
  <c r="C101" i="18"/>
  <c r="B95" i="18"/>
  <c r="C96" i="18"/>
  <c r="C100" i="18"/>
  <c r="C40" i="18"/>
  <c r="C171" i="18"/>
  <c r="B171" i="18"/>
  <c r="C182" i="18"/>
  <c r="C106" i="18"/>
  <c r="B104" i="18"/>
  <c r="C105" i="18"/>
  <c r="B105" i="18"/>
  <c r="B94" i="18"/>
  <c r="C95" i="18"/>
  <c r="B98" i="18"/>
  <c r="C99" i="18"/>
  <c r="C94" i="18"/>
  <c r="B97" i="18"/>
  <c r="C98" i="18"/>
  <c r="B101" i="18"/>
  <c r="C102" i="18"/>
  <c r="B99" i="18"/>
  <c r="B102" i="18"/>
  <c r="B40" i="18"/>
  <c r="C54" i="18"/>
  <c r="C76" i="18"/>
  <c r="C77" i="18"/>
  <c r="C89" i="18"/>
  <c r="C92" i="18"/>
  <c r="C138" i="18"/>
  <c r="C140" i="18"/>
  <c r="C151" i="18"/>
  <c r="C153" i="18"/>
  <c r="C194" i="18"/>
  <c r="C215" i="18"/>
  <c r="C219" i="18"/>
  <c r="B261" i="18"/>
  <c r="C261" i="18"/>
  <c r="B159" i="18"/>
  <c r="C159" i="18"/>
  <c r="B81" i="18"/>
  <c r="C81" i="18"/>
  <c r="C80" i="18"/>
  <c r="B80" i="18"/>
  <c r="C78" i="18"/>
  <c r="C295" i="18"/>
  <c r="B78" i="18"/>
  <c r="B295" i="18"/>
  <c r="C111" i="18"/>
  <c r="C118" i="18"/>
  <c r="C112" i="18"/>
  <c r="C117" i="18"/>
  <c r="B150" i="18"/>
  <c r="C150" i="18"/>
  <c r="B122" i="18"/>
  <c r="B119" i="18"/>
  <c r="C119" i="18"/>
  <c r="C122" i="18"/>
  <c r="C108" i="18"/>
  <c r="C231" i="18"/>
  <c r="B108" i="18"/>
  <c r="B231" i="18"/>
  <c r="C395" i="18"/>
  <c r="B395" i="18"/>
  <c r="C47" i="18"/>
  <c r="B48" i="18"/>
  <c r="C49" i="18"/>
  <c r="B164" i="18"/>
  <c r="B47" i="18"/>
  <c r="C48" i="18"/>
  <c r="B49" i="18"/>
  <c r="C164" i="18"/>
  <c r="C46" i="18"/>
  <c r="C44" i="18"/>
  <c r="B45" i="18"/>
  <c r="C45" i="18"/>
  <c r="B44" i="18"/>
  <c r="B46" i="18"/>
  <c r="C31" i="18"/>
  <c r="B31" i="18"/>
  <c r="C29" i="18"/>
  <c r="B30" i="18"/>
  <c r="B29" i="18"/>
  <c r="C30" i="18"/>
  <c r="B163" i="18"/>
  <c r="C162" i="18"/>
  <c r="C163" i="18"/>
  <c r="B162" i="18"/>
  <c r="C82" i="18"/>
  <c r="B82" i="18"/>
  <c r="C93" i="18"/>
  <c r="H8" i="68"/>
  <c r="C51" i="18"/>
  <c r="C332" i="18"/>
  <c r="C333" i="18"/>
  <c r="C335" i="18"/>
  <c r="C360" i="18"/>
  <c r="C374" i="18"/>
  <c r="C393" i="18"/>
  <c r="C399" i="18"/>
  <c r="C400" i="18"/>
  <c r="C405" i="18"/>
  <c r="C407" i="18"/>
  <c r="C409" i="18"/>
  <c r="C410" i="18"/>
  <c r="C246" i="18"/>
  <c r="C247" i="18"/>
  <c r="C248" i="18"/>
  <c r="C249" i="18"/>
  <c r="C253" i="18"/>
  <c r="C254" i="18"/>
  <c r="C255" i="18"/>
  <c r="C256" i="18"/>
  <c r="C259" i="18"/>
  <c r="C260" i="18"/>
  <c r="C286" i="18"/>
  <c r="C289" i="18"/>
  <c r="C311" i="18"/>
  <c r="C312" i="18"/>
  <c r="C121" i="18"/>
  <c r="C6" i="18"/>
  <c r="C7" i="18"/>
  <c r="C8" i="18"/>
  <c r="C12" i="18"/>
  <c r="C13" i="18"/>
  <c r="C14" i="18"/>
  <c r="C15" i="18"/>
  <c r="C16" i="18"/>
  <c r="C17" i="18"/>
  <c r="C18" i="18"/>
  <c r="C19" i="18"/>
  <c r="C20" i="18"/>
  <c r="C21" i="18"/>
  <c r="C22" i="18"/>
  <c r="C23" i="18"/>
  <c r="C24" i="18"/>
  <c r="C25" i="18"/>
  <c r="C26" i="18"/>
  <c r="C27" i="18"/>
  <c r="C28" i="18"/>
  <c r="C39" i="18"/>
  <c r="C42" i="18"/>
  <c r="C52" i="18"/>
  <c r="B54" i="18"/>
  <c r="B55" i="18"/>
  <c r="B56" i="18"/>
  <c r="B57" i="18"/>
  <c r="B58" i="18"/>
  <c r="B59" i="18"/>
  <c r="B60" i="18"/>
  <c r="B61" i="18"/>
  <c r="B62" i="18"/>
  <c r="B63" i="18"/>
  <c r="B64" i="18"/>
  <c r="B65" i="18"/>
  <c r="B66" i="18"/>
  <c r="B67" i="18"/>
  <c r="B68" i="18"/>
  <c r="B69" i="18"/>
  <c r="B70" i="18"/>
  <c r="B71" i="18"/>
  <c r="B72" i="18"/>
  <c r="B73" i="18"/>
  <c r="C74" i="18"/>
  <c r="C75" i="18"/>
  <c r="C79" i="18"/>
  <c r="B83" i="18"/>
  <c r="B84" i="18"/>
  <c r="B85" i="18"/>
  <c r="B109" i="18"/>
  <c r="B110" i="18"/>
  <c r="B111" i="18"/>
  <c r="B112" i="18"/>
  <c r="C113" i="18"/>
  <c r="C115" i="18"/>
  <c r="C116" i="18"/>
  <c r="C120" i="18"/>
  <c r="B124" i="18"/>
  <c r="C125" i="18"/>
  <c r="C129" i="18"/>
  <c r="C130" i="18"/>
  <c r="C131" i="18"/>
  <c r="C132" i="18"/>
  <c r="C133" i="18"/>
  <c r="C134" i="18"/>
  <c r="C135" i="18"/>
  <c r="C136" i="18"/>
  <c r="C137" i="18"/>
  <c r="C141" i="18"/>
  <c r="C142" i="18"/>
  <c r="C143" i="18"/>
  <c r="C144" i="18"/>
  <c r="C145" i="18"/>
  <c r="C146" i="18"/>
  <c r="C154" i="18"/>
  <c r="C37" i="18"/>
  <c r="H12" i="68"/>
  <c r="H14" i="68"/>
  <c r="H33" i="68"/>
  <c r="H11" i="68"/>
  <c r="H13" i="68"/>
  <c r="C169" i="18"/>
  <c r="C314" i="18"/>
  <c r="C315" i="18"/>
  <c r="C319" i="18"/>
  <c r="C320" i="18"/>
  <c r="C124" i="18"/>
  <c r="B6" i="18"/>
  <c r="B7" i="18"/>
  <c r="B8" i="18"/>
  <c r="B12" i="18"/>
  <c r="B13" i="18"/>
  <c r="B14" i="18"/>
  <c r="B15" i="18"/>
  <c r="B16" i="18"/>
  <c r="B17" i="18"/>
  <c r="B18" i="18"/>
  <c r="B19" i="18"/>
  <c r="B20" i="18"/>
  <c r="B21" i="18"/>
  <c r="B22" i="18"/>
  <c r="B23" i="18"/>
  <c r="B24" i="18"/>
  <c r="B25" i="18"/>
  <c r="B26" i="18"/>
  <c r="B27" i="18"/>
  <c r="B28" i="18"/>
  <c r="C38" i="18"/>
  <c r="C41" i="18"/>
  <c r="C43" i="18"/>
  <c r="C53" i="18"/>
  <c r="C55" i="18"/>
  <c r="C56" i="18"/>
  <c r="C57" i="18"/>
  <c r="C58" i="18"/>
  <c r="C59" i="18"/>
  <c r="C60" i="18"/>
  <c r="C61" i="18"/>
  <c r="C62" i="18"/>
  <c r="C63" i="18"/>
  <c r="C64" i="18"/>
  <c r="C65" i="18"/>
  <c r="C66" i="18"/>
  <c r="C67" i="18"/>
  <c r="C68" i="18"/>
  <c r="C69" i="18"/>
  <c r="C70" i="18"/>
  <c r="C71" i="18"/>
  <c r="C72" i="18"/>
  <c r="C73" i="18"/>
  <c r="B74" i="18"/>
  <c r="B75" i="18"/>
  <c r="B76" i="18"/>
  <c r="B77" i="18"/>
  <c r="B79" i="18"/>
  <c r="C83" i="18"/>
  <c r="C84" i="18"/>
  <c r="C85" i="18"/>
  <c r="B92" i="18"/>
  <c r="B93" i="18"/>
  <c r="C109" i="18"/>
  <c r="C110" i="18"/>
  <c r="B115" i="18"/>
  <c r="B116" i="18"/>
  <c r="B117" i="18"/>
  <c r="B118" i="18"/>
  <c r="B120" i="18"/>
  <c r="B121" i="18"/>
  <c r="B125" i="18"/>
  <c r="B129" i="18"/>
  <c r="B130" i="18"/>
  <c r="B131" i="18"/>
  <c r="B132" i="18"/>
  <c r="B133" i="18"/>
  <c r="B134" i="18"/>
  <c r="B135" i="18"/>
  <c r="B136" i="18"/>
  <c r="B137" i="18"/>
  <c r="B138" i="18"/>
  <c r="B140" i="18"/>
  <c r="B141" i="18"/>
  <c r="B142" i="18"/>
  <c r="B143" i="18"/>
  <c r="B144" i="18"/>
  <c r="B145" i="18"/>
  <c r="B146" i="18"/>
  <c r="B151" i="18"/>
  <c r="B153" i="18"/>
  <c r="B154" i="18"/>
  <c r="C155" i="18"/>
  <c r="C156" i="18"/>
  <c r="C157" i="18"/>
  <c r="C158" i="18"/>
  <c r="C160" i="18"/>
  <c r="C161" i="18"/>
  <c r="C170" i="18"/>
  <c r="C187" i="18"/>
  <c r="C188" i="18"/>
  <c r="C189" i="18"/>
  <c r="C190" i="18"/>
  <c r="C191" i="18"/>
  <c r="C192" i="18"/>
  <c r="C193" i="18"/>
  <c r="C195" i="18"/>
  <c r="C196" i="18"/>
  <c r="C197" i="18"/>
  <c r="C198" i="18"/>
  <c r="C199" i="18"/>
  <c r="C200" i="18"/>
  <c r="C201" i="18"/>
  <c r="C202" i="18"/>
  <c r="C203" i="18"/>
  <c r="C204" i="18"/>
  <c r="C205" i="18"/>
  <c r="C206" i="18"/>
  <c r="C207" i="18"/>
  <c r="C209" i="18"/>
  <c r="C210" i="18"/>
  <c r="C211" i="18"/>
  <c r="C212" i="18"/>
  <c r="C214" i="18"/>
  <c r="C220" i="18"/>
  <c r="B221" i="18"/>
  <c r="B222" i="18"/>
  <c r="B223" i="18"/>
  <c r="B225" i="18"/>
  <c r="B226" i="18"/>
  <c r="B227" i="18"/>
  <c r="B228" i="18"/>
  <c r="C229" i="18"/>
  <c r="C230" i="18"/>
  <c r="B238" i="18"/>
  <c r="B239" i="18"/>
  <c r="B240" i="18"/>
  <c r="B241" i="18"/>
  <c r="B242" i="18"/>
  <c r="B243" i="18"/>
  <c r="B244" i="18"/>
  <c r="B245" i="18"/>
  <c r="B246" i="18"/>
  <c r="B248" i="18"/>
  <c r="B250" i="18"/>
  <c r="B251" i="18"/>
  <c r="B252" i="18"/>
  <c r="B253" i="18"/>
  <c r="B255" i="18"/>
  <c r="B257" i="18"/>
  <c r="B258" i="18"/>
  <c r="B259" i="18"/>
  <c r="B284" i="18"/>
  <c r="B286" i="18"/>
  <c r="B300" i="18"/>
  <c r="B308" i="18"/>
  <c r="B309" i="18"/>
  <c r="B310" i="18"/>
  <c r="B311" i="18"/>
  <c r="B313" i="18"/>
  <c r="B314" i="18"/>
  <c r="B316" i="18"/>
  <c r="B317" i="18"/>
  <c r="B318" i="18"/>
  <c r="B319" i="18"/>
  <c r="B321" i="18"/>
  <c r="B329" i="18"/>
  <c r="B330" i="18"/>
  <c r="B331" i="18"/>
  <c r="B332" i="18"/>
  <c r="B334" i="18"/>
  <c r="B360" i="18"/>
  <c r="C361" i="18"/>
  <c r="C362" i="18"/>
  <c r="C363" i="18"/>
  <c r="C364" i="18"/>
  <c r="C365" i="18"/>
  <c r="C366" i="18"/>
  <c r="C367" i="18"/>
  <c r="C368" i="18"/>
  <c r="C369" i="18"/>
  <c r="C370" i="18"/>
  <c r="C371" i="18"/>
  <c r="C372" i="18"/>
  <c r="C373" i="18"/>
  <c r="B375" i="18"/>
  <c r="B393" i="18"/>
  <c r="B398" i="18"/>
  <c r="B399" i="18"/>
  <c r="B401" i="18"/>
  <c r="B402" i="18"/>
  <c r="B403" i="18"/>
  <c r="B404" i="18"/>
  <c r="B405" i="18"/>
  <c r="C406" i="18"/>
  <c r="B408" i="18"/>
  <c r="B409" i="18"/>
  <c r="B155" i="18"/>
  <c r="B156" i="18"/>
  <c r="B157" i="18"/>
  <c r="B158" i="18"/>
  <c r="B160" i="18"/>
  <c r="B161" i="18"/>
  <c r="B170" i="18"/>
  <c r="B187" i="18"/>
  <c r="B188" i="18"/>
  <c r="B189" i="18"/>
  <c r="B190" i="18"/>
  <c r="B191" i="18"/>
  <c r="B192" i="18"/>
  <c r="B193" i="18"/>
  <c r="B194" i="18"/>
  <c r="B195" i="18"/>
  <c r="B196" i="18"/>
  <c r="B197" i="18"/>
  <c r="B198" i="18"/>
  <c r="B199" i="18"/>
  <c r="B200" i="18"/>
  <c r="B201" i="18"/>
  <c r="B202" i="18"/>
  <c r="B203" i="18"/>
  <c r="B204" i="18"/>
  <c r="B205" i="18"/>
  <c r="B206" i="18"/>
  <c r="B207" i="18"/>
  <c r="B209" i="18"/>
  <c r="B210" i="18"/>
  <c r="B211" i="18"/>
  <c r="B212" i="18"/>
  <c r="B214" i="18"/>
  <c r="B215" i="18"/>
  <c r="B219" i="18"/>
  <c r="B220" i="18"/>
  <c r="B335" i="18"/>
  <c r="C221" i="18"/>
  <c r="C222" i="18"/>
  <c r="C223" i="18"/>
  <c r="C225" i="18"/>
  <c r="C226" i="18"/>
  <c r="C227" i="18"/>
  <c r="C228" i="18"/>
  <c r="B230" i="18"/>
  <c r="C235" i="18"/>
  <c r="C238" i="18"/>
  <c r="C239" i="18"/>
  <c r="C240" i="18"/>
  <c r="C241" i="18"/>
  <c r="C242" i="18"/>
  <c r="C243" i="18"/>
  <c r="C244" i="18"/>
  <c r="C245" i="18"/>
  <c r="B247" i="18"/>
  <c r="B249" i="18"/>
  <c r="C250" i="18"/>
  <c r="C251" i="18"/>
  <c r="C252" i="18"/>
  <c r="B254" i="18"/>
  <c r="B256" i="18"/>
  <c r="C257" i="18"/>
  <c r="C258" i="18"/>
  <c r="B260" i="18"/>
  <c r="B283" i="18"/>
  <c r="C284" i="18"/>
  <c r="B289" i="18"/>
  <c r="C300" i="18"/>
  <c r="C308" i="18"/>
  <c r="C309" i="18"/>
  <c r="C310" i="18"/>
  <c r="B312" i="18"/>
  <c r="C313" i="18"/>
  <c r="B315" i="18"/>
  <c r="C316" i="18"/>
  <c r="C317" i="18"/>
  <c r="C318" i="18"/>
  <c r="B320" i="18"/>
  <c r="C321" i="18"/>
  <c r="C329" i="18"/>
  <c r="C330" i="18"/>
  <c r="C331" i="18"/>
  <c r="B333" i="18"/>
  <c r="C334" i="18"/>
  <c r="B361" i="18"/>
  <c r="B362" i="18"/>
  <c r="B363" i="18"/>
  <c r="B364" i="18"/>
  <c r="B365" i="18"/>
  <c r="B366" i="18"/>
  <c r="B367" i="18"/>
  <c r="B368" i="18"/>
  <c r="B369" i="18"/>
  <c r="B370" i="18"/>
  <c r="B371" i="18"/>
  <c r="B372" i="18"/>
  <c r="B373" i="18"/>
  <c r="B374" i="18"/>
  <c r="C375" i="18"/>
  <c r="C394" i="18"/>
  <c r="C398" i="18"/>
  <c r="B400" i="18"/>
  <c r="C401" i="18"/>
  <c r="C402" i="18"/>
  <c r="C403" i="18"/>
  <c r="C404" i="18"/>
  <c r="B406" i="18"/>
  <c r="B407" i="18"/>
  <c r="C408" i="18"/>
  <c r="B410" i="18"/>
  <c r="B43" i="18"/>
  <c r="B42" i="18"/>
  <c r="D14" i="68"/>
  <c r="B235" i="18"/>
  <c r="B394" i="18"/>
  <c r="B169" i="18"/>
  <c r="H9" i="68"/>
  <c r="B37" i="18"/>
  <c r="B41" i="18"/>
  <c r="B52" i="18"/>
  <c r="B89" i="18"/>
  <c r="B39" i="18"/>
  <c r="B53" i="18"/>
  <c r="B113" i="18"/>
  <c r="B38" i="18"/>
  <c r="B229" i="18"/>
  <c r="B51" i="18"/>
  <c r="H20" i="68"/>
  <c r="H22" i="68"/>
  <c r="C17" i="68"/>
  <c r="H17" i="68"/>
  <c r="D17" i="68"/>
  <c r="D31" i="68"/>
  <c r="D28" i="68"/>
  <c r="D26" i="68"/>
  <c r="H25" i="68"/>
  <c r="D25" i="68"/>
  <c r="D20" i="68"/>
  <c r="D10" i="68"/>
  <c r="D7" i="68"/>
  <c r="L2" i="67"/>
  <c r="M2" i="67"/>
  <c r="N2" i="67"/>
  <c r="O2" i="67"/>
  <c r="P2" i="67"/>
  <c r="Q2" i="67"/>
  <c r="R2" i="67"/>
  <c r="S2" i="67"/>
  <c r="T2" i="67"/>
  <c r="U2" i="67"/>
  <c r="V2" i="67"/>
  <c r="K2" i="67"/>
  <c r="A1" i="67"/>
  <c r="N1" i="7"/>
  <c r="B5" i="57"/>
  <c r="B4" i="57"/>
  <c r="B3" i="57"/>
  <c r="AA1151" i="71" l="1"/>
  <c r="Z1151" i="71"/>
  <c r="Y1151" i="71"/>
  <c r="X1151" i="71"/>
  <c r="W1151" i="71"/>
  <c r="V1151" i="71"/>
  <c r="U1151" i="71"/>
  <c r="T1151" i="71"/>
  <c r="S1151" i="71"/>
  <c r="R1151" i="71"/>
  <c r="Q1151" i="71"/>
  <c r="P1151" i="71"/>
  <c r="O1151" i="71"/>
  <c r="N1151" i="71"/>
  <c r="M1151" i="71"/>
  <c r="L1151" i="71"/>
  <c r="K1151" i="71"/>
  <c r="J1151" i="71"/>
  <c r="I1151" i="71"/>
  <c r="H1151" i="71"/>
  <c r="G1151" i="71"/>
  <c r="F1151" i="71"/>
  <c r="AA1163" i="71"/>
  <c r="Z1163" i="71"/>
  <c r="Y1163" i="71"/>
  <c r="X1163" i="71"/>
  <c r="W1163" i="71"/>
  <c r="V1163" i="71"/>
  <c r="U1163" i="71"/>
  <c r="T1163" i="71"/>
  <c r="S1163" i="71"/>
  <c r="R1163" i="71"/>
  <c r="Q1163" i="71"/>
  <c r="P1163" i="71"/>
  <c r="O1163" i="71"/>
  <c r="N1163" i="71"/>
  <c r="M1163" i="71"/>
  <c r="L1163" i="71"/>
  <c r="K1163" i="71"/>
  <c r="J1163" i="71"/>
  <c r="I1163" i="71"/>
  <c r="H1163" i="71"/>
  <c r="G1163" i="71"/>
  <c r="F1163" i="71"/>
  <c r="AA1175" i="71"/>
  <c r="Z1175" i="71"/>
  <c r="Y1175" i="71"/>
  <c r="X1175" i="71"/>
  <c r="W1175" i="71"/>
  <c r="V1175" i="71"/>
  <c r="U1175" i="71"/>
  <c r="T1175" i="71"/>
  <c r="S1175" i="71"/>
  <c r="R1175" i="71"/>
  <c r="Q1175" i="71"/>
  <c r="P1175" i="71"/>
  <c r="O1175" i="71"/>
  <c r="N1175" i="71"/>
  <c r="M1175" i="71"/>
  <c r="L1175" i="71"/>
  <c r="K1175" i="71"/>
  <c r="J1175" i="71"/>
  <c r="I1175" i="71"/>
  <c r="H1175" i="71"/>
  <c r="G1175" i="71"/>
  <c r="F1175" i="71"/>
  <c r="AA1187" i="71"/>
  <c r="Z1187" i="71"/>
  <c r="Y1187" i="71"/>
  <c r="X1187" i="71"/>
  <c r="W1187" i="71"/>
  <c r="V1187" i="71"/>
  <c r="U1187" i="71"/>
  <c r="T1187" i="71"/>
  <c r="S1187" i="71"/>
  <c r="R1187" i="71"/>
  <c r="Q1187" i="71"/>
  <c r="P1187" i="71"/>
  <c r="O1187" i="71"/>
  <c r="N1187" i="71"/>
  <c r="M1187" i="71"/>
  <c r="L1187" i="71"/>
  <c r="K1187" i="71"/>
  <c r="J1187" i="71"/>
  <c r="I1187" i="71"/>
  <c r="H1187" i="71"/>
  <c r="G1187" i="71"/>
  <c r="F1187" i="71"/>
  <c r="AA1199" i="71"/>
  <c r="Z1199" i="71"/>
  <c r="Y1199" i="71"/>
  <c r="X1199" i="71"/>
  <c r="W1199" i="71"/>
  <c r="V1199" i="71"/>
  <c r="U1199" i="71"/>
  <c r="T1199" i="71"/>
  <c r="S1199" i="71"/>
  <c r="R1199" i="71"/>
  <c r="Q1199" i="71"/>
  <c r="P1199" i="71"/>
  <c r="O1199" i="71"/>
  <c r="N1199" i="71"/>
  <c r="M1199" i="71"/>
  <c r="L1199" i="71"/>
  <c r="K1199" i="71"/>
  <c r="J1199" i="71"/>
  <c r="I1199" i="71"/>
  <c r="H1199" i="71"/>
  <c r="G1199" i="71"/>
  <c r="F1199" i="71"/>
  <c r="AA1103" i="71"/>
  <c r="Z1103" i="71"/>
  <c r="Y1103" i="71"/>
  <c r="X1103" i="71"/>
  <c r="W1103" i="71"/>
  <c r="V1103" i="71"/>
  <c r="U1103" i="71"/>
  <c r="T1103" i="71"/>
  <c r="S1103" i="71"/>
  <c r="R1103" i="71"/>
  <c r="Q1103" i="71"/>
  <c r="P1103" i="71"/>
  <c r="O1103" i="71"/>
  <c r="N1103" i="71"/>
  <c r="M1103" i="71"/>
  <c r="L1103" i="71"/>
  <c r="K1103" i="71"/>
  <c r="J1103" i="71"/>
  <c r="I1103" i="71"/>
  <c r="H1103" i="71"/>
  <c r="G1103" i="71"/>
  <c r="F1103" i="71"/>
  <c r="AA1091" i="71"/>
  <c r="Z1091" i="71"/>
  <c r="Y1091" i="71"/>
  <c r="X1091" i="71"/>
  <c r="W1091" i="71"/>
  <c r="V1091" i="71"/>
  <c r="U1091" i="71"/>
  <c r="T1091" i="71"/>
  <c r="S1091" i="71"/>
  <c r="R1091" i="71"/>
  <c r="Q1091" i="71"/>
  <c r="P1091" i="71"/>
  <c r="O1091" i="71"/>
  <c r="N1091" i="71"/>
  <c r="M1091" i="71"/>
  <c r="L1091" i="71"/>
  <c r="K1091" i="71"/>
  <c r="J1091" i="71"/>
  <c r="I1091" i="71"/>
  <c r="H1091" i="71"/>
  <c r="G1091" i="71"/>
  <c r="F1091" i="71"/>
  <c r="AA1079" i="71"/>
  <c r="Z1079" i="71"/>
  <c r="Y1079" i="71"/>
  <c r="X1079" i="71"/>
  <c r="W1079" i="71"/>
  <c r="V1079" i="71"/>
  <c r="U1079" i="71"/>
  <c r="T1079" i="71"/>
  <c r="S1079" i="71"/>
  <c r="R1079" i="71"/>
  <c r="Q1079" i="71"/>
  <c r="P1079" i="71"/>
  <c r="O1079" i="71"/>
  <c r="N1079" i="71"/>
  <c r="M1079" i="71"/>
  <c r="L1079" i="71"/>
  <c r="K1079" i="71"/>
  <c r="J1079" i="71"/>
  <c r="I1079" i="71"/>
  <c r="H1079" i="71"/>
  <c r="G1079" i="71"/>
  <c r="F1079" i="71"/>
  <c r="AA1115" i="71"/>
  <c r="Z1115" i="71"/>
  <c r="Y1115" i="71"/>
  <c r="X1115" i="71"/>
  <c r="W1115" i="71"/>
  <c r="V1115" i="71"/>
  <c r="U1115" i="71"/>
  <c r="T1115" i="71"/>
  <c r="S1115" i="71"/>
  <c r="R1115" i="71"/>
  <c r="Q1115" i="71"/>
  <c r="P1115" i="71"/>
  <c r="O1115" i="71"/>
  <c r="N1115" i="71"/>
  <c r="M1115" i="71"/>
  <c r="L1115" i="71"/>
  <c r="K1115" i="71"/>
  <c r="J1115" i="71"/>
  <c r="I1115" i="71"/>
  <c r="H1115" i="71"/>
  <c r="G1115" i="71"/>
  <c r="F1115" i="71"/>
  <c r="AA1127" i="71"/>
  <c r="Z1127" i="71"/>
  <c r="Y1127" i="71"/>
  <c r="X1127" i="71"/>
  <c r="W1127" i="71"/>
  <c r="V1127" i="71"/>
  <c r="U1127" i="71"/>
  <c r="T1127" i="71"/>
  <c r="S1127" i="71"/>
  <c r="R1127" i="71"/>
  <c r="Q1127" i="71"/>
  <c r="P1127" i="71"/>
  <c r="O1127" i="71"/>
  <c r="N1127" i="71"/>
  <c r="M1127" i="71"/>
  <c r="L1127" i="71"/>
  <c r="K1127" i="71"/>
  <c r="J1127" i="71"/>
  <c r="I1127" i="71"/>
  <c r="H1127" i="71"/>
  <c r="G1127" i="71"/>
  <c r="F1127" i="71"/>
  <c r="AA1139" i="71"/>
  <c r="Z1139" i="71"/>
  <c r="Y1139" i="71"/>
  <c r="X1139" i="71"/>
  <c r="W1139" i="71"/>
  <c r="V1139" i="71"/>
  <c r="U1139" i="71"/>
  <c r="T1139" i="71"/>
  <c r="S1139" i="71"/>
  <c r="R1139" i="71"/>
  <c r="Q1139" i="71"/>
  <c r="P1139" i="71"/>
  <c r="O1139" i="71"/>
  <c r="N1139" i="71"/>
  <c r="M1139" i="71"/>
  <c r="L1139" i="71"/>
  <c r="K1139" i="71"/>
  <c r="J1139" i="71"/>
  <c r="I1139" i="71"/>
  <c r="H1139" i="71"/>
  <c r="G1139" i="71"/>
  <c r="F1139" i="71"/>
  <c r="AA1067" i="71"/>
  <c r="Z1067" i="71"/>
  <c r="Y1067" i="71"/>
  <c r="X1067" i="71"/>
  <c r="W1067" i="71"/>
  <c r="V1067" i="71"/>
  <c r="U1067" i="71"/>
  <c r="T1067" i="71"/>
  <c r="S1067" i="71"/>
  <c r="R1067" i="71"/>
  <c r="Q1067" i="71"/>
  <c r="P1067" i="71"/>
  <c r="O1067" i="71"/>
  <c r="N1067" i="71"/>
  <c r="M1067" i="71"/>
  <c r="L1067" i="71"/>
  <c r="K1067" i="71"/>
  <c r="J1067" i="71"/>
  <c r="I1067" i="71"/>
  <c r="H1067" i="71"/>
  <c r="G1067" i="71"/>
  <c r="F1067" i="71"/>
  <c r="AA1055" i="71"/>
  <c r="Z1055" i="71"/>
  <c r="Y1055" i="71"/>
  <c r="X1055" i="71"/>
  <c r="W1055" i="71"/>
  <c r="V1055" i="71"/>
  <c r="U1055" i="71"/>
  <c r="T1055" i="71"/>
  <c r="S1055" i="71"/>
  <c r="R1055" i="71"/>
  <c r="Q1055" i="71"/>
  <c r="P1055" i="71"/>
  <c r="O1055" i="71"/>
  <c r="N1055" i="71"/>
  <c r="M1055" i="71"/>
  <c r="L1055" i="71"/>
  <c r="K1055" i="71"/>
  <c r="J1055" i="71"/>
  <c r="I1055" i="71"/>
  <c r="H1055" i="71"/>
  <c r="G1055" i="71"/>
  <c r="F1055" i="71"/>
  <c r="AA1043" i="71"/>
  <c r="Z1043" i="71"/>
  <c r="Y1043" i="71"/>
  <c r="X1043" i="71"/>
  <c r="W1043" i="71"/>
  <c r="V1043" i="71"/>
  <c r="U1043" i="71"/>
  <c r="T1043" i="71"/>
  <c r="S1043" i="71"/>
  <c r="R1043" i="71"/>
  <c r="Q1043" i="71"/>
  <c r="P1043" i="71"/>
  <c r="O1043" i="71"/>
  <c r="N1043" i="71"/>
  <c r="M1043" i="71"/>
  <c r="L1043" i="71"/>
  <c r="K1043" i="71"/>
  <c r="J1043" i="71"/>
  <c r="I1043" i="71"/>
  <c r="H1043" i="71"/>
  <c r="G1043" i="71"/>
  <c r="F1043" i="71"/>
  <c r="AA1031" i="71"/>
  <c r="Z1031" i="71"/>
  <c r="Y1031" i="71"/>
  <c r="X1031" i="71"/>
  <c r="W1031" i="71"/>
  <c r="V1031" i="71"/>
  <c r="U1031" i="71"/>
  <c r="T1031" i="71"/>
  <c r="S1031" i="71"/>
  <c r="R1031" i="71"/>
  <c r="Q1031" i="71"/>
  <c r="P1031" i="71"/>
  <c r="O1031" i="71"/>
  <c r="N1031" i="71"/>
  <c r="M1031" i="71"/>
  <c r="L1031" i="71"/>
  <c r="K1031" i="71"/>
  <c r="J1031" i="71"/>
  <c r="I1031" i="71"/>
  <c r="H1031" i="71"/>
  <c r="G1031" i="71"/>
  <c r="F1031" i="71"/>
  <c r="AA1019" i="71"/>
  <c r="Z1019" i="71"/>
  <c r="Y1019" i="71"/>
  <c r="X1019" i="71"/>
  <c r="W1019" i="71"/>
  <c r="V1019" i="71"/>
  <c r="U1019" i="71"/>
  <c r="T1019" i="71"/>
  <c r="S1019" i="71"/>
  <c r="R1019" i="71"/>
  <c r="Q1019" i="71"/>
  <c r="P1019" i="71"/>
  <c r="O1019" i="71"/>
  <c r="N1019" i="71"/>
  <c r="M1019" i="71"/>
  <c r="L1019" i="71"/>
  <c r="K1019" i="71"/>
  <c r="J1019" i="71"/>
  <c r="I1019" i="71"/>
  <c r="H1019" i="71"/>
  <c r="G1019" i="71"/>
  <c r="F1019" i="71"/>
  <c r="AA1007" i="71"/>
  <c r="Z1007" i="71"/>
  <c r="Y1007" i="71"/>
  <c r="X1007" i="71"/>
  <c r="W1007" i="71"/>
  <c r="V1007" i="71"/>
  <c r="U1007" i="71"/>
  <c r="T1007" i="71"/>
  <c r="S1007" i="71"/>
  <c r="R1007" i="71"/>
  <c r="Q1007" i="71"/>
  <c r="P1007" i="71"/>
  <c r="O1007" i="71"/>
  <c r="N1007" i="71"/>
  <c r="M1007" i="71"/>
  <c r="L1007" i="71"/>
  <c r="K1007" i="71"/>
  <c r="J1007" i="71"/>
  <c r="I1007" i="71"/>
  <c r="H1007" i="71"/>
  <c r="G1007" i="71"/>
  <c r="F1007" i="71"/>
  <c r="AA995" i="71"/>
  <c r="Z995" i="71"/>
  <c r="Y995" i="71"/>
  <c r="X995" i="71"/>
  <c r="W995" i="71"/>
  <c r="V995" i="71"/>
  <c r="U995" i="71"/>
  <c r="T995" i="71"/>
  <c r="S995" i="71"/>
  <c r="R995" i="71"/>
  <c r="Q995" i="71"/>
  <c r="P995" i="71"/>
  <c r="O995" i="71"/>
  <c r="N995" i="71"/>
  <c r="M995" i="71"/>
  <c r="L995" i="71"/>
  <c r="K995" i="71"/>
  <c r="J995" i="71"/>
  <c r="I995" i="71"/>
  <c r="H995" i="71"/>
  <c r="G995" i="71"/>
  <c r="F995" i="71"/>
  <c r="AA983" i="71"/>
  <c r="Z983" i="71"/>
  <c r="Y983" i="71"/>
  <c r="X983" i="71"/>
  <c r="W983" i="71"/>
  <c r="V983" i="71"/>
  <c r="U983" i="71"/>
  <c r="T983" i="71"/>
  <c r="S983" i="71"/>
  <c r="R983" i="71"/>
  <c r="Q983" i="71"/>
  <c r="P983" i="71"/>
  <c r="O983" i="71"/>
  <c r="N983" i="71"/>
  <c r="M983" i="71"/>
  <c r="L983" i="71"/>
  <c r="K983" i="71"/>
  <c r="J983" i="71"/>
  <c r="I983" i="71"/>
  <c r="H983" i="71"/>
  <c r="G983" i="71"/>
  <c r="F983" i="71"/>
  <c r="AA971" i="71"/>
  <c r="Z971" i="71"/>
  <c r="Y971" i="71"/>
  <c r="X971" i="71"/>
  <c r="W971" i="71"/>
  <c r="V971" i="71"/>
  <c r="U971" i="71"/>
  <c r="T971" i="71"/>
  <c r="S971" i="71"/>
  <c r="R971" i="71"/>
  <c r="Q971" i="71"/>
  <c r="P971" i="71"/>
  <c r="O971" i="71"/>
  <c r="N971" i="71"/>
  <c r="M971" i="71"/>
  <c r="L971" i="71"/>
  <c r="K971" i="71"/>
  <c r="J971" i="71"/>
  <c r="I971" i="71"/>
  <c r="H971" i="71"/>
  <c r="G971" i="71"/>
  <c r="F971" i="71"/>
  <c r="AA959" i="71"/>
  <c r="Z959" i="71"/>
  <c r="Y959" i="71"/>
  <c r="X959" i="71"/>
  <c r="W959" i="71"/>
  <c r="V959" i="71"/>
  <c r="U959" i="71"/>
  <c r="T959" i="71"/>
  <c r="S959" i="71"/>
  <c r="R959" i="71"/>
  <c r="Q959" i="71"/>
  <c r="P959" i="71"/>
  <c r="O959" i="71"/>
  <c r="N959" i="71"/>
  <c r="M959" i="71"/>
  <c r="L959" i="71"/>
  <c r="K959" i="71"/>
  <c r="J959" i="71"/>
  <c r="I959" i="71"/>
  <c r="H959" i="71"/>
  <c r="G959" i="71"/>
  <c r="F959" i="71"/>
  <c r="AA947" i="71"/>
  <c r="Z947" i="71"/>
  <c r="Y947" i="71"/>
  <c r="X947" i="71"/>
  <c r="W947" i="71"/>
  <c r="V947" i="71"/>
  <c r="U947" i="71"/>
  <c r="T947" i="71"/>
  <c r="S947" i="71"/>
  <c r="R947" i="71"/>
  <c r="Q947" i="71"/>
  <c r="P947" i="71"/>
  <c r="O947" i="71"/>
  <c r="N947" i="71"/>
  <c r="M947" i="71"/>
  <c r="L947" i="71"/>
  <c r="K947" i="71"/>
  <c r="J947" i="71"/>
  <c r="I947" i="71"/>
  <c r="H947" i="71"/>
  <c r="G947" i="71"/>
  <c r="F947" i="71"/>
  <c r="AA935" i="71"/>
  <c r="Z935" i="71"/>
  <c r="Y935" i="71"/>
  <c r="X935" i="71"/>
  <c r="W935" i="71"/>
  <c r="V935" i="71"/>
  <c r="U935" i="71"/>
  <c r="T935" i="71"/>
  <c r="S935" i="71"/>
  <c r="R935" i="71"/>
  <c r="Q935" i="71"/>
  <c r="P935" i="71"/>
  <c r="O935" i="71"/>
  <c r="N935" i="71"/>
  <c r="M935" i="71"/>
  <c r="L935" i="71"/>
  <c r="K935" i="71"/>
  <c r="J935" i="71"/>
  <c r="I935" i="71"/>
  <c r="H935" i="71"/>
  <c r="G935" i="71"/>
  <c r="F935" i="71"/>
  <c r="AA923" i="71"/>
  <c r="Z923" i="71"/>
  <c r="Y923" i="71"/>
  <c r="X923" i="71"/>
  <c r="W923" i="71"/>
  <c r="V923" i="71"/>
  <c r="U923" i="71"/>
  <c r="T923" i="71"/>
  <c r="S923" i="71"/>
  <c r="R923" i="71"/>
  <c r="Q923" i="71"/>
  <c r="P923" i="71"/>
  <c r="O923" i="71"/>
  <c r="N923" i="71"/>
  <c r="M923" i="71"/>
  <c r="L923" i="71"/>
  <c r="K923" i="71"/>
  <c r="J923" i="71"/>
  <c r="I923" i="71"/>
  <c r="H923" i="71"/>
  <c r="G923" i="71"/>
  <c r="F923" i="71"/>
  <c r="AA911" i="71"/>
  <c r="Z911" i="71"/>
  <c r="Y911" i="71"/>
  <c r="X911" i="71"/>
  <c r="W911" i="71"/>
  <c r="V911" i="71"/>
  <c r="U911" i="71"/>
  <c r="T911" i="71"/>
  <c r="S911" i="71"/>
  <c r="R911" i="71"/>
  <c r="Q911" i="71"/>
  <c r="P911" i="71"/>
  <c r="O911" i="71"/>
  <c r="N911" i="71"/>
  <c r="M911" i="71"/>
  <c r="L911" i="71"/>
  <c r="K911" i="71"/>
  <c r="J911" i="71"/>
  <c r="I911" i="71"/>
  <c r="H911" i="71"/>
  <c r="G911" i="71"/>
  <c r="F911" i="71"/>
  <c r="AA899" i="71"/>
  <c r="Z899" i="71"/>
  <c r="Y899" i="71"/>
  <c r="X899" i="71"/>
  <c r="W899" i="71"/>
  <c r="V899" i="71"/>
  <c r="U899" i="71"/>
  <c r="T899" i="71"/>
  <c r="S899" i="71"/>
  <c r="R899" i="71"/>
  <c r="Q899" i="71"/>
  <c r="P899" i="71"/>
  <c r="O899" i="71"/>
  <c r="N899" i="71"/>
  <c r="M899" i="71"/>
  <c r="L899" i="71"/>
  <c r="K899" i="71"/>
  <c r="J899" i="71"/>
  <c r="I899" i="71"/>
  <c r="H899" i="71"/>
  <c r="G899" i="71"/>
  <c r="F899" i="71"/>
  <c r="AA887" i="71"/>
  <c r="Z887" i="71"/>
  <c r="Y887" i="71"/>
  <c r="X887" i="71"/>
  <c r="W887" i="71"/>
  <c r="V887" i="71"/>
  <c r="U887" i="71"/>
  <c r="T887" i="71"/>
  <c r="S887" i="71"/>
  <c r="R887" i="71"/>
  <c r="Q887" i="71"/>
  <c r="P887" i="71"/>
  <c r="O887" i="71"/>
  <c r="N887" i="71"/>
  <c r="M887" i="71"/>
  <c r="L887" i="71"/>
  <c r="K887" i="71"/>
  <c r="J887" i="71"/>
  <c r="I887" i="71"/>
  <c r="H887" i="71"/>
  <c r="G887" i="71"/>
  <c r="F887" i="71"/>
  <c r="AA875" i="71"/>
  <c r="Z875" i="71"/>
  <c r="Y875" i="71"/>
  <c r="X875" i="71"/>
  <c r="W875" i="71"/>
  <c r="V875" i="71"/>
  <c r="U875" i="71"/>
  <c r="T875" i="71"/>
  <c r="S875" i="71"/>
  <c r="R875" i="71"/>
  <c r="Q875" i="71"/>
  <c r="P875" i="71"/>
  <c r="O875" i="71"/>
  <c r="N875" i="71"/>
  <c r="M875" i="71"/>
  <c r="L875" i="71"/>
  <c r="K875" i="71"/>
  <c r="J875" i="71"/>
  <c r="I875" i="71"/>
  <c r="H875" i="71"/>
  <c r="G875" i="71"/>
  <c r="F875" i="71"/>
  <c r="AA863" i="71"/>
  <c r="Z863" i="71"/>
  <c r="Y863" i="71"/>
  <c r="X863" i="71"/>
  <c r="W863" i="71"/>
  <c r="V863" i="71"/>
  <c r="U863" i="71"/>
  <c r="T863" i="71"/>
  <c r="S863" i="71"/>
  <c r="R863" i="71"/>
  <c r="Q863" i="71"/>
  <c r="P863" i="71"/>
  <c r="O863" i="71"/>
  <c r="N863" i="71"/>
  <c r="M863" i="71"/>
  <c r="L863" i="71"/>
  <c r="K863" i="71"/>
  <c r="J863" i="71"/>
  <c r="I863" i="71"/>
  <c r="H863" i="71"/>
  <c r="G863" i="71"/>
  <c r="F863" i="71"/>
  <c r="AA791" i="71"/>
  <c r="Z791" i="71"/>
  <c r="Y791" i="71"/>
  <c r="X791" i="71"/>
  <c r="W791" i="71"/>
  <c r="V791" i="71"/>
  <c r="U791" i="71"/>
  <c r="T791" i="71"/>
  <c r="S791" i="71"/>
  <c r="R791" i="71"/>
  <c r="Q791" i="71"/>
  <c r="P791" i="71"/>
  <c r="O791" i="71"/>
  <c r="N791" i="71"/>
  <c r="M791" i="71"/>
  <c r="L791" i="71"/>
  <c r="K791" i="71"/>
  <c r="J791" i="71"/>
  <c r="I791" i="71"/>
  <c r="H791" i="71"/>
  <c r="G791" i="71"/>
  <c r="F791" i="71"/>
  <c r="AA851" i="71"/>
  <c r="Z851" i="71"/>
  <c r="Y851" i="71"/>
  <c r="X851" i="71"/>
  <c r="W851" i="71"/>
  <c r="V851" i="71"/>
  <c r="U851" i="71"/>
  <c r="T851" i="71"/>
  <c r="S851" i="71"/>
  <c r="R851" i="71"/>
  <c r="Q851" i="71"/>
  <c r="P851" i="71"/>
  <c r="O851" i="71"/>
  <c r="N851" i="71"/>
  <c r="M851" i="71"/>
  <c r="L851" i="71"/>
  <c r="K851" i="71"/>
  <c r="J851" i="71"/>
  <c r="I851" i="71"/>
  <c r="H851" i="71"/>
  <c r="G851" i="71"/>
  <c r="F851" i="71"/>
  <c r="AA839" i="71"/>
  <c r="Z839" i="71"/>
  <c r="Y839" i="71"/>
  <c r="X839" i="71"/>
  <c r="W839" i="71"/>
  <c r="V839" i="71"/>
  <c r="U839" i="71"/>
  <c r="T839" i="71"/>
  <c r="S839" i="71"/>
  <c r="R839" i="71"/>
  <c r="Q839" i="71"/>
  <c r="P839" i="71"/>
  <c r="O839" i="71"/>
  <c r="N839" i="71"/>
  <c r="M839" i="71"/>
  <c r="L839" i="71"/>
  <c r="K839" i="71"/>
  <c r="J839" i="71"/>
  <c r="I839" i="71"/>
  <c r="H839" i="71"/>
  <c r="G839" i="71"/>
  <c r="F839" i="71"/>
  <c r="AA827" i="71"/>
  <c r="Z827" i="71"/>
  <c r="Y827" i="71"/>
  <c r="X827" i="71"/>
  <c r="W827" i="71"/>
  <c r="V827" i="71"/>
  <c r="U827" i="71"/>
  <c r="T827" i="71"/>
  <c r="S827" i="71"/>
  <c r="R827" i="71"/>
  <c r="Q827" i="71"/>
  <c r="P827" i="71"/>
  <c r="O827" i="71"/>
  <c r="N827" i="71"/>
  <c r="M827" i="71"/>
  <c r="L827" i="71"/>
  <c r="K827" i="71"/>
  <c r="J827" i="71"/>
  <c r="I827" i="71"/>
  <c r="H827" i="71"/>
  <c r="G827" i="71"/>
  <c r="F827" i="71"/>
  <c r="AA803" i="71"/>
  <c r="Z803" i="71"/>
  <c r="Y803" i="71"/>
  <c r="X803" i="71"/>
  <c r="W803" i="71"/>
  <c r="V803" i="71"/>
  <c r="U803" i="71"/>
  <c r="T803" i="71"/>
  <c r="S803" i="71"/>
  <c r="R803" i="71"/>
  <c r="Q803" i="71"/>
  <c r="P803" i="71"/>
  <c r="O803" i="71"/>
  <c r="N803" i="71"/>
  <c r="M803" i="71"/>
  <c r="L803" i="71"/>
  <c r="K803" i="71"/>
  <c r="J803" i="71"/>
  <c r="I803" i="71"/>
  <c r="H803" i="71"/>
  <c r="G803" i="71"/>
  <c r="F803" i="71"/>
  <c r="AA815" i="71"/>
  <c r="Z815" i="71"/>
  <c r="Y815" i="71"/>
  <c r="X815" i="71"/>
  <c r="W815" i="71"/>
  <c r="V815" i="71"/>
  <c r="U815" i="71"/>
  <c r="T815" i="71"/>
  <c r="S815" i="71"/>
  <c r="R815" i="71"/>
  <c r="Q815" i="71"/>
  <c r="P815" i="71"/>
  <c r="O815" i="71"/>
  <c r="N815" i="71"/>
  <c r="M815" i="71"/>
  <c r="L815" i="71"/>
  <c r="K815" i="71"/>
  <c r="J815" i="71"/>
  <c r="I815" i="71"/>
  <c r="H815" i="71"/>
  <c r="G815" i="71"/>
  <c r="F815" i="71"/>
  <c r="AA779" i="71"/>
  <c r="Z779" i="71"/>
  <c r="Y779" i="71"/>
  <c r="X779" i="71"/>
  <c r="W779" i="71"/>
  <c r="V779" i="71"/>
  <c r="U779" i="71"/>
  <c r="T779" i="71"/>
  <c r="S779" i="71"/>
  <c r="R779" i="71"/>
  <c r="Q779" i="71"/>
  <c r="P779" i="71"/>
  <c r="O779" i="71"/>
  <c r="N779" i="71"/>
  <c r="M779" i="71"/>
  <c r="L779" i="71"/>
  <c r="K779" i="71"/>
  <c r="J779" i="71"/>
  <c r="I779" i="71"/>
  <c r="H779" i="71"/>
  <c r="G779" i="71"/>
  <c r="F779" i="71"/>
  <c r="AA767" i="71"/>
  <c r="Z767" i="71"/>
  <c r="Y767" i="71"/>
  <c r="X767" i="71"/>
  <c r="W767" i="71"/>
  <c r="V767" i="71"/>
  <c r="U767" i="71"/>
  <c r="T767" i="71"/>
  <c r="S767" i="71"/>
  <c r="R767" i="71"/>
  <c r="Q767" i="71"/>
  <c r="P767" i="71"/>
  <c r="O767" i="71"/>
  <c r="N767" i="71"/>
  <c r="M767" i="71"/>
  <c r="L767" i="71"/>
  <c r="K767" i="71"/>
  <c r="J767" i="71"/>
  <c r="I767" i="71"/>
  <c r="H767" i="71"/>
  <c r="G767" i="71"/>
  <c r="F767" i="71"/>
  <c r="AA755" i="71"/>
  <c r="Z755" i="71"/>
  <c r="Y755" i="71"/>
  <c r="X755" i="71"/>
  <c r="W755" i="71"/>
  <c r="V755" i="71"/>
  <c r="U755" i="71"/>
  <c r="T755" i="71"/>
  <c r="S755" i="71"/>
  <c r="R755" i="71"/>
  <c r="Q755" i="71"/>
  <c r="P755" i="71"/>
  <c r="O755" i="71"/>
  <c r="N755" i="71"/>
  <c r="M755" i="71"/>
  <c r="L755" i="71"/>
  <c r="K755" i="71"/>
  <c r="J755" i="71"/>
  <c r="I755" i="71"/>
  <c r="H755" i="71"/>
  <c r="G755" i="71"/>
  <c r="F755" i="71"/>
  <c r="AA743" i="71"/>
  <c r="Z743" i="71"/>
  <c r="Y743" i="71"/>
  <c r="X743" i="71"/>
  <c r="W743" i="71"/>
  <c r="V743" i="71"/>
  <c r="U743" i="71"/>
  <c r="T743" i="71"/>
  <c r="S743" i="71"/>
  <c r="R743" i="71"/>
  <c r="Q743" i="71"/>
  <c r="P743" i="71"/>
  <c r="O743" i="71"/>
  <c r="N743" i="71"/>
  <c r="M743" i="71"/>
  <c r="L743" i="71"/>
  <c r="K743" i="71"/>
  <c r="J743" i="71"/>
  <c r="I743" i="71"/>
  <c r="H743" i="71"/>
  <c r="G743" i="71"/>
  <c r="F743" i="71"/>
  <c r="AA731" i="71"/>
  <c r="Z731" i="71"/>
  <c r="Y731" i="71"/>
  <c r="X731" i="71"/>
  <c r="W731" i="71"/>
  <c r="V731" i="71"/>
  <c r="U731" i="71"/>
  <c r="T731" i="71"/>
  <c r="S731" i="71"/>
  <c r="R731" i="71"/>
  <c r="Q731" i="71"/>
  <c r="P731" i="71"/>
  <c r="O731" i="71"/>
  <c r="N731" i="71"/>
  <c r="M731" i="71"/>
  <c r="L731" i="71"/>
  <c r="K731" i="71"/>
  <c r="J731" i="71"/>
  <c r="I731" i="71"/>
  <c r="H731" i="71"/>
  <c r="G731" i="71"/>
  <c r="F731" i="71"/>
  <c r="AA719" i="71"/>
  <c r="Z719" i="71"/>
  <c r="Y719" i="71"/>
  <c r="X719" i="71"/>
  <c r="W719" i="71"/>
  <c r="V719" i="71"/>
  <c r="U719" i="71"/>
  <c r="T719" i="71"/>
  <c r="S719" i="71"/>
  <c r="R719" i="71"/>
  <c r="Q719" i="71"/>
  <c r="P719" i="71"/>
  <c r="O719" i="71"/>
  <c r="N719" i="71"/>
  <c r="M719" i="71"/>
  <c r="L719" i="71"/>
  <c r="K719" i="71"/>
  <c r="J719" i="71"/>
  <c r="I719" i="71"/>
  <c r="H719" i="71"/>
  <c r="G719" i="71"/>
  <c r="F719" i="71"/>
  <c r="AA707" i="71"/>
  <c r="Z707" i="71"/>
  <c r="Y707" i="71"/>
  <c r="X707" i="71"/>
  <c r="W707" i="71"/>
  <c r="V707" i="71"/>
  <c r="U707" i="71"/>
  <c r="T707" i="71"/>
  <c r="S707" i="71"/>
  <c r="R707" i="71"/>
  <c r="Q707" i="71"/>
  <c r="P707" i="71"/>
  <c r="O707" i="71"/>
  <c r="N707" i="71"/>
  <c r="M707" i="71"/>
  <c r="L707" i="71"/>
  <c r="K707" i="71"/>
  <c r="J707" i="71"/>
  <c r="I707" i="71"/>
  <c r="H707" i="71"/>
  <c r="G707" i="71"/>
  <c r="F707" i="71"/>
  <c r="AA695" i="71"/>
  <c r="Z695" i="71"/>
  <c r="Y695" i="71"/>
  <c r="X695" i="71"/>
  <c r="W695" i="71"/>
  <c r="V695" i="71"/>
  <c r="U695" i="71"/>
  <c r="T695" i="71"/>
  <c r="S695" i="71"/>
  <c r="R695" i="71"/>
  <c r="Q695" i="71"/>
  <c r="P695" i="71"/>
  <c r="O695" i="71"/>
  <c r="N695" i="71"/>
  <c r="M695" i="71"/>
  <c r="L695" i="71"/>
  <c r="K695" i="71"/>
  <c r="J695" i="71"/>
  <c r="I695" i="71"/>
  <c r="H695" i="71"/>
  <c r="G695" i="71"/>
  <c r="F695" i="71"/>
  <c r="AA683" i="71"/>
  <c r="Z683" i="71"/>
  <c r="Y683" i="71"/>
  <c r="X683" i="71"/>
  <c r="W683" i="71"/>
  <c r="V683" i="71"/>
  <c r="U683" i="71"/>
  <c r="T683" i="71"/>
  <c r="S683" i="71"/>
  <c r="R683" i="71"/>
  <c r="Q683" i="71"/>
  <c r="P683" i="71"/>
  <c r="O683" i="71"/>
  <c r="N683" i="71"/>
  <c r="M683" i="71"/>
  <c r="L683" i="71"/>
  <c r="K683" i="71"/>
  <c r="J683" i="71"/>
  <c r="I683" i="71"/>
  <c r="H683" i="71"/>
  <c r="G683" i="71"/>
  <c r="F683" i="71"/>
  <c r="AA671" i="71"/>
  <c r="Z671" i="71"/>
  <c r="Y671" i="71"/>
  <c r="X671" i="71"/>
  <c r="W671" i="71"/>
  <c r="V671" i="71"/>
  <c r="U671" i="71"/>
  <c r="T671" i="71"/>
  <c r="S671" i="71"/>
  <c r="R671" i="71"/>
  <c r="Q671" i="71"/>
  <c r="P671" i="71"/>
  <c r="O671" i="71"/>
  <c r="N671" i="71"/>
  <c r="M671" i="71"/>
  <c r="L671" i="71"/>
  <c r="K671" i="71"/>
  <c r="J671" i="71"/>
  <c r="I671" i="71"/>
  <c r="H671" i="71"/>
  <c r="G671" i="71"/>
  <c r="F671" i="71"/>
  <c r="AA659" i="71"/>
  <c r="Z659" i="71"/>
  <c r="Y659" i="71"/>
  <c r="X659" i="71"/>
  <c r="W659" i="71"/>
  <c r="V659" i="71"/>
  <c r="U659" i="71"/>
  <c r="T659" i="71"/>
  <c r="S659" i="71"/>
  <c r="R659" i="71"/>
  <c r="Q659" i="71"/>
  <c r="P659" i="71"/>
  <c r="O659" i="71"/>
  <c r="N659" i="71"/>
  <c r="M659" i="71"/>
  <c r="L659" i="71"/>
  <c r="K659" i="71"/>
  <c r="J659" i="71"/>
  <c r="I659" i="71"/>
  <c r="H659" i="71"/>
  <c r="G659" i="71"/>
  <c r="F659" i="71"/>
  <c r="AA647" i="71"/>
  <c r="Z647" i="71"/>
  <c r="Y647" i="71"/>
  <c r="X647" i="71"/>
  <c r="W647" i="71"/>
  <c r="V647" i="71"/>
  <c r="U647" i="71"/>
  <c r="T647" i="71"/>
  <c r="S647" i="71"/>
  <c r="R647" i="71"/>
  <c r="Q647" i="71"/>
  <c r="P647" i="71"/>
  <c r="O647" i="71"/>
  <c r="N647" i="71"/>
  <c r="M647" i="71"/>
  <c r="L647" i="71"/>
  <c r="K647" i="71"/>
  <c r="J647" i="71"/>
  <c r="I647" i="71"/>
  <c r="H647" i="71"/>
  <c r="G647" i="71"/>
  <c r="F647" i="71"/>
  <c r="AA635" i="71"/>
  <c r="Z635" i="71"/>
  <c r="Y635" i="71"/>
  <c r="X635" i="71"/>
  <c r="W635" i="71"/>
  <c r="V635" i="71"/>
  <c r="U635" i="71"/>
  <c r="T635" i="71"/>
  <c r="S635" i="71"/>
  <c r="R635" i="71"/>
  <c r="Q635" i="71"/>
  <c r="P635" i="71"/>
  <c r="O635" i="71"/>
  <c r="N635" i="71"/>
  <c r="M635" i="71"/>
  <c r="L635" i="71"/>
  <c r="K635" i="71"/>
  <c r="J635" i="71"/>
  <c r="I635" i="71"/>
  <c r="H635" i="71"/>
  <c r="G635" i="71"/>
  <c r="F635" i="71"/>
  <c r="AA623" i="71"/>
  <c r="Z623" i="71"/>
  <c r="Y623" i="71"/>
  <c r="X623" i="71"/>
  <c r="W623" i="71"/>
  <c r="V623" i="71"/>
  <c r="U623" i="71"/>
  <c r="T623" i="71"/>
  <c r="S623" i="71"/>
  <c r="R623" i="71"/>
  <c r="Q623" i="71"/>
  <c r="P623" i="71"/>
  <c r="O623" i="71"/>
  <c r="N623" i="71"/>
  <c r="M623" i="71"/>
  <c r="L623" i="71"/>
  <c r="K623" i="71"/>
  <c r="J623" i="71"/>
  <c r="I623" i="71"/>
  <c r="H623" i="71"/>
  <c r="G623" i="71"/>
  <c r="F623" i="71"/>
  <c r="AA611" i="71"/>
  <c r="Z611" i="71"/>
  <c r="Y611" i="71"/>
  <c r="X611" i="71"/>
  <c r="W611" i="71"/>
  <c r="V611" i="71"/>
  <c r="U611" i="71"/>
  <c r="T611" i="71"/>
  <c r="S611" i="71"/>
  <c r="R611" i="71"/>
  <c r="Q611" i="71"/>
  <c r="P611" i="71"/>
  <c r="O611" i="71"/>
  <c r="N611" i="71"/>
  <c r="M611" i="71"/>
  <c r="L611" i="71"/>
  <c r="K611" i="71"/>
  <c r="J611" i="71"/>
  <c r="I611" i="71"/>
  <c r="H611" i="71"/>
  <c r="G611" i="71"/>
  <c r="F611" i="71"/>
  <c r="AA599" i="71"/>
  <c r="Z599" i="71"/>
  <c r="Y599" i="71"/>
  <c r="X599" i="71"/>
  <c r="W599" i="71"/>
  <c r="V599" i="71"/>
  <c r="U599" i="71"/>
  <c r="T599" i="71"/>
  <c r="S599" i="71"/>
  <c r="R599" i="71"/>
  <c r="Q599" i="71"/>
  <c r="P599" i="71"/>
  <c r="O599" i="71"/>
  <c r="N599" i="71"/>
  <c r="M599" i="71"/>
  <c r="L599" i="71"/>
  <c r="K599" i="71"/>
  <c r="J599" i="71"/>
  <c r="I599" i="71"/>
  <c r="H599" i="71"/>
  <c r="G599" i="71"/>
  <c r="F599" i="71"/>
  <c r="AA587" i="71"/>
  <c r="Z587" i="71"/>
  <c r="Y587" i="71"/>
  <c r="X587" i="71"/>
  <c r="W587" i="71"/>
  <c r="V587" i="71"/>
  <c r="U587" i="71"/>
  <c r="T587" i="71"/>
  <c r="S587" i="71"/>
  <c r="R587" i="71"/>
  <c r="Q587" i="71"/>
  <c r="P587" i="71"/>
  <c r="O587" i="71"/>
  <c r="N587" i="71"/>
  <c r="M587" i="71"/>
  <c r="L587" i="71"/>
  <c r="K587" i="71"/>
  <c r="J587" i="71"/>
  <c r="I587" i="71"/>
  <c r="H587" i="71"/>
  <c r="G587" i="71"/>
  <c r="F587" i="71"/>
  <c r="AA575" i="71"/>
  <c r="Z575" i="71"/>
  <c r="Y575" i="71"/>
  <c r="X575" i="71"/>
  <c r="W575" i="71"/>
  <c r="V575" i="71"/>
  <c r="U575" i="71"/>
  <c r="T575" i="71"/>
  <c r="S575" i="71"/>
  <c r="R575" i="71"/>
  <c r="Q575" i="71"/>
  <c r="P575" i="71"/>
  <c r="O575" i="71"/>
  <c r="N575" i="71"/>
  <c r="M575" i="71"/>
  <c r="L575" i="71"/>
  <c r="K575" i="71"/>
  <c r="J575" i="71"/>
  <c r="I575" i="71"/>
  <c r="H575" i="71"/>
  <c r="G575" i="71"/>
  <c r="F575" i="71"/>
  <c r="AA563" i="71"/>
  <c r="Z563" i="71"/>
  <c r="Y563" i="71"/>
  <c r="X563" i="71"/>
  <c r="W563" i="71"/>
  <c r="V563" i="71"/>
  <c r="U563" i="71"/>
  <c r="T563" i="71"/>
  <c r="S563" i="71"/>
  <c r="R563" i="71"/>
  <c r="Q563" i="71"/>
  <c r="P563" i="71"/>
  <c r="O563" i="71"/>
  <c r="N563" i="71"/>
  <c r="M563" i="71"/>
  <c r="L563" i="71"/>
  <c r="K563" i="71"/>
  <c r="J563" i="71"/>
  <c r="I563" i="71"/>
  <c r="H563" i="71"/>
  <c r="G563" i="71"/>
  <c r="F563" i="71"/>
  <c r="AA551" i="71"/>
  <c r="Z551" i="71"/>
  <c r="Y551" i="71"/>
  <c r="X551" i="71"/>
  <c r="W551" i="71"/>
  <c r="V551" i="71"/>
  <c r="U551" i="71"/>
  <c r="T551" i="71"/>
  <c r="S551" i="71"/>
  <c r="R551" i="71"/>
  <c r="Q551" i="71"/>
  <c r="P551" i="71"/>
  <c r="O551" i="71"/>
  <c r="N551" i="71"/>
  <c r="M551" i="71"/>
  <c r="L551" i="71"/>
  <c r="K551" i="71"/>
  <c r="J551" i="71"/>
  <c r="I551" i="71"/>
  <c r="H551" i="71"/>
  <c r="G551" i="71"/>
  <c r="F551" i="71"/>
  <c r="AA539" i="71"/>
  <c r="Z539" i="71"/>
  <c r="Y539" i="71"/>
  <c r="X539" i="71"/>
  <c r="W539" i="71"/>
  <c r="V539" i="71"/>
  <c r="U539" i="71"/>
  <c r="T539" i="71"/>
  <c r="S539" i="71"/>
  <c r="R539" i="71"/>
  <c r="Q539" i="71"/>
  <c r="P539" i="71"/>
  <c r="O539" i="71"/>
  <c r="N539" i="71"/>
  <c r="M539" i="71"/>
  <c r="L539" i="71"/>
  <c r="K539" i="71"/>
  <c r="J539" i="71"/>
  <c r="I539" i="71"/>
  <c r="H539" i="71"/>
  <c r="G539" i="71"/>
  <c r="F539" i="71"/>
  <c r="AA527" i="71"/>
  <c r="Z527" i="71"/>
  <c r="Y527" i="71"/>
  <c r="X527" i="71"/>
  <c r="W527" i="71"/>
  <c r="V527" i="71"/>
  <c r="U527" i="71"/>
  <c r="T527" i="71"/>
  <c r="S527" i="71"/>
  <c r="R527" i="71"/>
  <c r="Q527" i="71"/>
  <c r="P527" i="71"/>
  <c r="O527" i="71"/>
  <c r="N527" i="71"/>
  <c r="M527" i="71"/>
  <c r="L527" i="71"/>
  <c r="K527" i="71"/>
  <c r="J527" i="71"/>
  <c r="I527" i="71"/>
  <c r="H527" i="71"/>
  <c r="G527" i="71"/>
  <c r="F527" i="71"/>
  <c r="AA515" i="71"/>
  <c r="Z515" i="71"/>
  <c r="Y515" i="71"/>
  <c r="X515" i="71"/>
  <c r="W515" i="71"/>
  <c r="V515" i="71"/>
  <c r="U515" i="71"/>
  <c r="T515" i="71"/>
  <c r="S515" i="71"/>
  <c r="R515" i="71"/>
  <c r="Q515" i="71"/>
  <c r="P515" i="71"/>
  <c r="O515" i="71"/>
  <c r="N515" i="71"/>
  <c r="M515" i="71"/>
  <c r="L515" i="71"/>
  <c r="K515" i="71"/>
  <c r="J515" i="71"/>
  <c r="I515" i="71"/>
  <c r="H515" i="71"/>
  <c r="G515" i="71"/>
  <c r="F515" i="71"/>
  <c r="AA503" i="71"/>
  <c r="Z503" i="71"/>
  <c r="Y503" i="71"/>
  <c r="X503" i="71"/>
  <c r="W503" i="71"/>
  <c r="V503" i="71"/>
  <c r="U503" i="71"/>
  <c r="T503" i="71"/>
  <c r="S503" i="71"/>
  <c r="R503" i="71"/>
  <c r="Q503" i="71"/>
  <c r="P503" i="71"/>
  <c r="O503" i="71"/>
  <c r="N503" i="71"/>
  <c r="M503" i="71"/>
  <c r="L503" i="71"/>
  <c r="K503" i="71"/>
  <c r="J503" i="71"/>
  <c r="I503" i="71"/>
  <c r="H503" i="71"/>
  <c r="G503" i="71"/>
  <c r="F503" i="71"/>
  <c r="AA431" i="71"/>
  <c r="Z431" i="71"/>
  <c r="Y431" i="71"/>
  <c r="X431" i="71"/>
  <c r="W431" i="71"/>
  <c r="V431" i="71"/>
  <c r="U431" i="71"/>
  <c r="T431" i="71"/>
  <c r="S431" i="71"/>
  <c r="R431" i="71"/>
  <c r="Q431" i="71"/>
  <c r="P431" i="71"/>
  <c r="O431" i="71"/>
  <c r="N431" i="71"/>
  <c r="M431" i="71"/>
  <c r="L431" i="71"/>
  <c r="K431" i="71"/>
  <c r="J431" i="71"/>
  <c r="I431" i="71"/>
  <c r="H431" i="71"/>
  <c r="G431" i="71"/>
  <c r="F431" i="71"/>
  <c r="AA443" i="71"/>
  <c r="Z443" i="71"/>
  <c r="Y443" i="71"/>
  <c r="X443" i="71"/>
  <c r="W443" i="71"/>
  <c r="V443" i="71"/>
  <c r="U443" i="71"/>
  <c r="T443" i="71"/>
  <c r="S443" i="71"/>
  <c r="R443" i="71"/>
  <c r="Q443" i="71"/>
  <c r="P443" i="71"/>
  <c r="O443" i="71"/>
  <c r="N443" i="71"/>
  <c r="M443" i="71"/>
  <c r="L443" i="71"/>
  <c r="K443" i="71"/>
  <c r="J443" i="71"/>
  <c r="I443" i="71"/>
  <c r="H443" i="71"/>
  <c r="G443" i="71"/>
  <c r="F443" i="71"/>
  <c r="AA455" i="71"/>
  <c r="Z455" i="71"/>
  <c r="Y455" i="71"/>
  <c r="X455" i="71"/>
  <c r="W455" i="71"/>
  <c r="V455" i="71"/>
  <c r="U455" i="71"/>
  <c r="T455" i="71"/>
  <c r="S455" i="71"/>
  <c r="R455" i="71"/>
  <c r="Q455" i="71"/>
  <c r="P455" i="71"/>
  <c r="O455" i="71"/>
  <c r="N455" i="71"/>
  <c r="M455" i="71"/>
  <c r="L455" i="71"/>
  <c r="K455" i="71"/>
  <c r="J455" i="71"/>
  <c r="I455" i="71"/>
  <c r="H455" i="71"/>
  <c r="G455" i="71"/>
  <c r="F455" i="71"/>
  <c r="AA467" i="71"/>
  <c r="Z467" i="71"/>
  <c r="Y467" i="71"/>
  <c r="X467" i="71"/>
  <c r="W467" i="71"/>
  <c r="V467" i="71"/>
  <c r="U467" i="71"/>
  <c r="T467" i="71"/>
  <c r="S467" i="71"/>
  <c r="R467" i="71"/>
  <c r="Q467" i="71"/>
  <c r="P467" i="71"/>
  <c r="O467" i="71"/>
  <c r="N467" i="71"/>
  <c r="M467" i="71"/>
  <c r="L467" i="71"/>
  <c r="K467" i="71"/>
  <c r="J467" i="71"/>
  <c r="I467" i="71"/>
  <c r="H467" i="71"/>
  <c r="G467" i="71"/>
  <c r="F467" i="71"/>
  <c r="AA479" i="71"/>
  <c r="Z479" i="71"/>
  <c r="Y479" i="71"/>
  <c r="X479" i="71"/>
  <c r="W479" i="71"/>
  <c r="V479" i="71"/>
  <c r="U479" i="71"/>
  <c r="T479" i="71"/>
  <c r="S479" i="71"/>
  <c r="R479" i="71"/>
  <c r="Q479" i="71"/>
  <c r="P479" i="71"/>
  <c r="O479" i="71"/>
  <c r="N479" i="71"/>
  <c r="M479" i="71"/>
  <c r="L479" i="71"/>
  <c r="K479" i="71"/>
  <c r="J479" i="71"/>
  <c r="I479" i="71"/>
  <c r="H479" i="71"/>
  <c r="G479" i="71"/>
  <c r="F479" i="71"/>
  <c r="AA491" i="71"/>
  <c r="Z491" i="71"/>
  <c r="Y491" i="71"/>
  <c r="X491" i="71"/>
  <c r="W491" i="71"/>
  <c r="V491" i="71"/>
  <c r="U491" i="71"/>
  <c r="T491" i="71"/>
  <c r="S491" i="71"/>
  <c r="R491" i="71"/>
  <c r="Q491" i="71"/>
  <c r="P491" i="71"/>
  <c r="O491" i="71"/>
  <c r="N491" i="71"/>
  <c r="M491" i="71"/>
  <c r="L491" i="71"/>
  <c r="K491" i="71"/>
  <c r="J491" i="71"/>
  <c r="I491" i="71"/>
  <c r="H491" i="71"/>
  <c r="G491" i="71"/>
  <c r="F491" i="71"/>
  <c r="AA359" i="71"/>
  <c r="Z359" i="71"/>
  <c r="Y359" i="71"/>
  <c r="X359" i="71"/>
  <c r="W359" i="71"/>
  <c r="V359" i="71"/>
  <c r="U359" i="71"/>
  <c r="T359" i="71"/>
  <c r="S359" i="71"/>
  <c r="R359" i="71"/>
  <c r="Q359" i="71"/>
  <c r="P359" i="71"/>
  <c r="O359" i="71"/>
  <c r="N359" i="71"/>
  <c r="M359" i="71"/>
  <c r="L359" i="71"/>
  <c r="K359" i="71"/>
  <c r="J359" i="71"/>
  <c r="I359" i="71"/>
  <c r="H359" i="71"/>
  <c r="G359" i="71"/>
  <c r="F359" i="71"/>
  <c r="AA371" i="71"/>
  <c r="Z371" i="71"/>
  <c r="Y371" i="71"/>
  <c r="X371" i="71"/>
  <c r="W371" i="71"/>
  <c r="V371" i="71"/>
  <c r="U371" i="71"/>
  <c r="T371" i="71"/>
  <c r="S371" i="71"/>
  <c r="R371" i="71"/>
  <c r="Q371" i="71"/>
  <c r="P371" i="71"/>
  <c r="O371" i="71"/>
  <c r="N371" i="71"/>
  <c r="M371" i="71"/>
  <c r="L371" i="71"/>
  <c r="K371" i="71"/>
  <c r="J371" i="71"/>
  <c r="I371" i="71"/>
  <c r="H371" i="71"/>
  <c r="G371" i="71"/>
  <c r="F371" i="71"/>
  <c r="AA383" i="71"/>
  <c r="Z383" i="71"/>
  <c r="Y383" i="71"/>
  <c r="X383" i="71"/>
  <c r="W383" i="71"/>
  <c r="V383" i="71"/>
  <c r="U383" i="71"/>
  <c r="T383" i="71"/>
  <c r="S383" i="71"/>
  <c r="R383" i="71"/>
  <c r="Q383" i="71"/>
  <c r="P383" i="71"/>
  <c r="O383" i="71"/>
  <c r="N383" i="71"/>
  <c r="M383" i="71"/>
  <c r="L383" i="71"/>
  <c r="K383" i="71"/>
  <c r="J383" i="71"/>
  <c r="I383" i="71"/>
  <c r="H383" i="71"/>
  <c r="G383" i="71"/>
  <c r="F383" i="71"/>
  <c r="AA395" i="71"/>
  <c r="Z395" i="71"/>
  <c r="Y395" i="71"/>
  <c r="X395" i="71"/>
  <c r="W395" i="71"/>
  <c r="V395" i="71"/>
  <c r="U395" i="71"/>
  <c r="T395" i="71"/>
  <c r="S395" i="71"/>
  <c r="R395" i="71"/>
  <c r="Q395" i="71"/>
  <c r="P395" i="71"/>
  <c r="O395" i="71"/>
  <c r="N395" i="71"/>
  <c r="M395" i="71"/>
  <c r="L395" i="71"/>
  <c r="K395" i="71"/>
  <c r="J395" i="71"/>
  <c r="I395" i="71"/>
  <c r="H395" i="71"/>
  <c r="G395" i="71"/>
  <c r="F395" i="71"/>
  <c r="AA407" i="71"/>
  <c r="Z407" i="71"/>
  <c r="Y407" i="71"/>
  <c r="X407" i="71"/>
  <c r="W407" i="71"/>
  <c r="V407" i="71"/>
  <c r="U407" i="71"/>
  <c r="T407" i="71"/>
  <c r="S407" i="71"/>
  <c r="R407" i="71"/>
  <c r="Q407" i="71"/>
  <c r="P407" i="71"/>
  <c r="O407" i="71"/>
  <c r="N407" i="71"/>
  <c r="M407" i="71"/>
  <c r="L407" i="71"/>
  <c r="K407" i="71"/>
  <c r="J407" i="71"/>
  <c r="I407" i="71"/>
  <c r="H407" i="71"/>
  <c r="G407" i="71"/>
  <c r="F407" i="71"/>
  <c r="AA419" i="71"/>
  <c r="Z419" i="71"/>
  <c r="Y419" i="71"/>
  <c r="X419" i="71"/>
  <c r="W419" i="71"/>
  <c r="V419" i="71"/>
  <c r="U419" i="71"/>
  <c r="T419" i="71"/>
  <c r="S419" i="71"/>
  <c r="R419" i="71"/>
  <c r="Q419" i="71"/>
  <c r="P419" i="71"/>
  <c r="O419" i="71"/>
  <c r="N419" i="71"/>
  <c r="M419" i="71"/>
  <c r="L419" i="71"/>
  <c r="K419" i="71"/>
  <c r="J419" i="71"/>
  <c r="I419" i="71"/>
  <c r="H419" i="71"/>
  <c r="G419" i="71"/>
  <c r="F419" i="71"/>
  <c r="AA287" i="71"/>
  <c r="Z287" i="71"/>
  <c r="Y287" i="71"/>
  <c r="X287" i="71"/>
  <c r="W287" i="71"/>
  <c r="V287" i="71"/>
  <c r="U287" i="71"/>
  <c r="T287" i="71"/>
  <c r="S287" i="71"/>
  <c r="R287" i="71"/>
  <c r="Q287" i="71"/>
  <c r="P287" i="71"/>
  <c r="O287" i="71"/>
  <c r="N287" i="71"/>
  <c r="M287" i="71"/>
  <c r="L287" i="71"/>
  <c r="K287" i="71"/>
  <c r="J287" i="71"/>
  <c r="I287" i="71"/>
  <c r="H287" i="71"/>
  <c r="G287" i="71"/>
  <c r="F287" i="71"/>
  <c r="AA299" i="71"/>
  <c r="Z299" i="71"/>
  <c r="Y299" i="71"/>
  <c r="X299" i="71"/>
  <c r="W299" i="71"/>
  <c r="V299" i="71"/>
  <c r="U299" i="71"/>
  <c r="T299" i="71"/>
  <c r="S299" i="71"/>
  <c r="R299" i="71"/>
  <c r="Q299" i="71"/>
  <c r="P299" i="71"/>
  <c r="O299" i="71"/>
  <c r="N299" i="71"/>
  <c r="M299" i="71"/>
  <c r="L299" i="71"/>
  <c r="K299" i="71"/>
  <c r="J299" i="71"/>
  <c r="I299" i="71"/>
  <c r="H299" i="71"/>
  <c r="G299" i="71"/>
  <c r="F299" i="71"/>
  <c r="AA311" i="71"/>
  <c r="Z311" i="71"/>
  <c r="Y311" i="71"/>
  <c r="X311" i="71"/>
  <c r="W311" i="71"/>
  <c r="V311" i="71"/>
  <c r="U311" i="71"/>
  <c r="T311" i="71"/>
  <c r="S311" i="71"/>
  <c r="R311" i="71"/>
  <c r="Q311" i="71"/>
  <c r="P311" i="71"/>
  <c r="O311" i="71"/>
  <c r="N311" i="71"/>
  <c r="M311" i="71"/>
  <c r="L311" i="71"/>
  <c r="K311" i="71"/>
  <c r="J311" i="71"/>
  <c r="I311" i="71"/>
  <c r="H311" i="71"/>
  <c r="G311" i="71"/>
  <c r="F311" i="71"/>
  <c r="AA323" i="71"/>
  <c r="Z323" i="71"/>
  <c r="Y323" i="71"/>
  <c r="X323" i="71"/>
  <c r="W323" i="71"/>
  <c r="V323" i="71"/>
  <c r="U323" i="71"/>
  <c r="T323" i="71"/>
  <c r="S323" i="71"/>
  <c r="R323" i="71"/>
  <c r="Q323" i="71"/>
  <c r="P323" i="71"/>
  <c r="O323" i="71"/>
  <c r="N323" i="71"/>
  <c r="M323" i="71"/>
  <c r="L323" i="71"/>
  <c r="K323" i="71"/>
  <c r="J323" i="71"/>
  <c r="I323" i="71"/>
  <c r="H323" i="71"/>
  <c r="G323" i="71"/>
  <c r="F323" i="71"/>
  <c r="AA335" i="71"/>
  <c r="Z335" i="71"/>
  <c r="Y335" i="71"/>
  <c r="X335" i="71"/>
  <c r="W335" i="71"/>
  <c r="V335" i="71"/>
  <c r="U335" i="71"/>
  <c r="T335" i="71"/>
  <c r="S335" i="71"/>
  <c r="R335" i="71"/>
  <c r="Q335" i="71"/>
  <c r="P335" i="71"/>
  <c r="O335" i="71"/>
  <c r="N335" i="71"/>
  <c r="M335" i="71"/>
  <c r="L335" i="71"/>
  <c r="K335" i="71"/>
  <c r="J335" i="71"/>
  <c r="I335" i="71"/>
  <c r="H335" i="71"/>
  <c r="G335" i="71"/>
  <c r="F335" i="71"/>
  <c r="AA347" i="71"/>
  <c r="Z347" i="71"/>
  <c r="Y347" i="71"/>
  <c r="X347" i="71"/>
  <c r="W347" i="71"/>
  <c r="V347" i="71"/>
  <c r="U347" i="71"/>
  <c r="T347" i="71"/>
  <c r="S347" i="71"/>
  <c r="R347" i="71"/>
  <c r="Q347" i="71"/>
  <c r="P347" i="71"/>
  <c r="O347" i="71"/>
  <c r="N347" i="71"/>
  <c r="M347" i="71"/>
  <c r="L347" i="71"/>
  <c r="K347" i="71"/>
  <c r="J347" i="71"/>
  <c r="I347" i="71"/>
  <c r="H347" i="71"/>
  <c r="G347" i="71"/>
  <c r="F347" i="71"/>
  <c r="AA215" i="71"/>
  <c r="Z215" i="71"/>
  <c r="Y215" i="71"/>
  <c r="X215" i="71"/>
  <c r="W215" i="71"/>
  <c r="V215" i="71"/>
  <c r="U215" i="71"/>
  <c r="T215" i="71"/>
  <c r="S215" i="71"/>
  <c r="R215" i="71"/>
  <c r="Q215" i="71"/>
  <c r="P215" i="71"/>
  <c r="O215" i="71"/>
  <c r="N215" i="71"/>
  <c r="M215" i="71"/>
  <c r="L215" i="71"/>
  <c r="K215" i="71"/>
  <c r="J215" i="71"/>
  <c r="I215" i="71"/>
  <c r="H215" i="71"/>
  <c r="G215" i="71"/>
  <c r="F215" i="71"/>
  <c r="AA227" i="71"/>
  <c r="Z227" i="71"/>
  <c r="Y227" i="71"/>
  <c r="X227" i="71"/>
  <c r="W227" i="71"/>
  <c r="V227" i="71"/>
  <c r="U227" i="71"/>
  <c r="T227" i="71"/>
  <c r="S227" i="71"/>
  <c r="R227" i="71"/>
  <c r="Q227" i="71"/>
  <c r="P227" i="71"/>
  <c r="O227" i="71"/>
  <c r="N227" i="71"/>
  <c r="M227" i="71"/>
  <c r="L227" i="71"/>
  <c r="K227" i="71"/>
  <c r="J227" i="71"/>
  <c r="I227" i="71"/>
  <c r="H227" i="71"/>
  <c r="G227" i="71"/>
  <c r="F227" i="71"/>
  <c r="AA239" i="71"/>
  <c r="Z239" i="71"/>
  <c r="Y239" i="71"/>
  <c r="X239" i="71"/>
  <c r="W239" i="71"/>
  <c r="V239" i="71"/>
  <c r="U239" i="71"/>
  <c r="T239" i="71"/>
  <c r="S239" i="71"/>
  <c r="R239" i="71"/>
  <c r="Q239" i="71"/>
  <c r="P239" i="71"/>
  <c r="O239" i="71"/>
  <c r="N239" i="71"/>
  <c r="M239" i="71"/>
  <c r="L239" i="71"/>
  <c r="K239" i="71"/>
  <c r="J239" i="71"/>
  <c r="I239" i="71"/>
  <c r="H239" i="71"/>
  <c r="G239" i="71"/>
  <c r="F239" i="71"/>
  <c r="AA251" i="71"/>
  <c r="Z251" i="71"/>
  <c r="Y251" i="71"/>
  <c r="X251" i="71"/>
  <c r="W251" i="71"/>
  <c r="V251" i="71"/>
  <c r="U251" i="71"/>
  <c r="T251" i="71"/>
  <c r="S251" i="71"/>
  <c r="R251" i="71"/>
  <c r="Q251" i="71"/>
  <c r="P251" i="71"/>
  <c r="O251" i="71"/>
  <c r="N251" i="71"/>
  <c r="M251" i="71"/>
  <c r="L251" i="71"/>
  <c r="K251" i="71"/>
  <c r="J251" i="71"/>
  <c r="I251" i="71"/>
  <c r="H251" i="71"/>
  <c r="G251" i="71"/>
  <c r="F251" i="71"/>
  <c r="AA263" i="71"/>
  <c r="Z263" i="71"/>
  <c r="Y263" i="71"/>
  <c r="X263" i="71"/>
  <c r="W263" i="71"/>
  <c r="V263" i="71"/>
  <c r="U263" i="71"/>
  <c r="T263" i="71"/>
  <c r="S263" i="71"/>
  <c r="R263" i="71"/>
  <c r="Q263" i="71"/>
  <c r="P263" i="71"/>
  <c r="O263" i="71"/>
  <c r="N263" i="71"/>
  <c r="M263" i="71"/>
  <c r="L263" i="71"/>
  <c r="K263" i="71"/>
  <c r="J263" i="71"/>
  <c r="I263" i="71"/>
  <c r="H263" i="71"/>
  <c r="G263" i="71"/>
  <c r="F263" i="71"/>
  <c r="AA275" i="71"/>
  <c r="Z275" i="71"/>
  <c r="Y275" i="71"/>
  <c r="X275" i="71"/>
  <c r="W275" i="71"/>
  <c r="V275" i="71"/>
  <c r="U275" i="71"/>
  <c r="T275" i="71"/>
  <c r="S275" i="71"/>
  <c r="R275" i="71"/>
  <c r="Q275" i="71"/>
  <c r="P275" i="71"/>
  <c r="O275" i="71"/>
  <c r="N275" i="71"/>
  <c r="M275" i="71"/>
  <c r="L275" i="71"/>
  <c r="K275" i="71"/>
  <c r="J275" i="71"/>
  <c r="I275" i="71"/>
  <c r="H275" i="71"/>
  <c r="G275" i="71"/>
  <c r="F275" i="71"/>
  <c r="AA143" i="71"/>
  <c r="Z143" i="71"/>
  <c r="Y143" i="71"/>
  <c r="X143" i="71"/>
  <c r="W143" i="71"/>
  <c r="V143" i="71"/>
  <c r="U143" i="71"/>
  <c r="T143" i="71"/>
  <c r="S143" i="71"/>
  <c r="R143" i="71"/>
  <c r="Q143" i="71"/>
  <c r="P143" i="71"/>
  <c r="O143" i="71"/>
  <c r="N143" i="71"/>
  <c r="M143" i="71"/>
  <c r="L143" i="71"/>
  <c r="K143" i="71"/>
  <c r="J143" i="71"/>
  <c r="I143" i="71"/>
  <c r="H143" i="71"/>
  <c r="G143" i="71"/>
  <c r="F143" i="71"/>
  <c r="AA155" i="71"/>
  <c r="Z155" i="71"/>
  <c r="Y155" i="71"/>
  <c r="X155" i="71"/>
  <c r="W155" i="71"/>
  <c r="V155" i="71"/>
  <c r="U155" i="71"/>
  <c r="T155" i="71"/>
  <c r="S155" i="71"/>
  <c r="R155" i="71"/>
  <c r="Q155" i="71"/>
  <c r="P155" i="71"/>
  <c r="O155" i="71"/>
  <c r="N155" i="71"/>
  <c r="M155" i="71"/>
  <c r="L155" i="71"/>
  <c r="K155" i="71"/>
  <c r="J155" i="71"/>
  <c r="I155" i="71"/>
  <c r="H155" i="71"/>
  <c r="G155" i="71"/>
  <c r="F155" i="71"/>
  <c r="AA167" i="71"/>
  <c r="Z167" i="71"/>
  <c r="Y167" i="71"/>
  <c r="X167" i="71"/>
  <c r="W167" i="71"/>
  <c r="V167" i="71"/>
  <c r="U167" i="71"/>
  <c r="T167" i="71"/>
  <c r="S167" i="71"/>
  <c r="R167" i="71"/>
  <c r="Q167" i="71"/>
  <c r="P167" i="71"/>
  <c r="O167" i="71"/>
  <c r="N167" i="71"/>
  <c r="M167" i="71"/>
  <c r="L167" i="71"/>
  <c r="K167" i="71"/>
  <c r="J167" i="71"/>
  <c r="I167" i="71"/>
  <c r="H167" i="71"/>
  <c r="G167" i="71"/>
  <c r="F167" i="71"/>
  <c r="AA179" i="71"/>
  <c r="Z179" i="71"/>
  <c r="Y179" i="71"/>
  <c r="X179" i="71"/>
  <c r="W179" i="71"/>
  <c r="V179" i="71"/>
  <c r="U179" i="71"/>
  <c r="T179" i="71"/>
  <c r="S179" i="71"/>
  <c r="R179" i="71"/>
  <c r="Q179" i="71"/>
  <c r="P179" i="71"/>
  <c r="O179" i="71"/>
  <c r="N179" i="71"/>
  <c r="M179" i="71"/>
  <c r="L179" i="71"/>
  <c r="K179" i="71"/>
  <c r="J179" i="71"/>
  <c r="I179" i="71"/>
  <c r="H179" i="71"/>
  <c r="G179" i="71"/>
  <c r="F179" i="71"/>
  <c r="AA191" i="71"/>
  <c r="Z191" i="71"/>
  <c r="Y191" i="71"/>
  <c r="X191" i="71"/>
  <c r="W191" i="71"/>
  <c r="V191" i="71"/>
  <c r="U191" i="71"/>
  <c r="T191" i="71"/>
  <c r="S191" i="71"/>
  <c r="R191" i="71"/>
  <c r="Q191" i="71"/>
  <c r="P191" i="71"/>
  <c r="O191" i="71"/>
  <c r="N191" i="71"/>
  <c r="M191" i="71"/>
  <c r="L191" i="71"/>
  <c r="K191" i="71"/>
  <c r="J191" i="71"/>
  <c r="I191" i="71"/>
  <c r="H191" i="71"/>
  <c r="G191" i="71"/>
  <c r="F191" i="71"/>
  <c r="AA203" i="71"/>
  <c r="Z203" i="71"/>
  <c r="Y203" i="71"/>
  <c r="X203" i="71"/>
  <c r="W203" i="71"/>
  <c r="V203" i="71"/>
  <c r="U203" i="71"/>
  <c r="T203" i="71"/>
  <c r="S203" i="71"/>
  <c r="R203" i="71"/>
  <c r="Q203" i="71"/>
  <c r="P203" i="71"/>
  <c r="O203" i="71"/>
  <c r="N203" i="71"/>
  <c r="M203" i="71"/>
  <c r="L203" i="71"/>
  <c r="K203" i="71"/>
  <c r="J203" i="71"/>
  <c r="I203" i="71"/>
  <c r="H203" i="71"/>
  <c r="G203" i="71"/>
  <c r="F203" i="71"/>
  <c r="AA131" i="71"/>
  <c r="Z131" i="71"/>
  <c r="Y131" i="71"/>
  <c r="X131" i="71"/>
  <c r="W131" i="71"/>
  <c r="V131" i="71"/>
  <c r="U131" i="71"/>
  <c r="T131" i="71"/>
  <c r="S131" i="71"/>
  <c r="R131" i="71"/>
  <c r="Q131" i="71"/>
  <c r="P131" i="71"/>
  <c r="O131" i="71"/>
  <c r="N131" i="71"/>
  <c r="M131" i="71"/>
  <c r="L131" i="71"/>
  <c r="K131" i="71"/>
  <c r="J131" i="71"/>
  <c r="I131" i="71"/>
  <c r="H131" i="71"/>
  <c r="G131" i="71"/>
  <c r="F131" i="71"/>
  <c r="AA119" i="71"/>
  <c r="Z119" i="71"/>
  <c r="Y119" i="71"/>
  <c r="X119" i="71"/>
  <c r="W119" i="71"/>
  <c r="V119" i="71"/>
  <c r="U119" i="71"/>
  <c r="T119" i="71"/>
  <c r="S119" i="71"/>
  <c r="R119" i="71"/>
  <c r="Q119" i="71"/>
  <c r="P119" i="71"/>
  <c r="O119" i="71"/>
  <c r="N119" i="71"/>
  <c r="M119" i="71"/>
  <c r="L119" i="71"/>
  <c r="K119" i="71"/>
  <c r="J119" i="71"/>
  <c r="I119" i="71"/>
  <c r="H119" i="71"/>
  <c r="G119" i="71"/>
  <c r="F119" i="71"/>
  <c r="AA107" i="71"/>
  <c r="Z107" i="71"/>
  <c r="Y107" i="71"/>
  <c r="X107" i="71"/>
  <c r="W107" i="71"/>
  <c r="V107" i="71"/>
  <c r="U107" i="71"/>
  <c r="T107" i="71"/>
  <c r="S107" i="71"/>
  <c r="R107" i="71"/>
  <c r="Q107" i="71"/>
  <c r="P107" i="71"/>
  <c r="O107" i="71"/>
  <c r="N107" i="71"/>
  <c r="M107" i="71"/>
  <c r="L107" i="71"/>
  <c r="K107" i="71"/>
  <c r="J107" i="71"/>
  <c r="I107" i="71"/>
  <c r="H107" i="71"/>
  <c r="G107" i="71"/>
  <c r="F107" i="71"/>
  <c r="AA95" i="71"/>
  <c r="Z95" i="71"/>
  <c r="Y95" i="71"/>
  <c r="X95" i="71"/>
  <c r="W95" i="71"/>
  <c r="V95" i="71"/>
  <c r="U95" i="71"/>
  <c r="T95" i="71"/>
  <c r="S95" i="71"/>
  <c r="R95" i="71"/>
  <c r="Q95" i="71"/>
  <c r="P95" i="71"/>
  <c r="O95" i="71"/>
  <c r="N95" i="71"/>
  <c r="M95" i="71"/>
  <c r="L95" i="71"/>
  <c r="K95" i="71"/>
  <c r="J95" i="71"/>
  <c r="I95" i="71"/>
  <c r="H95" i="71"/>
  <c r="G95" i="71"/>
  <c r="F95" i="71"/>
  <c r="AA83" i="71"/>
  <c r="Z83" i="71"/>
  <c r="Y83" i="71"/>
  <c r="X83" i="71"/>
  <c r="W83" i="71"/>
  <c r="V83" i="71"/>
  <c r="U83" i="71"/>
  <c r="T83" i="71"/>
  <c r="S83" i="71"/>
  <c r="R83" i="71"/>
  <c r="Q83" i="71"/>
  <c r="P83" i="71"/>
  <c r="O83" i="71"/>
  <c r="N83" i="71"/>
  <c r="M83" i="71"/>
  <c r="L83" i="71"/>
  <c r="K83" i="71"/>
  <c r="J83" i="71"/>
  <c r="I83" i="71"/>
  <c r="H83" i="71"/>
  <c r="G83" i="71"/>
  <c r="F83" i="71"/>
  <c r="AA71" i="71"/>
  <c r="Z71" i="71"/>
  <c r="Y71" i="71"/>
  <c r="X71" i="71"/>
  <c r="W71" i="71"/>
  <c r="V71" i="71"/>
  <c r="U71" i="71"/>
  <c r="T71" i="71"/>
  <c r="S71" i="71"/>
  <c r="R71" i="71"/>
  <c r="Q71" i="71"/>
  <c r="P71" i="71"/>
  <c r="O71" i="71"/>
  <c r="N71" i="71"/>
  <c r="M71" i="71"/>
  <c r="L71" i="71"/>
  <c r="K71" i="71"/>
  <c r="J71" i="71"/>
  <c r="I71" i="71"/>
  <c r="H71" i="71"/>
  <c r="G71" i="71"/>
  <c r="F71" i="71"/>
  <c r="AA59" i="71"/>
  <c r="Z59" i="71"/>
  <c r="Y59" i="71"/>
  <c r="X59" i="71"/>
  <c r="W59" i="71"/>
  <c r="V59" i="71"/>
  <c r="U59" i="71"/>
  <c r="T59" i="71"/>
  <c r="S59" i="71"/>
  <c r="R59" i="71"/>
  <c r="Q59" i="71"/>
  <c r="P59" i="71"/>
  <c r="O59" i="71"/>
  <c r="N59" i="71"/>
  <c r="M59" i="71"/>
  <c r="L59" i="71"/>
  <c r="K59" i="71"/>
  <c r="J59" i="71"/>
  <c r="I59" i="71"/>
  <c r="H59" i="71"/>
  <c r="G59" i="71"/>
  <c r="F59" i="71"/>
  <c r="AA47" i="71"/>
  <c r="Z47" i="71"/>
  <c r="Y47" i="71"/>
  <c r="X47" i="71"/>
  <c r="W47" i="71"/>
  <c r="V47" i="71"/>
  <c r="U47" i="71"/>
  <c r="T47" i="71"/>
  <c r="S47" i="71"/>
  <c r="R47" i="71"/>
  <c r="Q47" i="71"/>
  <c r="P47" i="71"/>
  <c r="O47" i="71"/>
  <c r="N47" i="71"/>
  <c r="M47" i="71"/>
  <c r="L47" i="71"/>
  <c r="K47" i="71"/>
  <c r="J47" i="71"/>
  <c r="I47" i="71"/>
  <c r="H47" i="71"/>
  <c r="G47" i="71"/>
  <c r="F47" i="71"/>
  <c r="AA35" i="71"/>
  <c r="Z35" i="71"/>
  <c r="Y35" i="71"/>
  <c r="X35" i="71"/>
  <c r="W35" i="71"/>
  <c r="V35" i="71"/>
  <c r="U35" i="71"/>
  <c r="T35" i="71"/>
  <c r="S35" i="71"/>
  <c r="R35" i="71"/>
  <c r="Q35" i="71"/>
  <c r="P35" i="71"/>
  <c r="O35" i="71"/>
  <c r="N35" i="71"/>
  <c r="M35" i="71"/>
  <c r="L35" i="71"/>
  <c r="K35" i="71"/>
  <c r="J35" i="71"/>
  <c r="I35" i="71"/>
  <c r="H35" i="71"/>
  <c r="G35" i="71"/>
  <c r="F35" i="71"/>
  <c r="AA23" i="71"/>
  <c r="Z23" i="71"/>
  <c r="Y23" i="71"/>
  <c r="X23" i="71"/>
  <c r="W23" i="71"/>
  <c r="V23" i="71"/>
  <c r="U23" i="71"/>
  <c r="T23" i="71"/>
  <c r="S23" i="71"/>
  <c r="R23" i="71"/>
  <c r="Q23" i="71"/>
  <c r="P23" i="71"/>
  <c r="O23" i="71"/>
  <c r="N23" i="71"/>
  <c r="M23" i="71"/>
  <c r="L23" i="71"/>
  <c r="K23" i="71"/>
  <c r="J23" i="71"/>
  <c r="I23" i="71"/>
  <c r="H23" i="71"/>
  <c r="G23" i="71"/>
  <c r="F23" i="71"/>
  <c r="E78" i="18"/>
  <c r="F78" i="18"/>
  <c r="G78" i="18"/>
  <c r="H78" i="18"/>
  <c r="E79" i="18"/>
  <c r="F79" i="18"/>
  <c r="G79" i="18"/>
  <c r="H79" i="18"/>
  <c r="H10" i="18"/>
  <c r="G10" i="18"/>
  <c r="I10" i="18" s="1"/>
  <c r="F10" i="18"/>
  <c r="E10" i="18"/>
  <c r="H11" i="18"/>
  <c r="G11" i="18"/>
  <c r="I11" i="18" s="1"/>
  <c r="F11" i="18"/>
  <c r="E11" i="18"/>
  <c r="B5" i="70"/>
  <c r="H9" i="18"/>
  <c r="H8" i="18" s="1"/>
  <c r="H7" i="18" s="1"/>
  <c r="E9" i="18"/>
  <c r="E8" i="18" s="1"/>
  <c r="E7" i="18" s="1"/>
  <c r="F9" i="18"/>
  <c r="F8" i="18" s="1"/>
  <c r="F7" i="18" s="1"/>
  <c r="G9" i="18"/>
  <c r="B65" i="70"/>
  <c r="B42" i="70"/>
  <c r="B53" i="70"/>
  <c r="B54" i="70"/>
  <c r="B41" i="70"/>
  <c r="C32" i="70"/>
  <c r="C31" i="70"/>
  <c r="C44" i="70"/>
  <c r="D44" i="71" s="1"/>
  <c r="C43" i="70"/>
  <c r="D43" i="71" s="1"/>
  <c r="C91" i="70"/>
  <c r="C90" i="70"/>
  <c r="B66" i="70"/>
  <c r="B102" i="70"/>
  <c r="B78" i="70"/>
  <c r="B114" i="70"/>
  <c r="F792" i="70"/>
  <c r="C791" i="70"/>
  <c r="D791" i="71" s="1"/>
  <c r="F1104" i="70"/>
  <c r="C1103" i="70"/>
  <c r="D1103" i="71" s="1"/>
  <c r="F780" i="70"/>
  <c r="C779" i="70"/>
  <c r="D779" i="71" s="1"/>
  <c r="F1092" i="70"/>
  <c r="C1091" i="70"/>
  <c r="D1091" i="71" s="1"/>
  <c r="F768" i="70"/>
  <c r="C767" i="70"/>
  <c r="D767" i="71" s="1"/>
  <c r="F1080" i="70"/>
  <c r="C1079" i="70"/>
  <c r="D1079" i="71" s="1"/>
  <c r="F756" i="70"/>
  <c r="C755" i="70"/>
  <c r="D755" i="71" s="1"/>
  <c r="F1068" i="70"/>
  <c r="C1067" i="70"/>
  <c r="D1067" i="71" s="1"/>
  <c r="F744" i="70"/>
  <c r="C743" i="70"/>
  <c r="D743" i="71" s="1"/>
  <c r="F1056" i="70"/>
  <c r="C1055" i="70"/>
  <c r="D1055" i="71" s="1"/>
  <c r="F732" i="70"/>
  <c r="C731" i="70"/>
  <c r="D731" i="71" s="1"/>
  <c r="F1044" i="70"/>
  <c r="C1043" i="70"/>
  <c r="D1043" i="71" s="1"/>
  <c r="F720" i="70"/>
  <c r="C719" i="70"/>
  <c r="D719" i="71" s="1"/>
  <c r="F1032" i="70"/>
  <c r="C1031" i="70"/>
  <c r="D1031" i="71" s="1"/>
  <c r="F708" i="70"/>
  <c r="C707" i="70"/>
  <c r="D707" i="71" s="1"/>
  <c r="F1020" i="70"/>
  <c r="C1019" i="70"/>
  <c r="D1019" i="71" s="1"/>
  <c r="F696" i="70"/>
  <c r="C695" i="70"/>
  <c r="D695" i="71" s="1"/>
  <c r="F1008" i="70"/>
  <c r="C1007" i="70"/>
  <c r="D1007" i="71" s="1"/>
  <c r="F684" i="70"/>
  <c r="C683" i="70"/>
  <c r="D683" i="71" s="1"/>
  <c r="F996" i="70"/>
  <c r="C995" i="70"/>
  <c r="D995" i="71" s="1"/>
  <c r="F672" i="70"/>
  <c r="C671" i="70"/>
  <c r="D671" i="71" s="1"/>
  <c r="F984" i="70"/>
  <c r="C983" i="70"/>
  <c r="D983" i="71" s="1"/>
  <c r="F660" i="70"/>
  <c r="C659" i="70"/>
  <c r="D659" i="71" s="1"/>
  <c r="F972" i="70"/>
  <c r="C971" i="70"/>
  <c r="D971" i="71" s="1"/>
  <c r="F648" i="70"/>
  <c r="C647" i="70"/>
  <c r="D647" i="71" s="1"/>
  <c r="F960" i="70"/>
  <c r="C959" i="70"/>
  <c r="D959" i="71" s="1"/>
  <c r="F636" i="70"/>
  <c r="C635" i="70"/>
  <c r="D635" i="71" s="1"/>
  <c r="F948" i="70"/>
  <c r="C947" i="70"/>
  <c r="D947" i="71" s="1"/>
  <c r="F624" i="70"/>
  <c r="C623" i="70"/>
  <c r="D623" i="71" s="1"/>
  <c r="F936" i="70"/>
  <c r="C935" i="70"/>
  <c r="D935" i="71" s="1"/>
  <c r="F612" i="70"/>
  <c r="C611" i="70"/>
  <c r="D611" i="71" s="1"/>
  <c r="F924" i="70"/>
  <c r="C923" i="70"/>
  <c r="D923" i="71" s="1"/>
  <c r="F600" i="70"/>
  <c r="C599" i="70"/>
  <c r="D599" i="71" s="1"/>
  <c r="F912" i="70"/>
  <c r="C911" i="70"/>
  <c r="D911" i="71" s="1"/>
  <c r="AA11" i="71"/>
  <c r="Z11" i="71"/>
  <c r="Y11" i="71"/>
  <c r="X11" i="71"/>
  <c r="W11" i="71"/>
  <c r="V11" i="71"/>
  <c r="U11" i="71"/>
  <c r="T11" i="71"/>
  <c r="S11" i="71"/>
  <c r="R11" i="71"/>
  <c r="Q11" i="71"/>
  <c r="P11" i="71"/>
  <c r="O11" i="71"/>
  <c r="N11" i="71"/>
  <c r="M11" i="71"/>
  <c r="L11" i="71"/>
  <c r="K11" i="71"/>
  <c r="J11" i="71"/>
  <c r="I11" i="71"/>
  <c r="H11" i="71"/>
  <c r="G11" i="71"/>
  <c r="F11" i="71"/>
  <c r="F12" i="70"/>
  <c r="C11" i="70"/>
  <c r="D11" i="71" s="1"/>
  <c r="F588" i="70"/>
  <c r="C587" i="70"/>
  <c r="D587" i="71" s="1"/>
  <c r="F900" i="70"/>
  <c r="C899" i="70"/>
  <c r="D899" i="71" s="1"/>
  <c r="F576" i="70"/>
  <c r="C575" i="70"/>
  <c r="D575" i="71" s="1"/>
  <c r="F888" i="70"/>
  <c r="C887" i="70"/>
  <c r="D887" i="71" s="1"/>
  <c r="F564" i="70"/>
  <c r="C563" i="70"/>
  <c r="D563" i="71" s="1"/>
  <c r="F876" i="70"/>
  <c r="C875" i="70"/>
  <c r="D875" i="71" s="1"/>
  <c r="F552" i="70"/>
  <c r="C551" i="70"/>
  <c r="D551" i="71" s="1"/>
  <c r="F864" i="70"/>
  <c r="C863" i="70"/>
  <c r="D863" i="71" s="1"/>
  <c r="F540" i="70"/>
  <c r="C539" i="70"/>
  <c r="D539" i="71" s="1"/>
  <c r="F852" i="70"/>
  <c r="C851" i="70"/>
  <c r="D851" i="71" s="1"/>
  <c r="F528" i="70"/>
  <c r="C527" i="70"/>
  <c r="D527" i="71" s="1"/>
  <c r="F840" i="70"/>
  <c r="C839" i="70"/>
  <c r="D839" i="71" s="1"/>
  <c r="F516" i="70"/>
  <c r="C515" i="70"/>
  <c r="D515" i="71" s="1"/>
  <c r="F828" i="70"/>
  <c r="C827" i="70"/>
  <c r="D827" i="71" s="1"/>
  <c r="F24" i="70"/>
  <c r="C23" i="70"/>
  <c r="D23" i="71" s="1"/>
  <c r="F36" i="70"/>
  <c r="C35" i="70"/>
  <c r="D35" i="71" s="1"/>
  <c r="F48" i="70"/>
  <c r="C47" i="70"/>
  <c r="D47" i="71" s="1"/>
  <c r="F60" i="70"/>
  <c r="C59" i="70"/>
  <c r="D59" i="71" s="1"/>
  <c r="F72" i="70"/>
  <c r="C71" i="70"/>
  <c r="D71" i="71" s="1"/>
  <c r="F84" i="70"/>
  <c r="C83" i="70"/>
  <c r="D83" i="71" s="1"/>
  <c r="F96" i="70"/>
  <c r="C95" i="70"/>
  <c r="D95" i="71" s="1"/>
  <c r="F108" i="70"/>
  <c r="C107" i="70"/>
  <c r="D107" i="71" s="1"/>
  <c r="F120" i="70"/>
  <c r="C119" i="70"/>
  <c r="D119" i="71" s="1"/>
  <c r="F132" i="70"/>
  <c r="C131" i="70"/>
  <c r="D131" i="71" s="1"/>
  <c r="F144" i="70"/>
  <c r="C143" i="70"/>
  <c r="D143" i="71" s="1"/>
  <c r="F156" i="70"/>
  <c r="C155" i="70"/>
  <c r="D155" i="71" s="1"/>
  <c r="F168" i="70"/>
  <c r="C167" i="70"/>
  <c r="D167" i="71" s="1"/>
  <c r="F180" i="70"/>
  <c r="C179" i="70"/>
  <c r="D179" i="71" s="1"/>
  <c r="F192" i="70"/>
  <c r="C191" i="70"/>
  <c r="D191" i="71" s="1"/>
  <c r="F204" i="70"/>
  <c r="C203" i="70"/>
  <c r="D203" i="71" s="1"/>
  <c r="F216" i="70"/>
  <c r="C215" i="70"/>
  <c r="D215" i="71" s="1"/>
  <c r="F228" i="70"/>
  <c r="C227" i="70"/>
  <c r="D227" i="71" s="1"/>
  <c r="F240" i="70"/>
  <c r="C239" i="70"/>
  <c r="D239" i="71" s="1"/>
  <c r="F252" i="70"/>
  <c r="C251" i="70"/>
  <c r="D251" i="71" s="1"/>
  <c r="F264" i="70"/>
  <c r="C263" i="70"/>
  <c r="D263" i="71" s="1"/>
  <c r="F276" i="70"/>
  <c r="C275" i="70"/>
  <c r="D275" i="71" s="1"/>
  <c r="F288" i="70"/>
  <c r="C287" i="70"/>
  <c r="D287" i="71" s="1"/>
  <c r="F300" i="70"/>
  <c r="C299" i="70"/>
  <c r="D299" i="71" s="1"/>
  <c r="F312" i="70"/>
  <c r="C311" i="70"/>
  <c r="D311" i="71" s="1"/>
  <c r="F324" i="70"/>
  <c r="C323" i="70"/>
  <c r="D323" i="71" s="1"/>
  <c r="F336" i="70"/>
  <c r="C335" i="70"/>
  <c r="D335" i="71" s="1"/>
  <c r="F348" i="70"/>
  <c r="C347" i="70"/>
  <c r="D347" i="71" s="1"/>
  <c r="F360" i="70"/>
  <c r="C359" i="70"/>
  <c r="D359" i="71" s="1"/>
  <c r="F372" i="70"/>
  <c r="C371" i="70"/>
  <c r="D371" i="71" s="1"/>
  <c r="F384" i="70"/>
  <c r="C383" i="70"/>
  <c r="D383" i="71" s="1"/>
  <c r="F396" i="70"/>
  <c r="C395" i="70"/>
  <c r="D395" i="71" s="1"/>
  <c r="F408" i="70"/>
  <c r="C407" i="70"/>
  <c r="D407" i="71" s="1"/>
  <c r="F420" i="70"/>
  <c r="C419" i="70"/>
  <c r="D419" i="71" s="1"/>
  <c r="F432" i="70"/>
  <c r="C431" i="70"/>
  <c r="D431" i="71" s="1"/>
  <c r="F444" i="70"/>
  <c r="C443" i="70"/>
  <c r="D443" i="71" s="1"/>
  <c r="F456" i="70"/>
  <c r="C455" i="70"/>
  <c r="D455" i="71" s="1"/>
  <c r="F468" i="70"/>
  <c r="C467" i="70"/>
  <c r="D467" i="71" s="1"/>
  <c r="F480" i="70"/>
  <c r="C479" i="70"/>
  <c r="D479" i="71" s="1"/>
  <c r="F492" i="70"/>
  <c r="C491" i="70"/>
  <c r="D491" i="71" s="1"/>
  <c r="F504" i="70"/>
  <c r="C503" i="70"/>
  <c r="D503" i="71" s="1"/>
  <c r="F804" i="70"/>
  <c r="C803" i="70"/>
  <c r="D803" i="71" s="1"/>
  <c r="F816" i="70"/>
  <c r="C815" i="70"/>
  <c r="D815" i="71" s="1"/>
  <c r="F1116" i="70"/>
  <c r="C1115" i="70"/>
  <c r="D1115" i="71" s="1"/>
  <c r="F1128" i="70"/>
  <c r="C1127" i="70"/>
  <c r="D1127" i="71" s="1"/>
  <c r="F1140" i="70"/>
  <c r="C1139" i="70"/>
  <c r="D1139" i="71" s="1"/>
  <c r="F1152" i="70"/>
  <c r="C1151" i="70"/>
  <c r="D1151" i="71" s="1"/>
  <c r="F1164" i="70"/>
  <c r="C1163" i="70"/>
  <c r="D1163" i="71" s="1"/>
  <c r="F1176" i="70"/>
  <c r="C1175" i="70"/>
  <c r="D1175" i="71" s="1"/>
  <c r="F1188" i="70"/>
  <c r="C1187" i="70"/>
  <c r="D1187" i="71" s="1"/>
  <c r="F1200" i="70"/>
  <c r="C1199" i="70"/>
  <c r="D1199" i="71" s="1"/>
  <c r="D65" i="70"/>
  <c r="E65" i="71" s="1"/>
  <c r="C65" i="70"/>
  <c r="D65" i="71" s="1"/>
  <c r="D66" i="70"/>
  <c r="E66" i="71" s="1"/>
  <c r="C66" i="70"/>
  <c r="D66" i="71" s="1"/>
  <c r="D78" i="70"/>
  <c r="C78" i="70"/>
  <c r="D473" i="70"/>
  <c r="E473" i="71" s="1"/>
  <c r="C473" i="70"/>
  <c r="D473" i="71" s="1"/>
  <c r="D461" i="70"/>
  <c r="E461" i="71" s="1"/>
  <c r="C461" i="70"/>
  <c r="D461" i="71" s="1"/>
  <c r="D449" i="70"/>
  <c r="E449" i="71" s="1"/>
  <c r="C449" i="70"/>
  <c r="D449" i="71" s="1"/>
  <c r="D438" i="70"/>
  <c r="E438" i="71" s="1"/>
  <c r="C438" i="70"/>
  <c r="D438" i="71" s="1"/>
  <c r="D437" i="70"/>
  <c r="E437" i="71" s="1"/>
  <c r="C437" i="70"/>
  <c r="D437" i="71" s="1"/>
  <c r="D425" i="70"/>
  <c r="E425" i="71" s="1"/>
  <c r="C425" i="70"/>
  <c r="D425" i="71" s="1"/>
  <c r="D413" i="70"/>
  <c r="E413" i="71" s="1"/>
  <c r="C413" i="70"/>
  <c r="D413" i="71" s="1"/>
  <c r="D401" i="70"/>
  <c r="E401" i="71" s="1"/>
  <c r="C401" i="70"/>
  <c r="D401" i="71" s="1"/>
  <c r="D389" i="70"/>
  <c r="E389" i="71" s="1"/>
  <c r="C389" i="70"/>
  <c r="D389" i="71" s="1"/>
  <c r="D377" i="70"/>
  <c r="E377" i="71" s="1"/>
  <c r="C377" i="70"/>
  <c r="D377" i="71" s="1"/>
  <c r="D365" i="70"/>
  <c r="E365" i="71" s="1"/>
  <c r="C365" i="70"/>
  <c r="D365" i="71" s="1"/>
  <c r="D353" i="70"/>
  <c r="E353" i="71" s="1"/>
  <c r="C353" i="70"/>
  <c r="D353" i="71" s="1"/>
  <c r="D341" i="70"/>
  <c r="E341" i="71" s="1"/>
  <c r="C341" i="70"/>
  <c r="D341" i="71" s="1"/>
  <c r="D329" i="70"/>
  <c r="E329" i="71" s="1"/>
  <c r="C329" i="70"/>
  <c r="D329" i="71" s="1"/>
  <c r="D317" i="70"/>
  <c r="E317" i="71" s="1"/>
  <c r="C317" i="70"/>
  <c r="D317" i="71" s="1"/>
  <c r="D305" i="70"/>
  <c r="E305" i="71" s="1"/>
  <c r="C305" i="70"/>
  <c r="D305" i="71" s="1"/>
  <c r="D293" i="70"/>
  <c r="E293" i="71" s="1"/>
  <c r="C293" i="70"/>
  <c r="D293" i="71" s="1"/>
  <c r="D281" i="70"/>
  <c r="E281" i="71" s="1"/>
  <c r="C281" i="70"/>
  <c r="D281" i="71" s="1"/>
  <c r="D269" i="70"/>
  <c r="E269" i="71" s="1"/>
  <c r="C269" i="70"/>
  <c r="D269" i="71" s="1"/>
  <c r="D257" i="70"/>
  <c r="E257" i="71" s="1"/>
  <c r="C257" i="70"/>
  <c r="D257" i="71" s="1"/>
  <c r="D258" i="70"/>
  <c r="E258" i="71" s="1"/>
  <c r="C258" i="70"/>
  <c r="D258" i="71" s="1"/>
  <c r="D245" i="70"/>
  <c r="E245" i="71" s="1"/>
  <c r="C245" i="70"/>
  <c r="D245" i="71" s="1"/>
  <c r="D233" i="70"/>
  <c r="E233" i="71" s="1"/>
  <c r="C233" i="70"/>
  <c r="D233" i="71" s="1"/>
  <c r="D221" i="70"/>
  <c r="E221" i="71" s="1"/>
  <c r="C221" i="70"/>
  <c r="D221" i="71" s="1"/>
  <c r="D209" i="70"/>
  <c r="E209" i="71" s="1"/>
  <c r="C209" i="70"/>
  <c r="D209" i="71" s="1"/>
  <c r="D197" i="70"/>
  <c r="E197" i="71" s="1"/>
  <c r="C197" i="70"/>
  <c r="D197" i="71" s="1"/>
  <c r="D185" i="70"/>
  <c r="E185" i="71" s="1"/>
  <c r="C185" i="70"/>
  <c r="D185" i="71" s="1"/>
  <c r="D173" i="70"/>
  <c r="E173" i="71" s="1"/>
  <c r="C173" i="70"/>
  <c r="D173" i="71" s="1"/>
  <c r="D161" i="70"/>
  <c r="E161" i="71" s="1"/>
  <c r="C161" i="70"/>
  <c r="D161" i="71" s="1"/>
  <c r="D149" i="70"/>
  <c r="E149" i="71" s="1"/>
  <c r="C149" i="70"/>
  <c r="D149" i="71" s="1"/>
  <c r="D137" i="70"/>
  <c r="E137" i="71" s="1"/>
  <c r="C137" i="70"/>
  <c r="D137" i="71" s="1"/>
  <c r="D125" i="70"/>
  <c r="C125" i="70"/>
  <c r="D113" i="70"/>
  <c r="C113" i="70"/>
  <c r="D101" i="70"/>
  <c r="C101" i="70"/>
  <c r="D89" i="70"/>
  <c r="C89" i="70"/>
  <c r="D77" i="70"/>
  <c r="C77" i="70"/>
  <c r="D53" i="70"/>
  <c r="C53" i="70"/>
  <c r="D54" i="70"/>
  <c r="C54" i="70"/>
  <c r="D42" i="70"/>
  <c r="C42" i="70"/>
  <c r="D41" i="70"/>
  <c r="C41" i="70"/>
  <c r="D30" i="70"/>
  <c r="C30" i="70"/>
  <c r="D29" i="70"/>
  <c r="C29" i="70"/>
  <c r="D18" i="70"/>
  <c r="C18" i="70"/>
  <c r="D17" i="70"/>
  <c r="C17" i="70"/>
  <c r="D19" i="70"/>
  <c r="C19" i="70"/>
  <c r="E101" i="71"/>
  <c r="D101" i="71"/>
  <c r="E77" i="71"/>
  <c r="D77" i="71"/>
  <c r="E53" i="71"/>
  <c r="D53" i="71"/>
  <c r="E54" i="71"/>
  <c r="D54" i="71"/>
  <c r="I7" i="67" a="1"/>
  <c r="I7" i="67" s="1"/>
  <c r="I8" i="67" a="1"/>
  <c r="I8" i="67" s="1"/>
  <c r="I9" i="67" a="1"/>
  <c r="I9" i="67" s="1"/>
  <c r="I10" i="67" a="1"/>
  <c r="I10" i="67" s="1"/>
  <c r="I11" i="67" a="1"/>
  <c r="I11" i="67" s="1"/>
  <c r="I12" i="67" a="1"/>
  <c r="I12" i="67" s="1"/>
  <c r="I13" i="67" a="1"/>
  <c r="I13" i="67" s="1"/>
  <c r="I14" i="67" a="1"/>
  <c r="I14" i="67" s="1"/>
  <c r="I15" i="67" a="1"/>
  <c r="I15" i="67" s="1"/>
  <c r="I16" i="67" a="1"/>
  <c r="I16" i="67" s="1"/>
  <c r="I17" i="67" a="1"/>
  <c r="I17" i="67" s="1"/>
  <c r="I18" i="67" a="1"/>
  <c r="I18" i="67" s="1"/>
  <c r="I19" i="67" a="1"/>
  <c r="I19" i="67" s="1"/>
  <c r="I20" i="67" a="1"/>
  <c r="I20" i="67" s="1"/>
  <c r="I21" i="67" a="1"/>
  <c r="I21" i="67" s="1"/>
  <c r="I22" i="67" a="1"/>
  <c r="I22" i="67" s="1"/>
  <c r="I23" i="67" a="1"/>
  <c r="I23" i="67" s="1"/>
  <c r="I24" i="67" a="1"/>
  <c r="I24" i="67" s="1"/>
  <c r="I25" i="67" a="1"/>
  <c r="I25" i="67" s="1"/>
  <c r="I26" i="67" a="1"/>
  <c r="I26" i="67" s="1"/>
  <c r="I27" i="67" a="1"/>
  <c r="I27" i="67" s="1"/>
  <c r="I28" i="67" a="1"/>
  <c r="I28" i="67" s="1"/>
  <c r="I29" i="67" a="1"/>
  <c r="I29" i="67" s="1"/>
  <c r="I30" i="67" a="1"/>
  <c r="I30" i="67" s="1"/>
  <c r="I31" i="67" a="1"/>
  <c r="I31" i="67" s="1"/>
  <c r="I32" i="67" a="1"/>
  <c r="I32" i="67" s="1"/>
  <c r="I33" i="67" a="1"/>
  <c r="I33" i="67" s="1"/>
  <c r="I34" i="67" a="1"/>
  <c r="I34" i="67" s="1"/>
  <c r="I35" i="67" a="1"/>
  <c r="I35" i="67" s="1"/>
  <c r="I36" i="67" a="1"/>
  <c r="I36" i="67" s="1"/>
  <c r="I37" i="67" a="1"/>
  <c r="I37" i="67" s="1"/>
  <c r="I38" i="67" a="1"/>
  <c r="I38" i="67" s="1"/>
  <c r="I39" i="67" a="1"/>
  <c r="I39" i="67" s="1"/>
  <c r="I40" i="67" a="1"/>
  <c r="I40" i="67" s="1"/>
  <c r="I41" i="67" a="1"/>
  <c r="I41" i="67" s="1"/>
  <c r="I42" i="67" a="1"/>
  <c r="I42" i="67" s="1"/>
  <c r="I43" i="67" a="1"/>
  <c r="I43" i="67" s="1"/>
  <c r="I44" i="67" a="1"/>
  <c r="I44" i="67" s="1"/>
  <c r="I45" i="67" a="1"/>
  <c r="I45" i="67" s="1"/>
  <c r="I46" i="67" a="1"/>
  <c r="I46" i="67" s="1"/>
  <c r="I47" i="67" a="1"/>
  <c r="I47" i="67" s="1"/>
  <c r="I48" i="67" a="1"/>
  <c r="I48" i="67" s="1"/>
  <c r="I49" i="67" a="1"/>
  <c r="I49" i="67" s="1"/>
  <c r="I50" i="67" a="1"/>
  <c r="I50" i="67" s="1"/>
  <c r="I51" i="67" a="1"/>
  <c r="I51" i="67" s="1"/>
  <c r="I52" i="67" a="1"/>
  <c r="I52" i="67" s="1"/>
  <c r="I53" i="67" a="1"/>
  <c r="I53" i="67" s="1"/>
  <c r="I54" i="67" a="1"/>
  <c r="I54" i="67" s="1"/>
  <c r="I55" i="67" a="1"/>
  <c r="I55" i="67" s="1"/>
  <c r="I56" i="67" a="1"/>
  <c r="I56" i="67" s="1"/>
  <c r="I57" i="67" a="1"/>
  <c r="I57" i="67" s="1"/>
  <c r="I58" i="67" a="1"/>
  <c r="I58" i="67" s="1"/>
  <c r="I59" i="67" a="1"/>
  <c r="I59" i="67" s="1"/>
  <c r="I60" i="67" a="1"/>
  <c r="I60" i="67" s="1"/>
  <c r="I61" i="67" a="1"/>
  <c r="I61" i="67" s="1"/>
  <c r="I62" i="67" a="1"/>
  <c r="I62" i="67" s="1"/>
  <c r="I63" i="67" a="1"/>
  <c r="I63" i="67" s="1"/>
  <c r="I64" i="67" a="1"/>
  <c r="I64" i="67" s="1"/>
  <c r="I65" i="67" a="1"/>
  <c r="I65" i="67" s="1"/>
  <c r="I66" i="67" a="1"/>
  <c r="I66" i="67" s="1"/>
  <c r="I67" i="67" a="1"/>
  <c r="I67" i="67" s="1"/>
  <c r="I68" i="67" a="1"/>
  <c r="I68" i="67" s="1"/>
  <c r="I69" i="67" a="1"/>
  <c r="I69" i="67" s="1"/>
  <c r="I70" i="67" a="1"/>
  <c r="I70" i="67" s="1"/>
  <c r="I71" i="67" a="1"/>
  <c r="I71" i="67" s="1"/>
  <c r="I72" i="67" a="1"/>
  <c r="I72" i="67" s="1"/>
  <c r="I73" i="67" a="1"/>
  <c r="I73" i="67" s="1"/>
  <c r="I74" i="67" a="1"/>
  <c r="I74" i="67" s="1"/>
  <c r="I75" i="67" a="1"/>
  <c r="I75" i="67" s="1"/>
  <c r="I76" i="67" a="1"/>
  <c r="I76" i="67" s="1"/>
  <c r="I77" i="67" a="1"/>
  <c r="I77" i="67" s="1"/>
  <c r="I78" i="67" a="1"/>
  <c r="I78" i="67" s="1"/>
  <c r="I79" i="67" a="1"/>
  <c r="I79" i="67" s="1"/>
  <c r="I80" i="67" a="1"/>
  <c r="I80" i="67" s="1"/>
  <c r="I81" i="67" a="1"/>
  <c r="I81" i="67" s="1"/>
  <c r="I82" i="67" a="1"/>
  <c r="I82" i="67" s="1"/>
  <c r="I83" i="67" a="1"/>
  <c r="I83" i="67" s="1"/>
  <c r="I84" i="67" a="1"/>
  <c r="I84" i="67" s="1"/>
  <c r="I85" i="67" a="1"/>
  <c r="I85" i="67" s="1"/>
  <c r="I86" i="67" a="1"/>
  <c r="I86" i="67" s="1"/>
  <c r="I87" i="67" a="1"/>
  <c r="I87" i="67" s="1"/>
  <c r="I88" i="67" a="1"/>
  <c r="I88" i="67" s="1"/>
  <c r="I89" i="67" a="1"/>
  <c r="I89" i="67" s="1"/>
  <c r="I90" i="67" a="1"/>
  <c r="I90" i="67" s="1"/>
  <c r="I91" i="67" a="1"/>
  <c r="I91" i="67" s="1"/>
  <c r="I92" i="67" a="1"/>
  <c r="I92" i="67" s="1"/>
  <c r="I93" i="67" a="1"/>
  <c r="I93" i="67" s="1"/>
  <c r="I94" i="67" a="1"/>
  <c r="I94" i="67" s="1"/>
  <c r="I95" i="67" a="1"/>
  <c r="I95" i="67" s="1"/>
  <c r="I96" i="67" a="1"/>
  <c r="I96" i="67" s="1"/>
  <c r="I97" i="67" a="1"/>
  <c r="I97" i="67" s="1"/>
  <c r="I98" i="67" a="1"/>
  <c r="I98" i="67" s="1"/>
  <c r="I99" i="67" a="1"/>
  <c r="I99" i="67" s="1"/>
  <c r="I100" i="67" a="1"/>
  <c r="I100" i="67" s="1"/>
  <c r="I101" i="67" a="1"/>
  <c r="I101" i="67" s="1"/>
  <c r="I102" i="67" a="1"/>
  <c r="I102" i="67" s="1"/>
  <c r="I103" i="67" a="1"/>
  <c r="I103" i="67" s="1"/>
  <c r="I104" i="67" a="1"/>
  <c r="I104" i="67" s="1"/>
  <c r="I105" i="67" a="1"/>
  <c r="I105" i="67" s="1"/>
  <c r="I106" i="67" a="1"/>
  <c r="I106" i="67" s="1"/>
  <c r="I107" i="67" a="1"/>
  <c r="I107" i="67" s="1"/>
  <c r="I108" i="67" a="1"/>
  <c r="I108" i="67" s="1"/>
  <c r="I109" i="67" a="1"/>
  <c r="I109" i="67" s="1"/>
  <c r="I110" i="67" a="1"/>
  <c r="I110" i="67" s="1"/>
  <c r="I111" i="67" a="1"/>
  <c r="I111" i="67" s="1"/>
  <c r="I112" i="67" a="1"/>
  <c r="I112" i="67" s="1"/>
  <c r="I113" i="67" a="1"/>
  <c r="I113" i="67" s="1"/>
  <c r="I114" i="67" a="1"/>
  <c r="I114" i="67" s="1"/>
  <c r="I115" i="67" a="1"/>
  <c r="I115" i="67" s="1"/>
  <c r="I116" i="67" a="1"/>
  <c r="I116" i="67" s="1"/>
  <c r="I117" i="67" a="1"/>
  <c r="I117" i="67" s="1"/>
  <c r="I118" i="67" a="1"/>
  <c r="I118" i="67" s="1"/>
  <c r="I119" i="67" a="1"/>
  <c r="I119" i="67" s="1"/>
  <c r="I120" i="67" a="1"/>
  <c r="I120" i="67" s="1"/>
  <c r="I121" i="67" a="1"/>
  <c r="I121" i="67" s="1"/>
  <c r="I122" i="67" a="1"/>
  <c r="I122" i="67" s="1"/>
  <c r="I123" i="67" a="1"/>
  <c r="I123" i="67" s="1"/>
  <c r="I124" i="67" a="1"/>
  <c r="I124" i="67" s="1"/>
  <c r="I125" i="67" a="1"/>
  <c r="I125" i="67" s="1"/>
  <c r="I126" i="67" a="1"/>
  <c r="I126" i="67" s="1"/>
  <c r="I127" i="67" a="1"/>
  <c r="I127" i="67" s="1"/>
  <c r="I128" i="67" a="1"/>
  <c r="I128" i="67" s="1"/>
  <c r="I129" i="67" a="1"/>
  <c r="I129" i="67" s="1"/>
  <c r="I130" i="67" a="1"/>
  <c r="I130" i="67" s="1"/>
  <c r="I131" i="67" a="1"/>
  <c r="I131" i="67" s="1"/>
  <c r="I132" i="67" a="1"/>
  <c r="I132" i="67" s="1"/>
  <c r="I133" i="67" a="1"/>
  <c r="I133" i="67" s="1"/>
  <c r="I134" i="67" a="1"/>
  <c r="I134" i="67" s="1"/>
  <c r="I135" i="67" a="1"/>
  <c r="I135" i="67" s="1"/>
  <c r="I136" i="67" a="1"/>
  <c r="I136" i="67" s="1"/>
  <c r="I137" i="67" a="1"/>
  <c r="I137" i="67" s="1"/>
  <c r="I138" i="67" a="1"/>
  <c r="I138" i="67" s="1"/>
  <c r="I139" i="67" a="1"/>
  <c r="I139" i="67" s="1"/>
  <c r="I140" i="67" a="1"/>
  <c r="I140" i="67" s="1"/>
  <c r="I141" i="67" a="1"/>
  <c r="I141" i="67" s="1"/>
  <c r="I142" i="67" a="1"/>
  <c r="I142" i="67" s="1"/>
  <c r="I143" i="67" a="1"/>
  <c r="I143" i="67" s="1"/>
  <c r="I144" i="67" a="1"/>
  <c r="I144" i="67" s="1"/>
  <c r="I145" i="67" a="1"/>
  <c r="I145" i="67" s="1"/>
  <c r="I146" i="67" a="1"/>
  <c r="I146" i="67" s="1"/>
  <c r="I147" i="67" a="1"/>
  <c r="I147" i="67" s="1"/>
  <c r="I148" i="67" a="1"/>
  <c r="I148" i="67" s="1"/>
  <c r="I149" i="67" a="1"/>
  <c r="I149" i="67" s="1"/>
  <c r="I150" i="67" a="1"/>
  <c r="I150" i="67" s="1"/>
  <c r="I151" i="67" a="1"/>
  <c r="I151" i="67" s="1"/>
  <c r="I152" i="67" a="1"/>
  <c r="I152" i="67" s="1"/>
  <c r="I153" i="67" a="1"/>
  <c r="I153" i="67" s="1"/>
  <c r="I154" i="67" a="1"/>
  <c r="I154" i="67" s="1"/>
  <c r="I155" i="67" a="1"/>
  <c r="I155" i="67" s="1"/>
  <c r="I156" i="67" a="1"/>
  <c r="I156" i="67" s="1"/>
  <c r="I157" i="67" a="1"/>
  <c r="I157" i="67" s="1"/>
  <c r="I158" i="67" a="1"/>
  <c r="I158" i="67" s="1"/>
  <c r="I159" i="67" a="1"/>
  <c r="I159" i="67" s="1"/>
  <c r="I160" i="67" a="1"/>
  <c r="I160" i="67" s="1"/>
  <c r="I161" i="67" a="1"/>
  <c r="I161" i="67" s="1"/>
  <c r="I162" i="67" a="1"/>
  <c r="I162" i="67" s="1"/>
  <c r="I163" i="67" a="1"/>
  <c r="I163" i="67" s="1"/>
  <c r="I164" i="67" a="1"/>
  <c r="I164" i="67" s="1"/>
  <c r="I165" i="67" a="1"/>
  <c r="I165" i="67" s="1"/>
  <c r="I166" i="67" a="1"/>
  <c r="I166" i="67" s="1"/>
  <c r="I167" i="67" a="1"/>
  <c r="I167" i="67" s="1"/>
  <c r="I168" i="67" a="1"/>
  <c r="I168" i="67" s="1"/>
  <c r="I169" i="67" a="1"/>
  <c r="I169" i="67" s="1"/>
  <c r="I170" i="67" a="1"/>
  <c r="I170" i="67" s="1"/>
  <c r="I171" i="67" a="1"/>
  <c r="I171" i="67" s="1"/>
  <c r="I172" i="67" a="1"/>
  <c r="I172" i="67" s="1"/>
  <c r="I173" i="67" a="1"/>
  <c r="I173" i="67" s="1"/>
  <c r="I174" i="67" a="1"/>
  <c r="I174" i="67" s="1"/>
  <c r="I175" i="67" a="1"/>
  <c r="I175" i="67" s="1"/>
  <c r="I176" i="67" a="1"/>
  <c r="I176" i="67" s="1"/>
  <c r="I177" i="67" a="1"/>
  <c r="I177" i="67" s="1"/>
  <c r="I178" i="67" a="1"/>
  <c r="I178" i="67" s="1"/>
  <c r="I179" i="67" a="1"/>
  <c r="I179" i="67" s="1"/>
  <c r="I180" i="67" a="1"/>
  <c r="I180" i="67" s="1"/>
  <c r="I181" i="67" a="1"/>
  <c r="I181" i="67" s="1"/>
  <c r="I182" i="67" a="1"/>
  <c r="I182" i="67" s="1"/>
  <c r="I183" i="67" a="1"/>
  <c r="I183" i="67" s="1"/>
  <c r="I184" i="67" a="1"/>
  <c r="I184" i="67" s="1"/>
  <c r="I185" i="67" a="1"/>
  <c r="I185" i="67" s="1"/>
  <c r="I186" i="67" a="1"/>
  <c r="I186" i="67" s="1"/>
  <c r="I187" i="67" a="1"/>
  <c r="I187" i="67" s="1"/>
  <c r="I188" i="67" a="1"/>
  <c r="I188" i="67" s="1"/>
  <c r="I189" i="67" a="1"/>
  <c r="I189" i="67" s="1"/>
  <c r="I190" i="67" a="1"/>
  <c r="I190" i="67" s="1"/>
  <c r="I191" i="67" a="1"/>
  <c r="I191" i="67" s="1"/>
  <c r="I192" i="67" a="1"/>
  <c r="I192" i="67" s="1"/>
  <c r="I193" i="67" a="1"/>
  <c r="I193" i="67" s="1"/>
  <c r="I194" i="67" a="1"/>
  <c r="I194" i="67" s="1"/>
  <c r="I195" i="67" a="1"/>
  <c r="I195" i="67" s="1"/>
  <c r="I196" i="67" a="1"/>
  <c r="I196" i="67" s="1"/>
  <c r="I197" i="67" a="1"/>
  <c r="I197" i="67" s="1"/>
  <c r="I198" i="67" a="1"/>
  <c r="I198" i="67" s="1"/>
  <c r="I199" i="67" a="1"/>
  <c r="I199" i="67" s="1"/>
  <c r="I200" i="67" a="1"/>
  <c r="I200" i="67" s="1"/>
  <c r="I201" i="67" a="1"/>
  <c r="I201" i="67" s="1"/>
  <c r="I202" i="67" a="1"/>
  <c r="I202" i="67" s="1"/>
  <c r="I203" i="67" a="1"/>
  <c r="I203" i="67" s="1"/>
  <c r="I204" i="67" a="1"/>
  <c r="I204" i="67" s="1"/>
  <c r="I205" i="67" a="1"/>
  <c r="I205" i="67" s="1"/>
  <c r="I206" i="67" a="1"/>
  <c r="I206" i="67" s="1"/>
  <c r="I207" i="67" a="1"/>
  <c r="I207" i="67" s="1"/>
  <c r="I208" i="67" a="1"/>
  <c r="I208" i="67" s="1"/>
  <c r="I209" i="67" a="1"/>
  <c r="I209" i="67" s="1"/>
  <c r="I210" i="67" a="1"/>
  <c r="I210" i="67" s="1"/>
  <c r="I211" i="67" a="1"/>
  <c r="I211" i="67" s="1"/>
  <c r="I212" i="67" a="1"/>
  <c r="I212" i="67" s="1"/>
  <c r="I213" i="67" a="1"/>
  <c r="I213" i="67" s="1"/>
  <c r="I214" i="67" a="1"/>
  <c r="I214" i="67" s="1"/>
  <c r="I215" i="67" a="1"/>
  <c r="I215" i="67" s="1"/>
  <c r="I216" i="67" a="1"/>
  <c r="I216" i="67" s="1"/>
  <c r="I217" i="67" a="1"/>
  <c r="I217" i="67" s="1"/>
  <c r="I218" i="67" a="1"/>
  <c r="I218" i="67" s="1"/>
  <c r="I219" i="67" a="1"/>
  <c r="I219" i="67" s="1"/>
  <c r="I220" i="67" a="1"/>
  <c r="I220" i="67" s="1"/>
  <c r="I221" i="67" a="1"/>
  <c r="I221" i="67" s="1"/>
  <c r="I222" i="67" a="1"/>
  <c r="I222" i="67" s="1"/>
  <c r="I223" i="67" a="1"/>
  <c r="I223" i="67" s="1"/>
  <c r="I224" i="67" a="1"/>
  <c r="I224" i="67" s="1"/>
  <c r="I225" i="67" a="1"/>
  <c r="I225" i="67" s="1"/>
  <c r="I226" i="67" a="1"/>
  <c r="I226" i="67" s="1"/>
  <c r="I227" i="67" a="1"/>
  <c r="I227" i="67" s="1"/>
  <c r="I228" i="67" a="1"/>
  <c r="I228" i="67" s="1"/>
  <c r="I229" i="67" a="1"/>
  <c r="I229" i="67" s="1"/>
  <c r="I230" i="67" a="1"/>
  <c r="I230" i="67" s="1"/>
  <c r="I231" i="67" a="1"/>
  <c r="I231" i="67" s="1"/>
  <c r="I232" i="67" a="1"/>
  <c r="I232" i="67" s="1"/>
  <c r="I233" i="67" a="1"/>
  <c r="I233" i="67" s="1"/>
  <c r="I234" i="67" a="1"/>
  <c r="I234" i="67" s="1"/>
  <c r="I235" i="67" a="1"/>
  <c r="I235" i="67" s="1"/>
  <c r="I236" i="67" a="1"/>
  <c r="I236" i="67" s="1"/>
  <c r="I237" i="67" a="1"/>
  <c r="I237" i="67" s="1"/>
  <c r="I238" i="67" a="1"/>
  <c r="I238" i="67" s="1"/>
  <c r="I239" i="67" a="1"/>
  <c r="I239" i="67" s="1"/>
  <c r="I240" i="67" a="1"/>
  <c r="I240" i="67" s="1"/>
  <c r="I241" i="67" a="1"/>
  <c r="I241" i="67" s="1"/>
  <c r="I242" i="67" a="1"/>
  <c r="I242" i="67" s="1"/>
  <c r="I243" i="67" a="1"/>
  <c r="I243" i="67" s="1"/>
  <c r="I244" i="67" a="1"/>
  <c r="I244" i="67" s="1"/>
  <c r="I245" i="67" a="1"/>
  <c r="I245" i="67" s="1"/>
  <c r="I246" i="67" a="1"/>
  <c r="I246" i="67" s="1"/>
  <c r="I247" i="67" a="1"/>
  <c r="I247" i="67" s="1"/>
  <c r="I248" i="67" a="1"/>
  <c r="I248" i="67" s="1"/>
  <c r="I249" i="67" a="1"/>
  <c r="I249" i="67" s="1"/>
  <c r="I250" i="67" a="1"/>
  <c r="I250" i="67" s="1"/>
  <c r="I251" i="67" a="1"/>
  <c r="I251" i="67" s="1"/>
  <c r="I252" i="67" a="1"/>
  <c r="I252" i="67" s="1"/>
  <c r="I253" i="67" a="1"/>
  <c r="I253" i="67" s="1"/>
  <c r="I254" i="67" a="1"/>
  <c r="I254" i="67" s="1"/>
  <c r="I255" i="67" a="1"/>
  <c r="I255" i="67" s="1"/>
  <c r="I256" i="67" a="1"/>
  <c r="I256" i="67" s="1"/>
  <c r="I257" i="67" a="1"/>
  <c r="I257" i="67" s="1"/>
  <c r="I258" i="67" a="1"/>
  <c r="I258" i="67" s="1"/>
  <c r="I259" i="67" a="1"/>
  <c r="I259" i="67" s="1"/>
  <c r="I260" i="67" a="1"/>
  <c r="I260" i="67" s="1"/>
  <c r="I261" i="67" a="1"/>
  <c r="I261" i="67" s="1"/>
  <c r="I262" i="67" a="1"/>
  <c r="I262" i="67" s="1"/>
  <c r="I263" i="67" a="1"/>
  <c r="I263" i="67" s="1"/>
  <c r="I264" i="67" a="1"/>
  <c r="I264" i="67" s="1"/>
  <c r="I265" i="67" a="1"/>
  <c r="I265" i="67" s="1"/>
  <c r="I266" i="67" a="1"/>
  <c r="I266" i="67" s="1"/>
  <c r="I267" i="67" a="1"/>
  <c r="I267" i="67" s="1"/>
  <c r="I268" i="67" a="1"/>
  <c r="I268" i="67" s="1"/>
  <c r="I269" i="67" a="1"/>
  <c r="I269" i="67" s="1"/>
  <c r="I270" i="67" a="1"/>
  <c r="I270" i="67" s="1"/>
  <c r="I271" i="67" a="1"/>
  <c r="I271" i="67" s="1"/>
  <c r="I272" i="67" a="1"/>
  <c r="I272" i="67" s="1"/>
  <c r="I273" i="67" a="1"/>
  <c r="I273" i="67" s="1"/>
  <c r="I274" i="67" a="1"/>
  <c r="I274" i="67" s="1"/>
  <c r="I275" i="67" a="1"/>
  <c r="I275" i="67" s="1"/>
  <c r="I276" i="67" a="1"/>
  <c r="I276" i="67" s="1"/>
  <c r="I277" i="67" a="1"/>
  <c r="I277" i="67" s="1"/>
  <c r="I278" i="67" a="1"/>
  <c r="I278" i="67" s="1"/>
  <c r="I279" i="67" a="1"/>
  <c r="I279" i="67" s="1"/>
  <c r="I280" i="67" a="1"/>
  <c r="I280" i="67" s="1"/>
  <c r="I281" i="67" a="1"/>
  <c r="I281" i="67" s="1"/>
  <c r="I282" i="67" a="1"/>
  <c r="I282" i="67" s="1"/>
  <c r="I283" i="67" a="1"/>
  <c r="I283" i="67" s="1"/>
  <c r="I284" i="67" a="1"/>
  <c r="I284" i="67" s="1"/>
  <c r="I285" i="67" a="1"/>
  <c r="I285" i="67" s="1"/>
  <c r="I286" i="67" a="1"/>
  <c r="I286" i="67" s="1"/>
  <c r="I287" i="67" a="1"/>
  <c r="I287" i="67" s="1"/>
  <c r="I288" i="67" a="1"/>
  <c r="I288" i="67" s="1"/>
  <c r="I289" i="67" a="1"/>
  <c r="I289" i="67" s="1"/>
  <c r="I290" i="67" a="1"/>
  <c r="I290" i="67" s="1"/>
  <c r="I291" i="67" a="1"/>
  <c r="I291" i="67" s="1"/>
  <c r="I292" i="67" a="1"/>
  <c r="I292" i="67" s="1"/>
  <c r="I293" i="67" a="1"/>
  <c r="I293" i="67" s="1"/>
  <c r="I294" i="67" a="1"/>
  <c r="I294" i="67" s="1"/>
  <c r="I295" i="67" a="1"/>
  <c r="I295" i="67" s="1"/>
  <c r="I296" i="67" a="1"/>
  <c r="I296" i="67" s="1"/>
  <c r="I297" i="67" a="1"/>
  <c r="I297" i="67" s="1"/>
  <c r="I298" i="67" a="1"/>
  <c r="I298" i="67" s="1"/>
  <c r="I299" i="67" a="1"/>
  <c r="I299" i="67" s="1"/>
  <c r="I300" i="67" a="1"/>
  <c r="I300" i="67" s="1"/>
  <c r="I301" i="67" a="1"/>
  <c r="I301" i="67" s="1"/>
  <c r="I302" i="67" a="1"/>
  <c r="I302" i="67" s="1"/>
  <c r="I303" i="67" a="1"/>
  <c r="I303" i="67" s="1"/>
  <c r="I304" i="67" a="1"/>
  <c r="I304" i="67" s="1"/>
  <c r="I305" i="67" a="1"/>
  <c r="I305" i="67" s="1"/>
  <c r="I306" i="67" a="1"/>
  <c r="I306" i="67" s="1"/>
  <c r="I307" i="67" a="1"/>
  <c r="I307" i="67" s="1"/>
  <c r="I308" i="67" a="1"/>
  <c r="I308" i="67" s="1"/>
  <c r="I309" i="67" a="1"/>
  <c r="I309" i="67" s="1"/>
  <c r="I310" i="67" a="1"/>
  <c r="I310" i="67" s="1"/>
  <c r="I311" i="67" a="1"/>
  <c r="I311" i="67" s="1"/>
  <c r="I312" i="67" a="1"/>
  <c r="I312" i="67" s="1"/>
  <c r="I313" i="67" a="1"/>
  <c r="I313" i="67" s="1"/>
  <c r="I314" i="67" a="1"/>
  <c r="I314" i="67" s="1"/>
  <c r="I315" i="67" a="1"/>
  <c r="I315" i="67" s="1"/>
  <c r="I316" i="67" a="1"/>
  <c r="I316" i="67" s="1"/>
  <c r="I317" i="67" a="1"/>
  <c r="I317" i="67" s="1"/>
  <c r="I318" i="67" a="1"/>
  <c r="I318" i="67" s="1"/>
  <c r="I319" i="67" a="1"/>
  <c r="I319" i="67" s="1"/>
  <c r="I320" i="67" a="1"/>
  <c r="I320" i="67" s="1"/>
  <c r="I321" i="67" a="1"/>
  <c r="I321" i="67" s="1"/>
  <c r="I322" i="67" a="1"/>
  <c r="I322" i="67" s="1"/>
  <c r="I323" i="67" a="1"/>
  <c r="I323" i="67" s="1"/>
  <c r="I324" i="67" a="1"/>
  <c r="I324" i="67" s="1"/>
  <c r="I325" i="67" a="1"/>
  <c r="I325" i="67" s="1"/>
  <c r="I326" i="67" a="1"/>
  <c r="I326" i="67" s="1"/>
  <c r="I327" i="67" a="1"/>
  <c r="I327" i="67" s="1"/>
  <c r="I328" i="67" a="1"/>
  <c r="I328" i="67" s="1"/>
  <c r="I329" i="67" a="1"/>
  <c r="I329" i="67" s="1"/>
  <c r="I330" i="67" a="1"/>
  <c r="I330" i="67" s="1"/>
  <c r="I331" i="67" a="1"/>
  <c r="I331" i="67" s="1"/>
  <c r="I332" i="67" a="1"/>
  <c r="I332" i="67" s="1"/>
  <c r="I333" i="67" a="1"/>
  <c r="I333" i="67" s="1"/>
  <c r="I334" i="67" a="1"/>
  <c r="I334" i="67" s="1"/>
  <c r="I335" i="67" a="1"/>
  <c r="I335" i="67" s="1"/>
  <c r="I336" i="67" a="1"/>
  <c r="I336" i="67" s="1"/>
  <c r="I337" i="67" a="1"/>
  <c r="I337" i="67" s="1"/>
  <c r="I338" i="67" a="1"/>
  <c r="I338" i="67" s="1"/>
  <c r="I339" i="67" a="1"/>
  <c r="I339" i="67" s="1"/>
  <c r="I340" i="67" a="1"/>
  <c r="I340" i="67" s="1"/>
  <c r="I341" i="67" a="1"/>
  <c r="I341" i="67" s="1"/>
  <c r="I342" i="67" a="1"/>
  <c r="I342" i="67" s="1"/>
  <c r="I343" i="67" a="1"/>
  <c r="I343" i="67" s="1"/>
  <c r="I344" i="67" a="1"/>
  <c r="I344" i="67" s="1"/>
  <c r="I345" i="67" a="1"/>
  <c r="I345" i="67" s="1"/>
  <c r="I346" i="67" a="1"/>
  <c r="I346" i="67" s="1"/>
  <c r="I347" i="67" a="1"/>
  <c r="I347" i="67" s="1"/>
  <c r="I348" i="67" a="1"/>
  <c r="I348" i="67" s="1"/>
  <c r="I349" i="67" a="1"/>
  <c r="I349" i="67" s="1"/>
  <c r="I350" i="67" a="1"/>
  <c r="I350" i="67" s="1"/>
  <c r="I351" i="67" a="1"/>
  <c r="I351" i="67" s="1"/>
  <c r="I352" i="67" a="1"/>
  <c r="I352" i="67" s="1"/>
  <c r="I353" i="67" a="1"/>
  <c r="I353" i="67" s="1"/>
  <c r="I354" i="67" a="1"/>
  <c r="I354" i="67" s="1"/>
  <c r="I355" i="67" a="1"/>
  <c r="I355" i="67" s="1"/>
  <c r="I356" i="67" a="1"/>
  <c r="I356" i="67" s="1"/>
  <c r="I357" i="67" a="1"/>
  <c r="I357" i="67" s="1"/>
  <c r="I358" i="67" a="1"/>
  <c r="I358" i="67" s="1"/>
  <c r="I359" i="67" a="1"/>
  <c r="I359" i="67" s="1"/>
  <c r="I360" i="67" a="1"/>
  <c r="I360" i="67" s="1"/>
  <c r="I361" i="67" a="1"/>
  <c r="I361" i="67" s="1"/>
  <c r="I362" i="67" a="1"/>
  <c r="I362" i="67" s="1"/>
  <c r="I363" i="67" a="1"/>
  <c r="I363" i="67" s="1"/>
  <c r="I364" i="67" a="1"/>
  <c r="I364" i="67" s="1"/>
  <c r="I365" i="67" a="1"/>
  <c r="I365" i="67" s="1"/>
  <c r="I366" i="67" a="1"/>
  <c r="I366" i="67" s="1"/>
  <c r="I367" i="67" a="1"/>
  <c r="I367" i="67" s="1"/>
  <c r="I368" i="67" a="1"/>
  <c r="I368" i="67" s="1"/>
  <c r="I369" i="67" a="1"/>
  <c r="I369" i="67" s="1"/>
  <c r="I370" i="67" a="1"/>
  <c r="I370" i="67" s="1"/>
  <c r="I371" i="67" a="1"/>
  <c r="I371" i="67" s="1"/>
  <c r="I372" i="67" a="1"/>
  <c r="I372" i="67" s="1"/>
  <c r="I373" i="67" a="1"/>
  <c r="I373" i="67" s="1"/>
  <c r="I374" i="67" a="1"/>
  <c r="I374" i="67" s="1"/>
  <c r="I375" i="67" a="1"/>
  <c r="I375" i="67" s="1"/>
  <c r="I376" i="67" a="1"/>
  <c r="I376" i="67" s="1"/>
  <c r="I377" i="67" a="1"/>
  <c r="I377" i="67" s="1"/>
  <c r="I378" i="67" a="1"/>
  <c r="I378" i="67" s="1"/>
  <c r="I379" i="67" a="1"/>
  <c r="I379" i="67" s="1"/>
  <c r="I380" i="67" a="1"/>
  <c r="I380" i="67" s="1"/>
  <c r="I381" i="67" a="1"/>
  <c r="I381" i="67" s="1"/>
  <c r="I382" i="67" a="1"/>
  <c r="I382" i="67" s="1"/>
  <c r="I383" i="67" a="1"/>
  <c r="I383" i="67" s="1"/>
  <c r="I384" i="67" a="1"/>
  <c r="I384" i="67" s="1"/>
  <c r="I385" i="67" a="1"/>
  <c r="I385" i="67" s="1"/>
  <c r="I386" i="67" a="1"/>
  <c r="I386" i="67" s="1"/>
  <c r="I387" i="67" a="1"/>
  <c r="I387" i="67" s="1"/>
  <c r="I388" i="67" a="1"/>
  <c r="I388" i="67" s="1"/>
  <c r="I389" i="67" a="1"/>
  <c r="I389" i="67" s="1"/>
  <c r="I390" i="67" a="1"/>
  <c r="I390" i="67" s="1"/>
  <c r="I391" i="67" a="1"/>
  <c r="I391" i="67" s="1"/>
  <c r="I392" i="67" a="1"/>
  <c r="I392" i="67" s="1"/>
  <c r="I393" i="67" a="1"/>
  <c r="I393" i="67" s="1"/>
  <c r="I394" i="67" a="1"/>
  <c r="I394" i="67" s="1"/>
  <c r="I395" i="67" a="1"/>
  <c r="I395" i="67" s="1"/>
  <c r="I396" i="67" a="1"/>
  <c r="I396" i="67" s="1"/>
  <c r="I397" i="67" a="1"/>
  <c r="I397" i="67" s="1"/>
  <c r="I398" i="67" a="1"/>
  <c r="I398" i="67" s="1"/>
  <c r="I399" i="67" a="1"/>
  <c r="I399" i="67" s="1"/>
  <c r="I400" i="67" a="1"/>
  <c r="I400" i="67" s="1"/>
  <c r="I401" i="67" a="1"/>
  <c r="I401" i="67" s="1"/>
  <c r="I402" i="67" a="1"/>
  <c r="I402" i="67" s="1"/>
  <c r="I403" i="67" a="1"/>
  <c r="I403" i="67" s="1"/>
  <c r="I404" i="67" a="1"/>
  <c r="I404" i="67" s="1"/>
  <c r="I405" i="67" a="1"/>
  <c r="I405" i="67" s="1"/>
  <c r="I406" i="67" a="1"/>
  <c r="I406" i="67" s="1"/>
  <c r="I407" i="67" a="1"/>
  <c r="I407" i="67" s="1"/>
  <c r="I408" i="67" a="1"/>
  <c r="I408" i="67" s="1"/>
  <c r="I409" i="67" a="1"/>
  <c r="I409" i="67" s="1"/>
  <c r="I410" i="67" a="1"/>
  <c r="I410" i="67" s="1"/>
  <c r="I411" i="67" a="1"/>
  <c r="I411" i="67" s="1"/>
  <c r="I412" i="67" a="1"/>
  <c r="I412" i="67" s="1"/>
  <c r="I413" i="67" a="1"/>
  <c r="I413" i="67" s="1"/>
  <c r="I414" i="67" a="1"/>
  <c r="I414" i="67" s="1"/>
  <c r="I415" i="67" a="1"/>
  <c r="I415" i="67" s="1"/>
  <c r="I416" i="67" a="1"/>
  <c r="I416" i="67" s="1"/>
  <c r="I417" i="67" a="1"/>
  <c r="I417" i="67" s="1"/>
  <c r="I418" i="67" a="1"/>
  <c r="I418" i="67" s="1"/>
  <c r="I419" i="67" a="1"/>
  <c r="I419" i="67" s="1"/>
  <c r="I420" i="67" a="1"/>
  <c r="I420" i="67" s="1"/>
  <c r="I421" i="67" a="1"/>
  <c r="I421" i="67" s="1"/>
  <c r="I422" i="67" a="1"/>
  <c r="I422" i="67" s="1"/>
  <c r="I423" i="67" a="1"/>
  <c r="I423" i="67" s="1"/>
  <c r="I424" i="67" a="1"/>
  <c r="I424" i="67" s="1"/>
  <c r="I425" i="67" a="1"/>
  <c r="I425" i="67" s="1"/>
  <c r="I426" i="67" a="1"/>
  <c r="I426" i="67" s="1"/>
  <c r="I427" i="67" a="1"/>
  <c r="I427" i="67" s="1"/>
  <c r="I428" i="67" a="1"/>
  <c r="I428" i="67" s="1"/>
  <c r="I429" i="67" a="1"/>
  <c r="I429" i="67" s="1"/>
  <c r="I430" i="67" a="1"/>
  <c r="I430" i="67" s="1"/>
  <c r="I431" i="67" a="1"/>
  <c r="I431" i="67" s="1"/>
  <c r="I432" i="67" a="1"/>
  <c r="I432" i="67" s="1"/>
  <c r="I433" i="67" a="1"/>
  <c r="I433" i="67" s="1"/>
  <c r="I434" i="67" a="1"/>
  <c r="I434" i="67" s="1"/>
  <c r="I435" i="67" a="1"/>
  <c r="I435" i="67" s="1"/>
  <c r="I436" i="67" a="1"/>
  <c r="I436" i="67" s="1"/>
  <c r="I437" i="67" a="1"/>
  <c r="I437" i="67" s="1"/>
  <c r="I438" i="67" a="1"/>
  <c r="I438" i="67" s="1"/>
  <c r="I439" i="67" a="1"/>
  <c r="I439" i="67" s="1"/>
  <c r="I440" i="67" a="1"/>
  <c r="I440" i="67" s="1"/>
  <c r="I441" i="67" a="1"/>
  <c r="I441" i="67" s="1"/>
  <c r="I442" i="67" a="1"/>
  <c r="I442" i="67" s="1"/>
  <c r="I443" i="67" a="1"/>
  <c r="I443" i="67" s="1"/>
  <c r="I444" i="67" a="1"/>
  <c r="I444" i="67" s="1"/>
  <c r="I445" i="67" a="1"/>
  <c r="I445" i="67" s="1"/>
  <c r="I446" i="67" a="1"/>
  <c r="I446" i="67" s="1"/>
  <c r="I447" i="67" a="1"/>
  <c r="I447" i="67" s="1"/>
  <c r="I448" i="67" a="1"/>
  <c r="I448" i="67" s="1"/>
  <c r="I449" i="67" a="1"/>
  <c r="I449" i="67" s="1"/>
  <c r="I450" i="67" a="1"/>
  <c r="I450" i="67" s="1"/>
  <c r="I451" i="67" a="1"/>
  <c r="I451" i="67" s="1"/>
  <c r="I452" i="67" a="1"/>
  <c r="I452" i="67" s="1"/>
  <c r="I453" i="67" a="1"/>
  <c r="I453" i="67" s="1"/>
  <c r="I454" i="67" a="1"/>
  <c r="I454" i="67" s="1"/>
  <c r="I455" i="67" a="1"/>
  <c r="I455" i="67" s="1"/>
  <c r="I456" i="67" a="1"/>
  <c r="I456" i="67" s="1"/>
  <c r="I457" i="67" a="1"/>
  <c r="I457" i="67" s="1"/>
  <c r="I458" i="67" a="1"/>
  <c r="I458" i="67" s="1"/>
  <c r="I459" i="67" a="1"/>
  <c r="I459" i="67" s="1"/>
  <c r="I460" i="67" a="1"/>
  <c r="I460" i="67" s="1"/>
  <c r="I461" i="67" a="1"/>
  <c r="I461" i="67" s="1"/>
  <c r="I462" i="67" a="1"/>
  <c r="I462" i="67" s="1"/>
  <c r="I463" i="67" a="1"/>
  <c r="I463" i="67" s="1"/>
  <c r="I464" i="67" a="1"/>
  <c r="I464" i="67" s="1"/>
  <c r="I465" i="67" a="1"/>
  <c r="I465" i="67" s="1"/>
  <c r="I466" i="67" a="1"/>
  <c r="I466" i="67" s="1"/>
  <c r="I467" i="67" a="1"/>
  <c r="I467" i="67" s="1"/>
  <c r="I468" i="67" a="1"/>
  <c r="I468" i="67" s="1"/>
  <c r="I469" i="67" a="1"/>
  <c r="I469" i="67" s="1"/>
  <c r="I470" i="67" a="1"/>
  <c r="I470" i="67" s="1"/>
  <c r="I471" i="67" a="1"/>
  <c r="I471" i="67" s="1"/>
  <c r="I472" i="67" a="1"/>
  <c r="I472" i="67" s="1"/>
  <c r="I473" i="67" a="1"/>
  <c r="I473" i="67" s="1"/>
  <c r="I474" i="67" a="1"/>
  <c r="I474" i="67" s="1"/>
  <c r="I475" i="67" a="1"/>
  <c r="I475" i="67" s="1"/>
  <c r="I476" i="67" a="1"/>
  <c r="I476" i="67" s="1"/>
  <c r="I477" i="67" a="1"/>
  <c r="I477" i="67" s="1"/>
  <c r="I478" i="67" a="1"/>
  <c r="I478" i="67" s="1"/>
  <c r="I479" i="67" a="1"/>
  <c r="I479" i="67" s="1"/>
  <c r="I480" i="67" a="1"/>
  <c r="I480" i="67" s="1"/>
  <c r="I481" i="67" a="1"/>
  <c r="I481" i="67" s="1"/>
  <c r="I482" i="67" a="1"/>
  <c r="I482" i="67" s="1"/>
  <c r="I483" i="67" a="1"/>
  <c r="I483" i="67" s="1"/>
  <c r="I484" i="67" a="1"/>
  <c r="I484" i="67" s="1"/>
  <c r="I485" i="67" a="1"/>
  <c r="I485" i="67" s="1"/>
  <c r="I486" i="67" a="1"/>
  <c r="I486" i="67" s="1"/>
  <c r="I487" i="67" a="1"/>
  <c r="I487" i="67" s="1"/>
  <c r="I488" i="67" a="1"/>
  <c r="I488" i="67" s="1"/>
  <c r="I489" i="67" a="1"/>
  <c r="I489" i="67" s="1"/>
  <c r="I490" i="67" a="1"/>
  <c r="I490" i="67" s="1"/>
  <c r="I491" i="67" a="1"/>
  <c r="I491" i="67" s="1"/>
  <c r="I492" i="67" a="1"/>
  <c r="I492" i="67" s="1"/>
  <c r="I493" i="67" a="1"/>
  <c r="I493" i="67" s="1"/>
  <c r="I494" i="67" a="1"/>
  <c r="I494" i="67" s="1"/>
  <c r="I495" i="67" a="1"/>
  <c r="I495" i="67" s="1"/>
  <c r="I496" i="67" a="1"/>
  <c r="I496" i="67" s="1"/>
  <c r="I497" i="67" a="1"/>
  <c r="I497" i="67" s="1"/>
  <c r="I498" i="67" a="1"/>
  <c r="I498" i="67" s="1"/>
  <c r="I499" i="67" a="1"/>
  <c r="I499" i="67" s="1"/>
  <c r="I500" i="67" a="1"/>
  <c r="I500" i="67" s="1"/>
  <c r="I6" i="67" a="1"/>
  <c r="I6" i="67" s="1"/>
  <c r="D8" i="70"/>
  <c r="C8" i="70"/>
  <c r="D7" i="70"/>
  <c r="C7" i="70"/>
  <c r="D5" i="70"/>
  <c r="C5" i="70"/>
  <c r="D9" i="70"/>
  <c r="C9" i="70"/>
  <c r="D6" i="70"/>
  <c r="C6" i="70"/>
  <c r="E125" i="71"/>
  <c r="D125" i="71"/>
  <c r="E113" i="71"/>
  <c r="D113" i="71"/>
  <c r="E104" i="71"/>
  <c r="D104" i="71"/>
  <c r="E31" i="71"/>
  <c r="D31" i="71"/>
  <c r="E30" i="71"/>
  <c r="D30" i="71"/>
  <c r="E29" i="71"/>
  <c r="D29" i="71"/>
  <c r="E32" i="71"/>
  <c r="D32" i="71"/>
  <c r="E22" i="71"/>
  <c r="D22" i="71"/>
  <c r="E19" i="71"/>
  <c r="D19" i="71"/>
  <c r="E90" i="71"/>
  <c r="D90" i="71"/>
  <c r="E41" i="71"/>
  <c r="D41" i="71"/>
  <c r="E18" i="71"/>
  <c r="D18" i="71"/>
  <c r="E17" i="71"/>
  <c r="D17" i="71"/>
  <c r="E8" i="71"/>
  <c r="D8" i="71"/>
  <c r="E7" i="71"/>
  <c r="D7" i="71"/>
  <c r="E5" i="71"/>
  <c r="D5" i="71"/>
  <c r="E91" i="71"/>
  <c r="D91" i="71"/>
  <c r="E89" i="71"/>
  <c r="D89" i="71"/>
  <c r="E78" i="71"/>
  <c r="D78" i="71"/>
  <c r="E42" i="71"/>
  <c r="D42" i="71"/>
  <c r="E9" i="71"/>
  <c r="D9" i="71"/>
  <c r="E6" i="71"/>
  <c r="D6" i="71"/>
  <c r="H410" i="18"/>
  <c r="H409" i="18"/>
  <c r="H408" i="18"/>
  <c r="H406" i="18"/>
  <c r="H405" i="18"/>
  <c r="H404" i="18"/>
  <c r="H403" i="18"/>
  <c r="H402" i="18"/>
  <c r="H401" i="18"/>
  <c r="H399" i="18"/>
  <c r="H398" i="18"/>
  <c r="H397" i="18"/>
  <c r="H396" i="18"/>
  <c r="H395" i="18"/>
  <c r="H394" i="18"/>
  <c r="H392" i="18"/>
  <c r="H391" i="18"/>
  <c r="H390" i="18"/>
  <c r="H389" i="18"/>
  <c r="H388" i="18"/>
  <c r="H387" i="18"/>
  <c r="H385" i="18"/>
  <c r="H384" i="18"/>
  <c r="H383" i="18"/>
  <c r="H382" i="18"/>
  <c r="H381" i="18"/>
  <c r="H380" i="18"/>
  <c r="H379" i="18"/>
  <c r="H378" i="18"/>
  <c r="H377" i="18"/>
  <c r="H376" i="18"/>
  <c r="H375" i="18"/>
  <c r="H374" i="18"/>
  <c r="H373" i="18"/>
  <c r="H372" i="18"/>
  <c r="H371" i="18"/>
  <c r="H370" i="18"/>
  <c r="H369" i="18"/>
  <c r="H368" i="18"/>
  <c r="H367" i="18"/>
  <c r="H366" i="18"/>
  <c r="H365" i="18"/>
  <c r="H364" i="18"/>
  <c r="H363" i="18"/>
  <c r="H362" i="18"/>
  <c r="H359" i="18"/>
  <c r="H358" i="18"/>
  <c r="H357" i="18"/>
  <c r="H356" i="18"/>
  <c r="H355" i="18"/>
  <c r="H354" i="18"/>
  <c r="H353" i="18"/>
  <c r="H352" i="18"/>
  <c r="H351" i="18"/>
  <c r="H350" i="18"/>
  <c r="H349" i="18"/>
  <c r="H348" i="18"/>
  <c r="H347" i="18"/>
  <c r="H346" i="18"/>
  <c r="H345" i="18"/>
  <c r="H344" i="18"/>
  <c r="H343" i="18"/>
  <c r="H342" i="18"/>
  <c r="H341" i="18"/>
  <c r="H340" i="18"/>
  <c r="H339" i="18"/>
  <c r="H338" i="18"/>
  <c r="H337" i="18"/>
  <c r="H334" i="18"/>
  <c r="H333" i="18"/>
  <c r="H332" i="18"/>
  <c r="H331" i="18"/>
  <c r="H330" i="18"/>
  <c r="H328" i="18"/>
  <c r="H327" i="18"/>
  <c r="H326" i="18"/>
  <c r="H325" i="18"/>
  <c r="H324" i="18"/>
  <c r="H323" i="18"/>
  <c r="H322" i="18"/>
  <c r="H320" i="18"/>
  <c r="H319" i="18"/>
  <c r="H318" i="18"/>
  <c r="H317" i="18"/>
  <c r="H316" i="18"/>
  <c r="H314" i="18"/>
  <c r="H313" i="18"/>
  <c r="H312" i="18"/>
  <c r="H311" i="18"/>
  <c r="H310" i="18"/>
  <c r="H309" i="18"/>
  <c r="H307" i="18"/>
  <c r="H306" i="18"/>
  <c r="H305" i="18"/>
  <c r="H304" i="18"/>
  <c r="H303" i="18"/>
  <c r="H302" i="18"/>
  <c r="H301" i="18"/>
  <c r="H299" i="18"/>
  <c r="H298" i="18"/>
  <c r="H297" i="18"/>
  <c r="H296" i="18"/>
  <c r="H295" i="18"/>
  <c r="H294" i="18"/>
  <c r="H293" i="18"/>
  <c r="H292" i="18"/>
  <c r="H290" i="18"/>
  <c r="H289" i="18"/>
  <c r="H288" i="18"/>
  <c r="H287" i="18"/>
  <c r="H286" i="18"/>
  <c r="H285" i="18"/>
  <c r="H284" i="18"/>
  <c r="H283" i="18"/>
  <c r="H282" i="18"/>
  <c r="H281" i="18"/>
  <c r="H280" i="18"/>
  <c r="H279" i="18"/>
  <c r="H278" i="18"/>
  <c r="H277" i="18"/>
  <c r="H276" i="18"/>
  <c r="H272" i="18"/>
  <c r="H271" i="18"/>
  <c r="H270" i="18"/>
  <c r="H269" i="18"/>
  <c r="H268" i="18"/>
  <c r="H267" i="18"/>
  <c r="H266" i="18"/>
  <c r="H265" i="18"/>
  <c r="H264" i="18"/>
  <c r="H263" i="18"/>
  <c r="H261" i="18"/>
  <c r="H260" i="18"/>
  <c r="H259" i="18"/>
  <c r="H258" i="18"/>
  <c r="H257" i="18"/>
  <c r="H255" i="18"/>
  <c r="H254" i="18"/>
  <c r="H253" i="18"/>
  <c r="H252" i="18"/>
  <c r="H250" i="18"/>
  <c r="H249" i="18"/>
  <c r="H247" i="18"/>
  <c r="H246" i="18"/>
  <c r="H245" i="18"/>
  <c r="H243" i="18"/>
  <c r="H240" i="18"/>
  <c r="H239" i="18"/>
  <c r="H238" i="18"/>
  <c r="H237" i="18"/>
  <c r="H236" i="18"/>
  <c r="H235" i="18"/>
  <c r="H234" i="18"/>
  <c r="H233" i="18"/>
  <c r="H232" i="18"/>
  <c r="H231" i="18"/>
  <c r="H230" i="18"/>
  <c r="H229" i="18"/>
  <c r="H228" i="18"/>
  <c r="H227" i="18"/>
  <c r="H226" i="18"/>
  <c r="H225" i="18"/>
  <c r="H224" i="18"/>
  <c r="H221" i="18"/>
  <c r="H220" i="18"/>
  <c r="H219" i="18"/>
  <c r="H218" i="18"/>
  <c r="H217" i="18"/>
  <c r="H216" i="18"/>
  <c r="H215" i="18"/>
  <c r="H214" i="18"/>
  <c r="H213" i="18"/>
  <c r="H212" i="18"/>
  <c r="H211" i="18"/>
  <c r="H210" i="18"/>
  <c r="H209" i="18"/>
  <c r="H208" i="18"/>
  <c r="H207" i="18"/>
  <c r="H206" i="18"/>
  <c r="H205" i="18"/>
  <c r="H204" i="18"/>
  <c r="H203" i="18"/>
  <c r="H202" i="18"/>
  <c r="H201" i="18"/>
  <c r="H200" i="18"/>
  <c r="H199" i="18"/>
  <c r="H198" i="18"/>
  <c r="H195" i="18"/>
  <c r="H194" i="18"/>
  <c r="H193" i="18"/>
  <c r="H192" i="18"/>
  <c r="H191" i="18"/>
  <c r="H190" i="18"/>
  <c r="H189" i="18"/>
  <c r="H188" i="18"/>
  <c r="H186" i="18"/>
  <c r="H185" i="18"/>
  <c r="H184" i="18"/>
  <c r="H183" i="18"/>
  <c r="H182" i="18"/>
  <c r="H181" i="18"/>
  <c r="H180" i="18"/>
  <c r="H179" i="18"/>
  <c r="H178" i="18"/>
  <c r="H177" i="18"/>
  <c r="H176" i="18"/>
  <c r="H175" i="18"/>
  <c r="H174" i="18"/>
  <c r="H173" i="18"/>
  <c r="H172" i="18"/>
  <c r="H169" i="18"/>
  <c r="H168" i="18"/>
  <c r="H167" i="18"/>
  <c r="H166" i="18"/>
  <c r="H165" i="18"/>
  <c r="H164" i="18"/>
  <c r="H163" i="18"/>
  <c r="H162" i="18"/>
  <c r="H160" i="18"/>
  <c r="H159" i="18"/>
  <c r="H158" i="18"/>
  <c r="H157" i="18"/>
  <c r="H156" i="18"/>
  <c r="H155" i="18"/>
  <c r="H154" i="18"/>
  <c r="H152" i="18"/>
  <c r="H151" i="18"/>
  <c r="H150" i="18"/>
  <c r="H149" i="18"/>
  <c r="H148" i="18"/>
  <c r="H147" i="18"/>
  <c r="H145" i="18"/>
  <c r="H144" i="18"/>
  <c r="H143" i="18"/>
  <c r="H142" i="18"/>
  <c r="H141" i="18"/>
  <c r="H140" i="18"/>
  <c r="H139" i="18"/>
  <c r="H138" i="18"/>
  <c r="H137" i="18"/>
  <c r="H136" i="18"/>
  <c r="H135" i="18"/>
  <c r="H134" i="18"/>
  <c r="H133" i="18"/>
  <c r="H132" i="18"/>
  <c r="H131" i="18"/>
  <c r="H130" i="18"/>
  <c r="H129" i="18"/>
  <c r="H128" i="18"/>
  <c r="H127" i="18"/>
  <c r="H126" i="18"/>
  <c r="H125" i="18"/>
  <c r="H123" i="18"/>
  <c r="H122" i="18"/>
  <c r="H121" i="18"/>
  <c r="H120" i="18"/>
  <c r="H119" i="18"/>
  <c r="H118" i="18"/>
  <c r="H117" i="18"/>
  <c r="H116" i="18"/>
  <c r="H114" i="18"/>
  <c r="H113" i="18"/>
  <c r="H112" i="18"/>
  <c r="H111" i="18"/>
  <c r="H110" i="18"/>
  <c r="H108" i="18"/>
  <c r="H107" i="18"/>
  <c r="H106" i="18"/>
  <c r="H105" i="18"/>
  <c r="H104" i="18"/>
  <c r="H103" i="18"/>
  <c r="H102" i="18"/>
  <c r="H101" i="18"/>
  <c r="H99" i="18"/>
  <c r="H98" i="18"/>
  <c r="H97" i="18"/>
  <c r="H96" i="18"/>
  <c r="H95" i="18"/>
  <c r="H94" i="18"/>
  <c r="H91" i="18"/>
  <c r="H90" i="18"/>
  <c r="H88" i="18"/>
  <c r="H87" i="18"/>
  <c r="H86" i="18"/>
  <c r="H85" i="18"/>
  <c r="H84" i="18"/>
  <c r="H83" i="18"/>
  <c r="H82" i="18"/>
  <c r="H81" i="18"/>
  <c r="H80" i="18"/>
  <c r="H76" i="18"/>
  <c r="H75" i="18"/>
  <c r="H74" i="18"/>
  <c r="H73" i="18"/>
  <c r="H72" i="18"/>
  <c r="H71" i="18"/>
  <c r="H70" i="18"/>
  <c r="H69" i="18"/>
  <c r="H67" i="18"/>
  <c r="H66" i="18"/>
  <c r="H64" i="18"/>
  <c r="H63" i="18"/>
  <c r="H62" i="18"/>
  <c r="H61" i="18"/>
  <c r="H60" i="18"/>
  <c r="H58" i="18"/>
  <c r="H57" i="18"/>
  <c r="H56" i="18"/>
  <c r="H53" i="18"/>
  <c r="H52" i="18"/>
  <c r="H51" i="18"/>
  <c r="H49" i="18"/>
  <c r="H48" i="18"/>
  <c r="H47" i="18"/>
  <c r="H46" i="18"/>
  <c r="H45" i="18"/>
  <c r="H44" i="18"/>
  <c r="H43" i="18"/>
  <c r="H42" i="18"/>
  <c r="H41" i="18"/>
  <c r="H40" i="18"/>
  <c r="H37" i="18"/>
  <c r="H36" i="18"/>
  <c r="H35" i="18"/>
  <c r="H34" i="18"/>
  <c r="H33" i="18"/>
  <c r="H32" i="18"/>
  <c r="H31" i="18"/>
  <c r="H30" i="18"/>
  <c r="H28" i="18"/>
  <c r="H27" i="18"/>
  <c r="H26" i="18"/>
  <c r="H25" i="18"/>
  <c r="H24" i="18"/>
  <c r="H23" i="18"/>
  <c r="H22" i="18"/>
  <c r="H21" i="18"/>
  <c r="H20" i="18"/>
  <c r="H19" i="18"/>
  <c r="H16" i="18"/>
  <c r="H15" i="18"/>
  <c r="H14" i="18"/>
  <c r="H13" i="18" s="1"/>
  <c r="H12" i="18"/>
  <c r="H6" i="18"/>
  <c r="F410" i="18"/>
  <c r="F409" i="18"/>
  <c r="F408" i="18"/>
  <c r="F406" i="18"/>
  <c r="F405" i="18"/>
  <c r="F404" i="18"/>
  <c r="F403" i="18"/>
  <c r="F402" i="18"/>
  <c r="F401" i="18"/>
  <c r="F399" i="18"/>
  <c r="F398" i="18"/>
  <c r="F397" i="18"/>
  <c r="F396" i="18"/>
  <c r="F395" i="18"/>
  <c r="F394" i="18"/>
  <c r="F392" i="18"/>
  <c r="F391" i="18"/>
  <c r="F390" i="18"/>
  <c r="F389" i="18"/>
  <c r="F388" i="18"/>
  <c r="F387" i="18"/>
  <c r="F385" i="18"/>
  <c r="F384" i="18"/>
  <c r="F383" i="18"/>
  <c r="F382" i="18"/>
  <c r="F381" i="18"/>
  <c r="F380" i="18"/>
  <c r="F379" i="18"/>
  <c r="F378" i="18"/>
  <c r="F377" i="18"/>
  <c r="F376" i="18"/>
  <c r="F375" i="18"/>
  <c r="F374" i="18"/>
  <c r="F373" i="18"/>
  <c r="F372" i="18"/>
  <c r="F371" i="18"/>
  <c r="F370" i="18"/>
  <c r="F369" i="18"/>
  <c r="F368" i="18"/>
  <c r="F367" i="18"/>
  <c r="F366" i="18"/>
  <c r="F365" i="18"/>
  <c r="F364" i="18"/>
  <c r="F363" i="18"/>
  <c r="F362" i="18"/>
  <c r="F359" i="18"/>
  <c r="F358" i="18"/>
  <c r="F357" i="18"/>
  <c r="F356" i="18"/>
  <c r="F355" i="18"/>
  <c r="F354" i="18"/>
  <c r="F353" i="18"/>
  <c r="F352" i="18"/>
  <c r="F351" i="18"/>
  <c r="F350" i="18"/>
  <c r="F349" i="18"/>
  <c r="F348" i="18"/>
  <c r="F347" i="18"/>
  <c r="F346" i="18"/>
  <c r="F345" i="18"/>
  <c r="F344" i="18"/>
  <c r="F343" i="18"/>
  <c r="F342" i="18"/>
  <c r="F341" i="18"/>
  <c r="F340" i="18"/>
  <c r="F339" i="18"/>
  <c r="F338" i="18"/>
  <c r="F337" i="18"/>
  <c r="F334" i="18"/>
  <c r="F333" i="18"/>
  <c r="F332" i="18"/>
  <c r="F331" i="18"/>
  <c r="F330" i="18"/>
  <c r="F328" i="18"/>
  <c r="F327" i="18"/>
  <c r="F326" i="18"/>
  <c r="F325" i="18"/>
  <c r="F324" i="18"/>
  <c r="F323" i="18"/>
  <c r="F322" i="18"/>
  <c r="F320" i="18"/>
  <c r="F319" i="18"/>
  <c r="F318" i="18"/>
  <c r="F317" i="18"/>
  <c r="F316" i="18"/>
  <c r="F314" i="18"/>
  <c r="F313" i="18"/>
  <c r="F312" i="18"/>
  <c r="F311" i="18"/>
  <c r="F310" i="18"/>
  <c r="F309" i="18"/>
  <c r="F307" i="18"/>
  <c r="F306" i="18"/>
  <c r="F305" i="18"/>
  <c r="F304" i="18"/>
  <c r="F303" i="18"/>
  <c r="F302" i="18"/>
  <c r="F301" i="18"/>
  <c r="F299" i="18"/>
  <c r="F298" i="18"/>
  <c r="F297" i="18"/>
  <c r="F296" i="18"/>
  <c r="F295" i="18"/>
  <c r="F294" i="18"/>
  <c r="F293" i="18"/>
  <c r="F292" i="18"/>
  <c r="F290" i="18"/>
  <c r="F289" i="18"/>
  <c r="F288" i="18"/>
  <c r="F287" i="18"/>
  <c r="F286" i="18"/>
  <c r="F285" i="18"/>
  <c r="F284" i="18"/>
  <c r="F283" i="18"/>
  <c r="F282" i="18"/>
  <c r="F281" i="18"/>
  <c r="F280" i="18"/>
  <c r="F279" i="18"/>
  <c r="F278" i="18"/>
  <c r="F277" i="18"/>
  <c r="F276" i="18"/>
  <c r="F272" i="18"/>
  <c r="F271" i="18"/>
  <c r="F270" i="18"/>
  <c r="F269" i="18"/>
  <c r="F268" i="18"/>
  <c r="F267" i="18"/>
  <c r="F266" i="18"/>
  <c r="F265" i="18"/>
  <c r="F264" i="18"/>
  <c r="F263" i="18"/>
  <c r="F261" i="18"/>
  <c r="F260" i="18"/>
  <c r="F259" i="18"/>
  <c r="F258" i="18"/>
  <c r="F257" i="18"/>
  <c r="F255" i="18"/>
  <c r="F254" i="18"/>
  <c r="F253" i="18"/>
  <c r="F252" i="18"/>
  <c r="F250" i="18"/>
  <c r="F249" i="18"/>
  <c r="F247" i="18"/>
  <c r="F246" i="18"/>
  <c r="F245" i="18"/>
  <c r="F243" i="18"/>
  <c r="F240" i="18"/>
  <c r="F239" i="18"/>
  <c r="F238" i="18"/>
  <c r="F237" i="18"/>
  <c r="F236" i="18"/>
  <c r="F235" i="18"/>
  <c r="F234" i="18"/>
  <c r="F233" i="18"/>
  <c r="F232" i="18"/>
  <c r="F231" i="18"/>
  <c r="F230" i="18"/>
  <c r="F229" i="18"/>
  <c r="F228" i="18"/>
  <c r="F227" i="18"/>
  <c r="F226" i="18"/>
  <c r="F225" i="18"/>
  <c r="F224" i="18"/>
  <c r="F221" i="18"/>
  <c r="F220" i="18"/>
  <c r="F219" i="18"/>
  <c r="F218" i="18"/>
  <c r="F217" i="18"/>
  <c r="F216" i="18"/>
  <c r="F215" i="18"/>
  <c r="F214" i="18"/>
  <c r="F213" i="18"/>
  <c r="F212" i="18"/>
  <c r="F211" i="18"/>
  <c r="F210" i="18"/>
  <c r="F209" i="18"/>
  <c r="F208" i="18"/>
  <c r="F207" i="18"/>
  <c r="F206" i="18"/>
  <c r="F205" i="18"/>
  <c r="F204" i="18"/>
  <c r="F203" i="18"/>
  <c r="F202" i="18"/>
  <c r="F201" i="18"/>
  <c r="F200" i="18"/>
  <c r="F199" i="18"/>
  <c r="F198" i="18"/>
  <c r="F195" i="18"/>
  <c r="F194" i="18"/>
  <c r="F193" i="18"/>
  <c r="F192" i="18"/>
  <c r="F191" i="18"/>
  <c r="F190" i="18"/>
  <c r="F189" i="18"/>
  <c r="F188" i="18"/>
  <c r="F186" i="18"/>
  <c r="F185" i="18"/>
  <c r="F184" i="18"/>
  <c r="F183" i="18"/>
  <c r="F182" i="18"/>
  <c r="F181" i="18"/>
  <c r="F180" i="18"/>
  <c r="F179" i="18"/>
  <c r="F178" i="18"/>
  <c r="F177" i="18"/>
  <c r="F176" i="18"/>
  <c r="F175" i="18"/>
  <c r="F174" i="18"/>
  <c r="F173" i="18"/>
  <c r="F172" i="18"/>
  <c r="F169" i="18"/>
  <c r="F168" i="18"/>
  <c r="F167" i="18"/>
  <c r="F166" i="18"/>
  <c r="F165" i="18"/>
  <c r="F164" i="18"/>
  <c r="F163" i="18"/>
  <c r="F162" i="18"/>
  <c r="F160" i="18"/>
  <c r="F159" i="18"/>
  <c r="F158" i="18"/>
  <c r="F157" i="18"/>
  <c r="F156" i="18"/>
  <c r="F155" i="18"/>
  <c r="F154" i="18"/>
  <c r="F152" i="18"/>
  <c r="F151" i="18"/>
  <c r="F150" i="18"/>
  <c r="F149" i="18"/>
  <c r="F148" i="18"/>
  <c r="F147" i="18"/>
  <c r="F145" i="18"/>
  <c r="F144" i="18"/>
  <c r="F143" i="18"/>
  <c r="F142" i="18"/>
  <c r="F141" i="18"/>
  <c r="F140" i="18"/>
  <c r="F139" i="18"/>
  <c r="F138" i="18"/>
  <c r="F137" i="18"/>
  <c r="F136" i="18"/>
  <c r="F135" i="18"/>
  <c r="F134" i="18"/>
  <c r="F133" i="18"/>
  <c r="F132" i="18"/>
  <c r="F131" i="18"/>
  <c r="F130" i="18"/>
  <c r="F129" i="18"/>
  <c r="F128" i="18"/>
  <c r="F127" i="18"/>
  <c r="F126" i="18"/>
  <c r="F125" i="18"/>
  <c r="F123" i="18"/>
  <c r="F122" i="18"/>
  <c r="F121" i="18"/>
  <c r="F120" i="18"/>
  <c r="F119" i="18"/>
  <c r="F118" i="18"/>
  <c r="F117" i="18"/>
  <c r="F116" i="18"/>
  <c r="F114" i="18"/>
  <c r="F113" i="18"/>
  <c r="F112" i="18"/>
  <c r="F111" i="18"/>
  <c r="F110" i="18"/>
  <c r="F108" i="18"/>
  <c r="F107" i="18"/>
  <c r="F106" i="18"/>
  <c r="F105" i="18"/>
  <c r="F104" i="18"/>
  <c r="F103" i="18"/>
  <c r="F102" i="18"/>
  <c r="F101" i="18"/>
  <c r="F99" i="18"/>
  <c r="F98" i="18"/>
  <c r="F97" i="18"/>
  <c r="F96" i="18"/>
  <c r="F95" i="18"/>
  <c r="F94" i="18"/>
  <c r="F91" i="18"/>
  <c r="F90" i="18"/>
  <c r="F88" i="18"/>
  <c r="F87" i="18"/>
  <c r="F86" i="18"/>
  <c r="F85" i="18"/>
  <c r="F84" i="18"/>
  <c r="F83" i="18"/>
  <c r="F82" i="18"/>
  <c r="F81" i="18"/>
  <c r="F80" i="18"/>
  <c r="F76" i="18"/>
  <c r="F75" i="18"/>
  <c r="F74" i="18"/>
  <c r="F73" i="18"/>
  <c r="F72" i="18"/>
  <c r="F71" i="18"/>
  <c r="F70" i="18"/>
  <c r="F69" i="18"/>
  <c r="F67" i="18"/>
  <c r="F66" i="18"/>
  <c r="F64" i="18"/>
  <c r="F63" i="18"/>
  <c r="F62" i="18"/>
  <c r="F61" i="18"/>
  <c r="F60" i="18"/>
  <c r="F58" i="18"/>
  <c r="F57" i="18"/>
  <c r="F56" i="18"/>
  <c r="F53" i="18"/>
  <c r="F52" i="18"/>
  <c r="F51" i="18"/>
  <c r="F49" i="18"/>
  <c r="F48" i="18"/>
  <c r="F47" i="18"/>
  <c r="F46" i="18"/>
  <c r="F45" i="18"/>
  <c r="F44" i="18"/>
  <c r="F43" i="18"/>
  <c r="F42" i="18"/>
  <c r="F41" i="18"/>
  <c r="F40" i="18"/>
  <c r="F37" i="18"/>
  <c r="F36" i="18"/>
  <c r="F35" i="18"/>
  <c r="F34" i="18"/>
  <c r="F33" i="18"/>
  <c r="F32" i="18"/>
  <c r="F31" i="18"/>
  <c r="F30" i="18"/>
  <c r="F28" i="18"/>
  <c r="F27" i="18"/>
  <c r="F26" i="18"/>
  <c r="F25" i="18"/>
  <c r="F24" i="18"/>
  <c r="F23" i="18"/>
  <c r="F22" i="18"/>
  <c r="F21" i="18"/>
  <c r="F20" i="18"/>
  <c r="F19" i="18"/>
  <c r="F16" i="18"/>
  <c r="F15" i="18"/>
  <c r="F14" i="18"/>
  <c r="F13" i="18" s="1"/>
  <c r="F12" i="18"/>
  <c r="F6" i="18"/>
  <c r="G409" i="18"/>
  <c r="G408" i="18"/>
  <c r="G406" i="18"/>
  <c r="G405" i="18"/>
  <c r="G404" i="18"/>
  <c r="G403" i="18"/>
  <c r="G402" i="18"/>
  <c r="G401" i="18"/>
  <c r="G399" i="18"/>
  <c r="G398" i="18"/>
  <c r="G397" i="18"/>
  <c r="G396" i="18"/>
  <c r="G395" i="18"/>
  <c r="G394" i="18"/>
  <c r="G392" i="18"/>
  <c r="G391" i="18"/>
  <c r="G390" i="18"/>
  <c r="G389" i="18"/>
  <c r="G388" i="18"/>
  <c r="G387" i="18"/>
  <c r="G385" i="18"/>
  <c r="G384" i="18"/>
  <c r="G383" i="18"/>
  <c r="G382" i="18"/>
  <c r="G381" i="18"/>
  <c r="G380" i="18"/>
  <c r="G379" i="18"/>
  <c r="G378" i="18"/>
  <c r="G377" i="18"/>
  <c r="G376" i="18"/>
  <c r="G375" i="18"/>
  <c r="G374" i="18"/>
  <c r="G373" i="18"/>
  <c r="G372" i="18"/>
  <c r="G371" i="18"/>
  <c r="G370" i="18"/>
  <c r="G369" i="18"/>
  <c r="G368" i="18"/>
  <c r="G367" i="18"/>
  <c r="G366" i="18"/>
  <c r="G365" i="18"/>
  <c r="G364" i="18"/>
  <c r="G363" i="18"/>
  <c r="G362" i="18"/>
  <c r="G359" i="18"/>
  <c r="G358" i="18"/>
  <c r="G357" i="18"/>
  <c r="G356" i="18"/>
  <c r="G355" i="18"/>
  <c r="G354" i="18"/>
  <c r="G353" i="18"/>
  <c r="G352" i="18"/>
  <c r="G351" i="18"/>
  <c r="G350" i="18"/>
  <c r="G349" i="18"/>
  <c r="G348" i="18"/>
  <c r="G347" i="18"/>
  <c r="G346" i="18"/>
  <c r="G345" i="18"/>
  <c r="G344" i="18"/>
  <c r="G343" i="18"/>
  <c r="G342" i="18"/>
  <c r="G341" i="18"/>
  <c r="G340" i="18"/>
  <c r="G339" i="18"/>
  <c r="G338" i="18"/>
  <c r="G337" i="18"/>
  <c r="G334" i="18"/>
  <c r="G333" i="18"/>
  <c r="G332" i="18"/>
  <c r="G331" i="18"/>
  <c r="G330" i="18"/>
  <c r="G328" i="18"/>
  <c r="G327" i="18"/>
  <c r="G326" i="18"/>
  <c r="G325" i="18"/>
  <c r="G324" i="18"/>
  <c r="G323" i="18"/>
  <c r="G322" i="18"/>
  <c r="G320" i="18"/>
  <c r="G319" i="18"/>
  <c r="G318" i="18"/>
  <c r="G317" i="18"/>
  <c r="G316" i="18"/>
  <c r="G314" i="18"/>
  <c r="G313" i="18"/>
  <c r="G312" i="18"/>
  <c r="G311" i="18"/>
  <c r="G310" i="18"/>
  <c r="G309" i="18"/>
  <c r="G307" i="18"/>
  <c r="G306" i="18"/>
  <c r="G305" i="18"/>
  <c r="G304" i="18"/>
  <c r="G303" i="18"/>
  <c r="G302" i="18"/>
  <c r="G301" i="18"/>
  <c r="G299" i="18"/>
  <c r="G298" i="18"/>
  <c r="G297" i="18"/>
  <c r="G296" i="18"/>
  <c r="G295" i="18"/>
  <c r="G294" i="18"/>
  <c r="G293" i="18"/>
  <c r="G292" i="18"/>
  <c r="G290" i="18"/>
  <c r="G289" i="18"/>
  <c r="G288" i="18"/>
  <c r="G287" i="18"/>
  <c r="G286" i="18"/>
  <c r="G285" i="18"/>
  <c r="G284" i="18"/>
  <c r="G283" i="18"/>
  <c r="G282" i="18"/>
  <c r="G281" i="18"/>
  <c r="G280" i="18"/>
  <c r="G279" i="18"/>
  <c r="G278" i="18"/>
  <c r="G277" i="18"/>
  <c r="G276" i="18"/>
  <c r="G272" i="18"/>
  <c r="G271" i="18"/>
  <c r="G270" i="18"/>
  <c r="G269" i="18"/>
  <c r="G268" i="18"/>
  <c r="G267" i="18"/>
  <c r="G266" i="18"/>
  <c r="G265" i="18"/>
  <c r="G264" i="18"/>
  <c r="G263" i="18"/>
  <c r="G261" i="18"/>
  <c r="G260" i="18"/>
  <c r="G259" i="18"/>
  <c r="G258" i="18"/>
  <c r="G257" i="18"/>
  <c r="G255" i="18"/>
  <c r="G254" i="18"/>
  <c r="G253" i="18"/>
  <c r="G252" i="18"/>
  <c r="G250" i="18"/>
  <c r="G249" i="18"/>
  <c r="G247" i="18"/>
  <c r="G246" i="18"/>
  <c r="G245" i="18"/>
  <c r="G243" i="18"/>
  <c r="G240" i="18"/>
  <c r="G239" i="18"/>
  <c r="G238" i="18"/>
  <c r="G237" i="18"/>
  <c r="G236" i="18"/>
  <c r="G235" i="18"/>
  <c r="G234" i="18"/>
  <c r="G233" i="18"/>
  <c r="G232" i="18"/>
  <c r="G231" i="18"/>
  <c r="G230" i="18"/>
  <c r="G229" i="18"/>
  <c r="G228" i="18"/>
  <c r="G227" i="18"/>
  <c r="G226" i="18"/>
  <c r="G225" i="18"/>
  <c r="G224" i="18"/>
  <c r="G221" i="18"/>
  <c r="G220" i="18"/>
  <c r="G219" i="18"/>
  <c r="G218" i="18"/>
  <c r="G217" i="18"/>
  <c r="G216" i="18"/>
  <c r="G215" i="18"/>
  <c r="G214" i="18"/>
  <c r="G213" i="18"/>
  <c r="G212" i="18"/>
  <c r="G211" i="18"/>
  <c r="G210" i="18"/>
  <c r="G209" i="18"/>
  <c r="G208" i="18"/>
  <c r="G207" i="18"/>
  <c r="G206" i="18"/>
  <c r="G205" i="18"/>
  <c r="G204" i="18"/>
  <c r="G203" i="18"/>
  <c r="G202" i="18"/>
  <c r="G201" i="18"/>
  <c r="G200" i="18"/>
  <c r="G199" i="18"/>
  <c r="G198" i="18"/>
  <c r="G195" i="18"/>
  <c r="G194" i="18"/>
  <c r="G193" i="18"/>
  <c r="G192" i="18"/>
  <c r="G191" i="18"/>
  <c r="G190" i="18"/>
  <c r="G189" i="18"/>
  <c r="G188" i="18"/>
  <c r="G186" i="18"/>
  <c r="G185" i="18"/>
  <c r="G184" i="18"/>
  <c r="G183" i="18"/>
  <c r="G182" i="18"/>
  <c r="G181" i="18"/>
  <c r="G180" i="18"/>
  <c r="G179" i="18"/>
  <c r="G178" i="18"/>
  <c r="G177" i="18"/>
  <c r="G176" i="18"/>
  <c r="G175" i="18"/>
  <c r="G174" i="18"/>
  <c r="G173" i="18"/>
  <c r="G172" i="18"/>
  <c r="G169" i="18"/>
  <c r="G168" i="18"/>
  <c r="G167" i="18"/>
  <c r="G166" i="18"/>
  <c r="G165" i="18"/>
  <c r="G164" i="18"/>
  <c r="G163" i="18"/>
  <c r="G162" i="18"/>
  <c r="G160" i="18"/>
  <c r="G159" i="18"/>
  <c r="G158" i="18"/>
  <c r="G157" i="18"/>
  <c r="G156" i="18"/>
  <c r="G155" i="18"/>
  <c r="G154" i="18"/>
  <c r="G152" i="18"/>
  <c r="G151" i="18"/>
  <c r="G150" i="18"/>
  <c r="G149" i="18"/>
  <c r="G148" i="18"/>
  <c r="G147" i="18"/>
  <c r="G145" i="18"/>
  <c r="G144" i="18"/>
  <c r="G143" i="18"/>
  <c r="G142" i="18"/>
  <c r="G141" i="18"/>
  <c r="G140" i="18"/>
  <c r="G139" i="18"/>
  <c r="G138" i="18"/>
  <c r="G137" i="18"/>
  <c r="G136" i="18"/>
  <c r="G135" i="18"/>
  <c r="G134" i="18"/>
  <c r="G133" i="18"/>
  <c r="G132" i="18"/>
  <c r="G131" i="18"/>
  <c r="G130" i="18"/>
  <c r="G129" i="18"/>
  <c r="G128" i="18"/>
  <c r="G127" i="18"/>
  <c r="G126" i="18"/>
  <c r="G125" i="18"/>
  <c r="G123" i="18"/>
  <c r="G122" i="18"/>
  <c r="G121" i="18"/>
  <c r="G120" i="18"/>
  <c r="G119" i="18"/>
  <c r="G118" i="18"/>
  <c r="G117" i="18"/>
  <c r="G116" i="18"/>
  <c r="G114" i="18"/>
  <c r="G113" i="18"/>
  <c r="G112" i="18"/>
  <c r="G111" i="18"/>
  <c r="G110" i="18"/>
  <c r="G108" i="18"/>
  <c r="G107" i="18"/>
  <c r="G106" i="18"/>
  <c r="G105" i="18"/>
  <c r="G104" i="18"/>
  <c r="G103" i="18"/>
  <c r="G102" i="18"/>
  <c r="G101" i="18"/>
  <c r="G99" i="18"/>
  <c r="G98" i="18"/>
  <c r="G97" i="18"/>
  <c r="G96" i="18"/>
  <c r="G95" i="18"/>
  <c r="G94" i="18"/>
  <c r="G91" i="18"/>
  <c r="G90" i="18"/>
  <c r="G88" i="18"/>
  <c r="G87" i="18"/>
  <c r="G86" i="18"/>
  <c r="G85" i="18"/>
  <c r="G84" i="18"/>
  <c r="G83" i="18"/>
  <c r="G82" i="18"/>
  <c r="G81" i="18"/>
  <c r="G80" i="18"/>
  <c r="G76" i="18"/>
  <c r="G75" i="18"/>
  <c r="G74" i="18"/>
  <c r="G73" i="18"/>
  <c r="G72" i="18"/>
  <c r="G71" i="18"/>
  <c r="G70" i="18"/>
  <c r="G69" i="18"/>
  <c r="G67" i="18"/>
  <c r="G66" i="18"/>
  <c r="G64" i="18"/>
  <c r="G63" i="18"/>
  <c r="G62" i="18"/>
  <c r="G61" i="18"/>
  <c r="G60" i="18"/>
  <c r="G58" i="18"/>
  <c r="G57" i="18"/>
  <c r="G56" i="18"/>
  <c r="G53" i="18"/>
  <c r="G52" i="18"/>
  <c r="G51" i="18"/>
  <c r="G49" i="18"/>
  <c r="G48" i="18"/>
  <c r="G47" i="18"/>
  <c r="G46" i="18"/>
  <c r="G45" i="18"/>
  <c r="G44" i="18"/>
  <c r="G43" i="18"/>
  <c r="G42" i="18"/>
  <c r="G41" i="18"/>
  <c r="G40" i="18"/>
  <c r="G37" i="18"/>
  <c r="G36" i="18"/>
  <c r="G35" i="18"/>
  <c r="G34" i="18"/>
  <c r="G33" i="18"/>
  <c r="G32" i="18"/>
  <c r="G31" i="18"/>
  <c r="G30" i="18"/>
  <c r="G28" i="18"/>
  <c r="G27" i="18"/>
  <c r="G26" i="18"/>
  <c r="G25" i="18"/>
  <c r="G24" i="18"/>
  <c r="G23" i="18"/>
  <c r="G22" i="18"/>
  <c r="G21" i="18"/>
  <c r="G20" i="18"/>
  <c r="G19" i="18"/>
  <c r="G16" i="18"/>
  <c r="G15" i="18"/>
  <c r="G14" i="18"/>
  <c r="G13" i="18" s="1"/>
  <c r="G12" i="18"/>
  <c r="G6" i="18"/>
  <c r="E410" i="18"/>
  <c r="E409" i="18"/>
  <c r="E408" i="18"/>
  <c r="E406" i="18"/>
  <c r="E405" i="18"/>
  <c r="E404" i="18"/>
  <c r="E403" i="18"/>
  <c r="E402" i="18"/>
  <c r="E401" i="18"/>
  <c r="E399" i="18"/>
  <c r="E398" i="18"/>
  <c r="E397" i="18"/>
  <c r="E396" i="18"/>
  <c r="E395" i="18"/>
  <c r="E394" i="18"/>
  <c r="E392" i="18"/>
  <c r="E391" i="18"/>
  <c r="E390" i="18"/>
  <c r="E389" i="18"/>
  <c r="E388" i="18"/>
  <c r="E387" i="18"/>
  <c r="E385" i="18"/>
  <c r="E384" i="18"/>
  <c r="E383" i="18"/>
  <c r="E382" i="18"/>
  <c r="E381" i="18"/>
  <c r="E380" i="18"/>
  <c r="E379" i="18"/>
  <c r="E378" i="18"/>
  <c r="E377" i="18"/>
  <c r="E376" i="18"/>
  <c r="E375" i="18"/>
  <c r="E374" i="18"/>
  <c r="E373" i="18"/>
  <c r="E372" i="18"/>
  <c r="E371" i="18"/>
  <c r="E370" i="18"/>
  <c r="E369" i="18"/>
  <c r="E368" i="18"/>
  <c r="E367" i="18"/>
  <c r="E366" i="18"/>
  <c r="E365" i="18"/>
  <c r="E364" i="18"/>
  <c r="E363" i="18"/>
  <c r="E362" i="18"/>
  <c r="E359" i="18"/>
  <c r="E358" i="18"/>
  <c r="E357" i="18"/>
  <c r="E356" i="18"/>
  <c r="E355" i="18"/>
  <c r="E354" i="18"/>
  <c r="E353" i="18"/>
  <c r="E352" i="18"/>
  <c r="E351" i="18"/>
  <c r="E350" i="18"/>
  <c r="E349" i="18"/>
  <c r="E348" i="18"/>
  <c r="E347" i="18"/>
  <c r="E346" i="18"/>
  <c r="E345" i="18"/>
  <c r="E344" i="18"/>
  <c r="E343" i="18"/>
  <c r="E342" i="18"/>
  <c r="E341" i="18"/>
  <c r="E340" i="18"/>
  <c r="E339" i="18"/>
  <c r="E338" i="18"/>
  <c r="E337" i="18"/>
  <c r="E334" i="18"/>
  <c r="E333" i="18"/>
  <c r="E332" i="18"/>
  <c r="E331" i="18"/>
  <c r="E330" i="18"/>
  <c r="E328" i="18"/>
  <c r="E327" i="18"/>
  <c r="E326" i="18"/>
  <c r="E325" i="18"/>
  <c r="E324" i="18"/>
  <c r="E323" i="18"/>
  <c r="E322" i="18"/>
  <c r="E320" i="18"/>
  <c r="E319" i="18"/>
  <c r="E318" i="18"/>
  <c r="E317" i="18"/>
  <c r="E316" i="18"/>
  <c r="E314" i="18"/>
  <c r="E313" i="18"/>
  <c r="E312" i="18"/>
  <c r="E311" i="18"/>
  <c r="E310" i="18"/>
  <c r="E309" i="18"/>
  <c r="E307" i="18"/>
  <c r="E306" i="18"/>
  <c r="E305" i="18"/>
  <c r="E304" i="18"/>
  <c r="E303" i="18"/>
  <c r="E302" i="18"/>
  <c r="E301" i="18"/>
  <c r="E299" i="18"/>
  <c r="E298" i="18"/>
  <c r="E297" i="18"/>
  <c r="E296" i="18"/>
  <c r="E295" i="18"/>
  <c r="E294" i="18"/>
  <c r="E293" i="18"/>
  <c r="E292" i="18"/>
  <c r="E290" i="18"/>
  <c r="E289" i="18"/>
  <c r="E288" i="18"/>
  <c r="E287" i="18"/>
  <c r="E286" i="18"/>
  <c r="E285" i="18"/>
  <c r="E284" i="18"/>
  <c r="E283" i="18"/>
  <c r="E282" i="18"/>
  <c r="E281" i="18"/>
  <c r="E280" i="18"/>
  <c r="E279" i="18"/>
  <c r="E278" i="18"/>
  <c r="E277" i="18"/>
  <c r="E276" i="18"/>
  <c r="E272" i="18"/>
  <c r="E271" i="18"/>
  <c r="E270" i="18"/>
  <c r="E269" i="18"/>
  <c r="E268" i="18"/>
  <c r="E267" i="18"/>
  <c r="E266" i="18"/>
  <c r="E265" i="18"/>
  <c r="E264" i="18"/>
  <c r="E263" i="18"/>
  <c r="E261" i="18"/>
  <c r="E260" i="18"/>
  <c r="E259" i="18"/>
  <c r="E258" i="18"/>
  <c r="E257" i="18"/>
  <c r="E255" i="18"/>
  <c r="E254" i="18"/>
  <c r="E253" i="18"/>
  <c r="E252" i="18"/>
  <c r="E250" i="18"/>
  <c r="E249" i="18"/>
  <c r="E247" i="18"/>
  <c r="E246" i="18"/>
  <c r="E245" i="18"/>
  <c r="E243" i="18"/>
  <c r="E240" i="18"/>
  <c r="E239" i="18"/>
  <c r="E238" i="18"/>
  <c r="E237" i="18"/>
  <c r="E236" i="18"/>
  <c r="E235" i="18"/>
  <c r="E234" i="18"/>
  <c r="E233" i="18"/>
  <c r="E232" i="18"/>
  <c r="E231" i="18"/>
  <c r="E230" i="18"/>
  <c r="E229" i="18"/>
  <c r="E228" i="18"/>
  <c r="E227" i="18"/>
  <c r="E226" i="18"/>
  <c r="E225" i="18"/>
  <c r="E224" i="18"/>
  <c r="E221" i="18"/>
  <c r="E220" i="18"/>
  <c r="E219" i="18"/>
  <c r="E218" i="18"/>
  <c r="E217" i="18"/>
  <c r="E216" i="18"/>
  <c r="E215" i="18"/>
  <c r="E214" i="18"/>
  <c r="E213" i="18"/>
  <c r="E212" i="18"/>
  <c r="E211" i="18"/>
  <c r="E210" i="18"/>
  <c r="E209" i="18"/>
  <c r="E208" i="18"/>
  <c r="E207" i="18"/>
  <c r="E206" i="18"/>
  <c r="E205" i="18"/>
  <c r="E204" i="18"/>
  <c r="E203" i="18"/>
  <c r="E202" i="18"/>
  <c r="E201" i="18"/>
  <c r="E200" i="18"/>
  <c r="E199" i="18"/>
  <c r="E198" i="18"/>
  <c r="E195" i="18"/>
  <c r="E194" i="18"/>
  <c r="E193" i="18"/>
  <c r="E192" i="18"/>
  <c r="E191" i="18"/>
  <c r="E190" i="18"/>
  <c r="E189" i="18"/>
  <c r="E188" i="18"/>
  <c r="E186" i="18"/>
  <c r="E185" i="18"/>
  <c r="E184" i="18"/>
  <c r="E183" i="18"/>
  <c r="E182" i="18"/>
  <c r="E181" i="18"/>
  <c r="E180" i="18"/>
  <c r="E179" i="18"/>
  <c r="E178" i="18"/>
  <c r="E177" i="18"/>
  <c r="E176" i="18"/>
  <c r="E175" i="18"/>
  <c r="E174" i="18"/>
  <c r="E173" i="18"/>
  <c r="E172" i="18"/>
  <c r="E169" i="18"/>
  <c r="E168" i="18"/>
  <c r="E167" i="18"/>
  <c r="E166" i="18"/>
  <c r="E165" i="18"/>
  <c r="E164" i="18"/>
  <c r="E163" i="18"/>
  <c r="E162" i="18"/>
  <c r="E160" i="18"/>
  <c r="E159" i="18"/>
  <c r="E158" i="18"/>
  <c r="E157" i="18"/>
  <c r="E156" i="18"/>
  <c r="E155" i="18"/>
  <c r="E154" i="18"/>
  <c r="E152" i="18"/>
  <c r="E151" i="18"/>
  <c r="E150" i="18"/>
  <c r="E149" i="18"/>
  <c r="E148" i="18"/>
  <c r="E147" i="18"/>
  <c r="E145" i="18"/>
  <c r="E144" i="18"/>
  <c r="E143" i="18"/>
  <c r="E142" i="18"/>
  <c r="E141" i="18"/>
  <c r="E140" i="18"/>
  <c r="E139" i="18"/>
  <c r="E138" i="18"/>
  <c r="E137" i="18"/>
  <c r="E136" i="18"/>
  <c r="E135" i="18"/>
  <c r="E134" i="18"/>
  <c r="E133" i="18"/>
  <c r="E132" i="18"/>
  <c r="E131" i="18"/>
  <c r="E130" i="18"/>
  <c r="E129" i="18"/>
  <c r="E128" i="18"/>
  <c r="E127" i="18"/>
  <c r="E126" i="18"/>
  <c r="E125" i="18"/>
  <c r="E123" i="18"/>
  <c r="E122" i="18"/>
  <c r="E121" i="18"/>
  <c r="E120" i="18"/>
  <c r="E119" i="18"/>
  <c r="E118" i="18"/>
  <c r="E117" i="18"/>
  <c r="E116" i="18"/>
  <c r="E114" i="18"/>
  <c r="E113" i="18"/>
  <c r="E112" i="18"/>
  <c r="E111" i="18"/>
  <c r="E110" i="18"/>
  <c r="E108" i="18"/>
  <c r="E107" i="18"/>
  <c r="E106" i="18"/>
  <c r="E105" i="18"/>
  <c r="E104" i="18"/>
  <c r="E103" i="18"/>
  <c r="E102" i="18"/>
  <c r="E101" i="18"/>
  <c r="E99" i="18"/>
  <c r="E98" i="18"/>
  <c r="E97" i="18"/>
  <c r="E96" i="18"/>
  <c r="E95" i="18"/>
  <c r="E94" i="18"/>
  <c r="E91" i="18"/>
  <c r="E90" i="18"/>
  <c r="E88" i="18"/>
  <c r="E87" i="18"/>
  <c r="E86" i="18"/>
  <c r="E85" i="18"/>
  <c r="E84" i="18"/>
  <c r="E83" i="18"/>
  <c r="E82" i="18"/>
  <c r="E81" i="18"/>
  <c r="E80" i="18"/>
  <c r="E76" i="18"/>
  <c r="E75" i="18"/>
  <c r="E74" i="18"/>
  <c r="E73" i="18"/>
  <c r="E72" i="18"/>
  <c r="E71" i="18"/>
  <c r="E70" i="18"/>
  <c r="E69" i="18"/>
  <c r="E67" i="18"/>
  <c r="E66" i="18"/>
  <c r="E64" i="18"/>
  <c r="E63" i="18"/>
  <c r="E62" i="18"/>
  <c r="E61" i="18"/>
  <c r="E60" i="18"/>
  <c r="E58" i="18"/>
  <c r="E57" i="18"/>
  <c r="E56" i="18"/>
  <c r="E53" i="18"/>
  <c r="E52" i="18"/>
  <c r="E51" i="18"/>
  <c r="E49" i="18"/>
  <c r="E48" i="18"/>
  <c r="E47" i="18"/>
  <c r="E46" i="18"/>
  <c r="E45" i="18"/>
  <c r="E44" i="18"/>
  <c r="E43" i="18"/>
  <c r="E42" i="18"/>
  <c r="E41" i="18"/>
  <c r="E40" i="18"/>
  <c r="E37" i="18"/>
  <c r="E36" i="18"/>
  <c r="E35" i="18"/>
  <c r="E34" i="18"/>
  <c r="E33" i="18"/>
  <c r="E32" i="18"/>
  <c r="E31" i="18"/>
  <c r="E30" i="18"/>
  <c r="E28" i="18"/>
  <c r="E27" i="18"/>
  <c r="E26" i="18"/>
  <c r="E25" i="18"/>
  <c r="E24" i="18"/>
  <c r="E23" i="18"/>
  <c r="E22" i="18"/>
  <c r="E21" i="18"/>
  <c r="E20" i="18"/>
  <c r="E19" i="18"/>
  <c r="E16" i="18"/>
  <c r="E15" i="18"/>
  <c r="E14" i="18"/>
  <c r="E13" i="18" s="1"/>
  <c r="E12" i="18"/>
  <c r="E6" i="18"/>
  <c r="I396" i="18"/>
  <c r="I397" i="18"/>
  <c r="I376" i="18"/>
  <c r="I377" i="18"/>
  <c r="I378" i="18"/>
  <c r="I379" i="18"/>
  <c r="I380" i="18"/>
  <c r="I381" i="18"/>
  <c r="I382" i="18"/>
  <c r="I383" i="18"/>
  <c r="I384" i="18"/>
  <c r="I385" i="18"/>
  <c r="I388" i="18"/>
  <c r="I389" i="18"/>
  <c r="I390" i="18"/>
  <c r="I391" i="18"/>
  <c r="I392" i="18"/>
  <c r="I352" i="18"/>
  <c r="I353" i="18"/>
  <c r="I354" i="18"/>
  <c r="I355" i="18"/>
  <c r="I356" i="18"/>
  <c r="I357" i="18"/>
  <c r="I358" i="18"/>
  <c r="I359" i="18"/>
  <c r="I338" i="18"/>
  <c r="I339" i="18"/>
  <c r="I340" i="18"/>
  <c r="I341" i="18"/>
  <c r="I342" i="18"/>
  <c r="I343" i="18"/>
  <c r="I344" i="18"/>
  <c r="I345" i="18"/>
  <c r="I346" i="18"/>
  <c r="I347" i="18"/>
  <c r="I348" i="18"/>
  <c r="I349" i="18"/>
  <c r="I350" i="18"/>
  <c r="I351" i="18"/>
  <c r="I323" i="18"/>
  <c r="I324" i="18"/>
  <c r="I325" i="18"/>
  <c r="I326" i="18"/>
  <c r="I327" i="18"/>
  <c r="I328" i="18"/>
  <c r="I302" i="18"/>
  <c r="I303" i="18"/>
  <c r="I304" i="18"/>
  <c r="I305" i="18"/>
  <c r="I306" i="18"/>
  <c r="I307" i="18"/>
  <c r="I297" i="18"/>
  <c r="I298" i="18"/>
  <c r="I293" i="18"/>
  <c r="I294" i="18"/>
  <c r="I277" i="18"/>
  <c r="I296" i="18"/>
  <c r="I299" i="18"/>
  <c r="I270" i="18"/>
  <c r="I271" i="18"/>
  <c r="I268" i="18"/>
  <c r="I236" i="18"/>
  <c r="G17" i="68" s="1"/>
  <c r="I218" i="18"/>
  <c r="I216" i="18"/>
  <c r="I217" i="18"/>
  <c r="I208" i="18"/>
  <c r="I183" i="18"/>
  <c r="I184" i="18"/>
  <c r="I185" i="18"/>
  <c r="I152" i="18"/>
  <c r="C31" i="68" s="1"/>
  <c r="I148" i="18"/>
  <c r="I149" i="18"/>
  <c r="I123" i="18"/>
  <c r="I91" i="18"/>
  <c r="I80" i="18"/>
  <c r="I81" i="18"/>
  <c r="I36" i="18"/>
  <c r="I265" i="18"/>
  <c r="I266" i="18"/>
  <c r="I267" i="18"/>
  <c r="I269" i="18"/>
  <c r="I272" i="18"/>
  <c r="I264" i="18"/>
  <c r="I213" i="18"/>
  <c r="I278" i="18"/>
  <c r="I279" i="18"/>
  <c r="I280" i="18"/>
  <c r="I282" i="18"/>
  <c r="I237" i="18"/>
  <c r="I114" i="18"/>
  <c r="I107" i="18"/>
  <c r="I86" i="18"/>
  <c r="I87" i="18"/>
  <c r="I88" i="18"/>
  <c r="D8" i="68"/>
  <c r="D27" i="68"/>
  <c r="D29" i="68"/>
  <c r="D33" i="68"/>
  <c r="F100" i="18"/>
  <c r="E100" i="18"/>
  <c r="G100" i="18"/>
  <c r="H100" i="18"/>
  <c r="H10" i="68"/>
  <c r="H7" i="68"/>
  <c r="H32" i="68"/>
  <c r="D13" i="68"/>
  <c r="H23" i="68"/>
  <c r="H21" i="68"/>
  <c r="D32" i="68"/>
  <c r="D9" i="68"/>
  <c r="H6" i="68"/>
  <c r="H24" i="68"/>
  <c r="H34" i="68"/>
  <c r="H31" i="68"/>
  <c r="D21" i="68"/>
  <c r="D24" i="68"/>
  <c r="D22" i="68"/>
  <c r="D11" i="68"/>
  <c r="H30" i="68"/>
  <c r="D23" i="68"/>
  <c r="D12" i="68"/>
  <c r="D6" i="68"/>
  <c r="D411" i="18"/>
  <c r="K3" i="67"/>
  <c r="W2" i="67"/>
  <c r="O4" i="7"/>
  <c r="N2" i="7"/>
  <c r="D12" i="13"/>
  <c r="B12" i="13"/>
  <c r="I9" i="18" l="1"/>
  <c r="G8" i="18"/>
  <c r="G7" i="18" s="1"/>
  <c r="D114" i="70"/>
  <c r="E114" i="71" s="1"/>
  <c r="C114" i="70"/>
  <c r="D114" i="71" s="1"/>
  <c r="D102" i="70"/>
  <c r="E102" i="71" s="1"/>
  <c r="C102" i="70"/>
  <c r="D102" i="71" s="1"/>
  <c r="I387" i="18"/>
  <c r="G386" i="18"/>
  <c r="F386" i="18"/>
  <c r="H386" i="18"/>
  <c r="E386" i="18"/>
  <c r="I337" i="18"/>
  <c r="G336" i="18"/>
  <c r="F336" i="18"/>
  <c r="H336" i="18"/>
  <c r="E336" i="18"/>
  <c r="I336" i="18"/>
  <c r="G335" i="18"/>
  <c r="F335" i="18"/>
  <c r="H335" i="18"/>
  <c r="E335" i="18"/>
  <c r="I322" i="18"/>
  <c r="G321" i="18"/>
  <c r="F321" i="18"/>
  <c r="H321" i="18"/>
  <c r="E321" i="18"/>
  <c r="I301" i="18"/>
  <c r="G300" i="18"/>
  <c r="F300" i="18"/>
  <c r="H300" i="18"/>
  <c r="E300" i="18"/>
  <c r="I292" i="18"/>
  <c r="I283" i="18"/>
  <c r="I276" i="18"/>
  <c r="G275" i="18"/>
  <c r="F275" i="18"/>
  <c r="H275" i="18"/>
  <c r="E275" i="18"/>
  <c r="I263" i="18"/>
  <c r="G262" i="18"/>
  <c r="F262" i="18"/>
  <c r="H262" i="18"/>
  <c r="E262" i="18"/>
  <c r="I147" i="18"/>
  <c r="G146" i="18"/>
  <c r="F146" i="18"/>
  <c r="H146" i="18"/>
  <c r="E146" i="18"/>
  <c r="I90" i="18"/>
  <c r="G89" i="18"/>
  <c r="F89" i="18"/>
  <c r="H89" i="18"/>
  <c r="E89" i="18"/>
  <c r="I281" i="18"/>
  <c r="I275" i="18"/>
  <c r="H35" i="68"/>
  <c r="I100" i="18"/>
  <c r="H27" i="68"/>
  <c r="D35" i="68"/>
  <c r="D18" i="68"/>
  <c r="L3" i="67"/>
  <c r="M3" i="67" s="1"/>
  <c r="N3" i="67" s="1"/>
  <c r="F12" i="13"/>
  <c r="I386" i="18" l="1"/>
  <c r="D36" i="68"/>
  <c r="O3" i="67"/>
  <c r="P3" i="67" l="1"/>
  <c r="Q3" i="67" s="1"/>
  <c r="R3" i="67" l="1"/>
  <c r="S3" i="67" l="1"/>
  <c r="T3" i="67" s="1"/>
  <c r="U3" i="67" l="1"/>
  <c r="V3" i="67" s="1"/>
  <c r="W3" i="67" l="1" a="1"/>
  <c r="W3" i="67" s="1"/>
  <c r="I126" i="18" l="1"/>
  <c r="I128" i="18"/>
  <c r="I127" i="18"/>
  <c r="I177" i="18"/>
  <c r="I97" i="18"/>
  <c r="I139" i="18"/>
  <c r="I179" i="18"/>
  <c r="I35" i="18"/>
  <c r="I34" i="18"/>
  <c r="E50" i="18"/>
  <c r="I166" i="18"/>
  <c r="I98" i="18"/>
  <c r="F50" i="18"/>
  <c r="I285" i="18"/>
  <c r="D13" i="69"/>
  <c r="I99" i="18"/>
  <c r="I233" i="18"/>
  <c r="I374" i="18"/>
  <c r="I370" i="18"/>
  <c r="E14" i="69"/>
  <c r="I186" i="18"/>
  <c r="I312" i="18"/>
  <c r="I232" i="18"/>
  <c r="I58" i="18"/>
  <c r="I102" i="18"/>
  <c r="I33" i="18"/>
  <c r="I173" i="18"/>
  <c r="G410" i="18"/>
  <c r="I194" i="18"/>
  <c r="H153" i="18"/>
  <c r="I67" i="18"/>
  <c r="I260" i="18"/>
  <c r="I290" i="18"/>
  <c r="I108" i="18"/>
  <c r="I122" i="18"/>
  <c r="D8" i="69"/>
  <c r="I53" i="18"/>
  <c r="D14" i="69"/>
  <c r="E12" i="69"/>
  <c r="I70" i="18"/>
  <c r="I64" i="18"/>
  <c r="I219" i="18"/>
  <c r="I215" i="18"/>
  <c r="G256" i="18"/>
  <c r="H308" i="18"/>
  <c r="I398" i="18"/>
  <c r="E7" i="69"/>
  <c r="I158" i="18"/>
  <c r="I331" i="18"/>
  <c r="I130" i="18"/>
  <c r="I133" i="18"/>
  <c r="D7" i="69"/>
  <c r="I121" i="18"/>
  <c r="C20" i="68" s="1"/>
  <c r="F65" i="18"/>
  <c r="H274" i="18"/>
  <c r="H273" i="18" s="1"/>
  <c r="I372" i="18"/>
  <c r="E65" i="18"/>
  <c r="I366" i="18"/>
  <c r="F291" i="18"/>
  <c r="D9" i="69"/>
  <c r="I146" i="18"/>
  <c r="E361" i="18"/>
  <c r="I47" i="18"/>
  <c r="I235" i="18"/>
  <c r="I131" i="18"/>
  <c r="I129" i="18"/>
  <c r="F251" i="18"/>
  <c r="I103" i="18"/>
  <c r="H291" i="18"/>
  <c r="I111" i="18"/>
  <c r="I253" i="18"/>
  <c r="I106" i="18"/>
  <c r="I75" i="18"/>
  <c r="H55" i="18"/>
  <c r="I43" i="18"/>
  <c r="I42" i="18"/>
  <c r="I73" i="18"/>
  <c r="I57" i="18"/>
  <c r="I71" i="18"/>
  <c r="I205" i="18"/>
  <c r="I135" i="18"/>
  <c r="H50" i="18"/>
  <c r="I371" i="18"/>
  <c r="I199" i="18"/>
  <c r="I155" i="18"/>
  <c r="I201" i="18"/>
  <c r="I150" i="18"/>
  <c r="H109" i="18"/>
  <c r="I52" i="18"/>
  <c r="I144" i="18"/>
  <c r="E8" i="69"/>
  <c r="I141" i="18"/>
  <c r="I136" i="18"/>
  <c r="I314" i="18"/>
  <c r="I334" i="18"/>
  <c r="I367" i="18"/>
  <c r="E13" i="69"/>
  <c r="E59" i="18"/>
  <c r="I363" i="18"/>
  <c r="H29" i="18"/>
  <c r="I143" i="18"/>
  <c r="I204" i="18"/>
  <c r="I247" i="18"/>
  <c r="I134" i="18"/>
  <c r="D6" i="69"/>
  <c r="E291" i="18"/>
  <c r="I22" i="18"/>
  <c r="I286" i="18"/>
  <c r="I402" i="18"/>
  <c r="I26" i="18"/>
  <c r="I21" i="18"/>
  <c r="E9" i="69"/>
  <c r="I189" i="18"/>
  <c r="I160" i="18"/>
  <c r="I207" i="18"/>
  <c r="E6" i="69"/>
  <c r="E153" i="18"/>
  <c r="F274" i="18"/>
  <c r="F273" i="18" s="1"/>
  <c r="D12" i="69"/>
  <c r="I142" i="18"/>
  <c r="I119" i="18"/>
  <c r="I310" i="18"/>
  <c r="E248" i="18"/>
  <c r="I76" i="18"/>
  <c r="I191" i="18"/>
  <c r="I318" i="18"/>
  <c r="E115" i="18"/>
  <c r="F109" i="18"/>
  <c r="I157" i="18"/>
  <c r="I63" i="18"/>
  <c r="I61" i="18"/>
  <c r="H244" i="18"/>
  <c r="I365" i="18"/>
  <c r="I227" i="18"/>
  <c r="I16" i="18"/>
  <c r="I192" i="18"/>
  <c r="H115" i="18"/>
  <c r="I190" i="18"/>
  <c r="I317" i="18"/>
  <c r="I113" i="18"/>
  <c r="I145" i="18"/>
  <c r="F161" i="18"/>
  <c r="I313" i="18"/>
  <c r="G153" i="18"/>
  <c r="H251" i="18"/>
  <c r="I200" i="18"/>
  <c r="H242" i="18"/>
  <c r="H241" i="18" s="1"/>
  <c r="I364" i="18"/>
  <c r="I228" i="18"/>
  <c r="I226" i="18"/>
  <c r="I321" i="18"/>
  <c r="H18" i="18"/>
  <c r="H17" i="18" s="1"/>
  <c r="I15" i="18"/>
  <c r="I27" i="18"/>
  <c r="I25" i="18"/>
  <c r="J6" i="67"/>
  <c r="I28" i="18"/>
  <c r="H329" i="18"/>
  <c r="I221" i="18"/>
  <c r="I300" i="18"/>
  <c r="I23" i="18"/>
  <c r="I24" i="18"/>
  <c r="D6" i="67" l="1"/>
  <c r="B6" i="67"/>
  <c r="C6" i="67"/>
  <c r="A6" i="67"/>
  <c r="F6" i="67"/>
  <c r="E6" i="67"/>
  <c r="H407" i="18"/>
  <c r="E21" i="69" s="1"/>
  <c r="F407" i="18"/>
  <c r="D21" i="69" s="1"/>
  <c r="F21" i="69" s="1"/>
  <c r="G407" i="18"/>
  <c r="E407" i="18"/>
  <c r="F400" i="18"/>
  <c r="D18" i="69" s="1"/>
  <c r="F18" i="69" s="1"/>
  <c r="G400" i="18"/>
  <c r="H400" i="18"/>
  <c r="E400" i="18"/>
  <c r="F393" i="18"/>
  <c r="H393" i="18"/>
  <c r="G393" i="18"/>
  <c r="E393" i="18"/>
  <c r="I362" i="18"/>
  <c r="G361" i="18"/>
  <c r="H361" i="18"/>
  <c r="F361" i="18"/>
  <c r="G360" i="18"/>
  <c r="F360" i="18"/>
  <c r="H360" i="18"/>
  <c r="E360" i="18"/>
  <c r="H315" i="18"/>
  <c r="E17" i="69" s="1"/>
  <c r="G315" i="18"/>
  <c r="F315" i="18"/>
  <c r="E315" i="18"/>
  <c r="I295" i="18"/>
  <c r="G291" i="18"/>
  <c r="I291" i="18" s="1"/>
  <c r="F256" i="18"/>
  <c r="H256" i="18"/>
  <c r="E256" i="18"/>
  <c r="F248" i="18"/>
  <c r="H248" i="18"/>
  <c r="G248" i="18"/>
  <c r="F244" i="18"/>
  <c r="G244" i="18"/>
  <c r="E244" i="18"/>
  <c r="I224" i="18"/>
  <c r="G223" i="18"/>
  <c r="H223" i="18"/>
  <c r="H222" i="18" s="1"/>
  <c r="F223" i="18"/>
  <c r="E223" i="18"/>
  <c r="F222" i="18"/>
  <c r="G222" i="18"/>
  <c r="H187" i="18"/>
  <c r="G187" i="18"/>
  <c r="F187" i="18"/>
  <c r="E187" i="18"/>
  <c r="H161" i="18"/>
  <c r="G161" i="18"/>
  <c r="E161" i="18"/>
  <c r="F153" i="18"/>
  <c r="H124" i="18"/>
  <c r="G124" i="18"/>
  <c r="F124" i="18"/>
  <c r="E124" i="18"/>
  <c r="I69" i="18"/>
  <c r="G68" i="18"/>
  <c r="F68" i="18"/>
  <c r="H68" i="18"/>
  <c r="E68" i="18"/>
  <c r="I66" i="18"/>
  <c r="G65" i="18"/>
  <c r="H65" i="18"/>
  <c r="I60" i="18"/>
  <c r="G59" i="18"/>
  <c r="F59" i="18"/>
  <c r="H59" i="18"/>
  <c r="H54" i="18" s="1"/>
  <c r="F55" i="18"/>
  <c r="F54" i="18" s="1"/>
  <c r="G55" i="18"/>
  <c r="E55" i="18"/>
  <c r="G54" i="18"/>
  <c r="I30" i="18"/>
  <c r="G29" i="18"/>
  <c r="I29" i="18" s="1"/>
  <c r="F29" i="18"/>
  <c r="E29" i="18"/>
  <c r="I19" i="18"/>
  <c r="G18" i="18"/>
  <c r="F18" i="18"/>
  <c r="E18" i="18"/>
  <c r="F17" i="18"/>
  <c r="G17" i="18"/>
  <c r="G14" i="68"/>
  <c r="G8" i="68"/>
  <c r="C28" i="68"/>
  <c r="C8" i="68"/>
  <c r="C26" i="68"/>
  <c r="C27" i="68"/>
  <c r="C12" i="68"/>
  <c r="C29" i="68"/>
  <c r="C22" i="68"/>
  <c r="C11" i="68"/>
  <c r="J7" i="67"/>
  <c r="I6" i="18"/>
  <c r="I154" i="18"/>
  <c r="I153" i="18"/>
  <c r="G109" i="18"/>
  <c r="I109" i="18" s="1"/>
  <c r="I110" i="18"/>
  <c r="I361" i="18"/>
  <c r="G329" i="18"/>
  <c r="I329" i="18" s="1"/>
  <c r="I330" i="18"/>
  <c r="I8" i="18"/>
  <c r="I7" i="18"/>
  <c r="I243" i="18"/>
  <c r="I401" i="18"/>
  <c r="I315" i="18"/>
  <c r="I316" i="18"/>
  <c r="I244" i="18"/>
  <c r="I245" i="18"/>
  <c r="G115" i="18"/>
  <c r="I115" i="18" s="1"/>
  <c r="I116" i="18"/>
  <c r="I40" i="18"/>
  <c r="G39" i="18"/>
  <c r="I125" i="18"/>
  <c r="G6" i="68"/>
  <c r="I188" i="18"/>
  <c r="I284" i="18"/>
  <c r="I309" i="18"/>
  <c r="G308" i="18"/>
  <c r="I308" i="18" s="1"/>
  <c r="I14" i="18"/>
  <c r="I13" i="18"/>
  <c r="G251" i="18"/>
  <c r="I251" i="18" s="1"/>
  <c r="I252" i="18"/>
  <c r="I55" i="18"/>
  <c r="I54" i="18"/>
  <c r="I257" i="18"/>
  <c r="I407" i="18"/>
  <c r="I408" i="18"/>
  <c r="I394" i="18"/>
  <c r="I249" i="18"/>
  <c r="G171" i="18"/>
  <c r="I172" i="18"/>
  <c r="I18" i="18"/>
  <c r="G197" i="18"/>
  <c r="I198" i="18"/>
  <c r="I94" i="18"/>
  <c r="G93" i="18"/>
  <c r="I162" i="18"/>
  <c r="G50" i="18"/>
  <c r="I50" i="18" s="1"/>
  <c r="I51" i="18"/>
  <c r="I239" i="18"/>
  <c r="I202" i="18"/>
  <c r="H197" i="18"/>
  <c r="H196" i="18" s="1"/>
  <c r="I12" i="18"/>
  <c r="I20" i="18"/>
  <c r="I229" i="18"/>
  <c r="D10" i="69"/>
  <c r="I137" i="18"/>
  <c r="I403" i="18"/>
  <c r="E242" i="18"/>
  <c r="E241" i="18" s="1"/>
  <c r="I335" i="18"/>
  <c r="F242" i="18"/>
  <c r="F241" i="18" s="1"/>
  <c r="I193" i="18"/>
  <c r="I369" i="18"/>
  <c r="I240" i="18"/>
  <c r="I203" i="18"/>
  <c r="I255" i="18"/>
  <c r="E197" i="18"/>
  <c r="E196" i="18" s="1"/>
  <c r="I333" i="18"/>
  <c r="I250" i="18"/>
  <c r="H39" i="18"/>
  <c r="H38" i="18" s="1"/>
  <c r="I195" i="18"/>
  <c r="I151" i="18"/>
  <c r="I120" i="18"/>
  <c r="E18" i="69"/>
  <c r="I261" i="18"/>
  <c r="I159" i="18"/>
  <c r="I231" i="18"/>
  <c r="I220" i="18"/>
  <c r="E10" i="69"/>
  <c r="I320" i="18"/>
  <c r="I332" i="18"/>
  <c r="I368" i="18"/>
  <c r="I246" i="18"/>
  <c r="F115" i="18"/>
  <c r="F197" i="18"/>
  <c r="F196" i="18" s="1"/>
  <c r="I83" i="18"/>
  <c r="I230" i="18"/>
  <c r="I206" i="18"/>
  <c r="I214" i="18"/>
  <c r="I117" i="18"/>
  <c r="I405" i="18"/>
  <c r="D11" i="69"/>
  <c r="D16" i="69" s="1"/>
  <c r="I404" i="18"/>
  <c r="I209" i="18"/>
  <c r="I211" i="18"/>
  <c r="I138" i="18"/>
  <c r="I72" i="18"/>
  <c r="E11" i="69"/>
  <c r="I395" i="18"/>
  <c r="F171" i="18"/>
  <c r="F170" i="18" s="1"/>
  <c r="I254" i="18"/>
  <c r="I37" i="18"/>
  <c r="I409" i="18"/>
  <c r="I259" i="18"/>
  <c r="I132" i="18"/>
  <c r="E329" i="18"/>
  <c r="I258" i="18"/>
  <c r="I210" i="18"/>
  <c r="I212" i="18"/>
  <c r="I225" i="18"/>
  <c r="I373" i="18"/>
  <c r="F329" i="18"/>
  <c r="I410" i="18"/>
  <c r="D17" i="69"/>
  <c r="F17" i="69" s="1"/>
  <c r="I238" i="18"/>
  <c r="I89" i="18"/>
  <c r="I74" i="18"/>
  <c r="I140" i="18"/>
  <c r="I85" i="18"/>
  <c r="I62" i="18"/>
  <c r="H93" i="18"/>
  <c r="H92" i="18" s="1"/>
  <c r="I319" i="18"/>
  <c r="I96" i="18"/>
  <c r="I44" i="18"/>
  <c r="I164" i="18"/>
  <c r="I375" i="18"/>
  <c r="I156" i="18"/>
  <c r="I406" i="18"/>
  <c r="E251" i="18"/>
  <c r="F308" i="18"/>
  <c r="E308" i="18"/>
  <c r="E109" i="18"/>
  <c r="I289" i="18"/>
  <c r="I311" i="18"/>
  <c r="I82" i="18"/>
  <c r="I105" i="18"/>
  <c r="I56" i="18"/>
  <c r="I46" i="18"/>
  <c r="I32" i="18"/>
  <c r="I399" i="18"/>
  <c r="I31" i="18"/>
  <c r="I118" i="18"/>
  <c r="I112" i="18"/>
  <c r="I175" i="18"/>
  <c r="E39" i="18"/>
  <c r="E38" i="18" s="1"/>
  <c r="I174" i="18"/>
  <c r="I169" i="18"/>
  <c r="I49" i="18"/>
  <c r="F39" i="18"/>
  <c r="F38" i="18" s="1"/>
  <c r="I48" i="18"/>
  <c r="I287" i="18"/>
  <c r="H171" i="18"/>
  <c r="H170" i="18" s="1"/>
  <c r="I167" i="18"/>
  <c r="I168" i="18"/>
  <c r="E93" i="18"/>
  <c r="I288" i="18"/>
  <c r="I95" i="18"/>
  <c r="I84" i="18"/>
  <c r="I41" i="18"/>
  <c r="I45" i="18"/>
  <c r="I104" i="18"/>
  <c r="I176" i="18"/>
  <c r="I163" i="18"/>
  <c r="I165" i="18"/>
  <c r="F93" i="18"/>
  <c r="F92" i="18" s="1"/>
  <c r="E171" i="18"/>
  <c r="E170" i="18" s="1"/>
  <c r="I182" i="18"/>
  <c r="I234" i="18"/>
  <c r="I181" i="18"/>
  <c r="I101" i="18"/>
  <c r="I178" i="18"/>
  <c r="I180" i="18"/>
  <c r="A7" i="67" l="1"/>
  <c r="B7" i="67"/>
  <c r="C7" i="67"/>
  <c r="D7" i="67"/>
  <c r="E7" i="67"/>
  <c r="F7" i="67"/>
  <c r="F20" i="69"/>
  <c r="F22" i="69" s="1"/>
  <c r="E274" i="18"/>
  <c r="E273" i="18" s="1"/>
  <c r="I262" i="18"/>
  <c r="G274" i="18"/>
  <c r="G273" i="18" s="1"/>
  <c r="E92" i="18"/>
  <c r="I68" i="18"/>
  <c r="I65" i="18"/>
  <c r="I59" i="18"/>
  <c r="G32" i="68"/>
  <c r="G20" i="68"/>
  <c r="G13" i="68"/>
  <c r="G7" i="68"/>
  <c r="G22" i="68"/>
  <c r="G21" i="68"/>
  <c r="G33" i="68"/>
  <c r="G30" i="68"/>
  <c r="G25" i="68"/>
  <c r="C33" i="68"/>
  <c r="C24" i="68"/>
  <c r="C13" i="68"/>
  <c r="C7" i="68"/>
  <c r="C23" i="68"/>
  <c r="C21" i="68"/>
  <c r="C32" i="68"/>
  <c r="E16" i="69"/>
  <c r="E20" i="69" s="1"/>
  <c r="E22" i="69" s="1"/>
  <c r="H6" i="67"/>
  <c r="G6" i="67"/>
  <c r="G92" i="18"/>
  <c r="I92" i="18" s="1"/>
  <c r="I93" i="18"/>
  <c r="G196" i="18"/>
  <c r="I196" i="18" s="1"/>
  <c r="I197" i="18"/>
  <c r="G170" i="18"/>
  <c r="I170" i="18" s="1"/>
  <c r="I171" i="18"/>
  <c r="G38" i="18"/>
  <c r="I38" i="18" s="1"/>
  <c r="I39" i="18"/>
  <c r="C6" i="68"/>
  <c r="J8" i="67"/>
  <c r="E77" i="18"/>
  <c r="H77" i="18"/>
  <c r="H411" i="18" s="1"/>
  <c r="D20" i="69"/>
  <c r="D22" i="69" s="1"/>
  <c r="F77" i="18"/>
  <c r="F411" i="18" s="1"/>
  <c r="I161" i="18"/>
  <c r="I79" i="18"/>
  <c r="I17" i="18"/>
  <c r="I248" i="18"/>
  <c r="I393" i="18"/>
  <c r="I256" i="18"/>
  <c r="I187" i="18"/>
  <c r="I124" i="18"/>
  <c r="I400" i="18"/>
  <c r="G242" i="18"/>
  <c r="I360" i="18"/>
  <c r="A8" i="67" l="1"/>
  <c r="B8" i="67"/>
  <c r="C8" i="67"/>
  <c r="D8" i="67"/>
  <c r="E8" i="67"/>
  <c r="F8" i="67"/>
  <c r="G11" i="68"/>
  <c r="G34" i="68"/>
  <c r="G31" i="68"/>
  <c r="G9" i="68"/>
  <c r="G10" i="68"/>
  <c r="G12" i="68"/>
  <c r="C25" i="68"/>
  <c r="C35" i="68" s="1"/>
  <c r="C9" i="68"/>
  <c r="C10" i="68"/>
  <c r="G35" i="68"/>
  <c r="H7" i="67"/>
  <c r="G7" i="67"/>
  <c r="G241" i="18"/>
  <c r="I241" i="18" s="1"/>
  <c r="I242" i="18"/>
  <c r="J9" i="67"/>
  <c r="G77" i="18"/>
  <c r="I78" i="18"/>
  <c r="A9" i="67" l="1"/>
  <c r="B9" i="67"/>
  <c r="C9" i="67"/>
  <c r="D9" i="67"/>
  <c r="E9" i="67"/>
  <c r="F9" i="67"/>
  <c r="G24" i="68"/>
  <c r="H8" i="67"/>
  <c r="G8" i="67"/>
  <c r="I77" i="18"/>
  <c r="J10" i="67"/>
  <c r="G23" i="68"/>
  <c r="G27" i="68" s="1"/>
  <c r="A10" i="67" l="1"/>
  <c r="B10" i="67"/>
  <c r="C10" i="67"/>
  <c r="D10" i="67"/>
  <c r="E10" i="67"/>
  <c r="F10" i="67"/>
  <c r="G9" i="67"/>
  <c r="H9" i="67"/>
  <c r="J11" i="67"/>
  <c r="C14" i="68"/>
  <c r="C18" i="68" s="1"/>
  <c r="C36" i="68" s="1"/>
  <c r="I411" i="18"/>
  <c r="A11" i="67" l="1"/>
  <c r="B11" i="67"/>
  <c r="C11" i="67"/>
  <c r="D11" i="67"/>
  <c r="E11" i="67"/>
  <c r="F11" i="67"/>
  <c r="G10" i="67"/>
  <c r="H10" i="67"/>
  <c r="J12" i="67"/>
  <c r="A12" i="67" l="1"/>
  <c r="B12" i="67"/>
  <c r="C12" i="67"/>
  <c r="D12" i="67"/>
  <c r="H11" i="67"/>
  <c r="G11" i="67"/>
  <c r="J13" i="67"/>
  <c r="E12" i="67"/>
  <c r="F12" i="67"/>
  <c r="A13" i="67" l="1"/>
  <c r="B13" i="67"/>
  <c r="C13" i="67"/>
  <c r="D13" i="67"/>
  <c r="E13" i="67"/>
  <c r="F13" i="67"/>
  <c r="I274" i="18"/>
  <c r="G12" i="67"/>
  <c r="H12" i="67"/>
  <c r="J14" i="67"/>
  <c r="A14" i="67" l="1"/>
  <c r="B14" i="67"/>
  <c r="C14" i="67"/>
  <c r="D14" i="67"/>
  <c r="E14" i="67"/>
  <c r="F14" i="67"/>
  <c r="I273" i="18"/>
  <c r="G411" i="18"/>
  <c r="G13" i="67"/>
  <c r="H13" i="67"/>
  <c r="J15" i="67"/>
  <c r="A15" i="67" l="1"/>
  <c r="B15" i="67"/>
  <c r="C15" i="67"/>
  <c r="D15" i="67"/>
  <c r="E15" i="67"/>
  <c r="F15" i="67"/>
  <c r="H14" i="67"/>
  <c r="G14" i="67"/>
  <c r="J16" i="67"/>
  <c r="A16" i="67" l="1"/>
  <c r="B16" i="67"/>
  <c r="C16" i="67"/>
  <c r="D16" i="67"/>
  <c r="E16" i="67"/>
  <c r="F16" i="67"/>
  <c r="G15" i="67"/>
  <c r="H15" i="67"/>
  <c r="J17" i="67"/>
  <c r="A17" i="67" l="1"/>
  <c r="B17" i="67"/>
  <c r="C17" i="67"/>
  <c r="D17" i="67"/>
  <c r="E17" i="67"/>
  <c r="F17" i="67"/>
  <c r="H16" i="67"/>
  <c r="G16" i="67"/>
  <c r="J18" i="67"/>
  <c r="A18" i="67" l="1"/>
  <c r="B18" i="67"/>
  <c r="C18" i="67"/>
  <c r="D18" i="67"/>
  <c r="E18" i="67"/>
  <c r="F18" i="67"/>
  <c r="G17" i="67"/>
  <c r="H17" i="67"/>
  <c r="J19" i="67"/>
  <c r="A19" i="67" l="1"/>
  <c r="B19" i="67"/>
  <c r="C19" i="67"/>
  <c r="D19" i="67"/>
  <c r="H18" i="67"/>
  <c r="G18" i="67"/>
  <c r="J20" i="67"/>
  <c r="E19" i="67"/>
  <c r="F19" i="67"/>
  <c r="A20" i="67" l="1"/>
  <c r="B20" i="67"/>
  <c r="C20" i="67"/>
  <c r="D20" i="67"/>
  <c r="E20" i="67"/>
  <c r="F20" i="67"/>
  <c r="H19" i="67"/>
  <c r="G19" i="67"/>
  <c r="J21" i="67"/>
  <c r="A21" i="67" l="1"/>
  <c r="B21" i="67"/>
  <c r="C21" i="67"/>
  <c r="D21" i="67"/>
  <c r="E21" i="67"/>
  <c r="F21" i="67"/>
  <c r="G20" i="67"/>
  <c r="H20" i="67"/>
  <c r="J22" i="67"/>
  <c r="A22" i="67" l="1"/>
  <c r="B22" i="67"/>
  <c r="C22" i="67"/>
  <c r="D22" i="67"/>
  <c r="H21" i="67"/>
  <c r="G21" i="67"/>
  <c r="J23" i="67"/>
  <c r="E22" i="67"/>
  <c r="F22" i="67"/>
  <c r="A23" i="67" l="1"/>
  <c r="B23" i="67"/>
  <c r="C23" i="67"/>
  <c r="D23" i="67"/>
  <c r="E23" i="67"/>
  <c r="F23" i="67"/>
  <c r="H22" i="67"/>
  <c r="G22" i="67"/>
  <c r="J24" i="67"/>
  <c r="A24" i="67" l="1"/>
  <c r="B24" i="67"/>
  <c r="C24" i="67"/>
  <c r="D24" i="67"/>
  <c r="E24" i="67"/>
  <c r="F24" i="67"/>
  <c r="G23" i="67"/>
  <c r="H23" i="67"/>
  <c r="J25" i="67"/>
  <c r="A25" i="67" l="1"/>
  <c r="B25" i="67"/>
  <c r="C25" i="67"/>
  <c r="D25" i="67"/>
  <c r="E25" i="67"/>
  <c r="F25" i="67"/>
  <c r="G24" i="67"/>
  <c r="H24" i="67"/>
  <c r="J26" i="67"/>
  <c r="A26" i="67" l="1"/>
  <c r="B26" i="67"/>
  <c r="C26" i="67"/>
  <c r="D26" i="67"/>
  <c r="E26" i="67"/>
  <c r="F26" i="67"/>
  <c r="G25" i="67"/>
  <c r="H25" i="67"/>
  <c r="J27" i="67"/>
  <c r="A27" i="67" l="1"/>
  <c r="B27" i="67"/>
  <c r="C27" i="67"/>
  <c r="D27" i="67"/>
  <c r="E27" i="67"/>
  <c r="F27" i="67"/>
  <c r="G26" i="67"/>
  <c r="H26" i="67"/>
  <c r="J28" i="67"/>
  <c r="A28" i="67" l="1"/>
  <c r="B28" i="67"/>
  <c r="C28" i="67"/>
  <c r="D28" i="67"/>
  <c r="H27" i="67"/>
  <c r="G27" i="67"/>
  <c r="J29" i="67"/>
  <c r="E28" i="67"/>
  <c r="F28" i="67"/>
  <c r="A29" i="67" l="1"/>
  <c r="B29" i="67"/>
  <c r="C29" i="67"/>
  <c r="D29" i="67"/>
  <c r="E29" i="67"/>
  <c r="F29" i="67"/>
  <c r="H28" i="67"/>
  <c r="G28" i="67"/>
  <c r="J30" i="67"/>
  <c r="A30" i="67" l="1"/>
  <c r="B30" i="67"/>
  <c r="C30" i="67"/>
  <c r="D30" i="67"/>
  <c r="E30" i="67"/>
  <c r="F30" i="67"/>
  <c r="H29" i="67"/>
  <c r="G29" i="67"/>
  <c r="J31" i="67"/>
  <c r="A31" i="67" l="1"/>
  <c r="B31" i="67"/>
  <c r="C31" i="67"/>
  <c r="D31" i="67"/>
  <c r="E31" i="67"/>
  <c r="F31" i="67"/>
  <c r="G30" i="67"/>
  <c r="H30" i="67"/>
  <c r="J32" i="67"/>
  <c r="A32" i="67" l="1"/>
  <c r="B32" i="67"/>
  <c r="C32" i="67"/>
  <c r="D32" i="67"/>
  <c r="E32" i="67"/>
  <c r="F32" i="67"/>
  <c r="H31" i="67"/>
  <c r="G31" i="67"/>
  <c r="J33" i="67"/>
  <c r="A33" i="67" l="1"/>
  <c r="B33" i="67"/>
  <c r="C33" i="67"/>
  <c r="D33" i="67"/>
  <c r="E33" i="67"/>
  <c r="F33" i="67"/>
  <c r="G32" i="67"/>
  <c r="H32" i="67"/>
  <c r="J34" i="67"/>
  <c r="A34" i="67" l="1"/>
  <c r="B34" i="67"/>
  <c r="C34" i="67"/>
  <c r="D34" i="67"/>
  <c r="G33" i="67"/>
  <c r="H33" i="67"/>
  <c r="J35" i="67"/>
  <c r="E34" i="67"/>
  <c r="F34" i="67"/>
  <c r="A35" i="67" l="1"/>
  <c r="B35" i="67"/>
  <c r="C35" i="67"/>
  <c r="D35" i="67"/>
  <c r="E35" i="67"/>
  <c r="F35" i="67"/>
  <c r="H34" i="67"/>
  <c r="G34" i="67"/>
  <c r="J36" i="67"/>
  <c r="A36" i="67" l="1"/>
  <c r="B36" i="67"/>
  <c r="C36" i="67"/>
  <c r="D36" i="67"/>
  <c r="E36" i="67"/>
  <c r="F36" i="67"/>
  <c r="G35" i="67"/>
  <c r="H35" i="67"/>
  <c r="J37" i="67"/>
  <c r="A37" i="67" l="1"/>
  <c r="B37" i="67"/>
  <c r="C37" i="67"/>
  <c r="D37" i="67"/>
  <c r="E37" i="67"/>
  <c r="F37" i="67"/>
  <c r="G36" i="67"/>
  <c r="H36" i="67"/>
  <c r="J38" i="67"/>
  <c r="A38" i="67" l="1"/>
  <c r="B38" i="67"/>
  <c r="C38" i="67"/>
  <c r="D38" i="67"/>
  <c r="E38" i="67"/>
  <c r="F38" i="67"/>
  <c r="G37" i="67"/>
  <c r="H37" i="67"/>
  <c r="J39" i="67"/>
  <c r="A39" i="67" l="1"/>
  <c r="B39" i="67"/>
  <c r="C39" i="67"/>
  <c r="D39" i="67"/>
  <c r="G38" i="67"/>
  <c r="H38" i="67"/>
  <c r="J40" i="67"/>
  <c r="E39" i="67"/>
  <c r="F39" i="67"/>
  <c r="A40" i="67" l="1"/>
  <c r="B40" i="67"/>
  <c r="C40" i="67"/>
  <c r="D40" i="67"/>
  <c r="E40" i="67"/>
  <c r="F40" i="67"/>
  <c r="H39" i="67"/>
  <c r="G39" i="67"/>
  <c r="J41" i="67"/>
  <c r="A41" i="67" l="1"/>
  <c r="B41" i="67"/>
  <c r="C41" i="67"/>
  <c r="D41" i="67"/>
  <c r="E41" i="67"/>
  <c r="F41" i="67"/>
  <c r="H40" i="67"/>
  <c r="G40" i="67"/>
  <c r="J42" i="67"/>
  <c r="A42" i="67" l="1"/>
  <c r="B42" i="67"/>
  <c r="C42" i="67"/>
  <c r="D42" i="67"/>
  <c r="E42" i="67"/>
  <c r="F42" i="67"/>
  <c r="H41" i="67"/>
  <c r="G41" i="67"/>
  <c r="J43" i="67"/>
  <c r="A43" i="67" l="1"/>
  <c r="B43" i="67"/>
  <c r="C43" i="67"/>
  <c r="D43" i="67"/>
  <c r="E43" i="67"/>
  <c r="F43" i="67"/>
  <c r="G42" i="67"/>
  <c r="H42" i="67"/>
  <c r="J44" i="67"/>
  <c r="A44" i="67" l="1"/>
  <c r="B44" i="67"/>
  <c r="C44" i="67"/>
  <c r="D44" i="67"/>
  <c r="G43" i="67"/>
  <c r="H43" i="67"/>
  <c r="J45" i="67"/>
  <c r="E44" i="67"/>
  <c r="F44" i="67"/>
  <c r="A45" i="67" l="1"/>
  <c r="B45" i="67"/>
  <c r="C45" i="67"/>
  <c r="D45" i="67"/>
  <c r="E45" i="67"/>
  <c r="F45" i="67"/>
  <c r="G44" i="67"/>
  <c r="H44" i="67"/>
  <c r="J46" i="67"/>
  <c r="A46" i="67" l="1"/>
  <c r="B46" i="67"/>
  <c r="C46" i="67"/>
  <c r="D46" i="67"/>
  <c r="E46" i="67"/>
  <c r="F46" i="67"/>
  <c r="H45" i="67"/>
  <c r="G45" i="67"/>
  <c r="J47" i="67"/>
  <c r="A47" i="67" l="1"/>
  <c r="B47" i="67"/>
  <c r="C47" i="67"/>
  <c r="D47" i="67"/>
  <c r="E47" i="67"/>
  <c r="F47" i="67"/>
  <c r="H46" i="67"/>
  <c r="G46" i="67"/>
  <c r="J48" i="67"/>
  <c r="A48" i="67" l="1"/>
  <c r="B48" i="67"/>
  <c r="C48" i="67"/>
  <c r="D48" i="67"/>
  <c r="E48" i="67"/>
  <c r="F48" i="67"/>
  <c r="H47" i="67"/>
  <c r="G47" i="67"/>
  <c r="J49" i="67"/>
  <c r="A49" i="67" l="1"/>
  <c r="B49" i="67"/>
  <c r="C49" i="67"/>
  <c r="D49" i="67"/>
  <c r="H48" i="67"/>
  <c r="G48" i="67"/>
  <c r="J50" i="67"/>
  <c r="E49" i="67"/>
  <c r="F49" i="67"/>
  <c r="A50" i="67" l="1"/>
  <c r="B50" i="67"/>
  <c r="C50" i="67"/>
  <c r="D50" i="67"/>
  <c r="E50" i="67"/>
  <c r="F50" i="67"/>
  <c r="H49" i="67"/>
  <c r="G49" i="67"/>
  <c r="J51" i="67"/>
  <c r="A51" i="67" l="1"/>
  <c r="B51" i="67"/>
  <c r="C51" i="67"/>
  <c r="D51" i="67"/>
  <c r="E51" i="67"/>
  <c r="F51" i="67"/>
  <c r="G50" i="67"/>
  <c r="H50" i="67"/>
  <c r="J52" i="67"/>
  <c r="A52" i="67" l="1"/>
  <c r="B52" i="67"/>
  <c r="C52" i="67"/>
  <c r="D52" i="67"/>
  <c r="G51" i="67"/>
  <c r="H51" i="67"/>
  <c r="J53" i="67"/>
  <c r="E52" i="67"/>
  <c r="F52" i="67"/>
  <c r="A53" i="67" l="1"/>
  <c r="B53" i="67"/>
  <c r="C53" i="67"/>
  <c r="D53" i="67"/>
  <c r="E53" i="67"/>
  <c r="F53" i="67"/>
  <c r="G52" i="67"/>
  <c r="H52" i="67"/>
  <c r="J54" i="67"/>
  <c r="A54" i="67" l="1"/>
  <c r="B54" i="67"/>
  <c r="C54" i="67"/>
  <c r="D54" i="67"/>
  <c r="E54" i="67"/>
  <c r="F54" i="67"/>
  <c r="G53" i="67"/>
  <c r="H53" i="67"/>
  <c r="J55" i="67"/>
  <c r="A55" i="67" l="1"/>
  <c r="B55" i="67"/>
  <c r="C55" i="67"/>
  <c r="D55" i="67"/>
  <c r="E55" i="67"/>
  <c r="F55" i="67"/>
  <c r="G54" i="67"/>
  <c r="H54" i="67"/>
  <c r="J56" i="67"/>
  <c r="A56" i="67" l="1"/>
  <c r="B56" i="67"/>
  <c r="C56" i="67"/>
  <c r="D56" i="67"/>
  <c r="E56" i="67"/>
  <c r="F56" i="67"/>
  <c r="H55" i="67"/>
  <c r="G55" i="67"/>
  <c r="J57" i="67"/>
  <c r="A57" i="67" l="1"/>
  <c r="B57" i="67"/>
  <c r="C57" i="67"/>
  <c r="D57" i="67"/>
  <c r="E57" i="67"/>
  <c r="F57" i="67"/>
  <c r="H56" i="67"/>
  <c r="G56" i="67"/>
  <c r="J58" i="67"/>
  <c r="A58" i="67" l="1"/>
  <c r="B58" i="67"/>
  <c r="C58" i="67"/>
  <c r="D58" i="67"/>
  <c r="E58" i="67"/>
  <c r="F58" i="67"/>
  <c r="H57" i="67"/>
  <c r="G57" i="67"/>
  <c r="J59" i="67"/>
  <c r="A59" i="67" l="1"/>
  <c r="B59" i="67"/>
  <c r="C59" i="67"/>
  <c r="D59" i="67"/>
  <c r="E59" i="67"/>
  <c r="F59" i="67"/>
  <c r="G58" i="67"/>
  <c r="H58" i="67"/>
  <c r="J60" i="67"/>
  <c r="A60" i="67" l="1"/>
  <c r="B60" i="67"/>
  <c r="C60" i="67"/>
  <c r="D60" i="67"/>
  <c r="E60" i="67"/>
  <c r="F60" i="67"/>
  <c r="G59" i="67"/>
  <c r="H59" i="67"/>
  <c r="J61" i="67"/>
  <c r="A61" i="67" l="1"/>
  <c r="B61" i="67"/>
  <c r="C61" i="67"/>
  <c r="D61" i="67"/>
  <c r="E61" i="67"/>
  <c r="F61" i="67"/>
  <c r="G60" i="67"/>
  <c r="H60" i="67"/>
  <c r="J62" i="67"/>
  <c r="A62" i="67" l="1"/>
  <c r="B62" i="67"/>
  <c r="C62" i="67"/>
  <c r="D62" i="67"/>
  <c r="E62" i="67"/>
  <c r="F62" i="67"/>
  <c r="G61" i="67"/>
  <c r="H61" i="67"/>
  <c r="J63" i="67"/>
  <c r="A63" i="67" l="1"/>
  <c r="B63" i="67"/>
  <c r="C63" i="67"/>
  <c r="D63" i="67"/>
  <c r="E63" i="67"/>
  <c r="F63" i="67"/>
  <c r="H62" i="67"/>
  <c r="G62" i="67"/>
  <c r="J64" i="67"/>
  <c r="A64" i="67" l="1"/>
  <c r="B64" i="67"/>
  <c r="C64" i="67"/>
  <c r="D64" i="67"/>
  <c r="E64" i="67"/>
  <c r="F64" i="67"/>
  <c r="G63" i="67"/>
  <c r="H63" i="67"/>
  <c r="J65" i="67"/>
  <c r="A65" i="67" l="1"/>
  <c r="B65" i="67"/>
  <c r="C65" i="67"/>
  <c r="D65" i="67"/>
  <c r="E65" i="67"/>
  <c r="F65" i="67"/>
  <c r="H64" i="67"/>
  <c r="G64" i="67"/>
  <c r="J66" i="67"/>
  <c r="A66" i="67" l="1"/>
  <c r="B66" i="67"/>
  <c r="C66" i="67"/>
  <c r="D66" i="67"/>
  <c r="E66" i="67"/>
  <c r="F66" i="67"/>
  <c r="H65" i="67"/>
  <c r="G65" i="67"/>
  <c r="J67" i="67"/>
  <c r="A67" i="67" l="1"/>
  <c r="B67" i="67"/>
  <c r="C67" i="67"/>
  <c r="D67" i="67"/>
  <c r="E67" i="67"/>
  <c r="F67" i="67"/>
  <c r="H66" i="67"/>
  <c r="G66" i="67"/>
  <c r="J68" i="67"/>
  <c r="A68" i="67" l="1"/>
  <c r="B68" i="67"/>
  <c r="C68" i="67"/>
  <c r="D68" i="67"/>
  <c r="E68" i="67"/>
  <c r="F68" i="67"/>
  <c r="G67" i="67"/>
  <c r="H67" i="67"/>
  <c r="H68" i="67" s="1"/>
  <c r="G68" i="67"/>
  <c r="J69" i="67"/>
  <c r="A69" i="67" l="1"/>
  <c r="B69" i="67"/>
  <c r="C69" i="67"/>
  <c r="D69" i="67"/>
  <c r="E69" i="67"/>
  <c r="F69" i="67"/>
  <c r="J70" i="67"/>
  <c r="G69" i="67"/>
  <c r="H69" i="67"/>
  <c r="A70" i="67" l="1"/>
  <c r="B70" i="67"/>
  <c r="C70" i="67"/>
  <c r="D70" i="67"/>
  <c r="E70" i="67"/>
  <c r="F70" i="67"/>
  <c r="J71" i="67"/>
  <c r="A71" i="67" l="1"/>
  <c r="B71" i="67"/>
  <c r="C71" i="67"/>
  <c r="D71" i="67"/>
  <c r="E71" i="67"/>
  <c r="F71" i="67"/>
  <c r="H70" i="67"/>
  <c r="G70" i="67"/>
  <c r="J72" i="67"/>
  <c r="A72" i="67" l="1"/>
  <c r="B72" i="67"/>
  <c r="C72" i="67"/>
  <c r="D72" i="67"/>
  <c r="E72" i="67"/>
  <c r="F72" i="67"/>
  <c r="H71" i="67"/>
  <c r="G71" i="67"/>
  <c r="J73" i="67"/>
  <c r="A73" i="67" l="1"/>
  <c r="B73" i="67"/>
  <c r="C73" i="67"/>
  <c r="D73" i="67"/>
  <c r="E73" i="67"/>
  <c r="F73" i="67"/>
  <c r="H72" i="67"/>
  <c r="G72" i="67"/>
  <c r="J74" i="67"/>
  <c r="A74" i="67" l="1"/>
  <c r="B74" i="67"/>
  <c r="C74" i="67"/>
  <c r="D74" i="67"/>
  <c r="E74" i="67"/>
  <c r="F74" i="67"/>
  <c r="G73" i="67"/>
  <c r="H73" i="67"/>
  <c r="J75" i="67"/>
  <c r="A75" i="67" l="1"/>
  <c r="B75" i="67"/>
  <c r="C75" i="67"/>
  <c r="D75" i="67"/>
  <c r="E75" i="67"/>
  <c r="F75" i="67"/>
  <c r="G74" i="67"/>
  <c r="H74" i="67"/>
  <c r="J76" i="67"/>
  <c r="A76" i="67" l="1"/>
  <c r="B76" i="67"/>
  <c r="C76" i="67"/>
  <c r="D76" i="67"/>
  <c r="E76" i="67"/>
  <c r="F76" i="67"/>
  <c r="H75" i="67"/>
  <c r="G75" i="67"/>
  <c r="J77" i="67"/>
  <c r="A77" i="67" l="1"/>
  <c r="B77" i="67"/>
  <c r="C77" i="67"/>
  <c r="D77" i="67"/>
  <c r="E77" i="67"/>
  <c r="F77" i="67"/>
  <c r="G76" i="67"/>
  <c r="H76" i="67"/>
  <c r="J78" i="67"/>
  <c r="A78" i="67" l="1"/>
  <c r="B78" i="67"/>
  <c r="C78" i="67"/>
  <c r="D78" i="67"/>
  <c r="E78" i="67"/>
  <c r="F78" i="67"/>
  <c r="H77" i="67"/>
  <c r="G77" i="67"/>
  <c r="J79" i="67"/>
  <c r="A79" i="67" l="1"/>
  <c r="B79" i="67"/>
  <c r="C79" i="67"/>
  <c r="D79" i="67"/>
  <c r="E79" i="67"/>
  <c r="F79" i="67"/>
  <c r="H78" i="67"/>
  <c r="G78" i="67"/>
  <c r="J80" i="67"/>
  <c r="A80" i="67" l="1"/>
  <c r="B80" i="67"/>
  <c r="C80" i="67"/>
  <c r="D80" i="67"/>
  <c r="E80" i="67"/>
  <c r="F80" i="67"/>
  <c r="G79" i="67"/>
  <c r="H79" i="67"/>
  <c r="J81" i="67"/>
  <c r="A81" i="67" l="1"/>
  <c r="B81" i="67"/>
  <c r="C81" i="67"/>
  <c r="D81" i="67"/>
  <c r="E81" i="67"/>
  <c r="F81" i="67"/>
  <c r="H80" i="67"/>
  <c r="G80" i="67"/>
  <c r="J82" i="67"/>
  <c r="A82" i="67" l="1"/>
  <c r="B82" i="67"/>
  <c r="C82" i="67"/>
  <c r="D82" i="67"/>
  <c r="E82" i="67"/>
  <c r="F82" i="67"/>
  <c r="H81" i="67"/>
  <c r="G81" i="67"/>
  <c r="J83" i="67"/>
  <c r="A83" i="67" l="1"/>
  <c r="B83" i="67"/>
  <c r="C83" i="67"/>
  <c r="D83" i="67"/>
  <c r="E83" i="67"/>
  <c r="F83" i="67"/>
  <c r="H82" i="67"/>
  <c r="G82" i="67"/>
  <c r="J84" i="67"/>
  <c r="A84" i="67" l="1"/>
  <c r="B84" i="67"/>
  <c r="C84" i="67"/>
  <c r="D84" i="67"/>
  <c r="E84" i="67"/>
  <c r="F84" i="67"/>
  <c r="G83" i="67"/>
  <c r="H83" i="67"/>
  <c r="J85" i="67"/>
  <c r="A85" i="67" l="1"/>
  <c r="B85" i="67"/>
  <c r="C85" i="67"/>
  <c r="D85" i="67"/>
  <c r="E85" i="67"/>
  <c r="F85" i="67"/>
  <c r="G84" i="67"/>
  <c r="H84" i="67"/>
  <c r="J86" i="67"/>
  <c r="A86" i="67" l="1"/>
  <c r="B86" i="67"/>
  <c r="C86" i="67"/>
  <c r="D86" i="67"/>
  <c r="E86" i="67"/>
  <c r="F86" i="67"/>
  <c r="H85" i="67"/>
  <c r="G85" i="67"/>
  <c r="J87" i="67"/>
  <c r="A87" i="67" l="1"/>
  <c r="B87" i="67"/>
  <c r="C87" i="67"/>
  <c r="D87" i="67"/>
  <c r="E87" i="67"/>
  <c r="F87" i="67"/>
  <c r="H86" i="67"/>
  <c r="G86" i="67"/>
  <c r="J88" i="67"/>
  <c r="A88" i="67" l="1"/>
  <c r="B88" i="67"/>
  <c r="C88" i="67"/>
  <c r="D88" i="67"/>
  <c r="E88" i="67"/>
  <c r="F88" i="67"/>
  <c r="H87" i="67"/>
  <c r="G87" i="67"/>
  <c r="J89" i="67"/>
  <c r="A89" i="67" l="1"/>
  <c r="B89" i="67"/>
  <c r="C89" i="67"/>
  <c r="D89" i="67"/>
  <c r="E89" i="67"/>
  <c r="F89" i="67"/>
  <c r="H88" i="67"/>
  <c r="G88" i="67"/>
  <c r="J90" i="67"/>
  <c r="A90" i="67" l="1"/>
  <c r="B90" i="67"/>
  <c r="C90" i="67"/>
  <c r="D90" i="67"/>
  <c r="E90" i="67"/>
  <c r="F90" i="67"/>
  <c r="G89" i="67"/>
  <c r="H89" i="67"/>
  <c r="J91" i="67"/>
  <c r="A91" i="67" l="1"/>
  <c r="B91" i="67"/>
  <c r="C91" i="67"/>
  <c r="D91" i="67"/>
  <c r="E91" i="67"/>
  <c r="F91" i="67"/>
  <c r="G90" i="67"/>
  <c r="H90" i="67"/>
  <c r="J92" i="67"/>
  <c r="A92" i="67" l="1"/>
  <c r="B92" i="67"/>
  <c r="C92" i="67"/>
  <c r="D92" i="67"/>
  <c r="E92" i="67"/>
  <c r="F92" i="67"/>
  <c r="G91" i="67"/>
  <c r="H91" i="67"/>
  <c r="J93" i="67"/>
  <c r="A93" i="67" l="1"/>
  <c r="B93" i="67"/>
  <c r="C93" i="67"/>
  <c r="D93" i="67"/>
  <c r="E93" i="67"/>
  <c r="F93" i="67"/>
  <c r="H92" i="67"/>
  <c r="G92" i="67"/>
  <c r="J94" i="67"/>
  <c r="A94" i="67" l="1"/>
  <c r="B94" i="67"/>
  <c r="C94" i="67"/>
  <c r="D94" i="67"/>
  <c r="E94" i="67"/>
  <c r="F94" i="67"/>
  <c r="H93" i="67"/>
  <c r="G93" i="67"/>
  <c r="J95" i="67"/>
  <c r="A95" i="67" l="1"/>
  <c r="B95" i="67"/>
  <c r="C95" i="67"/>
  <c r="D95" i="67"/>
  <c r="E95" i="67"/>
  <c r="F95" i="67"/>
  <c r="H94" i="67"/>
  <c r="G94" i="67"/>
  <c r="J96" i="67"/>
  <c r="A96" i="67" l="1"/>
  <c r="B96" i="67"/>
  <c r="C96" i="67"/>
  <c r="D96" i="67"/>
  <c r="E96" i="67"/>
  <c r="F96" i="67"/>
  <c r="G95" i="67"/>
  <c r="H95" i="67"/>
  <c r="J97" i="67"/>
  <c r="A97" i="67" l="1"/>
  <c r="B97" i="67"/>
  <c r="C97" i="67"/>
  <c r="D97" i="67"/>
  <c r="E97" i="67"/>
  <c r="F97" i="67"/>
  <c r="H96" i="67"/>
  <c r="G96" i="67"/>
  <c r="J98" i="67"/>
  <c r="A98" i="67" l="1"/>
  <c r="B98" i="67"/>
  <c r="C98" i="67"/>
  <c r="D98" i="67"/>
  <c r="E98" i="67"/>
  <c r="F98" i="67"/>
  <c r="G97" i="67"/>
  <c r="H97" i="67"/>
  <c r="J99" i="67"/>
  <c r="A99" i="67" l="1"/>
  <c r="B99" i="67"/>
  <c r="C99" i="67"/>
  <c r="D99" i="67"/>
  <c r="E99" i="67"/>
  <c r="F99" i="67"/>
  <c r="H98" i="67"/>
  <c r="G98" i="67"/>
  <c r="J100" i="67"/>
  <c r="A100" i="67" l="1"/>
  <c r="B100" i="67"/>
  <c r="C100" i="67"/>
  <c r="D100" i="67"/>
  <c r="E100" i="67"/>
  <c r="F100" i="67"/>
  <c r="G99" i="67"/>
  <c r="H99" i="67"/>
  <c r="J101" i="67"/>
  <c r="A101" i="67" l="1"/>
  <c r="B101" i="67"/>
  <c r="C101" i="67"/>
  <c r="D101" i="67"/>
  <c r="E101" i="67"/>
  <c r="F101" i="67"/>
  <c r="G100" i="67"/>
  <c r="H100" i="67"/>
  <c r="J102" i="67"/>
  <c r="A102" i="67" l="1"/>
  <c r="B102" i="67"/>
  <c r="C102" i="67"/>
  <c r="D102" i="67"/>
  <c r="E102" i="67"/>
  <c r="F102" i="67"/>
  <c r="G101" i="67"/>
  <c r="H101" i="67"/>
  <c r="J103" i="67"/>
  <c r="A103" i="67" l="1"/>
  <c r="B103" i="67"/>
  <c r="C103" i="67"/>
  <c r="D103" i="67"/>
  <c r="E103" i="67"/>
  <c r="F103" i="67"/>
  <c r="G102" i="67"/>
  <c r="H102" i="67"/>
  <c r="J104" i="67"/>
  <c r="A104" i="67" l="1"/>
  <c r="B104" i="67"/>
  <c r="C104" i="67"/>
  <c r="D104" i="67"/>
  <c r="E104" i="67"/>
  <c r="F104" i="67"/>
  <c r="H103" i="67"/>
  <c r="G103" i="67"/>
  <c r="J105" i="67"/>
  <c r="A105" i="67" l="1"/>
  <c r="B105" i="67"/>
  <c r="C105" i="67"/>
  <c r="D105" i="67"/>
  <c r="E105" i="67"/>
  <c r="F105" i="67"/>
  <c r="H104" i="67"/>
  <c r="G104" i="67"/>
  <c r="J106" i="67"/>
  <c r="A106" i="67" l="1"/>
  <c r="B106" i="67"/>
  <c r="C106" i="67"/>
  <c r="D106" i="67"/>
  <c r="E106" i="67"/>
  <c r="F106" i="67"/>
  <c r="H105" i="67"/>
  <c r="G105" i="67"/>
  <c r="J107" i="67"/>
  <c r="A107" i="67" l="1"/>
  <c r="B107" i="67"/>
  <c r="C107" i="67"/>
  <c r="D107" i="67"/>
  <c r="E107" i="67"/>
  <c r="F107" i="67"/>
  <c r="H106" i="67"/>
  <c r="G106" i="67"/>
  <c r="J108" i="67"/>
  <c r="A108" i="67" l="1"/>
  <c r="B108" i="67"/>
  <c r="C108" i="67"/>
  <c r="D108" i="67"/>
  <c r="E108" i="67"/>
  <c r="F108" i="67"/>
  <c r="H107" i="67"/>
  <c r="G107" i="67"/>
  <c r="J109" i="67"/>
  <c r="A109" i="67" l="1"/>
  <c r="B109" i="67"/>
  <c r="C109" i="67"/>
  <c r="D109" i="67"/>
  <c r="E109" i="67"/>
  <c r="F109" i="67"/>
  <c r="H108" i="67"/>
  <c r="G108" i="67"/>
  <c r="J110" i="67"/>
  <c r="A110" i="67" l="1"/>
  <c r="B110" i="67"/>
  <c r="C110" i="67"/>
  <c r="D110" i="67"/>
  <c r="E110" i="67"/>
  <c r="F110" i="67"/>
  <c r="G109" i="67"/>
  <c r="H109" i="67"/>
  <c r="J111" i="67"/>
  <c r="A111" i="67" l="1"/>
  <c r="B111" i="67"/>
  <c r="C111" i="67"/>
  <c r="D111" i="67"/>
  <c r="E111" i="67"/>
  <c r="F111" i="67"/>
  <c r="G110" i="67"/>
  <c r="H110" i="67"/>
  <c r="J112" i="67"/>
  <c r="A112" i="67" l="1"/>
  <c r="B112" i="67"/>
  <c r="C112" i="67"/>
  <c r="D112" i="67"/>
  <c r="E112" i="67"/>
  <c r="F112" i="67"/>
  <c r="H111" i="67"/>
  <c r="G111" i="67"/>
  <c r="J113" i="67"/>
  <c r="A113" i="67" l="1"/>
  <c r="B113" i="67"/>
  <c r="C113" i="67"/>
  <c r="D113" i="67"/>
  <c r="E113" i="67"/>
  <c r="F113" i="67"/>
  <c r="H112" i="67"/>
  <c r="G112" i="67"/>
  <c r="J114" i="67"/>
  <c r="A114" i="67" l="1"/>
  <c r="B114" i="67"/>
  <c r="C114" i="67"/>
  <c r="D114" i="67"/>
  <c r="E114" i="67"/>
  <c r="F114" i="67"/>
  <c r="H113" i="67"/>
  <c r="G113" i="67"/>
  <c r="J115" i="67"/>
  <c r="A115" i="67" l="1"/>
  <c r="B115" i="67"/>
  <c r="C115" i="67"/>
  <c r="D115" i="67"/>
  <c r="E115" i="67"/>
  <c r="F115" i="67"/>
  <c r="G114" i="67"/>
  <c r="H114" i="67"/>
  <c r="J116" i="67"/>
  <c r="A116" i="67" l="1"/>
  <c r="B116" i="67"/>
  <c r="C116" i="67"/>
  <c r="D116" i="67"/>
  <c r="E116" i="67"/>
  <c r="F116" i="67"/>
  <c r="G115" i="67"/>
  <c r="H115" i="67"/>
  <c r="J117" i="67"/>
  <c r="A117" i="67" l="1"/>
  <c r="B117" i="67"/>
  <c r="C117" i="67"/>
  <c r="D117" i="67"/>
  <c r="E117" i="67"/>
  <c r="F117" i="67"/>
  <c r="G116" i="67"/>
  <c r="H116" i="67"/>
  <c r="J118" i="67"/>
  <c r="A118" i="67" l="1"/>
  <c r="B118" i="67"/>
  <c r="C118" i="67"/>
  <c r="D118" i="67"/>
  <c r="E118" i="67"/>
  <c r="F118" i="67"/>
  <c r="G117" i="67"/>
  <c r="H117" i="67"/>
  <c r="J119" i="67"/>
  <c r="A119" i="67" l="1"/>
  <c r="B119" i="67"/>
  <c r="C119" i="67"/>
  <c r="D119" i="67"/>
  <c r="E119" i="67"/>
  <c r="F119" i="67"/>
  <c r="G118" i="67"/>
  <c r="H118" i="67"/>
  <c r="J120" i="67"/>
  <c r="A120" i="67" l="1"/>
  <c r="B120" i="67"/>
  <c r="C120" i="67"/>
  <c r="D120" i="67"/>
  <c r="E120" i="67"/>
  <c r="F120" i="67"/>
  <c r="H119" i="67"/>
  <c r="G119" i="67"/>
  <c r="J121" i="67"/>
  <c r="A121" i="67" l="1"/>
  <c r="B121" i="67"/>
  <c r="C121" i="67"/>
  <c r="D121" i="67"/>
  <c r="E121" i="67"/>
  <c r="F121" i="67"/>
  <c r="H120" i="67"/>
  <c r="G120" i="67"/>
  <c r="J122" i="67"/>
  <c r="A122" i="67" l="1"/>
  <c r="B122" i="67"/>
  <c r="C122" i="67"/>
  <c r="D122" i="67"/>
  <c r="E122" i="67"/>
  <c r="F122" i="67"/>
  <c r="H121" i="67"/>
  <c r="G121" i="67"/>
  <c r="J123" i="67"/>
  <c r="A123" i="67" l="1"/>
  <c r="B123" i="67"/>
  <c r="C123" i="67"/>
  <c r="D123" i="67"/>
  <c r="E123" i="67"/>
  <c r="F123" i="67"/>
  <c r="G122" i="67"/>
  <c r="H122" i="67"/>
  <c r="J124" i="67"/>
  <c r="A124" i="67" l="1"/>
  <c r="B124" i="67"/>
  <c r="C124" i="67"/>
  <c r="D124" i="67"/>
  <c r="E124" i="67"/>
  <c r="F124" i="67"/>
  <c r="G123" i="67"/>
  <c r="H123" i="67"/>
  <c r="J125" i="67"/>
  <c r="A125" i="67" l="1"/>
  <c r="B125" i="67"/>
  <c r="C125" i="67"/>
  <c r="D125" i="67"/>
  <c r="E125" i="67"/>
  <c r="F125" i="67"/>
  <c r="G124" i="67"/>
  <c r="H124" i="67"/>
  <c r="J126" i="67"/>
  <c r="A126" i="67" l="1"/>
  <c r="B126" i="67"/>
  <c r="C126" i="67"/>
  <c r="D126" i="67"/>
  <c r="E126" i="67"/>
  <c r="F126" i="67"/>
  <c r="H125" i="67"/>
  <c r="G125" i="67"/>
  <c r="J127" i="67"/>
  <c r="A127" i="67" l="1"/>
  <c r="B127" i="67"/>
  <c r="C127" i="67"/>
  <c r="D127" i="67"/>
  <c r="E127" i="67"/>
  <c r="F127" i="67"/>
  <c r="G126" i="67"/>
  <c r="H126" i="67"/>
  <c r="J128" i="67"/>
  <c r="A128" i="67" l="1"/>
  <c r="B128" i="67"/>
  <c r="C128" i="67"/>
  <c r="D128" i="67"/>
  <c r="E128" i="67"/>
  <c r="F128" i="67"/>
  <c r="G127" i="67"/>
  <c r="H127" i="67"/>
  <c r="J129" i="67"/>
  <c r="A129" i="67" l="1"/>
  <c r="B129" i="67"/>
  <c r="C129" i="67"/>
  <c r="D129" i="67"/>
  <c r="E129" i="67"/>
  <c r="F129" i="67"/>
  <c r="G128" i="67"/>
  <c r="H128" i="67"/>
  <c r="J130" i="67"/>
  <c r="A130" i="67" l="1"/>
  <c r="B130" i="67"/>
  <c r="C130" i="67"/>
  <c r="D130" i="67"/>
  <c r="E130" i="67"/>
  <c r="F130" i="67"/>
  <c r="H129" i="67"/>
  <c r="G129" i="67"/>
  <c r="J131" i="67"/>
  <c r="A131" i="67" l="1"/>
  <c r="B131" i="67"/>
  <c r="C131" i="67"/>
  <c r="D131" i="67"/>
  <c r="E131" i="67"/>
  <c r="F131" i="67"/>
  <c r="G130" i="67"/>
  <c r="H130" i="67"/>
  <c r="J132" i="67"/>
  <c r="A132" i="67" l="1"/>
  <c r="B132" i="67"/>
  <c r="C132" i="67"/>
  <c r="D132" i="67"/>
  <c r="E132" i="67"/>
  <c r="F132" i="67"/>
  <c r="G131" i="67"/>
  <c r="H131" i="67"/>
  <c r="J133" i="67"/>
  <c r="A133" i="67" l="1"/>
  <c r="B133" i="67"/>
  <c r="C133" i="67"/>
  <c r="D133" i="67"/>
  <c r="E133" i="67"/>
  <c r="F133" i="67"/>
  <c r="H132" i="67"/>
  <c r="G132" i="67"/>
  <c r="J134" i="67"/>
  <c r="A134" i="67" l="1"/>
  <c r="B134" i="67"/>
  <c r="C134" i="67"/>
  <c r="D134" i="67"/>
  <c r="E134" i="67"/>
  <c r="F134" i="67"/>
  <c r="H133" i="67"/>
  <c r="G133" i="67"/>
  <c r="J135" i="67"/>
  <c r="A135" i="67" l="1"/>
  <c r="B135" i="67"/>
  <c r="C135" i="67"/>
  <c r="D135" i="67"/>
  <c r="E135" i="67"/>
  <c r="F135" i="67"/>
  <c r="G134" i="67"/>
  <c r="H134" i="67"/>
  <c r="J136" i="67"/>
  <c r="A136" i="67" l="1"/>
  <c r="B136" i="67"/>
  <c r="C136" i="67"/>
  <c r="D136" i="67"/>
  <c r="E136" i="67"/>
  <c r="F136" i="67"/>
  <c r="H135" i="67"/>
  <c r="G135" i="67"/>
  <c r="J137" i="67"/>
  <c r="A137" i="67" l="1"/>
  <c r="B137" i="67"/>
  <c r="C137" i="67"/>
  <c r="D137" i="67"/>
  <c r="E137" i="67"/>
  <c r="F137" i="67"/>
  <c r="G136" i="67"/>
  <c r="H136" i="67"/>
  <c r="J138" i="67"/>
  <c r="A138" i="67" l="1"/>
  <c r="B138" i="67"/>
  <c r="C138" i="67"/>
  <c r="D138" i="67"/>
  <c r="E138" i="67"/>
  <c r="F138" i="67"/>
  <c r="H137" i="67"/>
  <c r="G137" i="67"/>
  <c r="J139" i="67"/>
  <c r="A139" i="67" l="1"/>
  <c r="B139" i="67"/>
  <c r="C139" i="67"/>
  <c r="D139" i="67"/>
  <c r="E139" i="67"/>
  <c r="F139" i="67"/>
  <c r="H138" i="67"/>
  <c r="G138" i="67"/>
  <c r="J140" i="67"/>
  <c r="A140" i="67" l="1"/>
  <c r="B140" i="67"/>
  <c r="C140" i="67"/>
  <c r="D140" i="67"/>
  <c r="E140" i="67"/>
  <c r="F140" i="67"/>
  <c r="G139" i="67"/>
  <c r="H139" i="67"/>
  <c r="J141" i="67"/>
  <c r="A141" i="67" l="1"/>
  <c r="B141" i="67"/>
  <c r="C141" i="67"/>
  <c r="D141" i="67"/>
  <c r="E141" i="67"/>
  <c r="F141" i="67"/>
  <c r="G140" i="67"/>
  <c r="H140" i="67"/>
  <c r="J142" i="67"/>
  <c r="A142" i="67" l="1"/>
  <c r="B142" i="67"/>
  <c r="C142" i="67"/>
  <c r="D142" i="67"/>
  <c r="E142" i="67"/>
  <c r="F142" i="67"/>
  <c r="H141" i="67"/>
  <c r="G141" i="67"/>
  <c r="J143" i="67"/>
  <c r="A143" i="67" l="1"/>
  <c r="B143" i="67"/>
  <c r="C143" i="67"/>
  <c r="D143" i="67"/>
  <c r="E143" i="67"/>
  <c r="F143" i="67"/>
  <c r="G142" i="67"/>
  <c r="H142" i="67"/>
  <c r="J144" i="67"/>
  <c r="A144" i="67" l="1"/>
  <c r="B144" i="67"/>
  <c r="C144" i="67"/>
  <c r="D144" i="67"/>
  <c r="E144" i="67"/>
  <c r="F144" i="67"/>
  <c r="G143" i="67"/>
  <c r="H143" i="67"/>
  <c r="J145" i="67"/>
  <c r="A145" i="67" l="1"/>
  <c r="B145" i="67"/>
  <c r="C145" i="67"/>
  <c r="D145" i="67"/>
  <c r="E145" i="67"/>
  <c r="F145" i="67"/>
  <c r="G144" i="67"/>
  <c r="H144" i="67"/>
  <c r="J146" i="67"/>
  <c r="A146" i="67" l="1"/>
  <c r="B146" i="67"/>
  <c r="C146" i="67"/>
  <c r="D146" i="67"/>
  <c r="E146" i="67"/>
  <c r="F146" i="67"/>
  <c r="H145" i="67"/>
  <c r="G145" i="67"/>
  <c r="J147" i="67"/>
  <c r="A147" i="67" l="1"/>
  <c r="B147" i="67"/>
  <c r="C147" i="67"/>
  <c r="D147" i="67"/>
  <c r="E147" i="67"/>
  <c r="F147" i="67"/>
  <c r="G146" i="67"/>
  <c r="H146" i="67"/>
  <c r="J148" i="67"/>
  <c r="A148" i="67" l="1"/>
  <c r="B148" i="67"/>
  <c r="C148" i="67"/>
  <c r="D148" i="67"/>
  <c r="E148" i="67"/>
  <c r="F148" i="67"/>
  <c r="G147" i="67"/>
  <c r="H147" i="67"/>
  <c r="J149" i="67"/>
  <c r="A149" i="67" l="1"/>
  <c r="B149" i="67"/>
  <c r="C149" i="67"/>
  <c r="D149" i="67"/>
  <c r="E149" i="67"/>
  <c r="F149" i="67"/>
  <c r="H148" i="67"/>
  <c r="G148" i="67"/>
  <c r="J150" i="67"/>
  <c r="A150" i="67" l="1"/>
  <c r="B150" i="67"/>
  <c r="C150" i="67"/>
  <c r="D150" i="67"/>
  <c r="E150" i="67"/>
  <c r="F150" i="67"/>
  <c r="H149" i="67"/>
  <c r="G149" i="67"/>
  <c r="J151" i="67"/>
  <c r="A151" i="67" l="1"/>
  <c r="B151" i="67"/>
  <c r="C151" i="67"/>
  <c r="D151" i="67"/>
  <c r="E151" i="67"/>
  <c r="F151" i="67"/>
  <c r="G150" i="67"/>
  <c r="H150" i="67"/>
  <c r="J152" i="67"/>
  <c r="A152" i="67" l="1"/>
  <c r="B152" i="67"/>
  <c r="C152" i="67"/>
  <c r="D152" i="67"/>
  <c r="E152" i="67"/>
  <c r="F152" i="67"/>
  <c r="G151" i="67"/>
  <c r="H151" i="67"/>
  <c r="J153" i="67"/>
  <c r="A153" i="67" l="1"/>
  <c r="B153" i="67"/>
  <c r="C153" i="67"/>
  <c r="D153" i="67"/>
  <c r="E153" i="67"/>
  <c r="F153" i="67"/>
  <c r="H152" i="67"/>
  <c r="G152" i="67"/>
  <c r="J154" i="67"/>
  <c r="A154" i="67" l="1"/>
  <c r="B154" i="67"/>
  <c r="C154" i="67"/>
  <c r="D154" i="67"/>
  <c r="E154" i="67"/>
  <c r="F154" i="67"/>
  <c r="H153" i="67"/>
  <c r="G153" i="67"/>
  <c r="J155" i="67"/>
  <c r="A155" i="67" l="1"/>
  <c r="B155" i="67"/>
  <c r="C155" i="67"/>
  <c r="D155" i="67"/>
  <c r="E155" i="67"/>
  <c r="F155" i="67"/>
  <c r="G154" i="67"/>
  <c r="H154" i="67"/>
  <c r="J156" i="67"/>
  <c r="A156" i="67" l="1"/>
  <c r="B156" i="67"/>
  <c r="C156" i="67"/>
  <c r="D156" i="67"/>
  <c r="E156" i="67"/>
  <c r="F156" i="67"/>
  <c r="G155" i="67"/>
  <c r="H155" i="67"/>
  <c r="J157" i="67"/>
  <c r="A157" i="67" l="1"/>
  <c r="B157" i="67"/>
  <c r="C157" i="67"/>
  <c r="D157" i="67"/>
  <c r="E157" i="67"/>
  <c r="F157" i="67"/>
  <c r="H156" i="67"/>
  <c r="G156" i="67"/>
  <c r="J158" i="67"/>
  <c r="A158" i="67" l="1"/>
  <c r="B158" i="67"/>
  <c r="C158" i="67"/>
  <c r="D158" i="67"/>
  <c r="E158" i="67"/>
  <c r="F158" i="67"/>
  <c r="H157" i="67"/>
  <c r="G157" i="67"/>
  <c r="J159" i="67"/>
  <c r="A159" i="67" l="1"/>
  <c r="B159" i="67"/>
  <c r="C159" i="67"/>
  <c r="D159" i="67"/>
  <c r="E159" i="67"/>
  <c r="F159" i="67"/>
  <c r="H158" i="67"/>
  <c r="G158" i="67"/>
  <c r="J160" i="67"/>
  <c r="A160" i="67" l="1"/>
  <c r="B160" i="67"/>
  <c r="C160" i="67"/>
  <c r="D160" i="67"/>
  <c r="E160" i="67"/>
  <c r="F160" i="67"/>
  <c r="G159" i="67"/>
  <c r="H159" i="67"/>
  <c r="J161" i="67"/>
  <c r="A161" i="67" l="1"/>
  <c r="B161" i="67"/>
  <c r="C161" i="67"/>
  <c r="D161" i="67"/>
  <c r="E161" i="67"/>
  <c r="F161" i="67"/>
  <c r="H160" i="67"/>
  <c r="G160" i="67"/>
  <c r="J162" i="67"/>
  <c r="A162" i="67" l="1"/>
  <c r="B162" i="67"/>
  <c r="C162" i="67"/>
  <c r="D162" i="67"/>
  <c r="E162" i="67"/>
  <c r="F162" i="67"/>
  <c r="G161" i="67"/>
  <c r="H161" i="67"/>
  <c r="J163" i="67"/>
  <c r="A163" i="67" l="1"/>
  <c r="B163" i="67"/>
  <c r="C163" i="67"/>
  <c r="D163" i="67"/>
  <c r="E163" i="67"/>
  <c r="F163" i="67"/>
  <c r="H162" i="67"/>
  <c r="G162" i="67"/>
  <c r="J164" i="67"/>
  <c r="A164" i="67" l="1"/>
  <c r="B164" i="67"/>
  <c r="C164" i="67"/>
  <c r="D164" i="67"/>
  <c r="E164" i="67"/>
  <c r="F164" i="67"/>
  <c r="G163" i="67"/>
  <c r="H163" i="67"/>
  <c r="J165" i="67"/>
  <c r="A165" i="67" l="1"/>
  <c r="B165" i="67"/>
  <c r="C165" i="67"/>
  <c r="D165" i="67"/>
  <c r="E165" i="67"/>
  <c r="F165" i="67"/>
  <c r="H164" i="67"/>
  <c r="G164" i="67"/>
  <c r="J166" i="67"/>
  <c r="A166" i="67" l="1"/>
  <c r="B166" i="67"/>
  <c r="C166" i="67"/>
  <c r="D166" i="67"/>
  <c r="E166" i="67"/>
  <c r="F166" i="67"/>
  <c r="H165" i="67"/>
  <c r="G165" i="67"/>
  <c r="J167" i="67"/>
  <c r="A167" i="67" l="1"/>
  <c r="B167" i="67"/>
  <c r="C167" i="67"/>
  <c r="D167" i="67"/>
  <c r="E167" i="67"/>
  <c r="F167" i="67"/>
  <c r="G166" i="67"/>
  <c r="H166" i="67"/>
  <c r="J168" i="67"/>
  <c r="A168" i="67" l="1"/>
  <c r="B168" i="67"/>
  <c r="C168" i="67"/>
  <c r="D168" i="67"/>
  <c r="E168" i="67"/>
  <c r="F168" i="67"/>
  <c r="H167" i="67"/>
  <c r="G167" i="67"/>
  <c r="J169" i="67"/>
  <c r="A169" i="67" l="1"/>
  <c r="B169" i="67"/>
  <c r="C169" i="67"/>
  <c r="D169" i="67"/>
  <c r="E169" i="67"/>
  <c r="F169" i="67"/>
  <c r="G168" i="67"/>
  <c r="H168" i="67"/>
  <c r="J170" i="67"/>
  <c r="A170" i="67" l="1"/>
  <c r="B170" i="67"/>
  <c r="C170" i="67"/>
  <c r="D170" i="67"/>
  <c r="E170" i="67"/>
  <c r="F170" i="67"/>
  <c r="G169" i="67"/>
  <c r="H169" i="67"/>
  <c r="J171" i="67"/>
  <c r="A171" i="67" l="1"/>
  <c r="B171" i="67"/>
  <c r="C171" i="67"/>
  <c r="D171" i="67"/>
  <c r="E171" i="67"/>
  <c r="F171" i="67"/>
  <c r="G170" i="67"/>
  <c r="H170" i="67"/>
  <c r="J172" i="67"/>
  <c r="A172" i="67" l="1"/>
  <c r="B172" i="67"/>
  <c r="C172" i="67"/>
  <c r="D172" i="67"/>
  <c r="E172" i="67"/>
  <c r="F172" i="67"/>
  <c r="G171" i="67"/>
  <c r="H171" i="67"/>
  <c r="J173" i="67"/>
  <c r="A173" i="67" l="1"/>
  <c r="B173" i="67"/>
  <c r="C173" i="67"/>
  <c r="D173" i="67"/>
  <c r="E173" i="67"/>
  <c r="F173" i="67"/>
  <c r="G172" i="67"/>
  <c r="H172" i="67"/>
  <c r="J174" i="67"/>
  <c r="A174" i="67" l="1"/>
  <c r="B174" i="67"/>
  <c r="C174" i="67"/>
  <c r="D174" i="67"/>
  <c r="E174" i="67"/>
  <c r="F174" i="67"/>
  <c r="G173" i="67"/>
  <c r="H173" i="67"/>
  <c r="J175" i="67"/>
  <c r="A175" i="67" l="1"/>
  <c r="B175" i="67"/>
  <c r="C175" i="67"/>
  <c r="D175" i="67"/>
  <c r="E175" i="67"/>
  <c r="F175" i="67"/>
  <c r="H174" i="67"/>
  <c r="G174" i="67"/>
  <c r="J176" i="67"/>
  <c r="A176" i="67" l="1"/>
  <c r="B176" i="67"/>
  <c r="C176" i="67"/>
  <c r="D176" i="67"/>
  <c r="E176" i="67"/>
  <c r="F176" i="67"/>
  <c r="H175" i="67"/>
  <c r="G175" i="67"/>
  <c r="J177" i="67"/>
  <c r="A177" i="67" l="1"/>
  <c r="B177" i="67"/>
  <c r="C177" i="67"/>
  <c r="D177" i="67"/>
  <c r="E177" i="67"/>
  <c r="F177" i="67"/>
  <c r="H176" i="67"/>
  <c r="G176" i="67"/>
  <c r="J178" i="67"/>
  <c r="A178" i="67" l="1"/>
  <c r="B178" i="67"/>
  <c r="C178" i="67"/>
  <c r="D178" i="67"/>
  <c r="E178" i="67"/>
  <c r="F178" i="67"/>
  <c r="H177" i="67"/>
  <c r="G177" i="67"/>
  <c r="J179" i="67"/>
  <c r="A179" i="67" l="1"/>
  <c r="B179" i="67"/>
  <c r="C179" i="67"/>
  <c r="D179" i="67"/>
  <c r="E179" i="67"/>
  <c r="F179" i="67"/>
  <c r="H178" i="67"/>
  <c r="G178" i="67"/>
  <c r="J180" i="67"/>
  <c r="A180" i="67" l="1"/>
  <c r="B180" i="67"/>
  <c r="C180" i="67"/>
  <c r="D180" i="67"/>
  <c r="E180" i="67"/>
  <c r="F180" i="67"/>
  <c r="G179" i="67"/>
  <c r="H179" i="67"/>
  <c r="J181" i="67"/>
  <c r="A181" i="67" l="1"/>
  <c r="B181" i="67"/>
  <c r="C181" i="67"/>
  <c r="D181" i="67"/>
  <c r="E181" i="67"/>
  <c r="F181" i="67"/>
  <c r="H180" i="67"/>
  <c r="G180" i="67"/>
  <c r="J182" i="67"/>
  <c r="A182" i="67" l="1"/>
  <c r="B182" i="67"/>
  <c r="C182" i="67"/>
  <c r="D182" i="67"/>
  <c r="E182" i="67"/>
  <c r="F182" i="67"/>
  <c r="G181" i="67"/>
  <c r="H181" i="67"/>
  <c r="J183" i="67"/>
  <c r="A183" i="67" l="1"/>
  <c r="B183" i="67"/>
  <c r="C183" i="67"/>
  <c r="D183" i="67"/>
  <c r="E183" i="67"/>
  <c r="F183" i="67"/>
  <c r="G182" i="67"/>
  <c r="H182" i="67"/>
  <c r="J184" i="67"/>
  <c r="A184" i="67" l="1"/>
  <c r="B184" i="67"/>
  <c r="C184" i="67"/>
  <c r="D184" i="67"/>
  <c r="E184" i="67"/>
  <c r="F184" i="67"/>
  <c r="H183" i="67"/>
  <c r="G183" i="67"/>
  <c r="J185" i="67"/>
  <c r="A185" i="67" l="1"/>
  <c r="B185" i="67"/>
  <c r="C185" i="67"/>
  <c r="D185" i="67"/>
  <c r="E185" i="67"/>
  <c r="F185" i="67"/>
  <c r="H184" i="67"/>
  <c r="G184" i="67"/>
  <c r="J186" i="67"/>
  <c r="A186" i="67" l="1"/>
  <c r="B186" i="67"/>
  <c r="C186" i="67"/>
  <c r="D186" i="67"/>
  <c r="E186" i="67"/>
  <c r="F186" i="67"/>
  <c r="H185" i="67"/>
  <c r="G185" i="67"/>
  <c r="J187" i="67"/>
  <c r="A187" i="67" l="1"/>
  <c r="B187" i="67"/>
  <c r="C187" i="67"/>
  <c r="D187" i="67"/>
  <c r="E187" i="67"/>
  <c r="F187" i="67"/>
  <c r="G186" i="67"/>
  <c r="H186" i="67"/>
  <c r="J188" i="67"/>
  <c r="A188" i="67" l="1"/>
  <c r="B188" i="67"/>
  <c r="C188" i="67"/>
  <c r="D188" i="67"/>
  <c r="E188" i="67"/>
  <c r="F188" i="67"/>
  <c r="H187" i="67"/>
  <c r="G187" i="67"/>
  <c r="J189" i="67"/>
  <c r="A189" i="67" l="1"/>
  <c r="B189" i="67"/>
  <c r="C189" i="67"/>
  <c r="D189" i="67"/>
  <c r="E189" i="67"/>
  <c r="F189" i="67"/>
  <c r="H188" i="67"/>
  <c r="G188" i="67"/>
  <c r="J190" i="67"/>
  <c r="A190" i="67" l="1"/>
  <c r="B190" i="67"/>
  <c r="C190" i="67"/>
  <c r="D190" i="67"/>
  <c r="E190" i="67"/>
  <c r="F190" i="67"/>
  <c r="G189" i="67"/>
  <c r="H189" i="67"/>
  <c r="J191" i="67"/>
  <c r="A191" i="67" l="1"/>
  <c r="B191" i="67"/>
  <c r="C191" i="67"/>
  <c r="D191" i="67"/>
  <c r="E191" i="67"/>
  <c r="F191" i="67"/>
  <c r="H190" i="67"/>
  <c r="G190" i="67"/>
  <c r="J192" i="67"/>
  <c r="A192" i="67" l="1"/>
  <c r="B192" i="67"/>
  <c r="C192" i="67"/>
  <c r="D192" i="67"/>
  <c r="E192" i="67"/>
  <c r="F192" i="67"/>
  <c r="G191" i="67"/>
  <c r="H191" i="67"/>
  <c r="J193" i="67"/>
  <c r="A193" i="67" l="1"/>
  <c r="B193" i="67"/>
  <c r="C193" i="67"/>
  <c r="D193" i="67"/>
  <c r="E193" i="67"/>
  <c r="F193" i="67"/>
  <c r="H192" i="67"/>
  <c r="G192" i="67"/>
  <c r="J194" i="67"/>
  <c r="A194" i="67" l="1"/>
  <c r="B194" i="67"/>
  <c r="C194" i="67"/>
  <c r="D194" i="67"/>
  <c r="E194" i="67"/>
  <c r="F194" i="67"/>
  <c r="G193" i="67"/>
  <c r="H193" i="67"/>
  <c r="J195" i="67"/>
  <c r="A195" i="67" l="1"/>
  <c r="B195" i="67"/>
  <c r="C195" i="67"/>
  <c r="D195" i="67"/>
  <c r="E195" i="67"/>
  <c r="F195" i="67"/>
  <c r="H194" i="67"/>
  <c r="G194" i="67"/>
  <c r="J196" i="67"/>
  <c r="A196" i="67" l="1"/>
  <c r="B196" i="67"/>
  <c r="C196" i="67"/>
  <c r="D196" i="67"/>
  <c r="E196" i="67"/>
  <c r="F196" i="67"/>
  <c r="G195" i="67"/>
  <c r="H195" i="67"/>
  <c r="J197" i="67"/>
  <c r="A197" i="67" l="1"/>
  <c r="B197" i="67"/>
  <c r="C197" i="67"/>
  <c r="D197" i="67"/>
  <c r="E197" i="67"/>
  <c r="F197" i="67"/>
  <c r="G196" i="67"/>
  <c r="H196" i="67"/>
  <c r="J198" i="67"/>
  <c r="A198" i="67" l="1"/>
  <c r="B198" i="67"/>
  <c r="C198" i="67"/>
  <c r="D198" i="67"/>
  <c r="E198" i="67"/>
  <c r="F198" i="67"/>
  <c r="G197" i="67"/>
  <c r="H197" i="67"/>
  <c r="J199" i="67"/>
  <c r="A199" i="67" l="1"/>
  <c r="B199" i="67"/>
  <c r="C199" i="67"/>
  <c r="D199" i="67"/>
  <c r="E199" i="67"/>
  <c r="F199" i="67"/>
  <c r="H198" i="67"/>
  <c r="G198" i="67"/>
  <c r="J200" i="67"/>
  <c r="A200" i="67" l="1"/>
  <c r="B200" i="67"/>
  <c r="C200" i="67"/>
  <c r="D200" i="67"/>
  <c r="E200" i="67"/>
  <c r="F200" i="67"/>
  <c r="G199" i="67"/>
  <c r="H199" i="67"/>
  <c r="J201" i="67"/>
  <c r="A201" i="67" l="1"/>
  <c r="B201" i="67"/>
  <c r="C201" i="67"/>
  <c r="D201" i="67"/>
  <c r="E201" i="67"/>
  <c r="F201" i="67"/>
  <c r="G200" i="67"/>
  <c r="H200" i="67"/>
  <c r="J202" i="67"/>
  <c r="A202" i="67" l="1"/>
  <c r="B202" i="67"/>
  <c r="C202" i="67"/>
  <c r="D202" i="67"/>
  <c r="E202" i="67"/>
  <c r="F202" i="67"/>
  <c r="G201" i="67"/>
  <c r="H201" i="67"/>
  <c r="J203" i="67"/>
  <c r="A203" i="67" l="1"/>
  <c r="B203" i="67"/>
  <c r="C203" i="67"/>
  <c r="D203" i="67"/>
  <c r="E203" i="67"/>
  <c r="F203" i="67"/>
  <c r="H202" i="67"/>
  <c r="G202" i="67"/>
  <c r="J204" i="67"/>
  <c r="A204" i="67" l="1"/>
  <c r="B204" i="67"/>
  <c r="C204" i="67"/>
  <c r="D204" i="67"/>
  <c r="E204" i="67"/>
  <c r="F204" i="67"/>
  <c r="H203" i="67"/>
  <c r="G203" i="67"/>
  <c r="J205" i="67"/>
  <c r="A205" i="67" l="1"/>
  <c r="B205" i="67"/>
  <c r="C205" i="67"/>
  <c r="D205" i="67"/>
  <c r="E205" i="67"/>
  <c r="F205" i="67"/>
  <c r="G204" i="67"/>
  <c r="H204" i="67"/>
  <c r="J206" i="67"/>
  <c r="A206" i="67" l="1"/>
  <c r="B206" i="67"/>
  <c r="C206" i="67"/>
  <c r="D206" i="67"/>
  <c r="E206" i="67"/>
  <c r="F206" i="67"/>
  <c r="G205" i="67"/>
  <c r="H205" i="67"/>
  <c r="J207" i="67"/>
  <c r="A207" i="67" l="1"/>
  <c r="B207" i="67"/>
  <c r="C207" i="67"/>
  <c r="D207" i="67"/>
  <c r="E207" i="67"/>
  <c r="F207" i="67"/>
  <c r="H206" i="67"/>
  <c r="G206" i="67"/>
  <c r="J208" i="67"/>
  <c r="A208" i="67" l="1"/>
  <c r="B208" i="67"/>
  <c r="C208" i="67"/>
  <c r="D208" i="67"/>
  <c r="E208" i="67"/>
  <c r="F208" i="67"/>
  <c r="H207" i="67"/>
  <c r="G207" i="67"/>
  <c r="J209" i="67"/>
  <c r="A209" i="67" l="1"/>
  <c r="B209" i="67"/>
  <c r="C209" i="67"/>
  <c r="D209" i="67"/>
  <c r="E209" i="67"/>
  <c r="F209" i="67"/>
  <c r="H208" i="67"/>
  <c r="G208" i="67"/>
  <c r="J210" i="67"/>
  <c r="A210" i="67" l="1"/>
  <c r="B210" i="67"/>
  <c r="C210" i="67"/>
  <c r="D210" i="67"/>
  <c r="E210" i="67"/>
  <c r="F210" i="67"/>
  <c r="H209" i="67"/>
  <c r="G209" i="67"/>
  <c r="J211" i="67"/>
  <c r="A211" i="67" l="1"/>
  <c r="B211" i="67"/>
  <c r="C211" i="67"/>
  <c r="D211" i="67"/>
  <c r="E211" i="67"/>
  <c r="F211" i="67"/>
  <c r="H210" i="67"/>
  <c r="G210" i="67"/>
  <c r="J212" i="67"/>
  <c r="A212" i="67" l="1"/>
  <c r="B212" i="67"/>
  <c r="C212" i="67"/>
  <c r="D212" i="67"/>
  <c r="E212" i="67"/>
  <c r="F212" i="67"/>
  <c r="G211" i="67"/>
  <c r="H211" i="67"/>
  <c r="J213" i="67"/>
  <c r="A213" i="67" l="1"/>
  <c r="B213" i="67"/>
  <c r="C213" i="67"/>
  <c r="D213" i="67"/>
  <c r="E213" i="67"/>
  <c r="F213" i="67"/>
  <c r="G212" i="67"/>
  <c r="H212" i="67"/>
  <c r="J214" i="67"/>
  <c r="A214" i="67" l="1"/>
  <c r="B214" i="67"/>
  <c r="C214" i="67"/>
  <c r="D214" i="67"/>
  <c r="E214" i="67"/>
  <c r="F214" i="67"/>
  <c r="H213" i="67"/>
  <c r="G213" i="67"/>
  <c r="J215" i="67"/>
  <c r="A215" i="67" l="1"/>
  <c r="B215" i="67"/>
  <c r="C215" i="67"/>
  <c r="D215" i="67"/>
  <c r="E215" i="67"/>
  <c r="F215" i="67"/>
  <c r="H214" i="67"/>
  <c r="G214" i="67"/>
  <c r="J216" i="67"/>
  <c r="A216" i="67" l="1"/>
  <c r="B216" i="67"/>
  <c r="C216" i="67"/>
  <c r="D216" i="67"/>
  <c r="E216" i="67"/>
  <c r="F216" i="67"/>
  <c r="H215" i="67"/>
  <c r="G215" i="67"/>
  <c r="J217" i="67"/>
  <c r="A217" i="67" l="1"/>
  <c r="B217" i="67"/>
  <c r="C217" i="67"/>
  <c r="D217" i="67"/>
  <c r="E217" i="67"/>
  <c r="F217" i="67"/>
  <c r="G216" i="67"/>
  <c r="H216" i="67"/>
  <c r="J218" i="67"/>
  <c r="A218" i="67" l="1"/>
  <c r="B218" i="67"/>
  <c r="C218" i="67"/>
  <c r="D218" i="67"/>
  <c r="E218" i="67"/>
  <c r="F218" i="67"/>
  <c r="G217" i="67"/>
  <c r="H217" i="67"/>
  <c r="J219" i="67"/>
  <c r="A219" i="67" l="1"/>
  <c r="B219" i="67"/>
  <c r="C219" i="67"/>
  <c r="D219" i="67"/>
  <c r="E219" i="67"/>
  <c r="F219" i="67"/>
  <c r="H218" i="67"/>
  <c r="G218" i="67"/>
  <c r="J220" i="67"/>
  <c r="A220" i="67" l="1"/>
  <c r="B220" i="67"/>
  <c r="C220" i="67"/>
  <c r="D220" i="67"/>
  <c r="E220" i="67"/>
  <c r="F220" i="67"/>
  <c r="G219" i="67"/>
  <c r="H219" i="67"/>
  <c r="J221" i="67"/>
  <c r="A221" i="67" l="1"/>
  <c r="B221" i="67"/>
  <c r="C221" i="67"/>
  <c r="D221" i="67"/>
  <c r="E221" i="67"/>
  <c r="F221" i="67"/>
  <c r="G220" i="67"/>
  <c r="H220" i="67"/>
  <c r="J222" i="67"/>
  <c r="A222" i="67" l="1"/>
  <c r="B222" i="67"/>
  <c r="C222" i="67"/>
  <c r="D222" i="67"/>
  <c r="E222" i="67"/>
  <c r="F222" i="67"/>
  <c r="G221" i="67"/>
  <c r="H221" i="67"/>
  <c r="J223" i="67"/>
  <c r="A223" i="67" l="1"/>
  <c r="B223" i="67"/>
  <c r="C223" i="67"/>
  <c r="D223" i="67"/>
  <c r="E223" i="67"/>
  <c r="F223" i="67"/>
  <c r="G222" i="67"/>
  <c r="H222" i="67"/>
  <c r="J224" i="67"/>
  <c r="A224" i="67" l="1"/>
  <c r="B224" i="67"/>
  <c r="C224" i="67"/>
  <c r="D224" i="67"/>
  <c r="E224" i="67"/>
  <c r="F224" i="67"/>
  <c r="G223" i="67"/>
  <c r="H223" i="67"/>
  <c r="J225" i="67"/>
  <c r="A225" i="67" l="1"/>
  <c r="B225" i="67"/>
  <c r="C225" i="67"/>
  <c r="D225" i="67"/>
  <c r="E225" i="67"/>
  <c r="F225" i="67"/>
  <c r="H224" i="67"/>
  <c r="G224" i="67"/>
  <c r="J226" i="67"/>
  <c r="A226" i="67" l="1"/>
  <c r="B226" i="67"/>
  <c r="C226" i="67"/>
  <c r="D226" i="67"/>
  <c r="E226" i="67"/>
  <c r="F226" i="67"/>
  <c r="H225" i="67"/>
  <c r="G225" i="67"/>
  <c r="J227" i="67"/>
  <c r="A227" i="67" l="1"/>
  <c r="B227" i="67"/>
  <c r="C227" i="67"/>
  <c r="D227" i="67"/>
  <c r="E227" i="67"/>
  <c r="F227" i="67"/>
  <c r="H226" i="67"/>
  <c r="G226" i="67"/>
  <c r="J228" i="67"/>
  <c r="A228" i="67" l="1"/>
  <c r="B228" i="67"/>
  <c r="C228" i="67"/>
  <c r="D228" i="67"/>
  <c r="E228" i="67"/>
  <c r="F228" i="67"/>
  <c r="H227" i="67"/>
  <c r="G227" i="67"/>
  <c r="J229" i="67"/>
  <c r="A229" i="67" l="1"/>
  <c r="B229" i="67"/>
  <c r="C229" i="67"/>
  <c r="D229" i="67"/>
  <c r="E229" i="67"/>
  <c r="F229" i="67"/>
  <c r="H228" i="67"/>
  <c r="G228" i="67"/>
  <c r="J230" i="67"/>
  <c r="A230" i="67" l="1"/>
  <c r="B230" i="67"/>
  <c r="C230" i="67"/>
  <c r="D230" i="67"/>
  <c r="E230" i="67"/>
  <c r="F230" i="67"/>
  <c r="H229" i="67"/>
  <c r="G229" i="67"/>
  <c r="J231" i="67"/>
  <c r="A231" i="67" l="1"/>
  <c r="B231" i="67"/>
  <c r="C231" i="67"/>
  <c r="D231" i="67"/>
  <c r="E231" i="67"/>
  <c r="F231" i="67"/>
  <c r="G230" i="67"/>
  <c r="H230" i="67"/>
  <c r="J232" i="67"/>
  <c r="A232" i="67" l="1"/>
  <c r="B232" i="67"/>
  <c r="C232" i="67"/>
  <c r="D232" i="67"/>
  <c r="E232" i="67"/>
  <c r="F232" i="67"/>
  <c r="H231" i="67"/>
  <c r="G231" i="67"/>
  <c r="J233" i="67"/>
  <c r="A233" i="67" l="1"/>
  <c r="B233" i="67"/>
  <c r="C233" i="67"/>
  <c r="D233" i="67"/>
  <c r="E233" i="67"/>
  <c r="F233" i="67"/>
  <c r="H232" i="67"/>
  <c r="G232" i="67"/>
  <c r="J234" i="67"/>
  <c r="A234" i="67" l="1"/>
  <c r="B234" i="67"/>
  <c r="C234" i="67"/>
  <c r="D234" i="67"/>
  <c r="E234" i="67"/>
  <c r="F234" i="67"/>
  <c r="H233" i="67"/>
  <c r="G233" i="67"/>
  <c r="J235" i="67"/>
  <c r="A235" i="67" l="1"/>
  <c r="B235" i="67"/>
  <c r="C235" i="67"/>
  <c r="D235" i="67"/>
  <c r="E235" i="67"/>
  <c r="F235" i="67"/>
  <c r="H234" i="67"/>
  <c r="G234" i="67"/>
  <c r="J236" i="67"/>
  <c r="A236" i="67" l="1"/>
  <c r="B236" i="67"/>
  <c r="C236" i="67"/>
  <c r="D236" i="67"/>
  <c r="E236" i="67"/>
  <c r="F236" i="67"/>
  <c r="H235" i="67"/>
  <c r="G235" i="67"/>
  <c r="J237" i="67"/>
  <c r="A237" i="67" l="1"/>
  <c r="B237" i="67"/>
  <c r="C237" i="67"/>
  <c r="D237" i="67"/>
  <c r="E237" i="67"/>
  <c r="F237" i="67"/>
  <c r="G236" i="67"/>
  <c r="H236" i="67"/>
  <c r="J238" i="67"/>
  <c r="A238" i="67" l="1"/>
  <c r="B238" i="67"/>
  <c r="C238" i="67"/>
  <c r="D238" i="67"/>
  <c r="E238" i="67"/>
  <c r="F238" i="67"/>
  <c r="H237" i="67"/>
  <c r="G237" i="67"/>
  <c r="J239" i="67"/>
  <c r="A239" i="67" l="1"/>
  <c r="B239" i="67"/>
  <c r="C239" i="67"/>
  <c r="D239" i="67"/>
  <c r="E239" i="67"/>
  <c r="F239" i="67"/>
  <c r="H238" i="67"/>
  <c r="G238" i="67"/>
  <c r="J240" i="67"/>
  <c r="A240" i="67" l="1"/>
  <c r="B240" i="67"/>
  <c r="C240" i="67"/>
  <c r="D240" i="67"/>
  <c r="E240" i="67"/>
  <c r="F240" i="67"/>
  <c r="H239" i="67"/>
  <c r="G239" i="67"/>
  <c r="J241" i="67"/>
  <c r="A241" i="67" l="1"/>
  <c r="B241" i="67"/>
  <c r="C241" i="67"/>
  <c r="D241" i="67"/>
  <c r="E241" i="67"/>
  <c r="F241" i="67"/>
  <c r="H240" i="67"/>
  <c r="G240" i="67"/>
  <c r="J242" i="67"/>
  <c r="A242" i="67" l="1"/>
  <c r="B242" i="67"/>
  <c r="C242" i="67"/>
  <c r="D242" i="67"/>
  <c r="E242" i="67"/>
  <c r="F242" i="67"/>
  <c r="G241" i="67"/>
  <c r="H241" i="67"/>
  <c r="J243" i="67"/>
  <c r="A243" i="67" l="1"/>
  <c r="B243" i="67"/>
  <c r="C243" i="67"/>
  <c r="D243" i="67"/>
  <c r="E243" i="67"/>
  <c r="F243" i="67"/>
  <c r="G242" i="67"/>
  <c r="H242" i="67"/>
  <c r="J244" i="67"/>
  <c r="A244" i="67" l="1"/>
  <c r="B244" i="67"/>
  <c r="C244" i="67"/>
  <c r="D244" i="67"/>
  <c r="E244" i="67"/>
  <c r="F244" i="67"/>
  <c r="G243" i="67"/>
  <c r="H243" i="67"/>
  <c r="J245" i="67"/>
  <c r="A245" i="67" l="1"/>
  <c r="B245" i="67"/>
  <c r="C245" i="67"/>
  <c r="D245" i="67"/>
  <c r="E245" i="67"/>
  <c r="F245" i="67"/>
  <c r="H244" i="67"/>
  <c r="G244" i="67"/>
  <c r="J246" i="67"/>
  <c r="A246" i="67" l="1"/>
  <c r="B246" i="67"/>
  <c r="C246" i="67"/>
  <c r="D246" i="67"/>
  <c r="E246" i="67"/>
  <c r="F246" i="67"/>
  <c r="G245" i="67"/>
  <c r="H245" i="67"/>
  <c r="J247" i="67"/>
  <c r="A247" i="67" l="1"/>
  <c r="B247" i="67"/>
  <c r="C247" i="67"/>
  <c r="D247" i="67"/>
  <c r="E247" i="67"/>
  <c r="F247" i="67"/>
  <c r="G246" i="67"/>
  <c r="H246" i="67"/>
  <c r="J248" i="67"/>
  <c r="A248" i="67" l="1"/>
  <c r="B248" i="67"/>
  <c r="C248" i="67"/>
  <c r="D248" i="67"/>
  <c r="E248" i="67"/>
  <c r="F248" i="67"/>
  <c r="H247" i="67"/>
  <c r="G247" i="67"/>
  <c r="J249" i="67"/>
  <c r="A249" i="67" l="1"/>
  <c r="B249" i="67"/>
  <c r="C249" i="67"/>
  <c r="D249" i="67"/>
  <c r="E249" i="67"/>
  <c r="F249" i="67"/>
  <c r="H248" i="67"/>
  <c r="G248" i="67"/>
  <c r="J250" i="67"/>
  <c r="A250" i="67" l="1"/>
  <c r="B250" i="67"/>
  <c r="C250" i="67"/>
  <c r="D250" i="67"/>
  <c r="E250" i="67"/>
  <c r="F250" i="67"/>
  <c r="H249" i="67"/>
  <c r="G249" i="67"/>
  <c r="J251" i="67"/>
  <c r="A251" i="67" l="1"/>
  <c r="B251" i="67"/>
  <c r="C251" i="67"/>
  <c r="D251" i="67"/>
  <c r="E251" i="67"/>
  <c r="F251" i="67"/>
  <c r="G250" i="67"/>
  <c r="H250" i="67"/>
  <c r="J252" i="67"/>
  <c r="A252" i="67" l="1"/>
  <c r="B252" i="67"/>
  <c r="C252" i="67"/>
  <c r="D252" i="67"/>
  <c r="E252" i="67"/>
  <c r="F252" i="67"/>
  <c r="G251" i="67"/>
  <c r="H251" i="67"/>
  <c r="J253" i="67"/>
  <c r="A253" i="67" l="1"/>
  <c r="B253" i="67"/>
  <c r="C253" i="67"/>
  <c r="D253" i="67"/>
  <c r="E253" i="67"/>
  <c r="F253" i="67"/>
  <c r="H252" i="67"/>
  <c r="G252" i="67"/>
  <c r="J254" i="67"/>
  <c r="A254" i="67" l="1"/>
  <c r="B254" i="67"/>
  <c r="C254" i="67"/>
  <c r="D254" i="67"/>
  <c r="E254" i="67"/>
  <c r="F254" i="67"/>
  <c r="G253" i="67"/>
  <c r="H253" i="67"/>
  <c r="J255" i="67"/>
  <c r="A255" i="67" l="1"/>
  <c r="B255" i="67"/>
  <c r="C255" i="67"/>
  <c r="D255" i="67"/>
  <c r="E255" i="67"/>
  <c r="F255" i="67"/>
  <c r="G254" i="67"/>
  <c r="H254" i="67"/>
  <c r="J256" i="67"/>
  <c r="A256" i="67" l="1"/>
  <c r="B256" i="67"/>
  <c r="C256" i="67"/>
  <c r="D256" i="67"/>
  <c r="E256" i="67"/>
  <c r="F256" i="67"/>
  <c r="G255" i="67"/>
  <c r="H255" i="67"/>
  <c r="J257" i="67"/>
  <c r="A257" i="67" l="1"/>
  <c r="B257" i="67"/>
  <c r="C257" i="67"/>
  <c r="D257" i="67"/>
  <c r="E257" i="67"/>
  <c r="F257" i="67"/>
  <c r="G256" i="67"/>
  <c r="H256" i="67"/>
  <c r="J258" i="67"/>
  <c r="A258" i="67" l="1"/>
  <c r="B258" i="67"/>
  <c r="C258" i="67"/>
  <c r="D258" i="67"/>
  <c r="E258" i="67"/>
  <c r="F258" i="67"/>
  <c r="H257" i="67"/>
  <c r="G257" i="67"/>
  <c r="J259" i="67"/>
  <c r="A259" i="67" l="1"/>
  <c r="B259" i="67"/>
  <c r="C259" i="67"/>
  <c r="D259" i="67"/>
  <c r="E259" i="67"/>
  <c r="F259" i="67"/>
  <c r="G258" i="67"/>
  <c r="H258" i="67"/>
  <c r="J260" i="67"/>
  <c r="A260" i="67" l="1"/>
  <c r="B260" i="67"/>
  <c r="C260" i="67"/>
  <c r="D260" i="67"/>
  <c r="E260" i="67"/>
  <c r="F260" i="67"/>
  <c r="H259" i="67"/>
  <c r="G259" i="67"/>
  <c r="J261" i="67"/>
  <c r="A261" i="67" l="1"/>
  <c r="B261" i="67"/>
  <c r="C261" i="67"/>
  <c r="D261" i="67"/>
  <c r="E261" i="67"/>
  <c r="F261" i="67"/>
  <c r="H260" i="67"/>
  <c r="G260" i="67"/>
  <c r="J262" i="67"/>
  <c r="A262" i="67" l="1"/>
  <c r="B262" i="67"/>
  <c r="C262" i="67"/>
  <c r="D262" i="67"/>
  <c r="E262" i="67"/>
  <c r="F262" i="67"/>
  <c r="G261" i="67"/>
  <c r="H261" i="67"/>
  <c r="J263" i="67"/>
  <c r="A263" i="67" l="1"/>
  <c r="B263" i="67"/>
  <c r="C263" i="67"/>
  <c r="D263" i="67"/>
  <c r="E263" i="67"/>
  <c r="F263" i="67"/>
  <c r="G262" i="67"/>
  <c r="H262" i="67"/>
  <c r="J264" i="67"/>
  <c r="A264" i="67" l="1"/>
  <c r="B264" i="67"/>
  <c r="C264" i="67"/>
  <c r="D264" i="67"/>
  <c r="E264" i="67"/>
  <c r="F264" i="67"/>
  <c r="H263" i="67"/>
  <c r="G263" i="67"/>
  <c r="J265" i="67"/>
  <c r="A265" i="67" l="1"/>
  <c r="B265" i="67"/>
  <c r="C265" i="67"/>
  <c r="D265" i="67"/>
  <c r="E265" i="67"/>
  <c r="F265" i="67"/>
  <c r="G264" i="67"/>
  <c r="H264" i="67"/>
  <c r="J266" i="67"/>
  <c r="A266" i="67" l="1"/>
  <c r="B266" i="67"/>
  <c r="C266" i="67"/>
  <c r="D266" i="67"/>
  <c r="E266" i="67"/>
  <c r="F266" i="67"/>
  <c r="H265" i="67"/>
  <c r="G265" i="67"/>
  <c r="J267" i="67"/>
  <c r="A267" i="67" l="1"/>
  <c r="B267" i="67"/>
  <c r="C267" i="67"/>
  <c r="D267" i="67"/>
  <c r="E267" i="67"/>
  <c r="F267" i="67"/>
  <c r="H266" i="67"/>
  <c r="G266" i="67"/>
  <c r="J268" i="67"/>
  <c r="A268" i="67" l="1"/>
  <c r="B268" i="67"/>
  <c r="C268" i="67"/>
  <c r="D268" i="67"/>
  <c r="E268" i="67"/>
  <c r="F268" i="67"/>
  <c r="H267" i="67"/>
  <c r="G267" i="67"/>
  <c r="J269" i="67"/>
  <c r="A269" i="67" l="1"/>
  <c r="B269" i="67"/>
  <c r="C269" i="67"/>
  <c r="D269" i="67"/>
  <c r="E269" i="67"/>
  <c r="F269" i="67"/>
  <c r="H268" i="67"/>
  <c r="G268" i="67"/>
  <c r="J270" i="67"/>
  <c r="A270" i="67" l="1"/>
  <c r="B270" i="67"/>
  <c r="C270" i="67"/>
  <c r="D270" i="67"/>
  <c r="E270" i="67"/>
  <c r="F270" i="67"/>
  <c r="H269" i="67"/>
  <c r="G269" i="67"/>
  <c r="J271" i="67"/>
  <c r="A271" i="67" l="1"/>
  <c r="B271" i="67"/>
  <c r="C271" i="67"/>
  <c r="D271" i="67"/>
  <c r="E271" i="67"/>
  <c r="F271" i="67"/>
  <c r="H270" i="67"/>
  <c r="G270" i="67"/>
  <c r="J272" i="67"/>
  <c r="A272" i="67" l="1"/>
  <c r="B272" i="67"/>
  <c r="C272" i="67"/>
  <c r="D272" i="67"/>
  <c r="E272" i="67"/>
  <c r="F272" i="67"/>
  <c r="G271" i="67"/>
  <c r="H271" i="67"/>
  <c r="J273" i="67"/>
  <c r="A273" i="67" l="1"/>
  <c r="B273" i="67"/>
  <c r="C273" i="67"/>
  <c r="D273" i="67"/>
  <c r="E273" i="67"/>
  <c r="F273" i="67"/>
  <c r="H272" i="67"/>
  <c r="G272" i="67"/>
  <c r="J274" i="67"/>
  <c r="A274" i="67" l="1"/>
  <c r="B274" i="67"/>
  <c r="C274" i="67"/>
  <c r="D274" i="67"/>
  <c r="E274" i="67"/>
  <c r="F274" i="67"/>
  <c r="G273" i="67"/>
  <c r="H273" i="67"/>
  <c r="J275" i="67"/>
  <c r="A275" i="67" l="1"/>
  <c r="B275" i="67"/>
  <c r="C275" i="67"/>
  <c r="D275" i="67"/>
  <c r="E275" i="67"/>
  <c r="F275" i="67"/>
  <c r="G274" i="67"/>
  <c r="H274" i="67"/>
  <c r="J276" i="67"/>
  <c r="A276" i="67" l="1"/>
  <c r="B276" i="67"/>
  <c r="C276" i="67"/>
  <c r="D276" i="67"/>
  <c r="E276" i="67"/>
  <c r="F276" i="67"/>
  <c r="H275" i="67"/>
  <c r="G275" i="67"/>
  <c r="J277" i="67"/>
  <c r="A277" i="67" l="1"/>
  <c r="B277" i="67"/>
  <c r="C277" i="67"/>
  <c r="D277" i="67"/>
  <c r="E277" i="67"/>
  <c r="F277" i="67"/>
  <c r="H276" i="67"/>
  <c r="G276" i="67"/>
  <c r="J278" i="67"/>
  <c r="A278" i="67" l="1"/>
  <c r="B278" i="67"/>
  <c r="C278" i="67"/>
  <c r="D278" i="67"/>
  <c r="E278" i="67"/>
  <c r="F278" i="67"/>
  <c r="H277" i="67"/>
  <c r="G277" i="67"/>
  <c r="J279" i="67"/>
  <c r="A279" i="67" l="1"/>
  <c r="B279" i="67"/>
  <c r="C279" i="67"/>
  <c r="D279" i="67"/>
  <c r="E279" i="67"/>
  <c r="F279" i="67"/>
  <c r="G278" i="67"/>
  <c r="H278" i="67"/>
  <c r="J280" i="67"/>
  <c r="A280" i="67" l="1"/>
  <c r="B280" i="67"/>
  <c r="C280" i="67"/>
  <c r="D280" i="67"/>
  <c r="E280" i="67"/>
  <c r="F280" i="67"/>
  <c r="G279" i="67"/>
  <c r="H279" i="67"/>
  <c r="J281" i="67"/>
  <c r="A281" i="67" l="1"/>
  <c r="B281" i="67"/>
  <c r="C281" i="67"/>
  <c r="D281" i="67"/>
  <c r="E281" i="67"/>
  <c r="F281" i="67"/>
  <c r="H280" i="67"/>
  <c r="G280" i="67"/>
  <c r="J282" i="67"/>
  <c r="A282" i="67" l="1"/>
  <c r="B282" i="67"/>
  <c r="C282" i="67"/>
  <c r="D282" i="67"/>
  <c r="E282" i="67"/>
  <c r="F282" i="67"/>
  <c r="H281" i="67"/>
  <c r="G281" i="67"/>
  <c r="J283" i="67"/>
  <c r="A283" i="67" l="1"/>
  <c r="B283" i="67"/>
  <c r="C283" i="67"/>
  <c r="D283" i="67"/>
  <c r="E283" i="67"/>
  <c r="F283" i="67"/>
  <c r="G282" i="67"/>
  <c r="H282" i="67"/>
  <c r="J284" i="67"/>
  <c r="A284" i="67" l="1"/>
  <c r="B284" i="67"/>
  <c r="C284" i="67"/>
  <c r="D284" i="67"/>
  <c r="E284" i="67"/>
  <c r="F284" i="67"/>
  <c r="G283" i="67"/>
  <c r="H283" i="67"/>
  <c r="J285" i="67"/>
  <c r="A285" i="67" l="1"/>
  <c r="B285" i="67"/>
  <c r="C285" i="67"/>
  <c r="D285" i="67"/>
  <c r="E285" i="67"/>
  <c r="F285" i="67"/>
  <c r="G284" i="67"/>
  <c r="H284" i="67"/>
  <c r="J286" i="67"/>
  <c r="A286" i="67" l="1"/>
  <c r="B286" i="67"/>
  <c r="C286" i="67"/>
  <c r="D286" i="67"/>
  <c r="E286" i="67"/>
  <c r="F286" i="67"/>
  <c r="H285" i="67"/>
  <c r="G285" i="67"/>
  <c r="J287" i="67"/>
  <c r="A287" i="67" l="1"/>
  <c r="B287" i="67"/>
  <c r="C287" i="67"/>
  <c r="D287" i="67"/>
  <c r="E287" i="67"/>
  <c r="F287" i="67"/>
  <c r="G286" i="67"/>
  <c r="H286" i="67"/>
  <c r="J288" i="67"/>
  <c r="A288" i="67" l="1"/>
  <c r="B288" i="67"/>
  <c r="C288" i="67"/>
  <c r="D288" i="67"/>
  <c r="E288" i="67"/>
  <c r="F288" i="67"/>
  <c r="G287" i="67"/>
  <c r="H287" i="67"/>
  <c r="J289" i="67"/>
  <c r="A289" i="67" l="1"/>
  <c r="B289" i="67"/>
  <c r="C289" i="67"/>
  <c r="D289" i="67"/>
  <c r="E289" i="67"/>
  <c r="F289" i="67"/>
  <c r="H288" i="67"/>
  <c r="G288" i="67"/>
  <c r="J290" i="67"/>
  <c r="A290" i="67" l="1"/>
  <c r="B290" i="67"/>
  <c r="C290" i="67"/>
  <c r="D290" i="67"/>
  <c r="E290" i="67"/>
  <c r="F290" i="67"/>
  <c r="G289" i="67"/>
  <c r="H289" i="67"/>
  <c r="J291" i="67"/>
  <c r="A291" i="67" l="1"/>
  <c r="B291" i="67"/>
  <c r="C291" i="67"/>
  <c r="D291" i="67"/>
  <c r="E291" i="67"/>
  <c r="F291" i="67"/>
  <c r="G290" i="67"/>
  <c r="H290" i="67"/>
  <c r="J292" i="67"/>
  <c r="A292" i="67" l="1"/>
  <c r="B292" i="67"/>
  <c r="C292" i="67"/>
  <c r="D292" i="67"/>
  <c r="E292" i="67"/>
  <c r="F292" i="67"/>
  <c r="H291" i="67"/>
  <c r="G291" i="67"/>
  <c r="J293" i="67"/>
  <c r="A293" i="67" l="1"/>
  <c r="B293" i="67"/>
  <c r="C293" i="67"/>
  <c r="D293" i="67"/>
  <c r="E293" i="67"/>
  <c r="F293" i="67"/>
  <c r="H292" i="67"/>
  <c r="G292" i="67"/>
  <c r="J294" i="67"/>
  <c r="A294" i="67" l="1"/>
  <c r="B294" i="67"/>
  <c r="C294" i="67"/>
  <c r="D294" i="67"/>
  <c r="E294" i="67"/>
  <c r="F294" i="67"/>
  <c r="H293" i="67"/>
  <c r="G293" i="67"/>
  <c r="J295" i="67"/>
  <c r="A295" i="67" l="1"/>
  <c r="B295" i="67"/>
  <c r="C295" i="67"/>
  <c r="D295" i="67"/>
  <c r="E295" i="67"/>
  <c r="F295" i="67"/>
  <c r="H294" i="67"/>
  <c r="G294" i="67"/>
  <c r="J296" i="67"/>
  <c r="A296" i="67" l="1"/>
  <c r="B296" i="67"/>
  <c r="C296" i="67"/>
  <c r="D296" i="67"/>
  <c r="E296" i="67"/>
  <c r="F296" i="67"/>
  <c r="G295" i="67"/>
  <c r="H295" i="67"/>
  <c r="J297" i="67"/>
  <c r="A297" i="67" l="1"/>
  <c r="B297" i="67"/>
  <c r="C297" i="67"/>
  <c r="D297" i="67"/>
  <c r="E297" i="67"/>
  <c r="F297" i="67"/>
  <c r="G296" i="67"/>
  <c r="H296" i="67"/>
  <c r="J298" i="67"/>
  <c r="A298" i="67" l="1"/>
  <c r="B298" i="67"/>
  <c r="C298" i="67"/>
  <c r="D298" i="67"/>
  <c r="E298" i="67"/>
  <c r="F298" i="67"/>
  <c r="H297" i="67"/>
  <c r="G297" i="67"/>
  <c r="J299" i="67"/>
  <c r="A299" i="67" l="1"/>
  <c r="B299" i="67"/>
  <c r="C299" i="67"/>
  <c r="D299" i="67"/>
  <c r="E299" i="67"/>
  <c r="F299" i="67"/>
  <c r="G298" i="67"/>
  <c r="H298" i="67"/>
  <c r="J300" i="67"/>
  <c r="A300" i="67" l="1"/>
  <c r="B300" i="67"/>
  <c r="C300" i="67"/>
  <c r="D300" i="67"/>
  <c r="E300" i="67"/>
  <c r="F300" i="67"/>
  <c r="G299" i="67"/>
  <c r="H299" i="67"/>
  <c r="J301" i="67"/>
  <c r="A301" i="67" l="1"/>
  <c r="B301" i="67"/>
  <c r="C301" i="67"/>
  <c r="D301" i="67"/>
  <c r="E301" i="67"/>
  <c r="F301" i="67"/>
  <c r="H300" i="67"/>
  <c r="G300" i="67"/>
  <c r="J302" i="67"/>
  <c r="A302" i="67" l="1"/>
  <c r="B302" i="67"/>
  <c r="C302" i="67"/>
  <c r="D302" i="67"/>
  <c r="E302" i="67"/>
  <c r="F302" i="67"/>
  <c r="G301" i="67"/>
  <c r="H301" i="67"/>
  <c r="J303" i="67"/>
  <c r="A303" i="67" l="1"/>
  <c r="B303" i="67"/>
  <c r="C303" i="67"/>
  <c r="D303" i="67"/>
  <c r="E303" i="67"/>
  <c r="F303" i="67"/>
  <c r="G302" i="67"/>
  <c r="H302" i="67"/>
  <c r="J304" i="67"/>
  <c r="A304" i="67" l="1"/>
  <c r="B304" i="67"/>
  <c r="C304" i="67"/>
  <c r="D304" i="67"/>
  <c r="E304" i="67"/>
  <c r="F304" i="67"/>
  <c r="G303" i="67"/>
  <c r="H303" i="67"/>
  <c r="J305" i="67"/>
  <c r="A305" i="67" l="1"/>
  <c r="B305" i="67"/>
  <c r="C305" i="67"/>
  <c r="D305" i="67"/>
  <c r="E305" i="67"/>
  <c r="F305" i="67"/>
  <c r="G304" i="67"/>
  <c r="H304" i="67"/>
  <c r="J306" i="67"/>
  <c r="A306" i="67" l="1"/>
  <c r="B306" i="67"/>
  <c r="C306" i="67"/>
  <c r="D306" i="67"/>
  <c r="E306" i="67"/>
  <c r="F306" i="67"/>
  <c r="H305" i="67"/>
  <c r="G305" i="67"/>
  <c r="J307" i="67"/>
  <c r="A307" i="67" l="1"/>
  <c r="B307" i="67"/>
  <c r="C307" i="67"/>
  <c r="D307" i="67"/>
  <c r="E307" i="67"/>
  <c r="F307" i="67"/>
  <c r="H306" i="67"/>
  <c r="G306" i="67"/>
  <c r="J308" i="67"/>
  <c r="A308" i="67" l="1"/>
  <c r="B308" i="67"/>
  <c r="C308" i="67"/>
  <c r="D308" i="67"/>
  <c r="E308" i="67"/>
  <c r="F308" i="67"/>
  <c r="H307" i="67"/>
  <c r="G307" i="67"/>
  <c r="J309" i="67"/>
  <c r="A309" i="67" l="1"/>
  <c r="B309" i="67"/>
  <c r="C309" i="67"/>
  <c r="D309" i="67"/>
  <c r="E309" i="67"/>
  <c r="F309" i="67"/>
  <c r="G308" i="67"/>
  <c r="H308" i="67"/>
  <c r="J310" i="67"/>
  <c r="A310" i="67" l="1"/>
  <c r="B310" i="67"/>
  <c r="C310" i="67"/>
  <c r="D310" i="67"/>
  <c r="E310" i="67"/>
  <c r="F310" i="67"/>
  <c r="G309" i="67"/>
  <c r="H309" i="67"/>
  <c r="J311" i="67"/>
  <c r="A311" i="67" l="1"/>
  <c r="B311" i="67"/>
  <c r="C311" i="67"/>
  <c r="D311" i="67"/>
  <c r="E311" i="67"/>
  <c r="F311" i="67"/>
  <c r="G310" i="67"/>
  <c r="H310" i="67"/>
  <c r="J312" i="67"/>
  <c r="A312" i="67" l="1"/>
  <c r="B312" i="67"/>
  <c r="C312" i="67"/>
  <c r="D312" i="67"/>
  <c r="E312" i="67"/>
  <c r="F312" i="67"/>
  <c r="G311" i="67"/>
  <c r="H311" i="67"/>
  <c r="J313" i="67"/>
  <c r="A313" i="67" l="1"/>
  <c r="B313" i="67"/>
  <c r="C313" i="67"/>
  <c r="D313" i="67"/>
  <c r="E313" i="67"/>
  <c r="F313" i="67"/>
  <c r="G312" i="67"/>
  <c r="H312" i="67"/>
  <c r="J314" i="67"/>
  <c r="A314" i="67" l="1"/>
  <c r="B314" i="67"/>
  <c r="C314" i="67"/>
  <c r="D314" i="67"/>
  <c r="E314" i="67"/>
  <c r="F314" i="67"/>
  <c r="H313" i="67"/>
  <c r="G313" i="67"/>
  <c r="J315" i="67"/>
  <c r="A315" i="67" l="1"/>
  <c r="B315" i="67"/>
  <c r="C315" i="67"/>
  <c r="D315" i="67"/>
  <c r="E315" i="67"/>
  <c r="F315" i="67"/>
  <c r="H314" i="67"/>
  <c r="G314" i="67"/>
  <c r="J316" i="67"/>
  <c r="A316" i="67" l="1"/>
  <c r="B316" i="67"/>
  <c r="C316" i="67"/>
  <c r="D316" i="67"/>
  <c r="E316" i="67"/>
  <c r="F316" i="67"/>
  <c r="H315" i="67"/>
  <c r="G315" i="67"/>
  <c r="J317" i="67"/>
  <c r="A317" i="67" l="1"/>
  <c r="B317" i="67"/>
  <c r="C317" i="67"/>
  <c r="D317" i="67"/>
  <c r="E317" i="67"/>
  <c r="F317" i="67"/>
  <c r="G316" i="67"/>
  <c r="H316" i="67"/>
  <c r="J318" i="67"/>
  <c r="A318" i="67" l="1"/>
  <c r="B318" i="67"/>
  <c r="C318" i="67"/>
  <c r="D318" i="67"/>
  <c r="E318" i="67"/>
  <c r="F318" i="67"/>
  <c r="H317" i="67"/>
  <c r="G317" i="67"/>
  <c r="J319" i="67"/>
  <c r="A319" i="67" l="1"/>
  <c r="B319" i="67"/>
  <c r="C319" i="67"/>
  <c r="D319" i="67"/>
  <c r="E319" i="67"/>
  <c r="F319" i="67"/>
  <c r="H318" i="67"/>
  <c r="G318" i="67"/>
  <c r="J320" i="67"/>
  <c r="A320" i="67" l="1"/>
  <c r="B320" i="67"/>
  <c r="C320" i="67"/>
  <c r="D320" i="67"/>
  <c r="E320" i="67"/>
  <c r="F320" i="67"/>
  <c r="G319" i="67"/>
  <c r="H319" i="67"/>
  <c r="J321" i="67"/>
  <c r="A321" i="67" l="1"/>
  <c r="B321" i="67"/>
  <c r="C321" i="67"/>
  <c r="D321" i="67"/>
  <c r="E321" i="67"/>
  <c r="F321" i="67"/>
  <c r="G320" i="67"/>
  <c r="H320" i="67"/>
  <c r="J322" i="67"/>
  <c r="A322" i="67" l="1"/>
  <c r="B322" i="67"/>
  <c r="C322" i="67"/>
  <c r="D322" i="67"/>
  <c r="E322" i="67"/>
  <c r="F322" i="67"/>
  <c r="H321" i="67"/>
  <c r="G321" i="67"/>
  <c r="J323" i="67"/>
  <c r="A323" i="67" l="1"/>
  <c r="B323" i="67"/>
  <c r="C323" i="67"/>
  <c r="D323" i="67"/>
  <c r="E323" i="67"/>
  <c r="F323" i="67"/>
  <c r="H322" i="67"/>
  <c r="G322" i="67"/>
  <c r="J324" i="67"/>
  <c r="A324" i="67" l="1"/>
  <c r="B324" i="67"/>
  <c r="C324" i="67"/>
  <c r="D324" i="67"/>
  <c r="E324" i="67"/>
  <c r="F324" i="67"/>
  <c r="H323" i="67"/>
  <c r="G323" i="67"/>
  <c r="J325" i="67"/>
  <c r="A325" i="67" l="1"/>
  <c r="B325" i="67"/>
  <c r="C325" i="67"/>
  <c r="D325" i="67"/>
  <c r="E325" i="67"/>
  <c r="F325" i="67"/>
  <c r="H324" i="67"/>
  <c r="G324" i="67"/>
  <c r="J326" i="67"/>
  <c r="A326" i="67" l="1"/>
  <c r="B326" i="67"/>
  <c r="C326" i="67"/>
  <c r="D326" i="67"/>
  <c r="E326" i="67"/>
  <c r="F326" i="67"/>
  <c r="G325" i="67"/>
  <c r="H325" i="67"/>
  <c r="J327" i="67"/>
  <c r="A327" i="67" l="1"/>
  <c r="B327" i="67"/>
  <c r="C327" i="67"/>
  <c r="D327" i="67"/>
  <c r="E327" i="67"/>
  <c r="F327" i="67"/>
  <c r="H326" i="67"/>
  <c r="G326" i="67"/>
  <c r="J328" i="67"/>
  <c r="A328" i="67" l="1"/>
  <c r="B328" i="67"/>
  <c r="C328" i="67"/>
  <c r="D328" i="67"/>
  <c r="E328" i="67"/>
  <c r="F328" i="67"/>
  <c r="H327" i="67"/>
  <c r="G327" i="67"/>
  <c r="J329" i="67"/>
  <c r="A329" i="67" l="1"/>
  <c r="B329" i="67"/>
  <c r="C329" i="67"/>
  <c r="D329" i="67"/>
  <c r="E329" i="67"/>
  <c r="F329" i="67"/>
  <c r="G328" i="67"/>
  <c r="H328" i="67"/>
  <c r="J330" i="67"/>
  <c r="A330" i="67" l="1"/>
  <c r="B330" i="67"/>
  <c r="C330" i="67"/>
  <c r="D330" i="67"/>
  <c r="E330" i="67"/>
  <c r="F330" i="67"/>
  <c r="H329" i="67"/>
  <c r="G329" i="67"/>
  <c r="J331" i="67"/>
  <c r="A331" i="67" l="1"/>
  <c r="B331" i="67"/>
  <c r="C331" i="67"/>
  <c r="D331" i="67"/>
  <c r="E331" i="67"/>
  <c r="F331" i="67"/>
  <c r="G330" i="67"/>
  <c r="H330" i="67"/>
  <c r="J332" i="67"/>
  <c r="A332" i="67" l="1"/>
  <c r="B332" i="67"/>
  <c r="C332" i="67"/>
  <c r="D332" i="67"/>
  <c r="E332" i="67"/>
  <c r="F332" i="67"/>
  <c r="H331" i="67"/>
  <c r="G331" i="67"/>
  <c r="J333" i="67"/>
  <c r="A333" i="67" l="1"/>
  <c r="B333" i="67"/>
  <c r="C333" i="67"/>
  <c r="D333" i="67"/>
  <c r="E333" i="67"/>
  <c r="F333" i="67"/>
  <c r="G332" i="67"/>
  <c r="H332" i="67"/>
  <c r="J334" i="67"/>
  <c r="A334" i="67" l="1"/>
  <c r="B334" i="67"/>
  <c r="C334" i="67"/>
  <c r="D334" i="67"/>
  <c r="E334" i="67"/>
  <c r="F334" i="67"/>
  <c r="H333" i="67"/>
  <c r="G333" i="67"/>
  <c r="J335" i="67"/>
  <c r="A335" i="67" l="1"/>
  <c r="B335" i="67"/>
  <c r="C335" i="67"/>
  <c r="D335" i="67"/>
  <c r="E335" i="67"/>
  <c r="F335" i="67"/>
  <c r="G334" i="67"/>
  <c r="H334" i="67"/>
  <c r="J336" i="67"/>
  <c r="A336" i="67" l="1"/>
  <c r="B336" i="67"/>
  <c r="C336" i="67"/>
  <c r="D336" i="67"/>
  <c r="E336" i="67"/>
  <c r="F336" i="67"/>
  <c r="H335" i="67"/>
  <c r="G335" i="67"/>
  <c r="J337" i="67"/>
  <c r="A337" i="67" l="1"/>
  <c r="B337" i="67"/>
  <c r="C337" i="67"/>
  <c r="D337" i="67"/>
  <c r="E337" i="67"/>
  <c r="F337" i="67"/>
  <c r="G336" i="67"/>
  <c r="H336" i="67"/>
  <c r="J338" i="67"/>
  <c r="A338" i="67" l="1"/>
  <c r="B338" i="67"/>
  <c r="C338" i="67"/>
  <c r="D338" i="67"/>
  <c r="E338" i="67"/>
  <c r="F338" i="67"/>
  <c r="G337" i="67"/>
  <c r="H337" i="67"/>
  <c r="J339" i="67"/>
  <c r="A339" i="67" l="1"/>
  <c r="B339" i="67"/>
  <c r="C339" i="67"/>
  <c r="D339" i="67"/>
  <c r="E339" i="67"/>
  <c r="F339" i="67"/>
  <c r="G338" i="67"/>
  <c r="H338" i="67"/>
  <c r="J340" i="67"/>
  <c r="A340" i="67" l="1"/>
  <c r="B340" i="67"/>
  <c r="C340" i="67"/>
  <c r="D340" i="67"/>
  <c r="E340" i="67"/>
  <c r="F340" i="67"/>
  <c r="G339" i="67"/>
  <c r="H339" i="67"/>
  <c r="J341" i="67"/>
  <c r="A341" i="67" l="1"/>
  <c r="B341" i="67"/>
  <c r="C341" i="67"/>
  <c r="D341" i="67"/>
  <c r="E341" i="67"/>
  <c r="F341" i="67"/>
  <c r="H340" i="67"/>
  <c r="G340" i="67"/>
  <c r="J342" i="67"/>
  <c r="A342" i="67" l="1"/>
  <c r="B342" i="67"/>
  <c r="C342" i="67"/>
  <c r="D342" i="67"/>
  <c r="E342" i="67"/>
  <c r="F342" i="67"/>
  <c r="H341" i="67"/>
  <c r="G341" i="67"/>
  <c r="J343" i="67"/>
  <c r="A343" i="67" l="1"/>
  <c r="B343" i="67"/>
  <c r="C343" i="67"/>
  <c r="D343" i="67"/>
  <c r="E343" i="67"/>
  <c r="F343" i="67"/>
  <c r="G342" i="67"/>
  <c r="H342" i="67"/>
  <c r="J344" i="67"/>
  <c r="A344" i="67" l="1"/>
  <c r="B344" i="67"/>
  <c r="C344" i="67"/>
  <c r="D344" i="67"/>
  <c r="E344" i="67"/>
  <c r="F344" i="67"/>
  <c r="G343" i="67"/>
  <c r="H343" i="67"/>
  <c r="J345" i="67"/>
  <c r="A345" i="67" l="1"/>
  <c r="B345" i="67"/>
  <c r="C345" i="67"/>
  <c r="D345" i="67"/>
  <c r="E345" i="67"/>
  <c r="F345" i="67"/>
  <c r="H344" i="67"/>
  <c r="G344" i="67"/>
  <c r="J346" i="67"/>
  <c r="A346" i="67" l="1"/>
  <c r="B346" i="67"/>
  <c r="C346" i="67"/>
  <c r="D346" i="67"/>
  <c r="E346" i="67"/>
  <c r="F346" i="67"/>
  <c r="H345" i="67"/>
  <c r="G345" i="67"/>
  <c r="J347" i="67"/>
  <c r="A347" i="67" l="1"/>
  <c r="B347" i="67"/>
  <c r="C347" i="67"/>
  <c r="D347" i="67"/>
  <c r="E347" i="67"/>
  <c r="F347" i="67"/>
  <c r="G346" i="67"/>
  <c r="H346" i="67"/>
  <c r="J348" i="67"/>
  <c r="A348" i="67" l="1"/>
  <c r="B348" i="67"/>
  <c r="C348" i="67"/>
  <c r="D348" i="67"/>
  <c r="E348" i="67"/>
  <c r="F348" i="67"/>
  <c r="H347" i="67"/>
  <c r="G347" i="67"/>
  <c r="J349" i="67"/>
  <c r="A349" i="67" l="1"/>
  <c r="B349" i="67"/>
  <c r="C349" i="67"/>
  <c r="D349" i="67"/>
  <c r="E349" i="67"/>
  <c r="F349" i="67"/>
  <c r="G348" i="67"/>
  <c r="H348" i="67"/>
  <c r="J350" i="67"/>
  <c r="A350" i="67" l="1"/>
  <c r="B350" i="67"/>
  <c r="C350" i="67"/>
  <c r="D350" i="67"/>
  <c r="E350" i="67"/>
  <c r="F350" i="67"/>
  <c r="H349" i="67"/>
  <c r="G349" i="67"/>
  <c r="J351" i="67"/>
  <c r="A351" i="67" l="1"/>
  <c r="B351" i="67"/>
  <c r="C351" i="67"/>
  <c r="D351" i="67"/>
  <c r="E351" i="67"/>
  <c r="F351" i="67"/>
  <c r="G350" i="67"/>
  <c r="H350" i="67"/>
  <c r="J352" i="67"/>
  <c r="A352" i="67" l="1"/>
  <c r="B352" i="67"/>
  <c r="C352" i="67"/>
  <c r="D352" i="67"/>
  <c r="E352" i="67"/>
  <c r="F352" i="67"/>
  <c r="H351" i="67"/>
  <c r="G351" i="67"/>
  <c r="J353" i="67"/>
  <c r="A353" i="67" l="1"/>
  <c r="B353" i="67"/>
  <c r="C353" i="67"/>
  <c r="D353" i="67"/>
  <c r="E353" i="67"/>
  <c r="F353" i="67"/>
  <c r="G352" i="67"/>
  <c r="H352" i="67"/>
  <c r="J354" i="67"/>
  <c r="A354" i="67" l="1"/>
  <c r="B354" i="67"/>
  <c r="C354" i="67"/>
  <c r="D354" i="67"/>
  <c r="E354" i="67"/>
  <c r="F354" i="67"/>
  <c r="H353" i="67"/>
  <c r="G353" i="67"/>
  <c r="J355" i="67"/>
  <c r="A355" i="67" l="1"/>
  <c r="B355" i="67"/>
  <c r="C355" i="67"/>
  <c r="D355" i="67"/>
  <c r="E355" i="67"/>
  <c r="F355" i="67"/>
  <c r="H354" i="67"/>
  <c r="G354" i="67"/>
  <c r="J356" i="67"/>
  <c r="A356" i="67" l="1"/>
  <c r="B356" i="67"/>
  <c r="C356" i="67"/>
  <c r="D356" i="67"/>
  <c r="E356" i="67"/>
  <c r="F356" i="67"/>
  <c r="G355" i="67"/>
  <c r="H355" i="67"/>
  <c r="J357" i="67"/>
  <c r="A357" i="67" l="1"/>
  <c r="B357" i="67"/>
  <c r="C357" i="67"/>
  <c r="D357" i="67"/>
  <c r="E357" i="67"/>
  <c r="F357" i="67"/>
  <c r="G356" i="67"/>
  <c r="H356" i="67"/>
  <c r="J358" i="67"/>
  <c r="A358" i="67" l="1"/>
  <c r="B358" i="67"/>
  <c r="C358" i="67"/>
  <c r="D358" i="67"/>
  <c r="E358" i="67"/>
  <c r="F358" i="67"/>
  <c r="H357" i="67"/>
  <c r="G357" i="67"/>
  <c r="J359" i="67"/>
  <c r="A359" i="67" l="1"/>
  <c r="B359" i="67"/>
  <c r="C359" i="67"/>
  <c r="D359" i="67"/>
  <c r="E359" i="67"/>
  <c r="F359" i="67"/>
  <c r="G358" i="67"/>
  <c r="H358" i="67"/>
  <c r="J360" i="67"/>
  <c r="A360" i="67" l="1"/>
  <c r="B360" i="67"/>
  <c r="C360" i="67"/>
  <c r="D360" i="67"/>
  <c r="E360" i="67"/>
  <c r="F360" i="67"/>
  <c r="H359" i="67"/>
  <c r="G359" i="67"/>
  <c r="J361" i="67"/>
  <c r="A361" i="67" l="1"/>
  <c r="B361" i="67"/>
  <c r="C361" i="67"/>
  <c r="D361" i="67"/>
  <c r="E361" i="67"/>
  <c r="F361" i="67"/>
  <c r="H360" i="67"/>
  <c r="G360" i="67"/>
  <c r="J362" i="67"/>
  <c r="A362" i="67" l="1"/>
  <c r="B362" i="67"/>
  <c r="C362" i="67"/>
  <c r="D362" i="67"/>
  <c r="E362" i="67"/>
  <c r="F362" i="67"/>
  <c r="H361" i="67"/>
  <c r="G361" i="67"/>
  <c r="J363" i="67"/>
  <c r="A363" i="67" l="1"/>
  <c r="B363" i="67"/>
  <c r="C363" i="67"/>
  <c r="D363" i="67"/>
  <c r="E363" i="67"/>
  <c r="F363" i="67"/>
  <c r="G362" i="67"/>
  <c r="H362" i="67"/>
  <c r="J364" i="67"/>
  <c r="A364" i="67" l="1"/>
  <c r="B364" i="67"/>
  <c r="C364" i="67"/>
  <c r="D364" i="67"/>
  <c r="E364" i="67"/>
  <c r="F364" i="67"/>
  <c r="H363" i="67"/>
  <c r="G363" i="67"/>
  <c r="J365" i="67"/>
  <c r="A365" i="67" l="1"/>
  <c r="B365" i="67"/>
  <c r="C365" i="67"/>
  <c r="D365" i="67"/>
  <c r="E365" i="67"/>
  <c r="F365" i="67"/>
  <c r="G364" i="67"/>
  <c r="H364" i="67"/>
  <c r="J366" i="67"/>
  <c r="A366" i="67" l="1"/>
  <c r="B366" i="67"/>
  <c r="C366" i="67"/>
  <c r="D366" i="67"/>
  <c r="E366" i="67"/>
  <c r="F366" i="67"/>
  <c r="H365" i="67"/>
  <c r="G365" i="67"/>
  <c r="J367" i="67"/>
  <c r="A367" i="67" l="1"/>
  <c r="B367" i="67"/>
  <c r="C367" i="67"/>
  <c r="D367" i="67"/>
  <c r="E367" i="67"/>
  <c r="F367" i="67"/>
  <c r="G366" i="67"/>
  <c r="H366" i="67"/>
  <c r="J368" i="67"/>
  <c r="A368" i="67" l="1"/>
  <c r="B368" i="67"/>
  <c r="C368" i="67"/>
  <c r="D368" i="67"/>
  <c r="E368" i="67"/>
  <c r="F368" i="67"/>
  <c r="H367" i="67"/>
  <c r="G367" i="67"/>
  <c r="J369" i="67"/>
  <c r="A369" i="67" l="1"/>
  <c r="B369" i="67"/>
  <c r="C369" i="67"/>
  <c r="D369" i="67"/>
  <c r="E369" i="67"/>
  <c r="F369" i="67"/>
  <c r="G368" i="67"/>
  <c r="H368" i="67"/>
  <c r="J370" i="67"/>
  <c r="A370" i="67" l="1"/>
  <c r="B370" i="67"/>
  <c r="C370" i="67"/>
  <c r="D370" i="67"/>
  <c r="E370" i="67"/>
  <c r="F370" i="67"/>
  <c r="H369" i="67"/>
  <c r="G369" i="67"/>
  <c r="J371" i="67"/>
  <c r="A371" i="67" l="1"/>
  <c r="B371" i="67"/>
  <c r="C371" i="67"/>
  <c r="D371" i="67"/>
  <c r="E371" i="67"/>
  <c r="F371" i="67"/>
  <c r="G370" i="67"/>
  <c r="H370" i="67"/>
  <c r="J372" i="67"/>
  <c r="A372" i="67" l="1"/>
  <c r="B372" i="67"/>
  <c r="C372" i="67"/>
  <c r="D372" i="67"/>
  <c r="E372" i="67"/>
  <c r="F372" i="67"/>
  <c r="G371" i="67"/>
  <c r="H371" i="67"/>
  <c r="J373" i="67"/>
  <c r="A373" i="67" l="1"/>
  <c r="B373" i="67"/>
  <c r="C373" i="67"/>
  <c r="D373" i="67"/>
  <c r="E373" i="67"/>
  <c r="F373" i="67"/>
  <c r="G372" i="67"/>
  <c r="H372" i="67"/>
  <c r="J374" i="67"/>
  <c r="A374" i="67" l="1"/>
  <c r="B374" i="67"/>
  <c r="C374" i="67"/>
  <c r="D374" i="67"/>
  <c r="E374" i="67"/>
  <c r="F374" i="67"/>
  <c r="G373" i="67"/>
  <c r="H373" i="67"/>
  <c r="J375" i="67"/>
  <c r="A375" i="67" l="1"/>
  <c r="B375" i="67"/>
  <c r="C375" i="67"/>
  <c r="D375" i="67"/>
  <c r="E375" i="67"/>
  <c r="F375" i="67"/>
  <c r="G374" i="67"/>
  <c r="H374" i="67"/>
  <c r="J376" i="67"/>
  <c r="A376" i="67" l="1"/>
  <c r="B376" i="67"/>
  <c r="C376" i="67"/>
  <c r="D376" i="67"/>
  <c r="E376" i="67"/>
  <c r="F376" i="67"/>
  <c r="G375" i="67"/>
  <c r="H375" i="67"/>
  <c r="J377" i="67"/>
  <c r="A377" i="67" l="1"/>
  <c r="B377" i="67"/>
  <c r="C377" i="67"/>
  <c r="D377" i="67"/>
  <c r="E377" i="67"/>
  <c r="F377" i="67"/>
  <c r="G376" i="67"/>
  <c r="H376" i="67"/>
  <c r="J378" i="67"/>
  <c r="A378" i="67" l="1"/>
  <c r="B378" i="67"/>
  <c r="C378" i="67"/>
  <c r="D378" i="67"/>
  <c r="E378" i="67"/>
  <c r="F378" i="67"/>
  <c r="H377" i="67"/>
  <c r="G377" i="67"/>
  <c r="J379" i="67"/>
  <c r="A379" i="67" l="1"/>
  <c r="B379" i="67"/>
  <c r="C379" i="67"/>
  <c r="D379" i="67"/>
  <c r="E379" i="67"/>
  <c r="F379" i="67"/>
  <c r="H378" i="67"/>
  <c r="G378" i="67"/>
  <c r="J380" i="67"/>
  <c r="A380" i="67" l="1"/>
  <c r="B380" i="67"/>
  <c r="C380" i="67"/>
  <c r="D380" i="67"/>
  <c r="E380" i="67"/>
  <c r="F380" i="67"/>
  <c r="G379" i="67"/>
  <c r="H379" i="67"/>
  <c r="J381" i="67"/>
  <c r="A381" i="67" l="1"/>
  <c r="B381" i="67"/>
  <c r="C381" i="67"/>
  <c r="D381" i="67"/>
  <c r="E381" i="67"/>
  <c r="F381" i="67"/>
  <c r="H380" i="67"/>
  <c r="G380" i="67"/>
  <c r="J382" i="67"/>
  <c r="A382" i="67" l="1"/>
  <c r="B382" i="67"/>
  <c r="C382" i="67"/>
  <c r="D382" i="67"/>
  <c r="E382" i="67"/>
  <c r="F382" i="67"/>
  <c r="H381" i="67"/>
  <c r="G381" i="67"/>
  <c r="J383" i="67"/>
  <c r="A383" i="67" l="1"/>
  <c r="B383" i="67"/>
  <c r="C383" i="67"/>
  <c r="D383" i="67"/>
  <c r="E383" i="67"/>
  <c r="F383" i="67"/>
  <c r="H382" i="67"/>
  <c r="G382" i="67"/>
  <c r="J384" i="67"/>
  <c r="A384" i="67" l="1"/>
  <c r="B384" i="67"/>
  <c r="C384" i="67"/>
  <c r="D384" i="67"/>
  <c r="E384" i="67"/>
  <c r="F384" i="67"/>
  <c r="G383" i="67"/>
  <c r="H383" i="67"/>
  <c r="J385" i="67"/>
  <c r="A385" i="67" l="1"/>
  <c r="B385" i="67"/>
  <c r="C385" i="67"/>
  <c r="D385" i="67"/>
  <c r="E385" i="67"/>
  <c r="F385" i="67"/>
  <c r="H384" i="67"/>
  <c r="G384" i="67"/>
  <c r="J386" i="67"/>
  <c r="A386" i="67" l="1"/>
  <c r="B386" i="67"/>
  <c r="C386" i="67"/>
  <c r="D386" i="67"/>
  <c r="E386" i="67"/>
  <c r="F386" i="67"/>
  <c r="H385" i="67"/>
  <c r="G385" i="67"/>
  <c r="J387" i="67"/>
  <c r="A387" i="67" l="1"/>
  <c r="B387" i="67"/>
  <c r="C387" i="67"/>
  <c r="D387" i="67"/>
  <c r="E387" i="67"/>
  <c r="F387" i="67"/>
  <c r="G386" i="67"/>
  <c r="H386" i="67"/>
  <c r="J388" i="67"/>
  <c r="A388" i="67" l="1"/>
  <c r="B388" i="67"/>
  <c r="C388" i="67"/>
  <c r="D388" i="67"/>
  <c r="E388" i="67"/>
  <c r="F388" i="67"/>
  <c r="G387" i="67"/>
  <c r="H387" i="67"/>
  <c r="J389" i="67"/>
  <c r="A389" i="67" l="1"/>
  <c r="B389" i="67"/>
  <c r="C389" i="67"/>
  <c r="D389" i="67"/>
  <c r="E389" i="67"/>
  <c r="F389" i="67"/>
  <c r="G388" i="67"/>
  <c r="H388" i="67"/>
  <c r="J390" i="67"/>
  <c r="A390" i="67" l="1"/>
  <c r="B390" i="67"/>
  <c r="C390" i="67"/>
  <c r="D390" i="67"/>
  <c r="E390" i="67"/>
  <c r="F390" i="67"/>
  <c r="H389" i="67"/>
  <c r="G389" i="67"/>
  <c r="J391" i="67"/>
  <c r="A391" i="67" l="1"/>
  <c r="B391" i="67"/>
  <c r="C391" i="67"/>
  <c r="D391" i="67"/>
  <c r="E391" i="67"/>
  <c r="F391" i="67"/>
  <c r="G390" i="67"/>
  <c r="H390" i="67"/>
  <c r="J392" i="67"/>
  <c r="A392" i="67" l="1"/>
  <c r="B392" i="67"/>
  <c r="C392" i="67"/>
  <c r="D392" i="67"/>
  <c r="E392" i="67"/>
  <c r="F392" i="67"/>
  <c r="H391" i="67"/>
  <c r="G391" i="67"/>
  <c r="J393" i="67"/>
  <c r="A393" i="67" l="1"/>
  <c r="B393" i="67"/>
  <c r="C393" i="67"/>
  <c r="D393" i="67"/>
  <c r="E393" i="67"/>
  <c r="F393" i="67"/>
  <c r="H392" i="67"/>
  <c r="G392" i="67"/>
  <c r="J394" i="67"/>
  <c r="A394" i="67" l="1"/>
  <c r="B394" i="67"/>
  <c r="C394" i="67"/>
  <c r="D394" i="67"/>
  <c r="E394" i="67"/>
  <c r="F394" i="67"/>
  <c r="H393" i="67"/>
  <c r="G393" i="67"/>
  <c r="J395" i="67"/>
  <c r="A395" i="67" l="1"/>
  <c r="B395" i="67"/>
  <c r="C395" i="67"/>
  <c r="D395" i="67"/>
  <c r="E395" i="67"/>
  <c r="F395" i="67"/>
  <c r="G394" i="67"/>
  <c r="H394" i="67"/>
  <c r="J396" i="67"/>
  <c r="A396" i="67" l="1"/>
  <c r="B396" i="67"/>
  <c r="C396" i="67"/>
  <c r="D396" i="67"/>
  <c r="E396" i="67"/>
  <c r="F396" i="67"/>
  <c r="H395" i="67"/>
  <c r="G395" i="67"/>
  <c r="J397" i="67"/>
  <c r="A397" i="67" l="1"/>
  <c r="B397" i="67"/>
  <c r="C397" i="67"/>
  <c r="D397" i="67"/>
  <c r="E397" i="67"/>
  <c r="F397" i="67"/>
  <c r="H396" i="67"/>
  <c r="G396" i="67"/>
  <c r="J398" i="67"/>
  <c r="A398" i="67" l="1"/>
  <c r="B398" i="67"/>
  <c r="C398" i="67"/>
  <c r="D398" i="67"/>
  <c r="E398" i="67"/>
  <c r="F398" i="67"/>
  <c r="G397" i="67"/>
  <c r="H397" i="67"/>
  <c r="J399" i="67"/>
  <c r="A399" i="67" l="1"/>
  <c r="B399" i="67"/>
  <c r="C399" i="67"/>
  <c r="D399" i="67"/>
  <c r="E399" i="67"/>
  <c r="F399" i="67"/>
  <c r="H398" i="67"/>
  <c r="G398" i="67"/>
  <c r="J400" i="67"/>
  <c r="A400" i="67" l="1"/>
  <c r="B400" i="67"/>
  <c r="C400" i="67"/>
  <c r="D400" i="67"/>
  <c r="E400" i="67"/>
  <c r="F400" i="67"/>
  <c r="G399" i="67"/>
  <c r="H399" i="67"/>
  <c r="J401" i="67"/>
  <c r="A401" i="67" l="1"/>
  <c r="B401" i="67"/>
  <c r="C401" i="67"/>
  <c r="D401" i="67"/>
  <c r="E401" i="67"/>
  <c r="F401" i="67"/>
  <c r="H400" i="67"/>
  <c r="G400" i="67"/>
  <c r="J402" i="67"/>
  <c r="A402" i="67" l="1"/>
  <c r="B402" i="67"/>
  <c r="C402" i="67"/>
  <c r="D402" i="67"/>
  <c r="E402" i="67"/>
  <c r="F402" i="67"/>
  <c r="G401" i="67"/>
  <c r="H401" i="67"/>
  <c r="J403" i="67"/>
  <c r="A403" i="67" l="1"/>
  <c r="B403" i="67"/>
  <c r="C403" i="67"/>
  <c r="D403" i="67"/>
  <c r="E403" i="67"/>
  <c r="F403" i="67"/>
  <c r="H402" i="67"/>
  <c r="G402" i="67"/>
  <c r="J404" i="67"/>
  <c r="A404" i="67" l="1"/>
  <c r="B404" i="67"/>
  <c r="C404" i="67"/>
  <c r="D404" i="67"/>
  <c r="E404" i="67"/>
  <c r="F404" i="67"/>
  <c r="G403" i="67"/>
  <c r="H403" i="67"/>
  <c r="J405" i="67"/>
  <c r="A405" i="67" l="1"/>
  <c r="B405" i="67"/>
  <c r="C405" i="67"/>
  <c r="D405" i="67"/>
  <c r="E405" i="67"/>
  <c r="F405" i="67"/>
  <c r="G404" i="67"/>
  <c r="H404" i="67"/>
  <c r="J406" i="67"/>
  <c r="A406" i="67" l="1"/>
  <c r="B406" i="67"/>
  <c r="C406" i="67"/>
  <c r="D406" i="67"/>
  <c r="E406" i="67"/>
  <c r="F406" i="67"/>
  <c r="G405" i="67"/>
  <c r="H405" i="67"/>
  <c r="J407" i="67"/>
  <c r="A407" i="67" l="1"/>
  <c r="B407" i="67"/>
  <c r="C407" i="67"/>
  <c r="D407" i="67"/>
  <c r="E407" i="67"/>
  <c r="F407" i="67"/>
  <c r="H406" i="67"/>
  <c r="G406" i="67"/>
  <c r="J408" i="67"/>
  <c r="A408" i="67" l="1"/>
  <c r="B408" i="67"/>
  <c r="C408" i="67"/>
  <c r="D408" i="67"/>
  <c r="E408" i="67"/>
  <c r="F408" i="67"/>
  <c r="G407" i="67"/>
  <c r="H407" i="67"/>
  <c r="J409" i="67"/>
  <c r="A409" i="67" l="1"/>
  <c r="B409" i="67"/>
  <c r="C409" i="67"/>
  <c r="D409" i="67"/>
  <c r="E409" i="67"/>
  <c r="F409" i="67"/>
  <c r="H408" i="67"/>
  <c r="G408" i="67"/>
  <c r="J410" i="67"/>
  <c r="A410" i="67" l="1"/>
  <c r="B410" i="67"/>
  <c r="C410" i="67"/>
  <c r="D410" i="67"/>
  <c r="E410" i="67"/>
  <c r="F410" i="67"/>
  <c r="H409" i="67"/>
  <c r="G409" i="67"/>
  <c r="J411" i="67"/>
  <c r="A411" i="67" l="1"/>
  <c r="B411" i="67"/>
  <c r="C411" i="67"/>
  <c r="D411" i="67"/>
  <c r="E411" i="67"/>
  <c r="F411" i="67"/>
  <c r="H410" i="67"/>
  <c r="G410" i="67"/>
  <c r="J412" i="67"/>
  <c r="A412" i="67" l="1"/>
  <c r="B412" i="67"/>
  <c r="C412" i="67"/>
  <c r="D412" i="67"/>
  <c r="E412" i="67"/>
  <c r="F412" i="67"/>
  <c r="G411" i="67"/>
  <c r="H411" i="67"/>
  <c r="J413" i="67"/>
  <c r="A413" i="67" l="1"/>
  <c r="B413" i="67"/>
  <c r="C413" i="67"/>
  <c r="D413" i="67"/>
  <c r="E413" i="67"/>
  <c r="F413" i="67"/>
  <c r="H412" i="67"/>
  <c r="G412" i="67"/>
  <c r="J414" i="67"/>
  <c r="A414" i="67" l="1"/>
  <c r="B414" i="67"/>
  <c r="C414" i="67"/>
  <c r="D414" i="67"/>
  <c r="E414" i="67"/>
  <c r="F414" i="67"/>
  <c r="H413" i="67"/>
  <c r="G413" i="67"/>
  <c r="J415" i="67"/>
  <c r="A415" i="67" l="1"/>
  <c r="B415" i="67"/>
  <c r="C415" i="67"/>
  <c r="D415" i="67"/>
  <c r="E415" i="67"/>
  <c r="F415" i="67"/>
  <c r="G414" i="67"/>
  <c r="H414" i="67"/>
  <c r="J416" i="67"/>
  <c r="A416" i="67" l="1"/>
  <c r="B416" i="67"/>
  <c r="C416" i="67"/>
  <c r="D416" i="67"/>
  <c r="E416" i="67"/>
  <c r="F416" i="67"/>
  <c r="G415" i="67"/>
  <c r="H415" i="67"/>
  <c r="J417" i="67"/>
  <c r="A417" i="67" l="1"/>
  <c r="B417" i="67"/>
  <c r="C417" i="67"/>
  <c r="D417" i="67"/>
  <c r="E417" i="67"/>
  <c r="F417" i="67"/>
  <c r="H416" i="67"/>
  <c r="G416" i="67"/>
  <c r="J418" i="67"/>
  <c r="A418" i="67" l="1"/>
  <c r="B418" i="67"/>
  <c r="C418" i="67"/>
  <c r="D418" i="67"/>
  <c r="E418" i="67"/>
  <c r="F418" i="67"/>
  <c r="H417" i="67"/>
  <c r="G417" i="67"/>
  <c r="J419" i="67"/>
  <c r="A419" i="67" l="1"/>
  <c r="B419" i="67"/>
  <c r="C419" i="67"/>
  <c r="D419" i="67"/>
  <c r="E419" i="67"/>
  <c r="F419" i="67"/>
  <c r="G418" i="67"/>
  <c r="H418" i="67"/>
  <c r="J420" i="67"/>
  <c r="A420" i="67" l="1"/>
  <c r="B420" i="67"/>
  <c r="C420" i="67"/>
  <c r="D420" i="67"/>
  <c r="E420" i="67"/>
  <c r="F420" i="67"/>
  <c r="G419" i="67"/>
  <c r="H419" i="67"/>
  <c r="J421" i="67"/>
  <c r="A421" i="67" l="1"/>
  <c r="B421" i="67"/>
  <c r="C421" i="67"/>
  <c r="D421" i="67"/>
  <c r="E421" i="67"/>
  <c r="F421" i="67"/>
  <c r="G420" i="67"/>
  <c r="H420" i="67"/>
  <c r="J422" i="67"/>
  <c r="A422" i="67" l="1"/>
  <c r="B422" i="67"/>
  <c r="C422" i="67"/>
  <c r="D422" i="67"/>
  <c r="E422" i="67"/>
  <c r="F422" i="67"/>
  <c r="H421" i="67"/>
  <c r="G421" i="67"/>
  <c r="J423" i="67"/>
  <c r="A423" i="67" l="1"/>
  <c r="B423" i="67"/>
  <c r="C423" i="67"/>
  <c r="D423" i="67"/>
  <c r="E423" i="67"/>
  <c r="F423" i="67"/>
  <c r="G422" i="67"/>
  <c r="H422" i="67"/>
  <c r="J424" i="67"/>
  <c r="A424" i="67" l="1"/>
  <c r="B424" i="67"/>
  <c r="C424" i="67"/>
  <c r="D424" i="67"/>
  <c r="E424" i="67"/>
  <c r="F424" i="67"/>
  <c r="G423" i="67"/>
  <c r="H423" i="67"/>
  <c r="J425" i="67"/>
  <c r="A425" i="67" l="1"/>
  <c r="B425" i="67"/>
  <c r="C425" i="67"/>
  <c r="D425" i="67"/>
  <c r="E425" i="67"/>
  <c r="F425" i="67"/>
  <c r="H424" i="67"/>
  <c r="G424" i="67"/>
  <c r="J426" i="67"/>
  <c r="A426" i="67" l="1"/>
  <c r="B426" i="67"/>
  <c r="C426" i="67"/>
  <c r="D426" i="67"/>
  <c r="E426" i="67"/>
  <c r="F426" i="67"/>
  <c r="G425" i="67"/>
  <c r="H425" i="67"/>
  <c r="J427" i="67"/>
  <c r="A427" i="67" l="1"/>
  <c r="B427" i="67"/>
  <c r="C427" i="67"/>
  <c r="D427" i="67"/>
  <c r="E427" i="67"/>
  <c r="F427" i="67"/>
  <c r="G426" i="67"/>
  <c r="H426" i="67"/>
  <c r="J428" i="67"/>
  <c r="A428" i="67" l="1"/>
  <c r="B428" i="67"/>
  <c r="C428" i="67"/>
  <c r="D428" i="67"/>
  <c r="E428" i="67"/>
  <c r="F428" i="67"/>
  <c r="H427" i="67"/>
  <c r="G427" i="67"/>
  <c r="J429" i="67"/>
  <c r="A429" i="67" l="1"/>
  <c r="B429" i="67"/>
  <c r="C429" i="67"/>
  <c r="D429" i="67"/>
  <c r="E429" i="67"/>
  <c r="F429" i="67"/>
  <c r="H428" i="67"/>
  <c r="G428" i="67"/>
  <c r="J430" i="67"/>
  <c r="A430" i="67" l="1"/>
  <c r="B430" i="67"/>
  <c r="C430" i="67"/>
  <c r="D430" i="67"/>
  <c r="E430" i="67"/>
  <c r="F430" i="67"/>
  <c r="G429" i="67"/>
  <c r="H429" i="67"/>
  <c r="J431" i="67"/>
  <c r="A431" i="67" l="1"/>
  <c r="B431" i="67"/>
  <c r="C431" i="67"/>
  <c r="D431" i="67"/>
  <c r="E431" i="67"/>
  <c r="F431" i="67"/>
  <c r="H430" i="67"/>
  <c r="G430" i="67"/>
  <c r="J432" i="67"/>
  <c r="A432" i="67" l="1"/>
  <c r="B432" i="67"/>
  <c r="C432" i="67"/>
  <c r="D432" i="67"/>
  <c r="E432" i="67"/>
  <c r="F432" i="67"/>
  <c r="H431" i="67"/>
  <c r="G431" i="67"/>
  <c r="J433" i="67"/>
  <c r="A433" i="67" l="1"/>
  <c r="B433" i="67"/>
  <c r="C433" i="67"/>
  <c r="D433" i="67"/>
  <c r="E433" i="67"/>
  <c r="F433" i="67"/>
  <c r="G432" i="67"/>
  <c r="H432" i="67"/>
  <c r="J434" i="67"/>
  <c r="A434" i="67" l="1"/>
  <c r="B434" i="67"/>
  <c r="C434" i="67"/>
  <c r="D434" i="67"/>
  <c r="E434" i="67"/>
  <c r="F434" i="67"/>
  <c r="G433" i="67"/>
  <c r="H433" i="67"/>
  <c r="J435" i="67"/>
  <c r="A435" i="67" l="1"/>
  <c r="B435" i="67"/>
  <c r="C435" i="67"/>
  <c r="D435" i="67"/>
  <c r="E435" i="67"/>
  <c r="F435" i="67"/>
  <c r="G434" i="67"/>
  <c r="H434" i="67"/>
  <c r="J436" i="67"/>
  <c r="A436" i="67" l="1"/>
  <c r="B436" i="67"/>
  <c r="C436" i="67"/>
  <c r="D436" i="67"/>
  <c r="E436" i="67"/>
  <c r="F436" i="67"/>
  <c r="H435" i="67"/>
  <c r="G435" i="67"/>
  <c r="J437" i="67"/>
  <c r="A437" i="67" l="1"/>
  <c r="B437" i="67"/>
  <c r="C437" i="67"/>
  <c r="D437" i="67"/>
  <c r="E437" i="67"/>
  <c r="F437" i="67"/>
  <c r="G436" i="67"/>
  <c r="H436" i="67"/>
  <c r="J438" i="67"/>
  <c r="A438" i="67" l="1"/>
  <c r="B438" i="67"/>
  <c r="C438" i="67"/>
  <c r="D438" i="67"/>
  <c r="E438" i="67"/>
  <c r="F438" i="67"/>
  <c r="G437" i="67"/>
  <c r="H437" i="67"/>
  <c r="J439" i="67"/>
  <c r="A439" i="67" l="1"/>
  <c r="B439" i="67"/>
  <c r="C439" i="67"/>
  <c r="D439" i="67"/>
  <c r="E439" i="67"/>
  <c r="F439" i="67"/>
  <c r="H438" i="67"/>
  <c r="G438" i="67"/>
  <c r="J440" i="67"/>
  <c r="A440" i="67" l="1"/>
  <c r="B440" i="67"/>
  <c r="C440" i="67"/>
  <c r="D440" i="67"/>
  <c r="E440" i="67"/>
  <c r="F440" i="67"/>
  <c r="G439" i="67"/>
  <c r="H439" i="67"/>
  <c r="J441" i="67"/>
  <c r="A441" i="67" l="1"/>
  <c r="B441" i="67"/>
  <c r="C441" i="67"/>
  <c r="D441" i="67"/>
  <c r="E441" i="67"/>
  <c r="F441" i="67"/>
  <c r="H440" i="67"/>
  <c r="G440" i="67"/>
  <c r="J442" i="67"/>
  <c r="A442" i="67" l="1"/>
  <c r="B442" i="67"/>
  <c r="C442" i="67"/>
  <c r="D442" i="67"/>
  <c r="E442" i="67"/>
  <c r="F442" i="67"/>
  <c r="G441" i="67"/>
  <c r="H441" i="67"/>
  <c r="J443" i="67"/>
  <c r="A443" i="67" l="1"/>
  <c r="B443" i="67"/>
  <c r="C443" i="67"/>
  <c r="D443" i="67"/>
  <c r="E443" i="67"/>
  <c r="F443" i="67"/>
  <c r="G442" i="67"/>
  <c r="H442" i="67"/>
  <c r="J444" i="67"/>
  <c r="A444" i="67" l="1"/>
  <c r="B444" i="67"/>
  <c r="C444" i="67"/>
  <c r="D444" i="67"/>
  <c r="E444" i="67"/>
  <c r="F444" i="67"/>
  <c r="G443" i="67"/>
  <c r="H443" i="67"/>
  <c r="J445" i="67"/>
  <c r="A445" i="67" l="1"/>
  <c r="B445" i="67"/>
  <c r="C445" i="67"/>
  <c r="D445" i="67"/>
  <c r="E445" i="67"/>
  <c r="F445" i="67"/>
  <c r="H444" i="67"/>
  <c r="G444" i="67"/>
  <c r="J446" i="67"/>
  <c r="A446" i="67" l="1"/>
  <c r="B446" i="67"/>
  <c r="C446" i="67"/>
  <c r="D446" i="67"/>
  <c r="E446" i="67"/>
  <c r="F446" i="67"/>
  <c r="H445" i="67"/>
  <c r="G445" i="67"/>
  <c r="J447" i="67"/>
  <c r="A447" i="67" l="1"/>
  <c r="B447" i="67"/>
  <c r="C447" i="67"/>
  <c r="D447" i="67"/>
  <c r="E447" i="67"/>
  <c r="F447" i="67"/>
  <c r="H446" i="67"/>
  <c r="G446" i="67"/>
  <c r="J448" i="67"/>
  <c r="A448" i="67" l="1"/>
  <c r="B448" i="67"/>
  <c r="C448" i="67"/>
  <c r="D448" i="67"/>
  <c r="E448" i="67"/>
  <c r="F448" i="67"/>
  <c r="G447" i="67"/>
  <c r="H447" i="67"/>
  <c r="J449" i="67"/>
  <c r="A449" i="67" l="1"/>
  <c r="B449" i="67"/>
  <c r="C449" i="67"/>
  <c r="D449" i="67"/>
  <c r="E449" i="67"/>
  <c r="F449" i="67"/>
  <c r="H448" i="67"/>
  <c r="G448" i="67"/>
  <c r="J450" i="67"/>
  <c r="A450" i="67" l="1"/>
  <c r="B450" i="67"/>
  <c r="C450" i="67"/>
  <c r="D450" i="67"/>
  <c r="E450" i="67"/>
  <c r="F450" i="67"/>
  <c r="H449" i="67"/>
  <c r="G449" i="67"/>
  <c r="J451" i="67"/>
  <c r="A451" i="67" l="1"/>
  <c r="B451" i="67"/>
  <c r="C451" i="67"/>
  <c r="D451" i="67"/>
  <c r="E451" i="67"/>
  <c r="F451" i="67"/>
  <c r="G450" i="67"/>
  <c r="H450" i="67"/>
  <c r="J452" i="67"/>
  <c r="A452" i="67" l="1"/>
  <c r="B452" i="67"/>
  <c r="C452" i="67"/>
  <c r="D452" i="67"/>
  <c r="E452" i="67"/>
  <c r="F452" i="67"/>
  <c r="G451" i="67"/>
  <c r="H451" i="67"/>
  <c r="J453" i="67"/>
  <c r="A453" i="67" l="1"/>
  <c r="B453" i="67"/>
  <c r="C453" i="67"/>
  <c r="D453" i="67"/>
  <c r="E453" i="67"/>
  <c r="F453" i="67"/>
  <c r="G452" i="67"/>
  <c r="H452" i="67"/>
  <c r="J454" i="67"/>
  <c r="A454" i="67" l="1"/>
  <c r="B454" i="67"/>
  <c r="C454" i="67"/>
  <c r="D454" i="67"/>
  <c r="E454" i="67"/>
  <c r="F454" i="67"/>
  <c r="H453" i="67"/>
  <c r="G453" i="67"/>
  <c r="J455" i="67"/>
  <c r="A455" i="67" l="1"/>
  <c r="B455" i="67"/>
  <c r="C455" i="67"/>
  <c r="D455" i="67"/>
  <c r="E455" i="67"/>
  <c r="F455" i="67"/>
  <c r="H454" i="67"/>
  <c r="G454" i="67"/>
  <c r="J456" i="67"/>
  <c r="A456" i="67" l="1"/>
  <c r="B456" i="67"/>
  <c r="C456" i="67"/>
  <c r="D456" i="67"/>
  <c r="E456" i="67"/>
  <c r="F456" i="67"/>
  <c r="H455" i="67"/>
  <c r="G455" i="67"/>
  <c r="J457" i="67"/>
  <c r="A457" i="67" l="1"/>
  <c r="B457" i="67"/>
  <c r="C457" i="67"/>
  <c r="D457" i="67"/>
  <c r="E457" i="67"/>
  <c r="F457" i="67"/>
  <c r="G456" i="67"/>
  <c r="H456" i="67"/>
  <c r="J458" i="67"/>
  <c r="A458" i="67" l="1"/>
  <c r="B458" i="67"/>
  <c r="C458" i="67"/>
  <c r="D458" i="67"/>
  <c r="E458" i="67"/>
  <c r="F458" i="67"/>
  <c r="H457" i="67"/>
  <c r="G457" i="67"/>
  <c r="J459" i="67"/>
  <c r="A459" i="67" l="1"/>
  <c r="B459" i="67"/>
  <c r="C459" i="67"/>
  <c r="D459" i="67"/>
  <c r="E459" i="67"/>
  <c r="F459" i="67"/>
  <c r="G458" i="67"/>
  <c r="H458" i="67"/>
  <c r="J460" i="67"/>
  <c r="A460" i="67" l="1"/>
  <c r="B460" i="67"/>
  <c r="C460" i="67"/>
  <c r="D460" i="67"/>
  <c r="E460" i="67"/>
  <c r="F460" i="67"/>
  <c r="H459" i="67"/>
  <c r="G459" i="67"/>
  <c r="J461" i="67"/>
  <c r="A461" i="67" l="1"/>
  <c r="B461" i="67"/>
  <c r="C461" i="67"/>
  <c r="D461" i="67"/>
  <c r="E461" i="67"/>
  <c r="F461" i="67"/>
  <c r="G460" i="67"/>
  <c r="H460" i="67"/>
  <c r="J462" i="67"/>
  <c r="A462" i="67" l="1"/>
  <c r="B462" i="67"/>
  <c r="C462" i="67"/>
  <c r="D462" i="67"/>
  <c r="E462" i="67"/>
  <c r="F462" i="67"/>
  <c r="H461" i="67"/>
  <c r="G461" i="67"/>
  <c r="J463" i="67"/>
  <c r="A463" i="67" l="1"/>
  <c r="B463" i="67"/>
  <c r="C463" i="67"/>
  <c r="D463" i="67"/>
  <c r="E463" i="67"/>
  <c r="F463" i="67"/>
  <c r="H462" i="67"/>
  <c r="G462" i="67"/>
  <c r="J464" i="67"/>
  <c r="A464" i="67" l="1"/>
  <c r="B464" i="67"/>
  <c r="C464" i="67"/>
  <c r="D464" i="67"/>
  <c r="E464" i="67"/>
  <c r="F464" i="67"/>
  <c r="H463" i="67"/>
  <c r="G463" i="67"/>
  <c r="J465" i="67"/>
  <c r="A465" i="67" l="1"/>
  <c r="B465" i="67"/>
  <c r="C465" i="67"/>
  <c r="D465" i="67"/>
  <c r="E465" i="67"/>
  <c r="F465" i="67"/>
  <c r="G464" i="67"/>
  <c r="H464" i="67"/>
  <c r="J466" i="67"/>
  <c r="A466" i="67" l="1"/>
  <c r="B466" i="67"/>
  <c r="C466" i="67"/>
  <c r="D466" i="67"/>
  <c r="E466" i="67"/>
  <c r="F466" i="67"/>
  <c r="G465" i="67"/>
  <c r="H465" i="67"/>
  <c r="J467" i="67"/>
  <c r="A467" i="67" l="1"/>
  <c r="B467" i="67"/>
  <c r="C467" i="67"/>
  <c r="D467" i="67"/>
  <c r="E467" i="67"/>
  <c r="F467" i="67"/>
  <c r="G466" i="67"/>
  <c r="H466" i="67"/>
  <c r="J468" i="67"/>
  <c r="A468" i="67" l="1"/>
  <c r="B468" i="67"/>
  <c r="C468" i="67"/>
  <c r="D468" i="67"/>
  <c r="E468" i="67"/>
  <c r="F468" i="67"/>
  <c r="G467" i="67"/>
  <c r="H467" i="67"/>
  <c r="J469" i="67"/>
  <c r="A469" i="67" l="1"/>
  <c r="B469" i="67"/>
  <c r="C469" i="67"/>
  <c r="D469" i="67"/>
  <c r="E469" i="67"/>
  <c r="F469" i="67"/>
  <c r="G468" i="67"/>
  <c r="H468" i="67"/>
  <c r="J470" i="67"/>
  <c r="A470" i="67" l="1"/>
  <c r="B470" i="67"/>
  <c r="C470" i="67"/>
  <c r="D470" i="67"/>
  <c r="E470" i="67"/>
  <c r="F470" i="67"/>
  <c r="H469" i="67"/>
  <c r="G469" i="67"/>
  <c r="J471" i="67"/>
  <c r="A471" i="67" l="1"/>
  <c r="B471" i="67"/>
  <c r="C471" i="67"/>
  <c r="D471" i="67"/>
  <c r="E471" i="67"/>
  <c r="F471" i="67"/>
  <c r="G470" i="67"/>
  <c r="H470" i="67"/>
  <c r="J472" i="67"/>
  <c r="A472" i="67" l="1"/>
  <c r="B472" i="67"/>
  <c r="C472" i="67"/>
  <c r="D472" i="67"/>
  <c r="E472" i="67"/>
  <c r="F472" i="67"/>
  <c r="H471" i="67"/>
  <c r="G471" i="67"/>
  <c r="J473" i="67"/>
  <c r="A473" i="67" l="1"/>
  <c r="B473" i="67"/>
  <c r="C473" i="67"/>
  <c r="D473" i="67"/>
  <c r="E473" i="67"/>
  <c r="F473" i="67"/>
  <c r="H472" i="67"/>
  <c r="G472" i="67"/>
  <c r="J474" i="67"/>
  <c r="A474" i="67" l="1"/>
  <c r="B474" i="67"/>
  <c r="C474" i="67"/>
  <c r="D474" i="67"/>
  <c r="E474" i="67"/>
  <c r="F474" i="67"/>
  <c r="G473" i="67"/>
  <c r="H473" i="67"/>
  <c r="J475" i="67"/>
  <c r="A475" i="67" l="1"/>
  <c r="B475" i="67"/>
  <c r="C475" i="67"/>
  <c r="D475" i="67"/>
  <c r="E475" i="67"/>
  <c r="F475" i="67"/>
  <c r="G474" i="67"/>
  <c r="H474" i="67"/>
  <c r="J476" i="67"/>
  <c r="A476" i="67" l="1"/>
  <c r="B476" i="67"/>
  <c r="C476" i="67"/>
  <c r="D476" i="67"/>
  <c r="E476" i="67"/>
  <c r="F476" i="67"/>
  <c r="G475" i="67"/>
  <c r="H475" i="67"/>
  <c r="J477" i="67"/>
  <c r="A477" i="67" l="1"/>
  <c r="B477" i="67"/>
  <c r="C477" i="67"/>
  <c r="D477" i="67"/>
  <c r="E477" i="67"/>
  <c r="F477" i="67"/>
  <c r="H476" i="67"/>
  <c r="G476" i="67"/>
  <c r="J478" i="67"/>
  <c r="A478" i="67" l="1"/>
  <c r="B478" i="67"/>
  <c r="C478" i="67"/>
  <c r="D478" i="67"/>
  <c r="E478" i="67"/>
  <c r="F478" i="67"/>
  <c r="G477" i="67"/>
  <c r="H477" i="67"/>
  <c r="J479" i="67"/>
  <c r="A479" i="67" l="1"/>
  <c r="B479" i="67"/>
  <c r="C479" i="67"/>
  <c r="D479" i="67"/>
  <c r="E479" i="67"/>
  <c r="F479" i="67"/>
  <c r="H478" i="67"/>
  <c r="G478" i="67"/>
  <c r="J480" i="67"/>
  <c r="A480" i="67" l="1"/>
  <c r="B480" i="67"/>
  <c r="C480" i="67"/>
  <c r="D480" i="67"/>
  <c r="E480" i="67"/>
  <c r="F480" i="67"/>
  <c r="H479" i="67"/>
  <c r="G479" i="67"/>
  <c r="J481" i="67"/>
  <c r="A481" i="67" l="1"/>
  <c r="B481" i="67"/>
  <c r="C481" i="67"/>
  <c r="D481" i="67"/>
  <c r="E481" i="67"/>
  <c r="F481" i="67"/>
  <c r="H480" i="67"/>
  <c r="G480" i="67"/>
  <c r="J482" i="67"/>
  <c r="A482" i="67" l="1"/>
  <c r="B482" i="67"/>
  <c r="C482" i="67"/>
  <c r="D482" i="67"/>
  <c r="E482" i="67"/>
  <c r="F482" i="67"/>
  <c r="H481" i="67"/>
  <c r="G481" i="67"/>
  <c r="J483" i="67"/>
  <c r="A483" i="67" l="1"/>
  <c r="B483" i="67"/>
  <c r="C483" i="67"/>
  <c r="D483" i="67"/>
  <c r="E483" i="67"/>
  <c r="F483" i="67"/>
  <c r="G482" i="67"/>
  <c r="H482" i="67"/>
  <c r="J484" i="67"/>
  <c r="A484" i="67" l="1"/>
  <c r="B484" i="67"/>
  <c r="C484" i="67"/>
  <c r="D484" i="67"/>
  <c r="E484" i="67"/>
  <c r="F484" i="67"/>
  <c r="H483" i="67"/>
  <c r="G483" i="67"/>
  <c r="J485" i="67"/>
  <c r="A485" i="67" l="1"/>
  <c r="B485" i="67"/>
  <c r="C485" i="67"/>
  <c r="D485" i="67"/>
  <c r="E485" i="67"/>
  <c r="F485" i="67"/>
  <c r="G484" i="67"/>
  <c r="H484" i="67"/>
  <c r="J486" i="67"/>
  <c r="A486" i="67" l="1"/>
  <c r="B486" i="67"/>
  <c r="C486" i="67"/>
  <c r="D486" i="67"/>
  <c r="E486" i="67"/>
  <c r="F486" i="67"/>
  <c r="G485" i="67"/>
  <c r="H485" i="67"/>
  <c r="J487" i="67"/>
  <c r="A487" i="67" l="1"/>
  <c r="B487" i="67"/>
  <c r="C487" i="67"/>
  <c r="D487" i="67"/>
  <c r="E487" i="67"/>
  <c r="F487" i="67"/>
  <c r="H486" i="67"/>
  <c r="G486" i="67"/>
  <c r="J488" i="67"/>
  <c r="A488" i="67" l="1"/>
  <c r="B488" i="67"/>
  <c r="C488" i="67"/>
  <c r="D488" i="67"/>
  <c r="E488" i="67"/>
  <c r="F488" i="67"/>
  <c r="G487" i="67"/>
  <c r="H487" i="67"/>
  <c r="J489" i="67"/>
  <c r="A489" i="67" l="1"/>
  <c r="B489" i="67"/>
  <c r="C489" i="67"/>
  <c r="D489" i="67"/>
  <c r="E489" i="67"/>
  <c r="F489" i="67"/>
  <c r="G488" i="67"/>
  <c r="H488" i="67"/>
  <c r="J490" i="67"/>
  <c r="A490" i="67" l="1"/>
  <c r="B490" i="67"/>
  <c r="C490" i="67"/>
  <c r="D490" i="67"/>
  <c r="E490" i="67"/>
  <c r="F490" i="67"/>
  <c r="G489" i="67"/>
  <c r="H489" i="67"/>
  <c r="J491" i="67"/>
  <c r="A491" i="67" l="1"/>
  <c r="B491" i="67"/>
  <c r="C491" i="67"/>
  <c r="D491" i="67"/>
  <c r="E491" i="67"/>
  <c r="F491" i="67"/>
  <c r="H490" i="67"/>
  <c r="G490" i="67"/>
  <c r="J492" i="67"/>
  <c r="A492" i="67" l="1"/>
  <c r="B492" i="67"/>
  <c r="C492" i="67"/>
  <c r="D492" i="67"/>
  <c r="E492" i="67"/>
  <c r="F492" i="67"/>
  <c r="G491" i="67"/>
  <c r="H491" i="67"/>
  <c r="J493" i="67"/>
  <c r="A493" i="67" l="1"/>
  <c r="B493" i="67"/>
  <c r="C493" i="67"/>
  <c r="D493" i="67"/>
  <c r="E493" i="67"/>
  <c r="F493" i="67"/>
  <c r="H492" i="67"/>
  <c r="G492" i="67"/>
  <c r="J494" i="67"/>
  <c r="A494" i="67" l="1"/>
  <c r="B494" i="67"/>
  <c r="C494" i="67"/>
  <c r="D494" i="67"/>
  <c r="E494" i="67"/>
  <c r="F494" i="67"/>
  <c r="G493" i="67"/>
  <c r="H493" i="67"/>
  <c r="J495" i="67"/>
  <c r="A495" i="67" l="1"/>
  <c r="B495" i="67"/>
  <c r="C495" i="67"/>
  <c r="D495" i="67"/>
  <c r="E495" i="67"/>
  <c r="F495" i="67"/>
  <c r="G494" i="67"/>
  <c r="H494" i="67"/>
  <c r="J496" i="67"/>
  <c r="A496" i="67" l="1"/>
  <c r="B496" i="67"/>
  <c r="C496" i="67"/>
  <c r="D496" i="67"/>
  <c r="E496" i="67"/>
  <c r="F496" i="67"/>
  <c r="G495" i="67"/>
  <c r="H495" i="67"/>
  <c r="J497" i="67"/>
  <c r="A497" i="67" l="1"/>
  <c r="B497" i="67"/>
  <c r="C497" i="67"/>
  <c r="D497" i="67"/>
  <c r="E497" i="67"/>
  <c r="F497" i="67"/>
  <c r="H496" i="67"/>
  <c r="G496" i="67"/>
  <c r="J498" i="67"/>
  <c r="A498" i="67" l="1"/>
  <c r="B498" i="67"/>
  <c r="C498" i="67"/>
  <c r="D498" i="67"/>
  <c r="E498" i="67"/>
  <c r="F498" i="67"/>
  <c r="H497" i="67"/>
  <c r="G497" i="67"/>
  <c r="J499" i="67"/>
  <c r="A499" i="67" l="1"/>
  <c r="B499" i="67"/>
  <c r="C499" i="67"/>
  <c r="D499" i="67"/>
  <c r="E499" i="67"/>
  <c r="F499" i="67"/>
  <c r="H498" i="67"/>
  <c r="G498" i="67"/>
  <c r="J500" i="67"/>
  <c r="A500" i="67" l="1"/>
  <c r="B500" i="67"/>
  <c r="C500" i="67"/>
  <c r="D500" i="67"/>
  <c r="E500" i="67"/>
  <c r="F500" i="67"/>
  <c r="G499" i="67"/>
  <c r="H499" i="67"/>
  <c r="H500" i="67" l="1"/>
  <c r="G500" i="67"/>
  <c r="E17" i="18" l="1"/>
  <c r="E54" i="18"/>
  <c r="E222" i="18"/>
  <c r="E411" i="18"/>
  <c r="I223" i="18"/>
  <c r="G222" i="4"/>
  <c r="G1" i="4" s="1"/>
  <c r="G2" i="4" l="1"/>
  <c r="F4" i="4" s="1"/>
  <c r="D222" i="18"/>
  <c r="H15" i="68"/>
  <c r="H18" i="68" s="1"/>
  <c r="H28" i="68" s="1"/>
  <c r="H36" i="68" s="1"/>
  <c r="D412" i="18" l="1"/>
  <c r="I222" i="18"/>
  <c r="I412" i="18" l="1"/>
  <c r="G15" i="68"/>
  <c r="G18" i="68" s="1"/>
  <c r="G28" i="68" s="1"/>
  <c r="G36" i="68" s="1"/>
  <c r="G3" i="68" s="1"/>
</calcChain>
</file>

<file path=xl/sharedStrings.xml><?xml version="1.0" encoding="utf-8"?>
<sst xmlns="http://schemas.openxmlformats.org/spreadsheetml/2006/main" count="7522" uniqueCount="650">
  <si>
    <t>借</t>
  </si>
  <si>
    <t>无形资产</t>
  </si>
  <si>
    <t>贷</t>
  </si>
  <si>
    <t>应付票据</t>
  </si>
  <si>
    <t>应付账款</t>
  </si>
  <si>
    <t>应付职工薪酬</t>
  </si>
  <si>
    <t>工资</t>
  </si>
  <si>
    <t>职工福利</t>
  </si>
  <si>
    <t>社会保险费</t>
  </si>
  <si>
    <t>住房公积金</t>
  </si>
  <si>
    <t>工会经费</t>
  </si>
  <si>
    <t>职工教育经费</t>
  </si>
  <si>
    <t>应交税费</t>
  </si>
  <si>
    <t>应交增值税</t>
  </si>
  <si>
    <t>应付利息</t>
  </si>
  <si>
    <t>应付股利</t>
  </si>
  <si>
    <t>其他应付款</t>
  </si>
  <si>
    <t>预计负债</t>
  </si>
  <si>
    <t>资本公积</t>
  </si>
  <si>
    <t>盈余公积</t>
  </si>
  <si>
    <t>营业税金及附加</t>
  </si>
  <si>
    <t>销售费用</t>
  </si>
  <si>
    <t>管理费用</t>
  </si>
  <si>
    <t>金额</t>
    <phoneticPr fontId="2" type="noConversion"/>
  </si>
  <si>
    <t>银收</t>
  </si>
  <si>
    <t>库存现金</t>
  </si>
  <si>
    <t>转</t>
  </si>
  <si>
    <t>银行存款余额调节表</t>
    <phoneticPr fontId="2" type="noConversion"/>
  </si>
  <si>
    <t>项目</t>
    <phoneticPr fontId="2" type="noConversion"/>
  </si>
  <si>
    <t>企业银行存款账面余额</t>
    <phoneticPr fontId="2" type="noConversion"/>
  </si>
  <si>
    <t>银行对账单存款余额</t>
    <phoneticPr fontId="2" type="noConversion"/>
  </si>
  <si>
    <t>加：企业未入账的</t>
    <phoneticPr fontId="2" type="noConversion"/>
  </si>
  <si>
    <t>加：银行未入账的收入款项</t>
    <phoneticPr fontId="2" type="noConversion"/>
  </si>
  <si>
    <t>收入款项</t>
    <phoneticPr fontId="2" type="noConversion"/>
  </si>
  <si>
    <t>（1）存入转账支票</t>
    <phoneticPr fontId="2" type="noConversion"/>
  </si>
  <si>
    <t>（1）银行代收货款</t>
    <phoneticPr fontId="2" type="noConversion"/>
  </si>
  <si>
    <t>减：银行未入账的支出款项</t>
    <phoneticPr fontId="2" type="noConversion"/>
  </si>
  <si>
    <t>（2）存款利息</t>
    <phoneticPr fontId="2" type="noConversion"/>
  </si>
  <si>
    <t>（1）开出的转账支票</t>
    <phoneticPr fontId="2" type="noConversion"/>
  </si>
  <si>
    <t>减：企业未入账的</t>
    <phoneticPr fontId="2" type="noConversion"/>
  </si>
  <si>
    <t>（2）开出的现金支票</t>
    <phoneticPr fontId="2" type="noConversion"/>
  </si>
  <si>
    <t>支出款项</t>
    <phoneticPr fontId="2" type="noConversion"/>
  </si>
  <si>
    <t>（1）代扣电费</t>
    <phoneticPr fontId="2" type="noConversion"/>
  </si>
  <si>
    <t>调整后的存款余额</t>
    <phoneticPr fontId="2" type="noConversion"/>
  </si>
  <si>
    <t>调整后的余额</t>
    <phoneticPr fontId="2" type="noConversion"/>
  </si>
  <si>
    <t>账户名称</t>
    <phoneticPr fontId="12" type="noConversion"/>
  </si>
  <si>
    <t>月</t>
    <phoneticPr fontId="12" type="noConversion"/>
  </si>
  <si>
    <t>日</t>
    <phoneticPr fontId="12" type="noConversion"/>
  </si>
  <si>
    <t>借贷方差额</t>
    <phoneticPr fontId="12" type="noConversion"/>
  </si>
  <si>
    <t>管理费用_办公费</t>
  </si>
  <si>
    <t>应交税费_应交营业税</t>
  </si>
  <si>
    <t>应交税费_应交城建税</t>
  </si>
  <si>
    <t>本年利润</t>
  </si>
  <si>
    <t>科目代码</t>
    <phoneticPr fontId="12" type="noConversion"/>
  </si>
  <si>
    <t>总账科目</t>
    <phoneticPr fontId="12" type="noConversion"/>
  </si>
  <si>
    <t>明细科目</t>
    <phoneticPr fontId="12" type="noConversion"/>
  </si>
  <si>
    <t>科目级次</t>
    <phoneticPr fontId="12" type="noConversion"/>
  </si>
  <si>
    <t>余额方向</t>
    <phoneticPr fontId="12" type="noConversion"/>
  </si>
  <si>
    <t>期初余额(借)</t>
    <phoneticPr fontId="12" type="noConversion"/>
  </si>
  <si>
    <t>期初余额(贷)</t>
    <phoneticPr fontId="12" type="noConversion"/>
  </si>
  <si>
    <t>账户查询</t>
    <phoneticPr fontId="12" type="noConversion"/>
  </si>
  <si>
    <t>会计科目</t>
    <phoneticPr fontId="2" type="noConversion"/>
  </si>
  <si>
    <t>科目级次</t>
    <phoneticPr fontId="2" type="noConversion"/>
  </si>
  <si>
    <t>期初余额</t>
    <phoneticPr fontId="2" type="noConversion"/>
  </si>
  <si>
    <t>本期发生额</t>
    <phoneticPr fontId="2" type="noConversion"/>
  </si>
  <si>
    <t>期末余额</t>
    <phoneticPr fontId="2" type="noConversion"/>
  </si>
  <si>
    <t>借方</t>
    <phoneticPr fontId="2" type="noConversion"/>
  </si>
  <si>
    <t>贷方</t>
    <phoneticPr fontId="2" type="noConversion"/>
  </si>
  <si>
    <t>科目代码</t>
    <phoneticPr fontId="2" type="noConversion"/>
  </si>
  <si>
    <t>摘要</t>
    <phoneticPr fontId="17" type="noConversion"/>
  </si>
  <si>
    <t>借或贷</t>
    <phoneticPr fontId="17" type="noConversion"/>
  </si>
  <si>
    <t>余额</t>
    <phoneticPr fontId="17" type="noConversion"/>
  </si>
  <si>
    <t>月</t>
    <phoneticPr fontId="17" type="noConversion"/>
  </si>
  <si>
    <t>日</t>
    <phoneticPr fontId="17" type="noConversion"/>
  </si>
  <si>
    <t>期初余额</t>
    <phoneticPr fontId="17" type="noConversion"/>
  </si>
  <si>
    <t>单位：元</t>
    <phoneticPr fontId="17" type="noConversion"/>
  </si>
  <si>
    <t>借方</t>
    <phoneticPr fontId="17" type="noConversion"/>
  </si>
  <si>
    <t>贷方</t>
    <phoneticPr fontId="17" type="noConversion"/>
  </si>
  <si>
    <t>明细科目:</t>
    <phoneticPr fontId="17" type="noConversion"/>
  </si>
  <si>
    <t>序号</t>
    <phoneticPr fontId="2" type="noConversion"/>
  </si>
  <si>
    <t>工作表名称</t>
    <phoneticPr fontId="2" type="noConversion"/>
  </si>
  <si>
    <t>目  录</t>
    <phoneticPr fontId="2" type="noConversion"/>
  </si>
  <si>
    <t>月份</t>
    <phoneticPr fontId="29" type="noConversion"/>
  </si>
  <si>
    <t>合计</t>
    <phoneticPr fontId="29" type="noConversion"/>
  </si>
  <si>
    <t>笔数</t>
    <phoneticPr fontId="29" type="noConversion"/>
  </si>
  <si>
    <t>行数</t>
    <phoneticPr fontId="29" type="noConversion"/>
  </si>
  <si>
    <t>摘要</t>
    <phoneticPr fontId="2" type="noConversion"/>
  </si>
  <si>
    <t>借方金额</t>
    <phoneticPr fontId="12" type="noConversion"/>
  </si>
  <si>
    <t>贷方金额</t>
    <phoneticPr fontId="12" type="noConversion"/>
  </si>
  <si>
    <t>凭证序号</t>
    <phoneticPr fontId="12" type="noConversion"/>
  </si>
  <si>
    <t>凭证编号</t>
    <phoneticPr fontId="17" type="noConversion"/>
  </si>
  <si>
    <t>凭证种类、号数</t>
    <phoneticPr fontId="2" type="noConversion"/>
  </si>
  <si>
    <t>合计</t>
    <phoneticPr fontId="2" type="noConversion"/>
  </si>
  <si>
    <t>期初余额(借)</t>
    <phoneticPr fontId="2" type="noConversion"/>
  </si>
  <si>
    <t>期初余额(贷)</t>
    <phoneticPr fontId="2" type="noConversion"/>
  </si>
  <si>
    <t>科目编号</t>
    <phoneticPr fontId="2" type="noConversion"/>
  </si>
  <si>
    <t>总分类账</t>
    <phoneticPr fontId="2" type="noConversion"/>
  </si>
  <si>
    <t>本年发生额</t>
    <phoneticPr fontId="2" type="noConversion"/>
  </si>
  <si>
    <t>期末余额(借)</t>
  </si>
  <si>
    <t>期末余额(贷)</t>
  </si>
  <si>
    <t>资 产 负 债 表</t>
    <phoneticPr fontId="2" type="noConversion"/>
  </si>
  <si>
    <t>会企01表</t>
    <phoneticPr fontId="2" type="noConversion"/>
  </si>
  <si>
    <t>单位：元</t>
    <phoneticPr fontId="2" type="noConversion"/>
  </si>
  <si>
    <t>资 产</t>
  </si>
  <si>
    <t>行次</t>
  </si>
  <si>
    <t>期末余额</t>
    <phoneticPr fontId="2" type="noConversion"/>
  </si>
  <si>
    <t>期初余额</t>
    <phoneticPr fontId="2" type="noConversion"/>
  </si>
  <si>
    <t>负债和所有者权益（或股东权益）</t>
  </si>
  <si>
    <t xml:space="preserve">行次  </t>
    <phoneticPr fontId="2" type="noConversion"/>
  </si>
  <si>
    <t>流动资产：</t>
  </si>
  <si>
    <t>流动负债：</t>
  </si>
  <si>
    <t>货币资金</t>
    <phoneticPr fontId="2" type="noConversion"/>
  </si>
  <si>
    <t>短期借款</t>
    <phoneticPr fontId="2" type="noConversion"/>
  </si>
  <si>
    <t>交易性金融资产</t>
    <phoneticPr fontId="2" type="noConversion"/>
  </si>
  <si>
    <t>应收票据</t>
    <phoneticPr fontId="2" type="noConversion"/>
  </si>
  <si>
    <t>应付票据</t>
    <phoneticPr fontId="2" type="noConversion"/>
  </si>
  <si>
    <t>应收账款</t>
    <phoneticPr fontId="2" type="noConversion"/>
  </si>
  <si>
    <t>应付账款</t>
    <phoneticPr fontId="2" type="noConversion"/>
  </si>
  <si>
    <t>应付职工薪酬</t>
    <phoneticPr fontId="2" type="noConversion"/>
  </si>
  <si>
    <t>应交税费</t>
    <phoneticPr fontId="2" type="noConversion"/>
  </si>
  <si>
    <t>其他应收款</t>
    <phoneticPr fontId="2" type="noConversion"/>
  </si>
  <si>
    <t>应付利息</t>
    <phoneticPr fontId="2" type="noConversion"/>
  </si>
  <si>
    <t>存货</t>
    <phoneticPr fontId="2" type="noConversion"/>
  </si>
  <si>
    <t>应付股利</t>
    <phoneticPr fontId="2" type="noConversion"/>
  </si>
  <si>
    <t>其他应付款</t>
    <phoneticPr fontId="2" type="noConversion"/>
  </si>
  <si>
    <t>其他流动资产</t>
    <phoneticPr fontId="2" type="noConversion"/>
  </si>
  <si>
    <t>其他流动负债</t>
    <phoneticPr fontId="2" type="noConversion"/>
  </si>
  <si>
    <t>流动资产合计</t>
  </si>
  <si>
    <t>流动负债合计</t>
  </si>
  <si>
    <t>非流动资产：</t>
  </si>
  <si>
    <t>非流动负债：</t>
  </si>
  <si>
    <t>可供出售金融资产</t>
    <phoneticPr fontId="2" type="noConversion"/>
  </si>
  <si>
    <t>长期借款</t>
    <phoneticPr fontId="2" type="noConversion"/>
  </si>
  <si>
    <t>持有至到期投资</t>
    <phoneticPr fontId="2" type="noConversion"/>
  </si>
  <si>
    <t>应付债券</t>
    <phoneticPr fontId="2" type="noConversion"/>
  </si>
  <si>
    <t>投资性房地产</t>
    <phoneticPr fontId="2" type="noConversion"/>
  </si>
  <si>
    <t>长期应付款</t>
    <phoneticPr fontId="2" type="noConversion"/>
  </si>
  <si>
    <t>专项应付款</t>
    <phoneticPr fontId="2" type="noConversion"/>
  </si>
  <si>
    <t>预计负债</t>
    <phoneticPr fontId="2" type="noConversion"/>
  </si>
  <si>
    <t>固定资产</t>
    <phoneticPr fontId="2" type="noConversion"/>
  </si>
  <si>
    <t>递延所得税负债</t>
    <phoneticPr fontId="2" type="noConversion"/>
  </si>
  <si>
    <t>在建工程</t>
    <phoneticPr fontId="2" type="noConversion"/>
  </si>
  <si>
    <t>其他非流动负债</t>
    <phoneticPr fontId="2" type="noConversion"/>
  </si>
  <si>
    <t>工程物资</t>
    <phoneticPr fontId="2" type="noConversion"/>
  </si>
  <si>
    <t xml:space="preserve">  非流动负债合计</t>
    <phoneticPr fontId="2" type="noConversion"/>
  </si>
  <si>
    <t>固定资产清理</t>
    <phoneticPr fontId="2" type="noConversion"/>
  </si>
  <si>
    <t>负债合计</t>
  </si>
  <si>
    <t>无形资产</t>
    <phoneticPr fontId="2" type="noConversion"/>
  </si>
  <si>
    <t>资本公积</t>
    <phoneticPr fontId="2" type="noConversion"/>
  </si>
  <si>
    <t>开发支出</t>
    <phoneticPr fontId="2" type="noConversion"/>
  </si>
  <si>
    <t>商誉</t>
    <phoneticPr fontId="2" type="noConversion"/>
  </si>
  <si>
    <t>盈余公积</t>
    <phoneticPr fontId="2" type="noConversion"/>
  </si>
  <si>
    <t>长期待摊费用</t>
    <phoneticPr fontId="2" type="noConversion"/>
  </si>
  <si>
    <t>未分配利润</t>
    <phoneticPr fontId="2" type="noConversion"/>
  </si>
  <si>
    <t>递延所得税资产</t>
    <phoneticPr fontId="2" type="noConversion"/>
  </si>
  <si>
    <t>其他非流动资产</t>
    <phoneticPr fontId="2" type="noConversion"/>
  </si>
  <si>
    <t>非流动资产合计</t>
  </si>
  <si>
    <t>资产总计</t>
  </si>
  <si>
    <t>利　 润　 表</t>
    <phoneticPr fontId="2" type="noConversion"/>
  </si>
  <si>
    <t>会企02表</t>
    <phoneticPr fontId="2" type="noConversion"/>
  </si>
  <si>
    <t>单位：元</t>
    <phoneticPr fontId="2" type="noConversion"/>
  </si>
  <si>
    <t>项　　目</t>
    <phoneticPr fontId="2" type="noConversion"/>
  </si>
  <si>
    <t>行次</t>
    <phoneticPr fontId="2" type="noConversion"/>
  </si>
  <si>
    <t>本期金额</t>
    <phoneticPr fontId="2" type="noConversion"/>
  </si>
  <si>
    <t>上期金额</t>
    <phoneticPr fontId="2" type="noConversion"/>
  </si>
  <si>
    <t>营业税金及附加</t>
    <phoneticPr fontId="2" type="noConversion"/>
  </si>
  <si>
    <t>销售费用</t>
    <phoneticPr fontId="2" type="noConversion"/>
  </si>
  <si>
    <t>管理费用</t>
    <phoneticPr fontId="2" type="noConversion"/>
  </si>
  <si>
    <r>
      <t>财务费用</t>
    </r>
    <r>
      <rPr>
        <sz val="10"/>
        <rFont val="宋体"/>
        <family val="3"/>
        <charset val="134"/>
      </rPr>
      <t>（收益以“－”号填列）</t>
    </r>
    <phoneticPr fontId="2" type="noConversion"/>
  </si>
  <si>
    <t>资产减值损失</t>
    <phoneticPr fontId="2" type="noConversion"/>
  </si>
  <si>
    <r>
      <t>加:公允价值变动收益</t>
    </r>
    <r>
      <rPr>
        <sz val="10"/>
        <rFont val="宋体"/>
        <family val="3"/>
        <charset val="134"/>
      </rPr>
      <t>(损失以“－”号填列)</t>
    </r>
    <phoneticPr fontId="2" type="noConversion"/>
  </si>
  <si>
    <r>
      <t>投资收益(</t>
    </r>
    <r>
      <rPr>
        <sz val="12"/>
        <rFont val="宋体"/>
        <family val="3"/>
        <charset val="134"/>
      </rPr>
      <t>损失以</t>
    </r>
    <r>
      <rPr>
        <sz val="14"/>
        <rFont val="宋体"/>
        <family val="3"/>
        <charset val="134"/>
      </rPr>
      <t>“-”号填列)</t>
    </r>
    <phoneticPr fontId="2" type="noConversion"/>
  </si>
  <si>
    <t>其中:对联营企业和合营企业的投资收益</t>
    <phoneticPr fontId="2" type="noConversion"/>
  </si>
  <si>
    <r>
      <t>二、营业利润（亏损以</t>
    </r>
    <r>
      <rPr>
        <sz val="12"/>
        <rFont val="宋体"/>
        <family val="3"/>
        <charset val="134"/>
      </rPr>
      <t>“-”号填列）</t>
    </r>
    <phoneticPr fontId="2" type="noConversion"/>
  </si>
  <si>
    <t>加:营业外收入</t>
    <phoneticPr fontId="2" type="noConversion"/>
  </si>
  <si>
    <t>减:营业外支出</t>
    <phoneticPr fontId="2" type="noConversion"/>
  </si>
  <si>
    <r>
      <t>其中:非流动资产处置净损失</t>
    </r>
    <r>
      <rPr>
        <sz val="10"/>
        <rFont val="宋体"/>
        <family val="3"/>
        <charset val="134"/>
      </rPr>
      <t>（净收益以“—”号填列）</t>
    </r>
    <phoneticPr fontId="2" type="noConversion"/>
  </si>
  <si>
    <t>三、利润总额（亏损总额以“-”号填列）</t>
  </si>
  <si>
    <t>减:所得税费用</t>
    <phoneticPr fontId="2" type="noConversion"/>
  </si>
  <si>
    <r>
      <t>四、净利润</t>
    </r>
    <r>
      <rPr>
        <sz val="10"/>
        <rFont val="宋体"/>
        <family val="3"/>
        <charset val="134"/>
      </rPr>
      <t>（净亏损以“－”号填列）</t>
    </r>
    <phoneticPr fontId="2" type="noConversion"/>
  </si>
  <si>
    <t>五、每股收益:</t>
    <phoneticPr fontId="2" type="noConversion"/>
  </si>
  <si>
    <t>（一）基本每股收益</t>
  </si>
  <si>
    <t xml:space="preserve">× </t>
  </si>
  <si>
    <t>（二）稀释每股收益</t>
  </si>
  <si>
    <t>材料采购</t>
    <phoneticPr fontId="2" type="noConversion"/>
  </si>
  <si>
    <t>在途物资</t>
    <phoneticPr fontId="2" type="noConversion"/>
  </si>
  <si>
    <t>原材料</t>
    <phoneticPr fontId="2" type="noConversion"/>
  </si>
  <si>
    <t>材料成本差异</t>
    <phoneticPr fontId="2" type="noConversion"/>
  </si>
  <si>
    <t>电脑</t>
    <phoneticPr fontId="2" type="noConversion"/>
  </si>
  <si>
    <t>经纬仪</t>
    <phoneticPr fontId="2" type="noConversion"/>
  </si>
  <si>
    <t>保险柜</t>
    <phoneticPr fontId="2" type="noConversion"/>
  </si>
  <si>
    <t>车棚</t>
    <phoneticPr fontId="2" type="noConversion"/>
  </si>
  <si>
    <t>汽车</t>
    <phoneticPr fontId="2" type="noConversion"/>
  </si>
  <si>
    <t>测定仪</t>
    <phoneticPr fontId="2" type="noConversion"/>
  </si>
  <si>
    <t>污水泵</t>
    <phoneticPr fontId="2" type="noConversion"/>
  </si>
  <si>
    <t>活动房</t>
    <phoneticPr fontId="2" type="noConversion"/>
  </si>
  <si>
    <t>发电机</t>
    <phoneticPr fontId="2" type="noConversion"/>
  </si>
  <si>
    <t>附件张数</t>
    <phoneticPr fontId="44" type="noConversion"/>
  </si>
  <si>
    <r>
      <t>200</t>
    </r>
    <r>
      <rPr>
        <sz val="12"/>
        <rFont val="宋体"/>
        <family val="3"/>
        <charset val="134"/>
      </rPr>
      <t>9</t>
    </r>
    <r>
      <rPr>
        <sz val="12"/>
        <rFont val="宋体"/>
        <family val="3"/>
        <charset val="134"/>
      </rPr>
      <t>年</t>
    </r>
    <phoneticPr fontId="17" type="noConversion"/>
  </si>
  <si>
    <t>库存现金</t>
    <phoneticPr fontId="2" type="noConversion"/>
  </si>
  <si>
    <t>银行存款</t>
    <phoneticPr fontId="2" type="noConversion"/>
  </si>
  <si>
    <t>其他货币资金</t>
    <phoneticPr fontId="2" type="noConversion"/>
  </si>
  <si>
    <t>交易性金融资产</t>
    <phoneticPr fontId="2" type="noConversion"/>
  </si>
  <si>
    <t>成本</t>
    <phoneticPr fontId="2" type="noConversion"/>
  </si>
  <si>
    <t>公允价值变动</t>
    <phoneticPr fontId="2" type="noConversion"/>
  </si>
  <si>
    <t>应收票据</t>
    <phoneticPr fontId="2" type="noConversion"/>
  </si>
  <si>
    <t>应收账款</t>
    <phoneticPr fontId="2" type="noConversion"/>
  </si>
  <si>
    <t>应收账款</t>
    <phoneticPr fontId="2" type="noConversion"/>
  </si>
  <si>
    <t>应收股利</t>
    <phoneticPr fontId="2" type="noConversion"/>
  </si>
  <si>
    <t>其他应收款</t>
    <phoneticPr fontId="2" type="noConversion"/>
  </si>
  <si>
    <t>坏账准备</t>
    <phoneticPr fontId="2" type="noConversion"/>
  </si>
  <si>
    <t>周转材料</t>
    <phoneticPr fontId="2" type="noConversion"/>
  </si>
  <si>
    <t>持有至到期投资</t>
    <phoneticPr fontId="2" type="noConversion"/>
  </si>
  <si>
    <t>利息调整</t>
    <phoneticPr fontId="2" type="noConversion"/>
  </si>
  <si>
    <t>应计利息</t>
    <phoneticPr fontId="2" type="noConversion"/>
  </si>
  <si>
    <t>长期股权投资</t>
    <phoneticPr fontId="2" type="noConversion"/>
  </si>
  <si>
    <t>损益调整</t>
    <phoneticPr fontId="2" type="noConversion"/>
  </si>
  <si>
    <t>其他权益变动</t>
    <phoneticPr fontId="2" type="noConversion"/>
  </si>
  <si>
    <t>投资性房地产</t>
    <phoneticPr fontId="2" type="noConversion"/>
  </si>
  <si>
    <t>长期应收款</t>
    <phoneticPr fontId="2" type="noConversion"/>
  </si>
  <si>
    <t>固定资产</t>
    <phoneticPr fontId="2" type="noConversion"/>
  </si>
  <si>
    <t>固定资产</t>
    <phoneticPr fontId="2" type="noConversion"/>
  </si>
  <si>
    <t>累计折旧</t>
    <phoneticPr fontId="2" type="noConversion"/>
  </si>
  <si>
    <t>固定资产减值准备</t>
    <phoneticPr fontId="2" type="noConversion"/>
  </si>
  <si>
    <t>在建工程</t>
    <phoneticPr fontId="2" type="noConversion"/>
  </si>
  <si>
    <t>工程物资</t>
    <phoneticPr fontId="2" type="noConversion"/>
  </si>
  <si>
    <t>固定资产清理</t>
    <phoneticPr fontId="2" type="noConversion"/>
  </si>
  <si>
    <t>长期待摊费用</t>
    <phoneticPr fontId="2" type="noConversion"/>
  </si>
  <si>
    <t>递延所得税资产</t>
    <phoneticPr fontId="2" type="noConversion"/>
  </si>
  <si>
    <t>待处理财产损溢</t>
    <phoneticPr fontId="2" type="noConversion"/>
  </si>
  <si>
    <t>短期借款</t>
    <phoneticPr fontId="2" type="noConversion"/>
  </si>
  <si>
    <t>非货币性福利</t>
    <phoneticPr fontId="2" type="noConversion"/>
  </si>
  <si>
    <t>辞退福利</t>
    <phoneticPr fontId="2" type="noConversion"/>
  </si>
  <si>
    <t>应交增值税(进项税额)</t>
    <phoneticPr fontId="2" type="noConversion"/>
  </si>
  <si>
    <t>应交增值税(已交税金)</t>
    <phoneticPr fontId="2" type="noConversion"/>
  </si>
  <si>
    <t>应交增值税(转出未交增值税)</t>
    <phoneticPr fontId="2" type="noConversion"/>
  </si>
  <si>
    <t>应交增值税(减免税款)</t>
    <phoneticPr fontId="2" type="noConversion"/>
  </si>
  <si>
    <t>应交增值税(销项税额)</t>
    <phoneticPr fontId="2" type="noConversion"/>
  </si>
  <si>
    <t>应交增值税(出口退税)</t>
    <phoneticPr fontId="2" type="noConversion"/>
  </si>
  <si>
    <t>应交增值税(进项税额转出)</t>
    <phoneticPr fontId="2" type="noConversion"/>
  </si>
  <si>
    <t>应交增值税(出口抵减内销产品应纳税额)</t>
    <phoneticPr fontId="2" type="noConversion"/>
  </si>
  <si>
    <t>应交增值税(转出多交增值税)</t>
    <phoneticPr fontId="2" type="noConversion"/>
  </si>
  <si>
    <t>未交增值税</t>
    <phoneticPr fontId="2" type="noConversion"/>
  </si>
  <si>
    <t>应交营业税</t>
    <phoneticPr fontId="2" type="noConversion"/>
  </si>
  <si>
    <t>应交城建税</t>
    <phoneticPr fontId="2" type="noConversion"/>
  </si>
  <si>
    <t>应交个人所得税</t>
    <phoneticPr fontId="2" type="noConversion"/>
  </si>
  <si>
    <t>长期借款</t>
    <phoneticPr fontId="2" type="noConversion"/>
  </si>
  <si>
    <t>应付债券</t>
    <phoneticPr fontId="2" type="noConversion"/>
  </si>
  <si>
    <t>长期应付款</t>
    <phoneticPr fontId="2" type="noConversion"/>
  </si>
  <si>
    <t>专项应付款</t>
    <phoneticPr fontId="2" type="noConversion"/>
  </si>
  <si>
    <t>递延所得税负债</t>
    <phoneticPr fontId="2" type="noConversion"/>
  </si>
  <si>
    <r>
      <t>实收资本(或股本</t>
    </r>
    <r>
      <rPr>
        <sz val="12"/>
        <rFont val="宋体"/>
        <family val="3"/>
        <charset val="134"/>
      </rPr>
      <t>)</t>
    </r>
    <phoneticPr fontId="2" type="noConversion"/>
  </si>
  <si>
    <t>资本溢价</t>
    <phoneticPr fontId="2" type="noConversion"/>
  </si>
  <si>
    <t>其他资本公积</t>
    <phoneticPr fontId="2" type="noConversion"/>
  </si>
  <si>
    <t>法定盈余公积</t>
    <phoneticPr fontId="2" type="noConversion"/>
  </si>
  <si>
    <t>任意盈余公积</t>
    <phoneticPr fontId="2" type="noConversion"/>
  </si>
  <si>
    <t>盈余公积补亏</t>
    <phoneticPr fontId="2" type="noConversion"/>
  </si>
  <si>
    <t>本年利润</t>
    <phoneticPr fontId="2" type="noConversion"/>
  </si>
  <si>
    <t>利润分配</t>
    <phoneticPr fontId="2" type="noConversion"/>
  </si>
  <si>
    <t>未分配利润</t>
    <phoneticPr fontId="2" type="noConversion"/>
  </si>
  <si>
    <t>提取法定盈余公积</t>
    <phoneticPr fontId="2" type="noConversion"/>
  </si>
  <si>
    <t>提取任意盈余公积</t>
    <phoneticPr fontId="2" type="noConversion"/>
  </si>
  <si>
    <t>主营业务收入</t>
    <phoneticPr fontId="2" type="noConversion"/>
  </si>
  <si>
    <t>其他业务收入</t>
    <phoneticPr fontId="2" type="noConversion"/>
  </si>
  <si>
    <t>出租固定资产</t>
    <phoneticPr fontId="2" type="noConversion"/>
  </si>
  <si>
    <t>出租无形资产</t>
    <phoneticPr fontId="2" type="noConversion"/>
  </si>
  <si>
    <t>出租包装物和商品</t>
    <phoneticPr fontId="2" type="noConversion"/>
  </si>
  <si>
    <t xml:space="preserve">销售材料 </t>
    <phoneticPr fontId="2" type="noConversion"/>
  </si>
  <si>
    <t>投资收益</t>
    <phoneticPr fontId="2" type="noConversion"/>
  </si>
  <si>
    <t>营业外收入</t>
    <phoneticPr fontId="2" type="noConversion"/>
  </si>
  <si>
    <t>处置非流动资产利得</t>
    <phoneticPr fontId="2" type="noConversion"/>
  </si>
  <si>
    <t>非货币性资产交换利得</t>
    <phoneticPr fontId="2" type="noConversion"/>
  </si>
  <si>
    <t>债务重组利得</t>
    <phoneticPr fontId="2" type="noConversion"/>
  </si>
  <si>
    <t>罚没利得</t>
    <phoneticPr fontId="2" type="noConversion"/>
  </si>
  <si>
    <t>政府补助利得</t>
    <phoneticPr fontId="2" type="noConversion"/>
  </si>
  <si>
    <t>主营业务成本</t>
    <phoneticPr fontId="2" type="noConversion"/>
  </si>
  <si>
    <t xml:space="preserve">销售材料的成本 </t>
    <phoneticPr fontId="2" type="noConversion"/>
  </si>
  <si>
    <t>出租固定资产的累计折旧</t>
    <phoneticPr fontId="2" type="noConversion"/>
  </si>
  <si>
    <t>出租无形资产的累计摊销</t>
    <phoneticPr fontId="2" type="noConversion"/>
  </si>
  <si>
    <t>出租包装物的成本</t>
    <phoneticPr fontId="2" type="noConversion"/>
  </si>
  <si>
    <t>办公费</t>
    <phoneticPr fontId="2" type="noConversion"/>
  </si>
  <si>
    <t>差旅费</t>
    <phoneticPr fontId="2" type="noConversion"/>
  </si>
  <si>
    <t>折旧费</t>
    <phoneticPr fontId="2" type="noConversion"/>
  </si>
  <si>
    <t>车船使用税</t>
    <phoneticPr fontId="2" type="noConversion"/>
  </si>
  <si>
    <t>财务费用</t>
    <phoneticPr fontId="2" type="noConversion"/>
  </si>
  <si>
    <t>手续费</t>
    <phoneticPr fontId="2" type="noConversion"/>
  </si>
  <si>
    <t>资产减值损失</t>
    <phoneticPr fontId="2" type="noConversion"/>
  </si>
  <si>
    <t>营业外支出</t>
    <phoneticPr fontId="2" type="noConversion"/>
  </si>
  <si>
    <t>处置非流动资产损失</t>
    <phoneticPr fontId="2" type="noConversion"/>
  </si>
  <si>
    <t>非货币性资产交换损失</t>
    <phoneticPr fontId="2" type="noConversion"/>
  </si>
  <si>
    <t>债务重组损失</t>
    <phoneticPr fontId="2" type="noConversion"/>
  </si>
  <si>
    <t>罚款支出</t>
    <phoneticPr fontId="2" type="noConversion"/>
  </si>
  <si>
    <t>捐赠支出</t>
    <phoneticPr fontId="2" type="noConversion"/>
  </si>
  <si>
    <t>非常损失</t>
    <phoneticPr fontId="2" type="noConversion"/>
  </si>
  <si>
    <t>所得税费用</t>
    <phoneticPr fontId="2" type="noConversion"/>
  </si>
  <si>
    <t>当期所得税费用</t>
    <phoneticPr fontId="2" type="noConversion"/>
  </si>
  <si>
    <t>递延所得税费用</t>
    <phoneticPr fontId="2" type="noConversion"/>
  </si>
  <si>
    <t>以前年度损益调整</t>
    <phoneticPr fontId="2" type="noConversion"/>
  </si>
  <si>
    <t>现付</t>
  </si>
  <si>
    <t>银付</t>
  </si>
  <si>
    <t>应交税费_应交个人所得税</t>
  </si>
  <si>
    <t>所得税费用_当期所得税费用</t>
  </si>
  <si>
    <t>现金存行</t>
    <phoneticPr fontId="44" type="noConversion"/>
  </si>
  <si>
    <t>管理费用_水电费</t>
  </si>
  <si>
    <t>利息支出</t>
    <phoneticPr fontId="2" type="noConversion"/>
  </si>
  <si>
    <t>预付账款</t>
    <phoneticPr fontId="2" type="noConversion"/>
  </si>
  <si>
    <t>预付账款</t>
    <phoneticPr fontId="2" type="noConversion"/>
  </si>
  <si>
    <t>应收利息</t>
    <phoneticPr fontId="2" type="noConversion"/>
  </si>
  <si>
    <t>应收股利</t>
    <phoneticPr fontId="2" type="noConversion"/>
  </si>
  <si>
    <t>委托加工物资</t>
    <phoneticPr fontId="2" type="noConversion"/>
  </si>
  <si>
    <t>存货跌价准备</t>
    <phoneticPr fontId="2" type="noConversion"/>
  </si>
  <si>
    <t>持有至到期投资减值准备</t>
    <phoneticPr fontId="2" type="noConversion"/>
  </si>
  <si>
    <t>长期股权投资减值准备</t>
    <phoneticPr fontId="2" type="noConversion"/>
  </si>
  <si>
    <t>累计摊销</t>
    <phoneticPr fontId="2" type="noConversion"/>
  </si>
  <si>
    <t>无形资产减值准备</t>
    <phoneticPr fontId="2" type="noConversion"/>
  </si>
  <si>
    <t>工程结算</t>
    <phoneticPr fontId="2" type="noConversion"/>
  </si>
  <si>
    <t>预收账款</t>
    <phoneticPr fontId="2" type="noConversion"/>
  </si>
  <si>
    <t>1年内到期的非流动资产</t>
    <phoneticPr fontId="2" type="noConversion"/>
  </si>
  <si>
    <t>1年内到期的非流动负债</t>
    <phoneticPr fontId="2" type="noConversion"/>
  </si>
  <si>
    <t>长期应收款</t>
    <phoneticPr fontId="2" type="noConversion"/>
  </si>
  <si>
    <t>长期股权投资</t>
    <phoneticPr fontId="2" type="noConversion"/>
  </si>
  <si>
    <t>其他材料</t>
    <phoneticPr fontId="2" type="noConversion"/>
  </si>
  <si>
    <t>交易性金融负债</t>
    <phoneticPr fontId="2" type="noConversion"/>
  </si>
  <si>
    <t>库存股</t>
    <phoneticPr fontId="2" type="noConversion"/>
  </si>
  <si>
    <t>负债和所有者权益(或股东权益)总计</t>
    <phoneticPr fontId="2" type="noConversion"/>
  </si>
  <si>
    <t>所有者权益(或股东权益)合计</t>
  </si>
  <si>
    <t>所有者权益(或股东权益)：</t>
  </si>
  <si>
    <t>实收资本(或股本)</t>
    <phoneticPr fontId="2" type="noConversion"/>
  </si>
  <si>
    <t>减：库存股</t>
  </si>
  <si>
    <t>交易性金融负债</t>
    <phoneticPr fontId="2" type="noConversion"/>
  </si>
  <si>
    <t>其他业务成本</t>
    <phoneticPr fontId="2" type="noConversion"/>
  </si>
  <si>
    <t>在库_模板</t>
    <phoneticPr fontId="2" type="noConversion"/>
  </si>
  <si>
    <t>在库_挡板</t>
    <phoneticPr fontId="2" type="noConversion"/>
  </si>
  <si>
    <t>在库_架料</t>
    <phoneticPr fontId="2" type="noConversion"/>
  </si>
  <si>
    <t>在库_安全网</t>
    <phoneticPr fontId="2" type="noConversion"/>
  </si>
  <si>
    <t>在库_管理用具</t>
    <phoneticPr fontId="2" type="noConversion"/>
  </si>
  <si>
    <t>在库_工具用具</t>
    <phoneticPr fontId="2" type="noConversion"/>
  </si>
  <si>
    <t>在用_模板</t>
    <phoneticPr fontId="2" type="noConversion"/>
  </si>
  <si>
    <t>在用_挡板</t>
    <phoneticPr fontId="2" type="noConversion"/>
  </si>
  <si>
    <t>在用_架料</t>
    <phoneticPr fontId="2" type="noConversion"/>
  </si>
  <si>
    <t>在用_安全网</t>
    <phoneticPr fontId="2" type="noConversion"/>
  </si>
  <si>
    <t>在用_管理用具</t>
    <phoneticPr fontId="2" type="noConversion"/>
  </si>
  <si>
    <t>在用_工具用具</t>
    <phoneticPr fontId="2" type="noConversion"/>
  </si>
  <si>
    <t>工程款</t>
    <phoneticPr fontId="2" type="noConversion"/>
  </si>
  <si>
    <t>结转1月利润</t>
  </si>
  <si>
    <t>计提1月税费</t>
  </si>
  <si>
    <t>本年累计</t>
    <phoneticPr fontId="2" type="noConversion"/>
  </si>
  <si>
    <t>一、营业收入</t>
    <phoneticPr fontId="2" type="noConversion"/>
  </si>
  <si>
    <t>减:营业成本</t>
    <phoneticPr fontId="2" type="noConversion"/>
  </si>
  <si>
    <t>办公桌</t>
    <phoneticPr fontId="2" type="noConversion"/>
  </si>
  <si>
    <t>空调</t>
    <phoneticPr fontId="2" type="noConversion"/>
  </si>
  <si>
    <t>打印机</t>
    <phoneticPr fontId="2" type="noConversion"/>
  </si>
  <si>
    <t>架库房</t>
    <phoneticPr fontId="2" type="noConversion"/>
  </si>
  <si>
    <t>其他应收款_社会保险费</t>
  </si>
  <si>
    <t>开发产品</t>
    <phoneticPr fontId="2" type="noConversion"/>
  </si>
  <si>
    <t>融资租赁资产</t>
    <phoneticPr fontId="2" type="noConversion"/>
  </si>
  <si>
    <t>投资性房地产减值准备</t>
    <phoneticPr fontId="2" type="noConversion"/>
  </si>
  <si>
    <t>递延收益</t>
    <phoneticPr fontId="2" type="noConversion"/>
  </si>
  <si>
    <t>开发成本</t>
    <phoneticPr fontId="2" type="noConversion"/>
  </si>
  <si>
    <t>开发间接费用</t>
    <phoneticPr fontId="2" type="noConversion"/>
  </si>
  <si>
    <t>应交企业所得税</t>
    <phoneticPr fontId="2" type="noConversion"/>
  </si>
  <si>
    <t>应交土地增值税</t>
    <phoneticPr fontId="2" type="noConversion"/>
  </si>
  <si>
    <t>应交税费_应交企业所得税</t>
  </si>
  <si>
    <t>购房款</t>
    <phoneticPr fontId="2" type="noConversion"/>
  </si>
  <si>
    <t>购房款_中冶实久建设</t>
    <phoneticPr fontId="2" type="noConversion"/>
  </si>
  <si>
    <t>购房款_中国水电七局</t>
    <phoneticPr fontId="2" type="noConversion"/>
  </si>
  <si>
    <t>劳务费</t>
    <phoneticPr fontId="2" type="noConversion"/>
  </si>
  <si>
    <t>租金</t>
    <phoneticPr fontId="2" type="noConversion"/>
  </si>
  <si>
    <t>工程款_宜之居装饰</t>
  </si>
  <si>
    <t>工程款_易百通科技</t>
  </si>
  <si>
    <t>购货款</t>
    <phoneticPr fontId="2" type="noConversion"/>
  </si>
  <si>
    <t>购货款_义泰钢结构</t>
    <phoneticPr fontId="2" type="noConversion"/>
  </si>
  <si>
    <t>工程款_南恒制冷</t>
    <phoneticPr fontId="2" type="noConversion"/>
  </si>
  <si>
    <t>工程款_星宇建材</t>
    <phoneticPr fontId="2" type="noConversion"/>
  </si>
  <si>
    <t>工程款_金思维美工</t>
    <phoneticPr fontId="2" type="noConversion"/>
  </si>
  <si>
    <t>购货款_重庆基辅涂料</t>
    <phoneticPr fontId="2" type="noConversion"/>
  </si>
  <si>
    <t>关联单位往来</t>
    <phoneticPr fontId="2" type="noConversion"/>
  </si>
  <si>
    <t>其他单位往来</t>
    <phoneticPr fontId="2" type="noConversion"/>
  </si>
  <si>
    <t>社会保险费</t>
    <phoneticPr fontId="2" type="noConversion"/>
  </si>
  <si>
    <t>内部员工往来</t>
    <phoneticPr fontId="2" type="noConversion"/>
  </si>
  <si>
    <t>代垫代付款项</t>
    <phoneticPr fontId="2" type="noConversion"/>
  </si>
  <si>
    <t>库存材料</t>
    <phoneticPr fontId="2" type="noConversion"/>
  </si>
  <si>
    <t>土建工程材料</t>
    <phoneticPr fontId="2" type="noConversion"/>
  </si>
  <si>
    <t>安装工程材料</t>
    <phoneticPr fontId="2" type="noConversion"/>
  </si>
  <si>
    <t>装饰工程材料</t>
    <phoneticPr fontId="2" type="noConversion"/>
  </si>
  <si>
    <t>库存设备</t>
    <phoneticPr fontId="2" type="noConversion"/>
  </si>
  <si>
    <t>物业管理材料</t>
    <phoneticPr fontId="2" type="noConversion"/>
  </si>
  <si>
    <t>库存商品</t>
    <phoneticPr fontId="2" type="noConversion"/>
  </si>
  <si>
    <t>发出商品</t>
    <phoneticPr fontId="2" type="noConversion"/>
  </si>
  <si>
    <t>出售开发产品</t>
    <phoneticPr fontId="2" type="noConversion"/>
  </si>
  <si>
    <t>出租开发产品</t>
    <phoneticPr fontId="2" type="noConversion"/>
  </si>
  <si>
    <t>包装物</t>
    <phoneticPr fontId="2" type="noConversion"/>
  </si>
  <si>
    <t>低值易耗品</t>
    <phoneticPr fontId="2" type="noConversion"/>
  </si>
  <si>
    <t>未实现融资收益</t>
    <phoneticPr fontId="2" type="noConversion"/>
  </si>
  <si>
    <t>专利权</t>
    <phoneticPr fontId="2" type="noConversion"/>
  </si>
  <si>
    <t>非专利技术</t>
    <phoneticPr fontId="2" type="noConversion"/>
  </si>
  <si>
    <t>土地使用权</t>
    <phoneticPr fontId="2" type="noConversion"/>
  </si>
  <si>
    <t>固定资产修理支出</t>
    <phoneticPr fontId="2" type="noConversion"/>
  </si>
  <si>
    <t>租入固定资产改良</t>
    <phoneticPr fontId="2" type="noConversion"/>
  </si>
  <si>
    <t>购房款_中国水电七局</t>
  </si>
  <si>
    <t>购房款_中国化工七建</t>
  </si>
  <si>
    <t>预收账款结转</t>
    <phoneticPr fontId="2" type="noConversion"/>
  </si>
  <si>
    <t>应交消费税</t>
    <phoneticPr fontId="2" type="noConversion"/>
  </si>
  <si>
    <t>应交房产税</t>
    <phoneticPr fontId="2" type="noConversion"/>
  </si>
  <si>
    <t>教育费附加</t>
    <phoneticPr fontId="2" type="noConversion"/>
  </si>
  <si>
    <t>土地使用税</t>
    <phoneticPr fontId="2" type="noConversion"/>
  </si>
  <si>
    <t>代扣代缴税费</t>
    <phoneticPr fontId="2" type="noConversion"/>
  </si>
  <si>
    <t>保险保障基金</t>
    <phoneticPr fontId="2" type="noConversion"/>
  </si>
  <si>
    <t>代收代付款项</t>
    <phoneticPr fontId="2" type="noConversion"/>
  </si>
  <si>
    <t>保证金</t>
    <phoneticPr fontId="2" type="noConversion"/>
  </si>
  <si>
    <t>其他单位往来_畅畅公司</t>
    <phoneticPr fontId="2" type="noConversion"/>
  </si>
  <si>
    <t>代理业务负债</t>
    <phoneticPr fontId="2" type="noConversion"/>
  </si>
  <si>
    <t>劳务成本</t>
  </si>
  <si>
    <t>劳务成本</t>
    <phoneticPr fontId="2" type="noConversion"/>
  </si>
  <si>
    <t>工程监理成本</t>
    <phoneticPr fontId="2" type="noConversion"/>
  </si>
  <si>
    <t>工程施工成本</t>
  </si>
  <si>
    <t>工程施工成本</t>
    <phoneticPr fontId="2" type="noConversion"/>
  </si>
  <si>
    <t>代理开发成本</t>
    <phoneticPr fontId="2" type="noConversion"/>
  </si>
  <si>
    <t>其他</t>
    <phoneticPr fontId="2" type="noConversion"/>
  </si>
  <si>
    <t>劳务成本结转</t>
    <phoneticPr fontId="2" type="noConversion"/>
  </si>
  <si>
    <t>研发支出</t>
    <phoneticPr fontId="2" type="noConversion"/>
  </si>
  <si>
    <t>工程施工</t>
    <phoneticPr fontId="2" type="noConversion"/>
  </si>
  <si>
    <t>不动产销售收入</t>
    <phoneticPr fontId="2" type="noConversion"/>
  </si>
  <si>
    <t>不动产租赁收入</t>
    <phoneticPr fontId="2" type="noConversion"/>
  </si>
  <si>
    <t>物业收入</t>
    <phoneticPr fontId="2" type="noConversion"/>
  </si>
  <si>
    <t>产品销售收入</t>
    <phoneticPr fontId="2" type="noConversion"/>
  </si>
  <si>
    <t>工程施工收入</t>
    <phoneticPr fontId="2" type="noConversion"/>
  </si>
  <si>
    <t>劳务收入</t>
    <phoneticPr fontId="2" type="noConversion"/>
  </si>
  <si>
    <t>其他经营收入</t>
    <phoneticPr fontId="2" type="noConversion"/>
  </si>
  <si>
    <t>公允价值变动损益</t>
    <phoneticPr fontId="2" type="noConversion"/>
  </si>
  <si>
    <t>不动产销售成本</t>
  </si>
  <si>
    <t>不动产租赁成本</t>
  </si>
  <si>
    <t>物业成本</t>
  </si>
  <si>
    <t>产品销售成本</t>
  </si>
  <si>
    <t>其他经营成本</t>
  </si>
  <si>
    <t>职工薪酬</t>
    <phoneticPr fontId="2" type="noConversion"/>
  </si>
  <si>
    <t>业务经费</t>
    <phoneticPr fontId="2" type="noConversion"/>
  </si>
  <si>
    <t>车辆费用</t>
    <phoneticPr fontId="2" type="noConversion"/>
  </si>
  <si>
    <t>通讯费</t>
    <phoneticPr fontId="2" type="noConversion"/>
  </si>
  <si>
    <t>会务费</t>
    <phoneticPr fontId="2" type="noConversion"/>
  </si>
  <si>
    <t>包装费</t>
    <phoneticPr fontId="2" type="noConversion"/>
  </si>
  <si>
    <t>运输费</t>
    <phoneticPr fontId="2" type="noConversion"/>
  </si>
  <si>
    <t>装卸费</t>
    <phoneticPr fontId="2" type="noConversion"/>
  </si>
  <si>
    <t>仓储保管费</t>
    <phoneticPr fontId="2" type="noConversion"/>
  </si>
  <si>
    <t>保险费</t>
    <phoneticPr fontId="2" type="noConversion"/>
  </si>
  <si>
    <t>销售服务费</t>
    <phoneticPr fontId="2" type="noConversion"/>
  </si>
  <si>
    <t>广告费</t>
    <phoneticPr fontId="2" type="noConversion"/>
  </si>
  <si>
    <t>样品及产品损耗</t>
    <phoneticPr fontId="2" type="noConversion"/>
  </si>
  <si>
    <t>委托代销手续费</t>
    <phoneticPr fontId="2" type="noConversion"/>
  </si>
  <si>
    <t>宣传展览费</t>
    <phoneticPr fontId="2" type="noConversion"/>
  </si>
  <si>
    <t>产权交易税费</t>
    <phoneticPr fontId="2" type="noConversion"/>
  </si>
  <si>
    <t>卖场装修费</t>
    <phoneticPr fontId="2" type="noConversion"/>
  </si>
  <si>
    <t>低值易耗品摊销</t>
    <phoneticPr fontId="2" type="noConversion"/>
  </si>
  <si>
    <t>其他</t>
    <phoneticPr fontId="2" type="noConversion"/>
  </si>
  <si>
    <t>业务招待费</t>
    <phoneticPr fontId="2" type="noConversion"/>
  </si>
  <si>
    <t>筹建费</t>
    <phoneticPr fontId="2" type="noConversion"/>
  </si>
  <si>
    <t>物管费</t>
    <phoneticPr fontId="2" type="noConversion"/>
  </si>
  <si>
    <t>修理费</t>
    <phoneticPr fontId="2" type="noConversion"/>
  </si>
  <si>
    <t>资产摊销</t>
    <phoneticPr fontId="2" type="noConversion"/>
  </si>
  <si>
    <t>存货盘亏及毁损</t>
    <phoneticPr fontId="2" type="noConversion"/>
  </si>
  <si>
    <t>水电费</t>
    <phoneticPr fontId="2" type="noConversion"/>
  </si>
  <si>
    <t>租赁费</t>
    <phoneticPr fontId="2" type="noConversion"/>
  </si>
  <si>
    <t>诉讼仲裁费</t>
    <phoneticPr fontId="2" type="noConversion"/>
  </si>
  <si>
    <t>聘请中介机构费</t>
  </si>
  <si>
    <t>咨询费</t>
  </si>
  <si>
    <t>研究与开发费用</t>
  </si>
  <si>
    <t>技术转让费</t>
  </si>
  <si>
    <t>董事会费</t>
  </si>
  <si>
    <t>排污费</t>
  </si>
  <si>
    <t>税费</t>
    <phoneticPr fontId="2" type="noConversion"/>
  </si>
  <si>
    <t>企业宣传费</t>
  </si>
  <si>
    <t>利息收入</t>
    <phoneticPr fontId="2" type="noConversion"/>
  </si>
  <si>
    <t>汇总差额</t>
    <phoneticPr fontId="2" type="noConversion"/>
  </si>
  <si>
    <t>现金折扣</t>
    <phoneticPr fontId="2" type="noConversion"/>
  </si>
  <si>
    <t>税费_印花税</t>
    <phoneticPr fontId="2" type="noConversion"/>
  </si>
  <si>
    <t>税费_车船使用税</t>
    <phoneticPr fontId="2" type="noConversion"/>
  </si>
  <si>
    <t>税费_土地使用税</t>
    <phoneticPr fontId="2" type="noConversion"/>
  </si>
  <si>
    <t>税费_房产税</t>
    <phoneticPr fontId="2" type="noConversion"/>
  </si>
  <si>
    <t>管理费用_税费_印花税</t>
  </si>
  <si>
    <t>应交税费_教育费附加</t>
    <phoneticPr fontId="2" type="noConversion"/>
  </si>
  <si>
    <t>应交税费_保险保障基金</t>
  </si>
  <si>
    <t>管理费用_企业宣传费</t>
  </si>
  <si>
    <t>主营业务收入_不动产销售收入</t>
  </si>
  <si>
    <t>主营业务收入_不动产租赁收入</t>
  </si>
  <si>
    <t>主营业务成本_不动产销售成本</t>
  </si>
  <si>
    <t>职工薪酬_工资</t>
    <phoneticPr fontId="2" type="noConversion"/>
  </si>
  <si>
    <t>职工薪酬_福利费用</t>
    <phoneticPr fontId="2" type="noConversion"/>
  </si>
  <si>
    <t>管理费用_职工薪酬_工资</t>
  </si>
  <si>
    <t>2010年</t>
    <phoneticPr fontId="12" type="noConversion"/>
  </si>
  <si>
    <t>支付1月社保</t>
    <phoneticPr fontId="44" type="noConversion"/>
  </si>
  <si>
    <t>管理费用_保险费</t>
  </si>
  <si>
    <t>财务费用_手续费</t>
  </si>
  <si>
    <t>票据交换费</t>
    <phoneticPr fontId="44" type="noConversion"/>
  </si>
  <si>
    <t>企业网银费</t>
    <phoneticPr fontId="44" type="noConversion"/>
  </si>
  <si>
    <t>收一季度利息</t>
    <phoneticPr fontId="2" type="noConversion"/>
  </si>
  <si>
    <t>财务费用_利息收入</t>
  </si>
  <si>
    <t>电话银行年费</t>
    <phoneticPr fontId="44" type="noConversion"/>
  </si>
  <si>
    <t>支付3月社保</t>
    <phoneticPr fontId="44" type="noConversion"/>
  </si>
  <si>
    <t>支付增值税费</t>
    <phoneticPr fontId="2" type="noConversion"/>
  </si>
  <si>
    <t>应交税费_未交增值税</t>
  </si>
  <si>
    <t>增值税滞纳金</t>
    <phoneticPr fontId="2" type="noConversion"/>
  </si>
  <si>
    <t>营业外支出_罚款支出</t>
  </si>
  <si>
    <t>计提增值税费</t>
    <phoneticPr fontId="2" type="noConversion"/>
  </si>
  <si>
    <t>营业税金及附加</t>
    <phoneticPr fontId="2" type="noConversion"/>
  </si>
  <si>
    <t>支付5月税费</t>
    <phoneticPr fontId="2" type="noConversion"/>
  </si>
  <si>
    <t>收二季度利息</t>
    <phoneticPr fontId="2" type="noConversion"/>
  </si>
  <si>
    <t>支付6月税费</t>
    <phoneticPr fontId="2" type="noConversion"/>
  </si>
  <si>
    <t>支付7月税费</t>
    <phoneticPr fontId="2" type="noConversion"/>
  </si>
  <si>
    <t>支付8月税费</t>
    <phoneticPr fontId="2" type="noConversion"/>
  </si>
  <si>
    <t>收三季度利息</t>
    <phoneticPr fontId="2" type="noConversion"/>
  </si>
  <si>
    <t>2010年1月1日至2010年12月31日</t>
    <phoneticPr fontId="2" type="noConversion"/>
  </si>
  <si>
    <t>结转2月利润</t>
    <phoneticPr fontId="2" type="noConversion"/>
  </si>
  <si>
    <t>结转3月利润</t>
    <phoneticPr fontId="2" type="noConversion"/>
  </si>
  <si>
    <t>结转4月利润</t>
    <phoneticPr fontId="2" type="noConversion"/>
  </si>
  <si>
    <t>结转5月利润</t>
    <phoneticPr fontId="2" type="noConversion"/>
  </si>
  <si>
    <t>计提5月税费</t>
    <phoneticPr fontId="2" type="noConversion"/>
  </si>
  <si>
    <t>结转6月利润</t>
    <phoneticPr fontId="2" type="noConversion"/>
  </si>
  <si>
    <t>结转7月利润</t>
    <phoneticPr fontId="2" type="noConversion"/>
  </si>
  <si>
    <t>计提6月税费</t>
    <phoneticPr fontId="2" type="noConversion"/>
  </si>
  <si>
    <t>计提7月税费</t>
    <phoneticPr fontId="2" type="noConversion"/>
  </si>
  <si>
    <t>结转8月利润</t>
    <phoneticPr fontId="2" type="noConversion"/>
  </si>
  <si>
    <t>计提8月税费</t>
    <phoneticPr fontId="2" type="noConversion"/>
  </si>
  <si>
    <t>结转9月利润</t>
    <phoneticPr fontId="2" type="noConversion"/>
  </si>
  <si>
    <t>结转10月利润</t>
    <phoneticPr fontId="2" type="noConversion"/>
  </si>
  <si>
    <t>记 账 凭 证</t>
    <phoneticPr fontId="49" type="noConversion"/>
  </si>
  <si>
    <t>凭证编号:</t>
  </si>
  <si>
    <t>辅助列</t>
    <phoneticPr fontId="49" type="noConversion"/>
  </si>
  <si>
    <t>摘    要</t>
    <phoneticPr fontId="49" type="noConversion"/>
  </si>
  <si>
    <t>科目代码</t>
    <phoneticPr fontId="49" type="noConversion"/>
  </si>
  <si>
    <t>会  计  科  目</t>
    <phoneticPr fontId="49" type="noConversion"/>
  </si>
  <si>
    <t>总账科目</t>
    <phoneticPr fontId="49" type="noConversion"/>
  </si>
  <si>
    <t>明细科目</t>
    <phoneticPr fontId="49" type="noConversion"/>
  </si>
  <si>
    <t>借方金额</t>
    <phoneticPr fontId="49" type="noConversion"/>
  </si>
  <si>
    <t>贷方金额</t>
    <phoneticPr fontId="49" type="noConversion"/>
  </si>
  <si>
    <t>附</t>
    <phoneticPr fontId="49" type="noConversion"/>
  </si>
  <si>
    <t>件</t>
    <phoneticPr fontId="49" type="noConversion"/>
  </si>
  <si>
    <t>张</t>
    <phoneticPr fontId="49" type="noConversion"/>
  </si>
  <si>
    <t>合计:</t>
  </si>
  <si>
    <t>核准:</t>
  </si>
  <si>
    <t>过账:</t>
  </si>
  <si>
    <t>出纳:</t>
  </si>
  <si>
    <t>审核:</t>
  </si>
  <si>
    <t>张</t>
    <phoneticPr fontId="49" type="noConversion"/>
  </si>
  <si>
    <t>记 账 凭 证</t>
    <phoneticPr fontId="49" type="noConversion"/>
  </si>
  <si>
    <t>摘    要</t>
    <phoneticPr fontId="49" type="noConversion"/>
  </si>
  <si>
    <t>总账科目</t>
    <phoneticPr fontId="49" type="noConversion"/>
  </si>
  <si>
    <t>明细科目</t>
    <phoneticPr fontId="49" type="noConversion"/>
  </si>
  <si>
    <t>第</t>
    <phoneticPr fontId="49" type="noConversion"/>
  </si>
  <si>
    <t>号</t>
    <phoneticPr fontId="49" type="noConversion"/>
  </si>
  <si>
    <t>附件</t>
    <phoneticPr fontId="49" type="noConversion"/>
  </si>
  <si>
    <t>借  方  金  额</t>
    <phoneticPr fontId="49" type="noConversion"/>
  </si>
  <si>
    <t>贷  方  金  额</t>
    <phoneticPr fontId="49" type="noConversion"/>
  </si>
  <si>
    <t>记
账
√</t>
    <phoneticPr fontId="49" type="noConversion"/>
  </si>
  <si>
    <t>亿</t>
    <phoneticPr fontId="49" type="noConversion"/>
  </si>
  <si>
    <t>千</t>
    <phoneticPr fontId="49" type="noConversion"/>
  </si>
  <si>
    <t>百</t>
    <phoneticPr fontId="49" type="noConversion"/>
  </si>
  <si>
    <t>十</t>
    <phoneticPr fontId="49" type="noConversion"/>
  </si>
  <si>
    <t>万</t>
    <phoneticPr fontId="49" type="noConversion"/>
  </si>
  <si>
    <t>元</t>
    <phoneticPr fontId="49" type="noConversion"/>
  </si>
  <si>
    <t>角</t>
    <phoneticPr fontId="49" type="noConversion"/>
  </si>
  <si>
    <t>分</t>
    <phoneticPr fontId="49" type="noConversion"/>
  </si>
  <si>
    <t>合  计</t>
    <phoneticPr fontId="49" type="noConversion"/>
  </si>
  <si>
    <t>审核:</t>
    <phoneticPr fontId="49" type="noConversion"/>
  </si>
  <si>
    <t>第</t>
    <phoneticPr fontId="49" type="noConversion"/>
  </si>
  <si>
    <t>号</t>
    <phoneticPr fontId="49" type="noConversion"/>
  </si>
  <si>
    <t>附件</t>
    <phoneticPr fontId="49" type="noConversion"/>
  </si>
  <si>
    <t>借  方  金  额</t>
    <phoneticPr fontId="49" type="noConversion"/>
  </si>
  <si>
    <t>贷  方  金  额</t>
    <phoneticPr fontId="49" type="noConversion"/>
  </si>
  <si>
    <t>记
账
√</t>
    <phoneticPr fontId="49" type="noConversion"/>
  </si>
  <si>
    <t>亿</t>
    <phoneticPr fontId="49" type="noConversion"/>
  </si>
  <si>
    <t>千</t>
    <phoneticPr fontId="49" type="noConversion"/>
  </si>
  <si>
    <t>百</t>
    <phoneticPr fontId="49" type="noConversion"/>
  </si>
  <si>
    <t>十</t>
    <phoneticPr fontId="49" type="noConversion"/>
  </si>
  <si>
    <t>万</t>
    <phoneticPr fontId="49" type="noConversion"/>
  </si>
  <si>
    <t>元</t>
    <phoneticPr fontId="49" type="noConversion"/>
  </si>
  <si>
    <t>角</t>
    <phoneticPr fontId="49" type="noConversion"/>
  </si>
  <si>
    <t>分</t>
    <phoneticPr fontId="49" type="noConversion"/>
  </si>
  <si>
    <t>合  计</t>
    <phoneticPr fontId="49" type="noConversion"/>
  </si>
  <si>
    <t>审核:</t>
    <phoneticPr fontId="49" type="noConversion"/>
  </si>
  <si>
    <t>附</t>
  </si>
  <si>
    <t>件</t>
  </si>
  <si>
    <t>张</t>
  </si>
  <si>
    <t>记 账 凭 证</t>
  </si>
  <si>
    <t>摘    要</t>
  </si>
  <si>
    <t>科目代码</t>
  </si>
  <si>
    <t>会  计  科  目</t>
  </si>
  <si>
    <t>总账科目</t>
  </si>
  <si>
    <t>明细科目</t>
  </si>
  <si>
    <t>借方金额</t>
  </si>
  <si>
    <t>贷方金额</t>
  </si>
  <si>
    <t>农业银行</t>
    <phoneticPr fontId="2" type="noConversion"/>
  </si>
  <si>
    <t>农业银行_茶店子支行</t>
    <phoneticPr fontId="2" type="noConversion"/>
  </si>
  <si>
    <t>银行存款_农业银行_茶店子支行</t>
  </si>
  <si>
    <t>建设银行</t>
    <phoneticPr fontId="2" type="noConversion"/>
  </si>
  <si>
    <t>工商银行</t>
    <phoneticPr fontId="2" type="noConversion"/>
  </si>
  <si>
    <t>制单</t>
  </si>
  <si>
    <t>购房款_</t>
    <phoneticPr fontId="2" type="noConversion"/>
  </si>
  <si>
    <t>购房款_</t>
    <phoneticPr fontId="2" type="noConversion"/>
  </si>
  <si>
    <t>工程款_汽车城</t>
    <phoneticPr fontId="2" type="noConversion"/>
  </si>
  <si>
    <t>工程款_黄金总队</t>
    <phoneticPr fontId="2" type="noConversion"/>
  </si>
  <si>
    <t>工程款_</t>
    <phoneticPr fontId="2" type="noConversion"/>
  </si>
  <si>
    <t>关联单位往来_华西投资</t>
    <phoneticPr fontId="2" type="noConversion"/>
  </si>
  <si>
    <t>关联单位往来_青少年宫</t>
    <phoneticPr fontId="2" type="noConversion"/>
  </si>
  <si>
    <t>关联单位往来_日报咨询</t>
    <phoneticPr fontId="2" type="noConversion"/>
  </si>
  <si>
    <t>其他单位往来_建云工程</t>
    <phoneticPr fontId="2" type="noConversion"/>
  </si>
  <si>
    <t>其他单位往来_建浩工程</t>
    <phoneticPr fontId="2" type="noConversion"/>
  </si>
  <si>
    <t>其他单位往来_网动器材</t>
    <phoneticPr fontId="2" type="noConversion"/>
  </si>
  <si>
    <t>其他单位往来_联华工程</t>
    <phoneticPr fontId="2" type="noConversion"/>
  </si>
  <si>
    <t>其他单位往来_建工五司</t>
    <phoneticPr fontId="2" type="noConversion"/>
  </si>
  <si>
    <t>内部员工往来_张三</t>
    <phoneticPr fontId="2" type="noConversion"/>
  </si>
  <si>
    <t>内部员工往来_李四</t>
    <phoneticPr fontId="2" type="noConversion"/>
  </si>
  <si>
    <t>工程款_天源建材</t>
    <phoneticPr fontId="2" type="noConversion"/>
  </si>
  <si>
    <t>工程款_振豪水暖</t>
    <phoneticPr fontId="2" type="noConversion"/>
  </si>
  <si>
    <t>购房款_</t>
    <phoneticPr fontId="2" type="noConversion"/>
  </si>
  <si>
    <t>其他单位往来_乘风房开</t>
    <phoneticPr fontId="2" type="noConversion"/>
  </si>
  <si>
    <t>其他单位往来_天诚设备</t>
    <phoneticPr fontId="2" type="noConversion"/>
  </si>
  <si>
    <t>其他单位往来_铁明建材</t>
    <phoneticPr fontId="2" type="noConversion"/>
  </si>
  <si>
    <t>其他单位往来_山利建材</t>
    <phoneticPr fontId="2" type="noConversion"/>
  </si>
  <si>
    <t>其他单位往来_</t>
    <phoneticPr fontId="2" type="noConversion"/>
  </si>
  <si>
    <t>公司1</t>
    <phoneticPr fontId="2" type="noConversion"/>
  </si>
  <si>
    <t>公司2</t>
  </si>
  <si>
    <t>公司3</t>
  </si>
  <si>
    <t>四季花城</t>
  </si>
  <si>
    <t>四季花城</t>
    <phoneticPr fontId="2" type="noConversion"/>
  </si>
  <si>
    <t>四季花城_土地征用及拆迁费</t>
  </si>
  <si>
    <t>四季花城_前期工程费</t>
  </si>
  <si>
    <t>四季花城_基础设施费</t>
  </si>
  <si>
    <t>四季花城_建安工程费</t>
  </si>
  <si>
    <t>四季花城_园林环境费</t>
  </si>
  <si>
    <t>四季花城_公共配套费</t>
  </si>
  <si>
    <t>四季花城_开发间接费</t>
  </si>
  <si>
    <t>四季花城_资金成本</t>
  </si>
  <si>
    <t>四季花城_成本结转</t>
  </si>
  <si>
    <t>四季花城_职工薪酬</t>
  </si>
  <si>
    <t>四季花城_职工薪酬_工资</t>
  </si>
  <si>
    <t>四季花城_职工薪酬_福利费用</t>
  </si>
  <si>
    <t>四季花城_办公费</t>
  </si>
  <si>
    <t>四季花城_差旅费</t>
  </si>
  <si>
    <t>四季花城_业务招待费</t>
  </si>
  <si>
    <t>四季花城_车辆费用</t>
  </si>
  <si>
    <t>四季花城_通讯费</t>
  </si>
  <si>
    <t>四季花城_折旧费</t>
  </si>
  <si>
    <t>四季花城_会务费</t>
  </si>
  <si>
    <t>四季花城_租赁费</t>
  </si>
  <si>
    <t>四季花城_维修费</t>
  </si>
  <si>
    <t>四季花城_保险费</t>
  </si>
  <si>
    <t>四季花城_资产摊销</t>
  </si>
  <si>
    <t>四季花城_水电物管费</t>
  </si>
  <si>
    <t>四季花城_其他</t>
  </si>
  <si>
    <t>开发成本_四季花城_前期工程费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</si>
</sst>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m/d;@"/>
    <numFmt numFmtId="178" formatCode="#,##0_ "/>
    <numFmt numFmtId="179" formatCode="yyyy&quot;年&quot;m&quot;月&quot;;@"/>
    <numFmt numFmtId="180" formatCode="yyyy&quot;年&quot;m&quot;月&quot;d&quot;日&quot;;@"/>
    <numFmt numFmtId="181" formatCode="[DBNum1][$-804]yyyy&quot;年&quot;m&quot;月&quot;d&quot;日&quot;;@"/>
    <numFmt numFmtId="183" formatCode="_-* #,##0.00_-;\-* #,##0.00_-;_-* &quot;-&quot;??_-;_-@_-"/>
  </numFmts>
  <fonts count="62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20"/>
      <name val="宋体"/>
      <family val="3"/>
      <charset val="134"/>
    </font>
    <font>
      <sz val="24"/>
      <name val="宋体"/>
      <family val="3"/>
      <charset val="134"/>
    </font>
    <font>
      <sz val="12"/>
      <color theme="0"/>
      <name val="宋体"/>
      <family val="3"/>
      <charset val="134"/>
    </font>
    <font>
      <sz val="12"/>
      <color theme="1"/>
      <name val="宋体"/>
      <family val="3"/>
      <charset val="134"/>
    </font>
    <font>
      <b/>
      <sz val="18"/>
      <color theme="3"/>
      <name val="宋体"/>
      <family val="3"/>
      <charset val="134"/>
      <scheme val="major"/>
    </font>
    <font>
      <b/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24"/>
      <name val="宋体"/>
      <family val="3"/>
      <charset val="134"/>
    </font>
    <font>
      <sz val="9"/>
      <name val="宋体"/>
      <family val="3"/>
      <charset val="134"/>
    </font>
    <font>
      <sz val="12"/>
      <color indexed="12"/>
      <name val="宋体"/>
      <family val="3"/>
      <charset val="134"/>
    </font>
    <font>
      <sz val="12"/>
      <color rgb="FFFF0000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2"/>
      <color rgb="FF0070C0"/>
      <name val="宋体"/>
      <family val="3"/>
      <charset val="134"/>
    </font>
    <font>
      <u val="doubleAccounting"/>
      <sz val="24"/>
      <color rgb="FF0070C0"/>
      <name val="宋体"/>
      <family val="3"/>
      <charset val="134"/>
    </font>
    <font>
      <u val="doubleAccounting"/>
      <sz val="12"/>
      <color rgb="FF0070C0"/>
      <name val="宋体"/>
      <family val="3"/>
      <charset val="134"/>
    </font>
    <font>
      <u/>
      <sz val="12"/>
      <color theme="10"/>
      <name val="宋体"/>
      <family val="3"/>
      <charset val="134"/>
    </font>
    <font>
      <sz val="18"/>
      <name val="宋体"/>
      <family val="3"/>
      <charset val="134"/>
    </font>
    <font>
      <u/>
      <sz val="12"/>
      <color theme="10"/>
      <name val="宋体"/>
      <family val="3"/>
      <charset val="134"/>
    </font>
    <font>
      <u/>
      <sz val="24"/>
      <color theme="10"/>
      <name val="宋体"/>
      <family val="3"/>
      <charset val="134"/>
    </font>
    <font>
      <sz val="10"/>
      <color rgb="FF000000"/>
      <name val="Tahoma"/>
      <family val="2"/>
    </font>
    <font>
      <u/>
      <sz val="18"/>
      <color theme="1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color indexed="8"/>
      <name val="宋体"/>
      <family val="3"/>
      <charset val="134"/>
    </font>
    <font>
      <u/>
      <sz val="16"/>
      <color theme="10"/>
      <name val="宋体"/>
      <family val="3"/>
      <charset val="134"/>
    </font>
    <font>
      <b/>
      <sz val="18"/>
      <name val="宋体"/>
      <family val="3"/>
      <charset val="134"/>
    </font>
    <font>
      <b/>
      <sz val="20"/>
      <color rgb="FF00B0F0"/>
      <name val="宋体"/>
      <family val="3"/>
      <charset val="134"/>
    </font>
    <font>
      <sz val="11"/>
      <color indexed="8"/>
      <name val="宋体"/>
      <family val="3"/>
      <charset val="134"/>
    </font>
    <font>
      <sz val="14"/>
      <name val="宋体"/>
      <family val="3"/>
      <charset val="134"/>
    </font>
    <font>
      <b/>
      <sz val="12"/>
      <name val="宋体"/>
      <family val="3"/>
      <charset val="134"/>
    </font>
    <font>
      <sz val="10"/>
      <name val="Arial"/>
      <family val="2"/>
    </font>
    <font>
      <b/>
      <sz val="24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13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10"/>
      <name val="Arial Narrow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sz val="24"/>
      <color rgb="FF0070C0"/>
      <name val="宋体"/>
      <family val="3"/>
      <charset val="134"/>
    </font>
    <font>
      <sz val="9"/>
      <name val="宋体"/>
      <family val="3"/>
      <charset val="134"/>
    </font>
    <font>
      <sz val="24"/>
      <name val="宋体"/>
      <family val="3"/>
      <charset val="134"/>
    </font>
    <font>
      <sz val="16"/>
      <color rgb="FF0070C0"/>
      <name val="宋体"/>
      <family val="3"/>
      <charset val="134"/>
    </font>
    <font>
      <sz val="16"/>
      <name val="宋体"/>
      <family val="3"/>
      <charset val="134"/>
    </font>
    <font>
      <sz val="12"/>
      <color indexed="9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u/>
      <sz val="22"/>
      <name val="宋体"/>
      <family val="3"/>
      <charset val="134"/>
    </font>
    <font>
      <b/>
      <sz val="22"/>
      <color rgb="FFFF0000"/>
      <name val="宋体"/>
      <family val="3"/>
      <charset val="134"/>
    </font>
    <font>
      <sz val="12"/>
      <color rgb="FF0070C0"/>
      <name val="宋体"/>
      <family val="3"/>
      <charset val="134"/>
    </font>
    <font>
      <u/>
      <sz val="12"/>
      <name val="宋体"/>
      <family val="3"/>
      <charset val="134"/>
    </font>
    <font>
      <sz val="11"/>
      <color rgb="FFFF0000"/>
      <name val="宋体"/>
      <family val="3"/>
      <charset val="134"/>
    </font>
    <font>
      <sz val="10"/>
      <color rgb="FFFF0000"/>
      <name val="宋体"/>
      <family val="3"/>
      <charset val="134"/>
    </font>
  </fonts>
  <fills count="46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00B0F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4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hair">
        <color indexed="12"/>
      </right>
      <top style="thin">
        <color indexed="12"/>
      </top>
      <bottom style="hair">
        <color indexed="12"/>
      </bottom>
      <diagonal/>
    </border>
    <border>
      <left style="medium">
        <color rgb="FF00B0F0"/>
      </left>
      <right style="medium">
        <color rgb="FF00B0F0"/>
      </right>
      <top style="medium">
        <color rgb="FF00B0F0"/>
      </top>
      <bottom style="medium">
        <color rgb="FF00B0F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/>
      <right/>
      <top/>
      <bottom style="double">
        <color rgb="FFFF0000"/>
      </bottom>
      <diagonal/>
    </border>
    <border>
      <left style="thin">
        <color rgb="FFFF0000"/>
      </left>
      <right style="hair">
        <color rgb="FFFF0000"/>
      </right>
      <top style="thin">
        <color rgb="FFFF0000"/>
      </top>
      <bottom style="hair">
        <color rgb="FFFF0000"/>
      </bottom>
      <diagonal/>
    </border>
    <border>
      <left style="hair">
        <color rgb="FFFF0000"/>
      </left>
      <right style="hair">
        <color rgb="FFFF0000"/>
      </right>
      <top style="thin">
        <color rgb="FFFF0000"/>
      </top>
      <bottom style="hair">
        <color rgb="FFFF0000"/>
      </bottom>
      <diagonal/>
    </border>
    <border>
      <left style="hair">
        <color rgb="FFFF0000"/>
      </left>
      <right/>
      <top style="thin">
        <color rgb="FFFF0000"/>
      </top>
      <bottom style="hair">
        <color rgb="FFFF0000"/>
      </bottom>
      <diagonal/>
    </border>
    <border>
      <left style="double">
        <color rgb="FFFF0000"/>
      </left>
      <right style="hair">
        <color rgb="FFFF0000"/>
      </right>
      <top style="thin">
        <color rgb="FFFF0000"/>
      </top>
      <bottom style="hair">
        <color rgb="FFFF0000"/>
      </bottom>
      <diagonal/>
    </border>
    <border>
      <left style="hair">
        <color rgb="FFFF0000"/>
      </left>
      <right style="double">
        <color rgb="FFFF0000"/>
      </right>
      <top style="thin">
        <color rgb="FFFF0000"/>
      </top>
      <bottom style="hair">
        <color rgb="FFFF0000"/>
      </bottom>
      <diagonal/>
    </border>
    <border>
      <left/>
      <right style="hair">
        <color rgb="FFFF0000"/>
      </right>
      <top style="thin">
        <color rgb="FFFF0000"/>
      </top>
      <bottom style="hair">
        <color rgb="FFFF0000"/>
      </bottom>
      <diagonal/>
    </border>
    <border>
      <left/>
      <right style="thin">
        <color rgb="FFFF0000"/>
      </right>
      <top style="thin">
        <color rgb="FFFF0000"/>
      </top>
      <bottom style="hair">
        <color rgb="FFFF0000"/>
      </bottom>
      <diagonal/>
    </border>
    <border>
      <left style="thin">
        <color rgb="FFFF0000"/>
      </left>
      <right style="hair">
        <color rgb="FFFF0000"/>
      </right>
      <top style="hair">
        <color rgb="FFFF0000"/>
      </top>
      <bottom style="hair">
        <color rgb="FFFF0000"/>
      </bottom>
      <diagonal/>
    </border>
    <border>
      <left style="hair">
        <color rgb="FFFF0000"/>
      </left>
      <right style="hair">
        <color rgb="FFFF0000"/>
      </right>
      <top style="hair">
        <color rgb="FFFF0000"/>
      </top>
      <bottom style="hair">
        <color rgb="FFFF0000"/>
      </bottom>
      <diagonal/>
    </border>
    <border>
      <left style="hair">
        <color rgb="FFFF0000"/>
      </left>
      <right/>
      <top style="hair">
        <color rgb="FFFF0000"/>
      </top>
      <bottom style="hair">
        <color rgb="FFFF0000"/>
      </bottom>
      <diagonal/>
    </border>
    <border>
      <left style="double">
        <color rgb="FFFF0000"/>
      </left>
      <right style="hair">
        <color rgb="FFFF0000"/>
      </right>
      <top style="hair">
        <color rgb="FFFF0000"/>
      </top>
      <bottom style="hair">
        <color rgb="FFFF0000"/>
      </bottom>
      <diagonal/>
    </border>
    <border>
      <left style="hair">
        <color rgb="FFFF0000"/>
      </left>
      <right style="double">
        <color rgb="FFFF0000"/>
      </right>
      <top style="hair">
        <color rgb="FFFF0000"/>
      </top>
      <bottom style="hair">
        <color rgb="FFFF0000"/>
      </bottom>
      <diagonal/>
    </border>
    <border>
      <left/>
      <right style="hair">
        <color rgb="FFFF0000"/>
      </right>
      <top style="hair">
        <color rgb="FFFF0000"/>
      </top>
      <bottom style="hair">
        <color rgb="FFFF0000"/>
      </bottom>
      <diagonal/>
    </border>
    <border>
      <left style="hair">
        <color rgb="FFFF0000"/>
      </left>
      <right style="thin">
        <color rgb="FFFF0000"/>
      </right>
      <top style="hair">
        <color rgb="FFFF0000"/>
      </top>
      <bottom style="hair">
        <color rgb="FFFF0000"/>
      </bottom>
      <diagonal/>
    </border>
    <border>
      <left/>
      <right style="thin">
        <color rgb="FFFF0000"/>
      </right>
      <top style="hair">
        <color rgb="FFFF0000"/>
      </top>
      <bottom style="hair">
        <color rgb="FFFF0000"/>
      </bottom>
      <diagonal/>
    </border>
    <border>
      <left style="thin">
        <color rgb="FFFF0000"/>
      </left>
      <right style="hair">
        <color rgb="FFFF0000"/>
      </right>
      <top style="hair">
        <color rgb="FFFF0000"/>
      </top>
      <bottom style="thin">
        <color rgb="FFFF0000"/>
      </bottom>
      <diagonal/>
    </border>
    <border>
      <left style="hair">
        <color rgb="FFFF0000"/>
      </left>
      <right style="hair">
        <color rgb="FFFF0000"/>
      </right>
      <top style="hair">
        <color rgb="FFFF0000"/>
      </top>
      <bottom style="thin">
        <color rgb="FFFF0000"/>
      </bottom>
      <diagonal/>
    </border>
    <border>
      <left style="hair">
        <color rgb="FFFF0000"/>
      </left>
      <right/>
      <top style="hair">
        <color rgb="FFFF0000"/>
      </top>
      <bottom style="thin">
        <color rgb="FFFF0000"/>
      </bottom>
      <diagonal/>
    </border>
    <border>
      <left/>
      <right/>
      <top style="hair">
        <color rgb="FFFF0000"/>
      </top>
      <bottom style="thin">
        <color rgb="FFFF0000"/>
      </bottom>
      <diagonal/>
    </border>
    <border>
      <left style="double">
        <color rgb="FFFF0000"/>
      </left>
      <right style="hair">
        <color rgb="FFFF0000"/>
      </right>
      <top style="hair">
        <color rgb="FFFF0000"/>
      </top>
      <bottom style="thin">
        <color rgb="FFFF0000"/>
      </bottom>
      <diagonal/>
    </border>
    <border>
      <left style="hair">
        <color rgb="FFFF0000"/>
      </left>
      <right style="double">
        <color rgb="FFFF0000"/>
      </right>
      <top style="hair">
        <color rgb="FFFF0000"/>
      </top>
      <bottom style="thin">
        <color rgb="FFFF0000"/>
      </bottom>
      <diagonal/>
    </border>
    <border>
      <left/>
      <right style="hair">
        <color rgb="FFFF0000"/>
      </right>
      <top style="hair">
        <color rgb="FFFF0000"/>
      </top>
      <bottom style="thin">
        <color rgb="FFFF0000"/>
      </bottom>
      <diagonal/>
    </border>
    <border>
      <left style="hair">
        <color rgb="FFFF0000"/>
      </left>
      <right style="thin">
        <color rgb="FFFF0000"/>
      </right>
      <top style="hair">
        <color rgb="FFFF0000"/>
      </top>
      <bottom style="thin">
        <color rgb="FFFF0000"/>
      </bottom>
      <diagonal/>
    </border>
    <border>
      <left/>
      <right style="thin">
        <color rgb="FFFF0000"/>
      </right>
      <top style="hair">
        <color rgb="FFFF0000"/>
      </top>
      <bottom style="thin">
        <color rgb="FFFF000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 style="medium">
        <color rgb="FF0070C0"/>
      </right>
      <top/>
      <bottom style="medium">
        <color rgb="FF0070C0"/>
      </bottom>
      <diagonal/>
    </border>
  </borders>
  <cellStyleXfs count="51">
    <xf numFmtId="0" fontId="0" fillId="0" borderId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6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6" fillId="30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10" fillId="0" borderId="0">
      <alignment vertical="center"/>
    </xf>
    <xf numFmtId="0" fontId="1" fillId="0" borderId="0"/>
    <xf numFmtId="0" fontId="16" fillId="0" borderId="0">
      <alignment vertical="center"/>
    </xf>
    <xf numFmtId="0" fontId="1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22" fillId="0" borderId="0" applyNumberFormat="0" applyFill="0" applyBorder="0" applyAlignment="0" applyProtection="0">
      <alignment vertical="top"/>
      <protection locked="0"/>
    </xf>
    <xf numFmtId="0" fontId="1" fillId="0" borderId="0"/>
    <xf numFmtId="176" fontId="37" fillId="0" borderId="0" applyFont="0" applyFill="0" applyBorder="0" applyAlignment="0" applyProtection="0"/>
    <xf numFmtId="0" fontId="37" fillId="0" borderId="0"/>
    <xf numFmtId="0" fontId="34" fillId="0" borderId="0">
      <alignment vertical="center"/>
    </xf>
    <xf numFmtId="0" fontId="43" fillId="0" borderId="0"/>
    <xf numFmtId="0" fontId="46" fillId="0" borderId="0"/>
    <xf numFmtId="0" fontId="46" fillId="0" borderId="0"/>
    <xf numFmtId="0" fontId="46" fillId="0" borderId="0">
      <alignment vertical="center"/>
    </xf>
    <xf numFmtId="183" fontId="46" fillId="0" borderId="0" applyFont="0" applyFill="0" applyBorder="0" applyAlignment="0" applyProtection="0">
      <alignment vertical="center"/>
    </xf>
    <xf numFmtId="0" fontId="1" fillId="0" borderId="0"/>
    <xf numFmtId="44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22" fillId="0" borderId="0" applyNumberFormat="0" applyFill="0" applyBorder="0" applyAlignment="0" applyProtection="0">
      <alignment vertical="top"/>
      <protection locked="0"/>
    </xf>
  </cellStyleXfs>
  <cellXfs count="369">
    <xf numFmtId="0" fontId="0" fillId="0" borderId="0" xfId="0"/>
    <xf numFmtId="0" fontId="0" fillId="0" borderId="0" xfId="0" applyAlignment="1">
      <alignment vertical="center"/>
    </xf>
    <xf numFmtId="43" fontId="0" fillId="2" borderId="0" xfId="0" applyNumberFormat="1" applyFill="1"/>
    <xf numFmtId="43" fontId="3" fillId="0" borderId="0" xfId="0" applyNumberFormat="1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3" fontId="0" fillId="0" borderId="0" xfId="0" applyNumberFormat="1" applyAlignment="1">
      <alignment vertical="center"/>
    </xf>
    <xf numFmtId="43" fontId="0" fillId="0" borderId="0" xfId="0" applyNumberFormat="1"/>
    <xf numFmtId="43" fontId="0" fillId="4" borderId="0" xfId="0" applyNumberFormat="1" applyFill="1"/>
    <xf numFmtId="0" fontId="0" fillId="0" borderId="0" xfId="2" applyFont="1" applyAlignment="1">
      <alignment horizontal="center" vertical="center"/>
    </xf>
    <xf numFmtId="31" fontId="0" fillId="0" borderId="0" xfId="2" applyNumberFormat="1" applyFont="1" applyAlignment="1">
      <alignment horizontal="center" vertical="center"/>
    </xf>
    <xf numFmtId="0" fontId="0" fillId="0" borderId="1" xfId="2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7" xfId="0" applyBorder="1" applyAlignment="1">
      <alignment vertical="center"/>
    </xf>
    <xf numFmtId="0" fontId="10" fillId="2" borderId="0" xfId="0" applyNumberFormat="1" applyFont="1" applyFill="1" applyAlignment="1">
      <alignment horizontal="right"/>
    </xf>
    <xf numFmtId="0" fontId="0" fillId="0" borderId="1" xfId="0" applyNumberFormat="1" applyFont="1" applyFill="1" applyBorder="1" applyAlignment="1">
      <alignment horizontal="center" vertical="center"/>
    </xf>
    <xf numFmtId="43" fontId="10" fillId="0" borderId="0" xfId="0" applyNumberFormat="1" applyFont="1"/>
    <xf numFmtId="0" fontId="10" fillId="0" borderId="0" xfId="0" applyFont="1" applyAlignment="1">
      <alignment horizontal="center"/>
    </xf>
    <xf numFmtId="0" fontId="15" fillId="0" borderId="0" xfId="0" applyFont="1"/>
    <xf numFmtId="43" fontId="1" fillId="0" borderId="0" xfId="0" applyNumberFormat="1" applyFont="1"/>
    <xf numFmtId="49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Fill="1" applyBorder="1"/>
    <xf numFmtId="0" fontId="1" fillId="0" borderId="0" xfId="32"/>
    <xf numFmtId="0" fontId="1" fillId="0" borderId="0" xfId="32" applyAlignment="1">
      <alignment horizontal="center" vertical="center"/>
    </xf>
    <xf numFmtId="0" fontId="0" fillId="0" borderId="0" xfId="33" applyFont="1">
      <alignment vertical="center"/>
    </xf>
    <xf numFmtId="43" fontId="14" fillId="0" borderId="0" xfId="0" applyNumberFormat="1" applyFont="1"/>
    <xf numFmtId="43" fontId="14" fillId="0" borderId="0" xfId="0" applyNumberFormat="1" applyFont="1" applyFill="1"/>
    <xf numFmtId="43" fontId="14" fillId="0" borderId="0" xfId="0" applyNumberFormat="1" applyFont="1" applyFill="1" applyProtection="1">
      <protection hidden="1"/>
    </xf>
    <xf numFmtId="43" fontId="1" fillId="0" borderId="0" xfId="0" applyNumberFormat="1" applyFont="1" applyFill="1" applyBorder="1"/>
    <xf numFmtId="43" fontId="0" fillId="0" borderId="0" xfId="0" applyNumberFormat="1" applyFill="1"/>
    <xf numFmtId="43" fontId="0" fillId="0" borderId="0" xfId="0" applyNumberFormat="1" applyFill="1" applyAlignment="1">
      <alignment vertical="center"/>
    </xf>
    <xf numFmtId="43" fontId="1" fillId="0" borderId="0" xfId="34" applyNumberFormat="1" applyAlignment="1">
      <alignment vertical="center"/>
    </xf>
    <xf numFmtId="0" fontId="14" fillId="0" borderId="0" xfId="0" applyNumberFormat="1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22" fillId="0" borderId="0" xfId="35" applyFont="1" applyAlignment="1" applyProtection="1">
      <alignment horizontal="left" vertical="center"/>
    </xf>
    <xf numFmtId="0" fontId="25" fillId="0" borderId="0" xfId="35" applyFont="1" applyAlignment="1" applyProtection="1">
      <alignment horizontal="center" vertical="center"/>
    </xf>
    <xf numFmtId="0" fontId="25" fillId="0" borderId="0" xfId="35" applyFont="1" applyAlignment="1" applyProtection="1">
      <alignment vertical="center"/>
    </xf>
    <xf numFmtId="0" fontId="26" fillId="0" borderId="0" xfId="0" applyFont="1" applyAlignment="1">
      <alignment vertical="center"/>
    </xf>
    <xf numFmtId="0" fontId="25" fillId="0" borderId="0" xfId="35" applyFont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34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0" fillId="6" borderId="0" xfId="0" applyNumberFormat="1" applyFont="1" applyFill="1" applyAlignment="1"/>
    <xf numFmtId="0" fontId="0" fillId="6" borderId="0" xfId="0" applyFill="1" applyAlignmen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3" borderId="0" xfId="0" applyNumberFormat="1" applyFill="1"/>
    <xf numFmtId="0" fontId="11" fillId="0" borderId="3" xfId="0" applyFont="1" applyBorder="1" applyAlignment="1">
      <alignment horizontal="centerContinuous" vertical="center"/>
    </xf>
    <xf numFmtId="0" fontId="0" fillId="0" borderId="3" xfId="0" applyBorder="1" applyAlignment="1">
      <alignment horizontal="centerContinuous" vertical="center"/>
    </xf>
    <xf numFmtId="0" fontId="4" fillId="0" borderId="0" xfId="32" applyFont="1" applyAlignment="1">
      <alignment horizontal="centerContinuous" vertical="center"/>
    </xf>
    <xf numFmtId="0" fontId="1" fillId="0" borderId="0" xfId="32" applyAlignment="1">
      <alignment horizontal="centerContinuous" vertical="center"/>
    </xf>
    <xf numFmtId="0" fontId="0" fillId="0" borderId="6" xfId="0" applyBorder="1" applyAlignment="1">
      <alignment vertical="center"/>
    </xf>
    <xf numFmtId="0" fontId="27" fillId="0" borderId="0" xfId="35" applyFont="1" applyAlignment="1" applyProtection="1">
      <alignment horizontal="center" vertic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0" fillId="0" borderId="0" xfId="33" applyFont="1" applyBorder="1" applyAlignment="1">
      <alignment horizontal="center" vertical="center"/>
    </xf>
    <xf numFmtId="0" fontId="30" fillId="0" borderId="10" xfId="0" applyNumberFormat="1" applyFont="1" applyBorder="1" applyAlignment="1" applyProtection="1">
      <alignment horizontal="right" vertical="center"/>
      <protection hidden="1"/>
    </xf>
    <xf numFmtId="0" fontId="1" fillId="0" borderId="8" xfId="0" applyFont="1" applyBorder="1" applyAlignment="1">
      <alignment horizontal="center" vertical="center"/>
    </xf>
    <xf numFmtId="0" fontId="1" fillId="0" borderId="0" xfId="32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35" borderId="0" xfId="33" applyFont="1" applyFill="1">
      <alignment vertical="center"/>
    </xf>
    <xf numFmtId="0" fontId="1" fillId="0" borderId="0" xfId="33" applyFont="1" applyBorder="1" applyAlignment="1">
      <alignment horizontal="centerContinuous"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36" borderId="11" xfId="33" applyFont="1" applyFill="1" applyBorder="1" applyAlignment="1">
      <alignment horizontal="center" vertical="center"/>
    </xf>
    <xf numFmtId="0" fontId="0" fillId="0" borderId="11" xfId="33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3" fontId="1" fillId="0" borderId="11" xfId="33" applyNumberFormat="1" applyFont="1" applyBorder="1" applyAlignment="1">
      <alignment horizontal="center" vertical="center"/>
    </xf>
    <xf numFmtId="0" fontId="0" fillId="0" borderId="11" xfId="33" applyFont="1" applyBorder="1" applyAlignment="1">
      <alignment horizontal="left" vertical="center"/>
    </xf>
    <xf numFmtId="43" fontId="0" fillId="0" borderId="11" xfId="0" applyNumberFormat="1" applyBorder="1" applyAlignment="1">
      <alignment vertical="center"/>
    </xf>
    <xf numFmtId="0" fontId="13" fillId="0" borderId="11" xfId="0" applyNumberFormat="1" applyFont="1" applyBorder="1" applyAlignment="1" applyProtection="1">
      <alignment horizontal="center" vertical="center"/>
      <protection hidden="1"/>
    </xf>
    <xf numFmtId="0" fontId="31" fillId="0" borderId="0" xfId="35" applyFont="1" applyAlignment="1" applyProtection="1">
      <alignment horizontal="center" vertical="center"/>
    </xf>
    <xf numFmtId="0" fontId="18" fillId="0" borderId="1" xfId="0" applyNumberFormat="1" applyFont="1" applyBorder="1" applyAlignment="1">
      <alignment vertical="center"/>
    </xf>
    <xf numFmtId="43" fontId="1" fillId="0" borderId="1" xfId="1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1" fillId="0" borderId="0" xfId="32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19" fillId="37" borderId="0" xfId="32" applyFont="1" applyFill="1" applyAlignment="1">
      <alignment horizontal="center" vertical="center"/>
    </xf>
    <xf numFmtId="0" fontId="1" fillId="38" borderId="0" xfId="32" applyFill="1" applyAlignment="1">
      <alignment horizontal="centerContinuous" vertical="center"/>
    </xf>
    <xf numFmtId="0" fontId="19" fillId="37" borderId="0" xfId="32" applyFont="1" applyFill="1" applyAlignment="1">
      <alignment horizontal="centerContinuous" vertical="center"/>
    </xf>
    <xf numFmtId="0" fontId="0" fillId="37" borderId="0" xfId="0" applyFill="1"/>
    <xf numFmtId="0" fontId="0" fillId="37" borderId="0" xfId="0" applyFill="1" applyAlignment="1">
      <alignment horizontal="center"/>
    </xf>
    <xf numFmtId="43" fontId="1" fillId="37" borderId="0" xfId="0" applyNumberFormat="1" applyFont="1" applyFill="1"/>
    <xf numFmtId="0" fontId="23" fillId="0" borderId="0" xfId="34" applyFont="1"/>
    <xf numFmtId="0" fontId="32" fillId="0" borderId="0" xfId="34" applyFont="1" applyAlignment="1">
      <alignment horizontal="center" vertical="center"/>
    </xf>
    <xf numFmtId="0" fontId="33" fillId="0" borderId="0" xfId="34" applyFont="1" applyAlignment="1">
      <alignment horizontal="centerContinuous" vertical="center"/>
    </xf>
    <xf numFmtId="0" fontId="1" fillId="0" borderId="0" xfId="34" applyAlignment="1">
      <alignment horizontal="right"/>
    </xf>
    <xf numFmtId="179" fontId="1" fillId="0" borderId="0" xfId="34" applyNumberFormat="1" applyAlignment="1">
      <alignment horizontal="right"/>
    </xf>
    <xf numFmtId="179" fontId="1" fillId="0" borderId="0" xfId="34" applyNumberFormat="1" applyFont="1"/>
    <xf numFmtId="0" fontId="30" fillId="0" borderId="3" xfId="36" applyFont="1" applyBorder="1" applyAlignment="1" applyProtection="1">
      <alignment vertical="center"/>
      <protection locked="0"/>
    </xf>
    <xf numFmtId="0" fontId="34" fillId="0" borderId="3" xfId="36" applyBorder="1" applyAlignment="1">
      <alignment vertical="center"/>
    </xf>
    <xf numFmtId="180" fontId="30" fillId="0" borderId="3" xfId="36" applyNumberFormat="1" applyFont="1" applyBorder="1" applyAlignment="1" applyProtection="1">
      <alignment horizontal="center" vertical="center"/>
      <protection locked="0"/>
    </xf>
    <xf numFmtId="0" fontId="30" fillId="0" borderId="3" xfId="36" applyFont="1" applyBorder="1" applyAlignment="1" applyProtection="1">
      <alignment horizontal="center" vertical="center"/>
      <protection locked="0"/>
    </xf>
    <xf numFmtId="0" fontId="1" fillId="0" borderId="0" xfId="34"/>
    <xf numFmtId="0" fontId="30" fillId="0" borderId="0" xfId="36" applyFont="1" applyBorder="1" applyAlignment="1" applyProtection="1">
      <alignment horizontal="right" vertical="center"/>
      <protection locked="0"/>
    </xf>
    <xf numFmtId="0" fontId="35" fillId="0" borderId="0" xfId="34" applyFont="1"/>
    <xf numFmtId="0" fontId="1" fillId="39" borderId="1" xfId="34" applyFont="1" applyFill="1" applyBorder="1" applyAlignment="1">
      <alignment horizontal="center" vertical="center" wrapText="1"/>
    </xf>
    <xf numFmtId="0" fontId="1" fillId="39" borderId="14" xfId="34" applyFont="1" applyFill="1" applyBorder="1" applyAlignment="1">
      <alignment horizontal="center" vertical="center" wrapText="1"/>
    </xf>
    <xf numFmtId="0" fontId="1" fillId="39" borderId="15" xfId="34" applyFont="1" applyFill="1" applyBorder="1" applyAlignment="1">
      <alignment horizontal="center" vertical="center" wrapText="1"/>
    </xf>
    <xf numFmtId="0" fontId="25" fillId="0" borderId="0" xfId="37" applyFont="1" applyAlignment="1" applyProtection="1">
      <alignment vertical="center"/>
    </xf>
    <xf numFmtId="14" fontId="1" fillId="0" borderId="0" xfId="34" applyNumberFormat="1" applyFont="1"/>
    <xf numFmtId="0" fontId="1" fillId="0" borderId="0" xfId="34" applyFont="1"/>
    <xf numFmtId="0" fontId="1" fillId="39" borderId="1" xfId="34" applyFont="1" applyFill="1" applyBorder="1" applyAlignment="1">
      <alignment horizontal="left" vertical="center" wrapText="1"/>
    </xf>
    <xf numFmtId="43" fontId="1" fillId="39" borderId="1" xfId="34" applyNumberFormat="1" applyFont="1" applyFill="1" applyBorder="1" applyAlignment="1">
      <alignment vertical="center" wrapText="1"/>
    </xf>
    <xf numFmtId="0" fontId="30" fillId="0" borderId="14" xfId="36" applyFont="1" applyBorder="1" applyAlignment="1" applyProtection="1">
      <alignment vertical="center"/>
    </xf>
    <xf numFmtId="0" fontId="1" fillId="39" borderId="15" xfId="34" applyFont="1" applyFill="1" applyBorder="1" applyAlignment="1">
      <alignment horizontal="left" vertical="center" wrapText="1"/>
    </xf>
    <xf numFmtId="0" fontId="30" fillId="0" borderId="1" xfId="36" applyFont="1" applyBorder="1" applyAlignment="1" applyProtection="1">
      <alignment vertical="center"/>
    </xf>
    <xf numFmtId="0" fontId="1" fillId="0" borderId="1" xfId="34" applyFont="1" applyBorder="1" applyAlignment="1">
      <alignment horizontal="left" vertical="center" wrapText="1" indent="1"/>
    </xf>
    <xf numFmtId="0" fontId="1" fillId="0" borderId="1" xfId="34" applyFont="1" applyBorder="1" applyAlignment="1">
      <alignment horizontal="center" vertical="center" wrapText="1"/>
    </xf>
    <xf numFmtId="43" fontId="30" fillId="0" borderId="1" xfId="36" applyNumberFormat="1" applyFont="1" applyBorder="1" applyAlignment="1" applyProtection="1">
      <alignment vertical="center"/>
    </xf>
    <xf numFmtId="43" fontId="30" fillId="0" borderId="14" xfId="36" applyNumberFormat="1" applyFont="1" applyBorder="1" applyAlignment="1" applyProtection="1">
      <alignment vertical="center"/>
    </xf>
    <xf numFmtId="0" fontId="1" fillId="0" borderId="15" xfId="34" applyFont="1" applyBorder="1" applyAlignment="1">
      <alignment horizontal="left" vertical="center" wrapText="1" indent="1"/>
    </xf>
    <xf numFmtId="0" fontId="1" fillId="0" borderId="1" xfId="34" applyFont="1" applyBorder="1" applyAlignment="1">
      <alignment horizontal="left" vertical="center" wrapText="1"/>
    </xf>
    <xf numFmtId="0" fontId="36" fillId="0" borderId="1" xfId="34" applyFont="1" applyBorder="1" applyAlignment="1">
      <alignment horizontal="center" vertical="center" wrapText="1"/>
    </xf>
    <xf numFmtId="43" fontId="30" fillId="40" borderId="1" xfId="36" applyNumberFormat="1" applyFont="1" applyFill="1" applyBorder="1" applyAlignment="1" applyProtection="1">
      <alignment vertical="center"/>
    </xf>
    <xf numFmtId="43" fontId="30" fillId="40" borderId="14" xfId="36" applyNumberFormat="1" applyFont="1" applyFill="1" applyBorder="1" applyAlignment="1" applyProtection="1">
      <alignment vertical="center"/>
    </xf>
    <xf numFmtId="0" fontId="36" fillId="0" borderId="15" xfId="34" applyFont="1" applyBorder="1" applyAlignment="1">
      <alignment horizontal="center" vertical="center" wrapText="1"/>
    </xf>
    <xf numFmtId="43" fontId="30" fillId="41" borderId="1" xfId="36" applyNumberFormat="1" applyFont="1" applyFill="1" applyBorder="1" applyAlignment="1" applyProtection="1">
      <alignment vertical="center"/>
    </xf>
    <xf numFmtId="0" fontId="1" fillId="0" borderId="15" xfId="34" applyFont="1" applyBorder="1" applyAlignment="1">
      <alignment horizontal="left" vertical="center" wrapText="1"/>
    </xf>
    <xf numFmtId="43" fontId="30" fillId="0" borderId="1" xfId="36" applyNumberFormat="1" applyFont="1" applyFill="1" applyBorder="1" applyAlignment="1" applyProtection="1">
      <alignment vertical="center"/>
    </xf>
    <xf numFmtId="43" fontId="30" fillId="0" borderId="14" xfId="36" applyNumberFormat="1" applyFont="1" applyFill="1" applyBorder="1" applyAlignment="1" applyProtection="1">
      <alignment vertical="center"/>
    </xf>
    <xf numFmtId="0" fontId="18" fillId="0" borderId="15" xfId="34" applyFont="1" applyBorder="1" applyAlignment="1">
      <alignment horizontal="left" vertical="center" wrapText="1" indent="1"/>
    </xf>
    <xf numFmtId="43" fontId="1" fillId="42" borderId="1" xfId="38" applyNumberFormat="1" applyFont="1" applyFill="1" applyBorder="1" applyAlignment="1" applyProtection="1">
      <alignment vertical="center" wrapText="1"/>
    </xf>
    <xf numFmtId="43" fontId="30" fillId="43" borderId="1" xfId="36" applyNumberFormat="1" applyFont="1" applyFill="1" applyBorder="1" applyAlignment="1" applyProtection="1">
      <alignment vertical="center"/>
    </xf>
    <xf numFmtId="43" fontId="30" fillId="43" borderId="14" xfId="36" applyNumberFormat="1" applyFont="1" applyFill="1" applyBorder="1" applyAlignment="1" applyProtection="1">
      <alignment vertical="center"/>
    </xf>
    <xf numFmtId="0" fontId="36" fillId="0" borderId="15" xfId="34" applyFont="1" applyBorder="1" applyAlignment="1">
      <alignment horizontal="left" vertical="center" wrapText="1"/>
    </xf>
    <xf numFmtId="181" fontId="1" fillId="0" borderId="0" xfId="34" applyNumberFormat="1" applyFont="1"/>
    <xf numFmtId="0" fontId="38" fillId="0" borderId="0" xfId="41" applyFont="1" applyAlignment="1" applyProtection="1">
      <alignment horizontal="centerContinuous" vertical="center"/>
    </xf>
    <xf numFmtId="0" fontId="39" fillId="0" borderId="0" xfId="41" applyFont="1" applyAlignment="1" applyProtection="1">
      <alignment horizontal="center" vertical="center"/>
    </xf>
    <xf numFmtId="0" fontId="30" fillId="0" borderId="0" xfId="41" applyFont="1" applyAlignment="1" applyProtection="1">
      <alignment horizontal="right" vertical="center"/>
    </xf>
    <xf numFmtId="0" fontId="40" fillId="0" borderId="0" xfId="41" applyFont="1" applyAlignment="1" applyProtection="1">
      <alignment horizontal="right" vertical="center"/>
    </xf>
    <xf numFmtId="179" fontId="30" fillId="0" borderId="0" xfId="41" applyNumberFormat="1" applyFont="1" applyAlignment="1" applyProtection="1">
      <alignment horizontal="right" vertical="center"/>
    </xf>
    <xf numFmtId="0" fontId="30" fillId="0" borderId="0" xfId="41" applyFont="1" applyBorder="1" applyAlignment="1" applyProtection="1">
      <alignment vertical="center"/>
      <protection locked="0"/>
    </xf>
    <xf numFmtId="0" fontId="30" fillId="0" borderId="0" xfId="41" applyFont="1" applyBorder="1" applyAlignment="1">
      <alignment vertical="center"/>
    </xf>
    <xf numFmtId="180" fontId="30" fillId="0" borderId="0" xfId="41" applyNumberFormat="1" applyFont="1" applyBorder="1" applyAlignment="1">
      <alignment horizontal="center" vertical="center"/>
    </xf>
    <xf numFmtId="0" fontId="30" fillId="0" borderId="0" xfId="41" applyFont="1" applyBorder="1" applyAlignment="1" applyProtection="1">
      <alignment horizontal="right" vertical="center"/>
      <protection locked="0"/>
    </xf>
    <xf numFmtId="0" fontId="41" fillId="0" borderId="1" xfId="41" applyFont="1" applyBorder="1" applyAlignment="1" applyProtection="1">
      <alignment horizontal="center" vertical="center"/>
    </xf>
    <xf numFmtId="0" fontId="30" fillId="0" borderId="1" xfId="41" applyFont="1" applyBorder="1" applyAlignment="1" applyProtection="1">
      <alignment horizontal="center" vertical="center"/>
    </xf>
    <xf numFmtId="0" fontId="41" fillId="0" borderId="1" xfId="41" applyFont="1" applyBorder="1" applyAlignment="1">
      <alignment horizontal="center" vertical="center"/>
    </xf>
    <xf numFmtId="0" fontId="35" fillId="39" borderId="1" xfId="34" applyFont="1" applyFill="1" applyBorder="1" applyAlignment="1">
      <alignment horizontal="left" vertical="center"/>
    </xf>
    <xf numFmtId="43" fontId="30" fillId="0" borderId="1" xfId="41" applyNumberFormat="1" applyFont="1" applyBorder="1" applyAlignment="1" applyProtection="1">
      <alignment horizontal="center" vertical="center"/>
      <protection locked="0"/>
    </xf>
    <xf numFmtId="43" fontId="30" fillId="0" borderId="1" xfId="41" applyNumberFormat="1" applyFont="1" applyBorder="1" applyAlignment="1" applyProtection="1">
      <alignment horizontal="left" vertical="center"/>
      <protection locked="0"/>
    </xf>
    <xf numFmtId="0" fontId="35" fillId="39" borderId="1" xfId="34" applyFont="1" applyFill="1" applyBorder="1" applyAlignment="1">
      <alignment horizontal="left" vertical="center" indent="1"/>
    </xf>
    <xf numFmtId="43" fontId="1" fillId="39" borderId="1" xfId="34" applyNumberFormat="1" applyFont="1" applyFill="1" applyBorder="1" applyAlignment="1">
      <alignment horizontal="left" vertical="center" wrapText="1"/>
    </xf>
    <xf numFmtId="0" fontId="35" fillId="39" borderId="1" xfId="34" applyFont="1" applyFill="1" applyBorder="1" applyAlignment="1">
      <alignment vertical="center" wrapText="1"/>
    </xf>
    <xf numFmtId="0" fontId="35" fillId="0" borderId="1" xfId="34" applyFont="1" applyBorder="1" applyAlignment="1">
      <alignment horizontal="left" vertical="center" indent="1"/>
    </xf>
    <xf numFmtId="0" fontId="1" fillId="0" borderId="1" xfId="34" applyFont="1" applyBorder="1" applyAlignment="1">
      <alignment horizontal="center" vertical="center"/>
    </xf>
    <xf numFmtId="0" fontId="1" fillId="0" borderId="1" xfId="34" applyFont="1" applyBorder="1" applyAlignment="1">
      <alignment vertical="center"/>
    </xf>
    <xf numFmtId="0" fontId="35" fillId="0" borderId="1" xfId="34" applyFont="1" applyBorder="1" applyAlignment="1">
      <alignment horizontal="left" vertical="center" wrapText="1"/>
    </xf>
    <xf numFmtId="43" fontId="30" fillId="0" borderId="1" xfId="41" applyNumberFormat="1" applyFont="1" applyBorder="1" applyAlignment="1" applyProtection="1">
      <alignment horizontal="left" vertical="center"/>
    </xf>
    <xf numFmtId="0" fontId="35" fillId="0" borderId="1" xfId="34" applyFont="1" applyBorder="1" applyAlignment="1">
      <alignment horizontal="left" vertical="center" wrapText="1" indent="1"/>
    </xf>
    <xf numFmtId="43" fontId="30" fillId="0" borderId="1" xfId="41" applyNumberFormat="1" applyFont="1" applyFill="1" applyBorder="1" applyAlignment="1" applyProtection="1">
      <alignment horizontal="right" vertical="center"/>
    </xf>
    <xf numFmtId="43" fontId="30" fillId="0" borderId="1" xfId="41" applyNumberFormat="1" applyFont="1" applyFill="1" applyBorder="1" applyAlignment="1" applyProtection="1">
      <alignment vertical="center"/>
    </xf>
    <xf numFmtId="0" fontId="30" fillId="0" borderId="1" xfId="41" applyFont="1" applyBorder="1" applyAlignment="1" applyProtection="1">
      <alignment vertical="center"/>
      <protection locked="0"/>
    </xf>
    <xf numFmtId="0" fontId="30" fillId="0" borderId="1" xfId="41" applyFont="1" applyBorder="1" applyAlignment="1" applyProtection="1">
      <alignment horizontal="center" vertical="center"/>
      <protection locked="0"/>
    </xf>
    <xf numFmtId="0" fontId="42" fillId="0" borderId="0" xfId="0" applyFont="1" applyFill="1" applyBorder="1" applyAlignment="1" applyProtection="1">
      <protection hidden="1"/>
    </xf>
    <xf numFmtId="0" fontId="13" fillId="0" borderId="1" xfId="1" applyNumberFormat="1" applyFont="1" applyBorder="1" applyAlignment="1">
      <alignment vertical="center"/>
    </xf>
    <xf numFmtId="0" fontId="6" fillId="0" borderId="10" xfId="0" applyNumberFormat="1" applyFont="1" applyBorder="1" applyAlignment="1" applyProtection="1">
      <alignment horizontal="right" vertical="center"/>
      <protection hidden="1"/>
    </xf>
    <xf numFmtId="176" fontId="15" fillId="0" borderId="0" xfId="1" applyNumberFormat="1" applyFont="1"/>
    <xf numFmtId="0" fontId="0" fillId="0" borderId="6" xfId="0" applyBorder="1" applyAlignment="1">
      <alignment vertical="center"/>
    </xf>
    <xf numFmtId="0" fontId="0" fillId="0" borderId="0" xfId="0" applyAlignment="1">
      <alignment horizontal="center" vertical="center"/>
    </xf>
    <xf numFmtId="0" fontId="43" fillId="0" borderId="13" xfId="0" applyFont="1" applyBorder="1" applyAlignment="1">
      <alignment vertical="center"/>
    </xf>
    <xf numFmtId="43" fontId="1" fillId="0" borderId="0" xfId="0" applyNumberFormat="1" applyFont="1" applyFill="1" applyProtection="1">
      <protection hidden="1"/>
    </xf>
    <xf numFmtId="43" fontId="1" fillId="0" borderId="0" xfId="0" applyNumberFormat="1" applyFont="1" applyFill="1"/>
    <xf numFmtId="0" fontId="0" fillId="0" borderId="0" xfId="0" applyAlignment="1">
      <alignment horizontal="center" vertical="center"/>
    </xf>
    <xf numFmtId="0" fontId="43" fillId="0" borderId="1" xfId="0" applyNumberFormat="1" applyFont="1" applyBorder="1" applyAlignment="1">
      <alignment horizontal="center" vertical="center"/>
    </xf>
    <xf numFmtId="0" fontId="43" fillId="0" borderId="1" xfId="0" applyNumberFormat="1" applyFont="1" applyFill="1" applyBorder="1" applyAlignment="1">
      <alignment horizontal="center" vertical="center"/>
    </xf>
    <xf numFmtId="0" fontId="43" fillId="0" borderId="1" xfId="0" applyFont="1" applyBorder="1" applyAlignment="1">
      <alignment horizontal="center"/>
    </xf>
    <xf numFmtId="0" fontId="43" fillId="0" borderId="1" xfId="0" applyFont="1" applyBorder="1" applyAlignment="1">
      <alignment horizontal="center" vertical="center"/>
    </xf>
    <xf numFmtId="178" fontId="43" fillId="0" borderId="1" xfId="1" applyNumberFormat="1" applyFont="1" applyBorder="1" applyAlignment="1">
      <alignment horizontal="center" vertical="center"/>
    </xf>
    <xf numFmtId="0" fontId="43" fillId="0" borderId="1" xfId="1" applyNumberFormat="1" applyFont="1" applyBorder="1" applyAlignment="1">
      <alignment horizontal="center" vertical="center"/>
    </xf>
    <xf numFmtId="0" fontId="45" fillId="0" borderId="1" xfId="0" applyNumberFormat="1" applyFont="1" applyBorder="1" applyAlignment="1">
      <alignment vertical="center"/>
    </xf>
    <xf numFmtId="0" fontId="45" fillId="0" borderId="1" xfId="0" applyFont="1" applyBorder="1" applyAlignment="1">
      <alignment vertical="center"/>
    </xf>
    <xf numFmtId="0" fontId="43" fillId="0" borderId="0" xfId="42" applyFont="1"/>
    <xf numFmtId="0" fontId="43" fillId="0" borderId="0" xfId="42" applyFont="1" applyAlignment="1">
      <alignment horizontal="center" vertical="center"/>
    </xf>
    <xf numFmtId="177" fontId="43" fillId="0" borderId="1" xfId="0" applyNumberFormat="1" applyFont="1" applyBorder="1" applyAlignment="1">
      <alignment vertical="center"/>
    </xf>
    <xf numFmtId="43" fontId="1" fillId="0" borderId="0" xfId="32" applyNumberFormat="1"/>
    <xf numFmtId="43" fontId="1" fillId="0" borderId="0" xfId="34" applyNumberFormat="1" applyFont="1"/>
    <xf numFmtId="0" fontId="0" fillId="0" borderId="0" xfId="0" applyAlignment="1">
      <alignment horizontal="center" vertical="center"/>
    </xf>
    <xf numFmtId="0" fontId="0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4" borderId="0" xfId="0" applyFill="1"/>
    <xf numFmtId="0" fontId="0" fillId="0" borderId="0" xfId="0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43" fontId="1" fillId="0" borderId="0" xfId="34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33" applyFont="1" applyAlignment="1">
      <alignment horizontal="center" vertical="center"/>
    </xf>
    <xf numFmtId="43" fontId="0" fillId="44" borderId="0" xfId="0" applyNumberFormat="1" applyFill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48" fillId="0" borderId="0" xfId="0" applyFont="1" applyAlignment="1">
      <alignment horizontal="centerContinuous" vertical="center"/>
    </xf>
    <xf numFmtId="0" fontId="50" fillId="0" borderId="0" xfId="0" applyFont="1" applyAlignment="1">
      <alignment horizontal="centerContinuous" vertical="center"/>
    </xf>
    <xf numFmtId="0" fontId="50" fillId="0" borderId="0" xfId="0" applyNumberFormat="1" applyFont="1" applyBorder="1" applyAlignment="1">
      <alignment horizontal="centerContinuous" vertical="center"/>
    </xf>
    <xf numFmtId="180" fontId="51" fillId="0" borderId="0" xfId="0" applyNumberFormat="1" applyFont="1" applyBorder="1" applyAlignment="1">
      <alignment horizontal="centerContinuous" vertical="center"/>
    </xf>
    <xf numFmtId="0" fontId="52" fillId="0" borderId="0" xfId="0" applyNumberFormat="1" applyFont="1" applyBorder="1" applyAlignment="1">
      <alignment horizontal="centerContinuous" vertical="center"/>
    </xf>
    <xf numFmtId="0" fontId="0" fillId="0" borderId="0" xfId="0" applyAlignment="1">
      <alignment horizontal="right" vertical="center"/>
    </xf>
    <xf numFmtId="0" fontId="46" fillId="0" borderId="0" xfId="43" applyFont="1" applyAlignment="1">
      <alignment horizontal="center" vertical="center"/>
    </xf>
    <xf numFmtId="0" fontId="46" fillId="0" borderId="0" xfId="0" applyFont="1" applyAlignment="1">
      <alignment vertical="center"/>
    </xf>
    <xf numFmtId="0" fontId="53" fillId="45" borderId="0" xfId="44" applyFont="1" applyFill="1" applyBorder="1" applyAlignment="1">
      <alignment vertical="center"/>
    </xf>
    <xf numFmtId="0" fontId="46" fillId="0" borderId="0" xfId="43" applyAlignment="1">
      <alignment vertical="center"/>
    </xf>
    <xf numFmtId="0" fontId="52" fillId="0" borderId="17" xfId="0" applyNumberFormat="1" applyFont="1" applyBorder="1" applyAlignment="1">
      <alignment horizontal="centerContinuous" vertical="center"/>
    </xf>
    <xf numFmtId="0" fontId="0" fillId="0" borderId="18" xfId="0" applyNumberFormat="1" applyBorder="1" applyAlignment="1">
      <alignment horizontal="centerContinuous" vertical="center"/>
    </xf>
    <xf numFmtId="0" fontId="0" fillId="0" borderId="16" xfId="0" applyBorder="1" applyAlignment="1">
      <alignment horizontal="right" vertical="center"/>
    </xf>
    <xf numFmtId="0" fontId="0" fillId="0" borderId="16" xfId="0" applyBorder="1" applyAlignment="1">
      <alignment horizontal="center" vertical="center"/>
    </xf>
    <xf numFmtId="0" fontId="54" fillId="0" borderId="16" xfId="0" applyNumberFormat="1" applyFont="1" applyBorder="1" applyAlignment="1">
      <alignment vertical="center"/>
    </xf>
    <xf numFmtId="0" fontId="54" fillId="0" borderId="16" xfId="0" applyFont="1" applyBorder="1" applyAlignment="1">
      <alignment vertical="center"/>
    </xf>
    <xf numFmtId="176" fontId="46" fillId="0" borderId="16" xfId="0" applyNumberFormat="1" applyFont="1" applyBorder="1" applyAlignment="1">
      <alignment vertical="center"/>
    </xf>
    <xf numFmtId="0" fontId="54" fillId="0" borderId="0" xfId="0" applyFont="1" applyAlignment="1">
      <alignment horizontal="center" vertical="center"/>
    </xf>
    <xf numFmtId="0" fontId="55" fillId="0" borderId="16" xfId="0" applyFont="1" applyBorder="1" applyAlignment="1">
      <alignment vertical="center"/>
    </xf>
    <xf numFmtId="0" fontId="46" fillId="0" borderId="16" xfId="0" applyFont="1" applyBorder="1" applyAlignment="1">
      <alignment horizontal="center" vertical="center"/>
    </xf>
    <xf numFmtId="0" fontId="0" fillId="0" borderId="17" xfId="0" applyBorder="1" applyAlignment="1">
      <alignment vertical="center"/>
    </xf>
    <xf numFmtId="0" fontId="55" fillId="0" borderId="18" xfId="0" applyFont="1" applyBorder="1" applyAlignment="1">
      <alignment vertical="center"/>
    </xf>
    <xf numFmtId="176" fontId="46" fillId="0" borderId="16" xfId="43" applyNumberFormat="1" applyBorder="1" applyAlignment="1">
      <alignment vertical="center"/>
    </xf>
    <xf numFmtId="0" fontId="46" fillId="0" borderId="0" xfId="43" applyFont="1" applyBorder="1" applyAlignment="1">
      <alignment horizontal="center" vertical="center"/>
    </xf>
    <xf numFmtId="0" fontId="46" fillId="0" borderId="0" xfId="43" applyFont="1" applyBorder="1" applyAlignment="1">
      <alignment vertical="center"/>
    </xf>
    <xf numFmtId="0" fontId="0" fillId="0" borderId="0" xfId="0" applyAlignment="1">
      <alignment horizontal="centerContinuous" vertical="center"/>
    </xf>
    <xf numFmtId="0" fontId="0" fillId="0" borderId="0" xfId="0" applyNumberFormat="1" applyAlignment="1">
      <alignment horizontal="centerContinuous" vertical="center"/>
    </xf>
    <xf numFmtId="0" fontId="56" fillId="0" borderId="0" xfId="43" applyFont="1" applyAlignment="1">
      <alignment horizontal="center" vertical="center"/>
    </xf>
    <xf numFmtId="0" fontId="57" fillId="0" borderId="19" xfId="43" applyFont="1" applyBorder="1" applyAlignment="1">
      <alignment horizontal="centerContinuous" vertical="center"/>
    </xf>
    <xf numFmtId="0" fontId="58" fillId="0" borderId="19" xfId="43" applyFont="1" applyBorder="1" applyAlignment="1">
      <alignment horizontal="centerContinuous" vertical="center"/>
    </xf>
    <xf numFmtId="0" fontId="59" fillId="0" borderId="0" xfId="43" applyFont="1" applyAlignment="1"/>
    <xf numFmtId="0" fontId="60" fillId="0" borderId="0" xfId="43" applyFont="1" applyBorder="1" applyAlignment="1"/>
    <xf numFmtId="0" fontId="55" fillId="0" borderId="0" xfId="43" applyFont="1" applyAlignment="1"/>
    <xf numFmtId="0" fontId="46" fillId="0" borderId="0" xfId="43" applyFont="1" applyAlignment="1">
      <alignment vertical="center"/>
    </xf>
    <xf numFmtId="180" fontId="52" fillId="0" borderId="0" xfId="43" applyNumberFormat="1" applyFont="1" applyBorder="1" applyAlignment="1">
      <alignment horizontal="centerContinuous" vertical="center"/>
    </xf>
    <xf numFmtId="0" fontId="58" fillId="0" borderId="0" xfId="43" applyFont="1" applyBorder="1" applyAlignment="1">
      <alignment horizontal="centerContinuous" vertical="center"/>
    </xf>
    <xf numFmtId="0" fontId="60" fillId="0" borderId="0" xfId="43" applyFont="1" applyBorder="1" applyAlignment="1">
      <alignment vertical="center"/>
    </xf>
    <xf numFmtId="0" fontId="55" fillId="0" borderId="0" xfId="43" applyFont="1" applyAlignment="1">
      <alignment vertical="center"/>
    </xf>
    <xf numFmtId="0" fontId="47" fillId="0" borderId="23" xfId="43" applyFont="1" applyBorder="1" applyAlignment="1">
      <alignment horizontal="centerContinuous" vertical="center"/>
    </xf>
    <xf numFmtId="0" fontId="47" fillId="0" borderId="21" xfId="43" applyFont="1" applyBorder="1" applyAlignment="1">
      <alignment horizontal="centerContinuous" vertical="center"/>
    </xf>
    <xf numFmtId="0" fontId="47" fillId="0" borderId="24" xfId="43" applyFont="1" applyBorder="1" applyAlignment="1">
      <alignment horizontal="centerContinuous" vertical="center"/>
    </xf>
    <xf numFmtId="0" fontId="47" fillId="0" borderId="25" xfId="43" applyFont="1" applyBorder="1" applyAlignment="1">
      <alignment horizontal="centerContinuous" vertical="center"/>
    </xf>
    <xf numFmtId="0" fontId="61" fillId="0" borderId="30" xfId="43" applyFont="1" applyBorder="1" applyAlignment="1">
      <alignment vertical="center"/>
    </xf>
    <xf numFmtId="0" fontId="61" fillId="0" borderId="28" xfId="43" applyFont="1" applyBorder="1" applyAlignment="1">
      <alignment vertical="center"/>
    </xf>
    <xf numFmtId="0" fontId="61" fillId="0" borderId="29" xfId="43" applyFont="1" applyBorder="1" applyAlignment="1">
      <alignment vertical="center"/>
    </xf>
    <xf numFmtId="0" fontId="61" fillId="0" borderId="27" xfId="43" applyFont="1" applyBorder="1" applyAlignment="1">
      <alignment vertical="center"/>
    </xf>
    <xf numFmtId="0" fontId="61" fillId="0" borderId="31" xfId="43" applyFont="1" applyBorder="1" applyAlignment="1">
      <alignment vertical="center"/>
    </xf>
    <xf numFmtId="0" fontId="61" fillId="0" borderId="32" xfId="43" applyFont="1" applyBorder="1" applyAlignment="1">
      <alignment vertical="center"/>
    </xf>
    <xf numFmtId="0" fontId="61" fillId="0" borderId="33" xfId="43" applyFont="1" applyBorder="1" applyAlignment="1">
      <alignment vertical="center"/>
    </xf>
    <xf numFmtId="0" fontId="54" fillId="0" borderId="28" xfId="43" applyFont="1" applyBorder="1" applyAlignment="1">
      <alignment vertical="center"/>
    </xf>
    <xf numFmtId="0" fontId="54" fillId="0" borderId="29" xfId="43" applyFont="1" applyBorder="1" applyAlignment="1">
      <alignment vertical="center"/>
    </xf>
    <xf numFmtId="0" fontId="54" fillId="0" borderId="30" xfId="43" applyFont="1" applyBorder="1" applyAlignment="1">
      <alignment horizontal="center" vertical="center"/>
    </xf>
    <xf numFmtId="0" fontId="54" fillId="0" borderId="28" xfId="43" applyFont="1" applyBorder="1" applyAlignment="1">
      <alignment horizontal="center" vertical="center"/>
    </xf>
    <xf numFmtId="0" fontId="54" fillId="0" borderId="29" xfId="43" applyFont="1" applyBorder="1" applyAlignment="1">
      <alignment horizontal="center" vertical="center"/>
    </xf>
    <xf numFmtId="0" fontId="54" fillId="0" borderId="27" xfId="43" applyFont="1" applyBorder="1" applyAlignment="1">
      <alignment horizontal="center" vertical="center"/>
    </xf>
    <xf numFmtId="0" fontId="54" fillId="0" borderId="31" xfId="43" applyFont="1" applyBorder="1" applyAlignment="1">
      <alignment horizontal="center" vertical="center"/>
    </xf>
    <xf numFmtId="0" fontId="54" fillId="0" borderId="32" xfId="43" applyFont="1" applyBorder="1" applyAlignment="1">
      <alignment horizontal="center" vertical="center"/>
    </xf>
    <xf numFmtId="0" fontId="54" fillId="0" borderId="33" xfId="43" applyFont="1" applyBorder="1" applyAlignment="1">
      <alignment horizontal="center" vertical="center"/>
    </xf>
    <xf numFmtId="0" fontId="54" fillId="0" borderId="34" xfId="43" applyFont="1" applyBorder="1" applyAlignment="1">
      <alignment vertical="center"/>
    </xf>
    <xf numFmtId="0" fontId="46" fillId="0" borderId="37" xfId="43" applyFont="1" applyBorder="1" applyAlignment="1">
      <alignment vertical="center"/>
    </xf>
    <xf numFmtId="0" fontId="46" fillId="0" borderId="38" xfId="43" applyFont="1" applyBorder="1" applyAlignment="1">
      <alignment vertical="center"/>
    </xf>
    <xf numFmtId="0" fontId="46" fillId="0" borderId="39" xfId="43" applyFont="1" applyBorder="1" applyAlignment="1">
      <alignment horizontal="center" vertical="center"/>
    </xf>
    <xf numFmtId="0" fontId="46" fillId="0" borderId="36" xfId="43" applyFont="1" applyBorder="1" applyAlignment="1">
      <alignment horizontal="center" vertical="center"/>
    </xf>
    <xf numFmtId="0" fontId="46" fillId="0" borderId="37" xfId="43" applyFont="1" applyBorder="1" applyAlignment="1">
      <alignment horizontal="center" vertical="center"/>
    </xf>
    <xf numFmtId="0" fontId="46" fillId="0" borderId="35" xfId="43" applyFont="1" applyBorder="1" applyAlignment="1">
      <alignment horizontal="center" vertical="center"/>
    </xf>
    <xf numFmtId="0" fontId="46" fillId="0" borderId="40" xfId="43" applyFont="1" applyBorder="1" applyAlignment="1">
      <alignment horizontal="center" vertical="center"/>
    </xf>
    <xf numFmtId="0" fontId="46" fillId="0" borderId="41" xfId="43" applyFont="1" applyBorder="1" applyAlignment="1">
      <alignment horizontal="center" vertical="center"/>
    </xf>
    <xf numFmtId="0" fontId="46" fillId="0" borderId="42" xfId="43" applyFont="1" applyBorder="1" applyAlignment="1">
      <alignment horizontal="center" vertical="center"/>
    </xf>
    <xf numFmtId="0" fontId="46" fillId="0" borderId="43" xfId="43" applyFont="1" applyBorder="1" applyAlignment="1">
      <alignment vertical="center"/>
    </xf>
    <xf numFmtId="0" fontId="47" fillId="0" borderId="0" xfId="43" applyFont="1" applyBorder="1" applyAlignment="1">
      <alignment vertical="center"/>
    </xf>
    <xf numFmtId="0" fontId="47" fillId="0" borderId="0" xfId="43" applyFont="1" applyBorder="1"/>
    <xf numFmtId="0" fontId="46" fillId="0" borderId="0" xfId="43" applyFont="1"/>
    <xf numFmtId="0" fontId="46" fillId="0" borderId="0" xfId="43"/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4" borderId="0" xfId="0" applyFill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50" fillId="0" borderId="0" xfId="0" applyNumberFormat="1" applyFont="1" applyBorder="1" applyAlignment="1">
      <alignment horizontal="center" vertical="center"/>
    </xf>
    <xf numFmtId="180" fontId="51" fillId="0" borderId="0" xfId="0" applyNumberFormat="1" applyFont="1" applyBorder="1" applyAlignment="1">
      <alignment horizontal="center" vertical="center"/>
    </xf>
    <xf numFmtId="0" fontId="52" fillId="0" borderId="0" xfId="0" applyNumberFormat="1" applyFont="1" applyBorder="1" applyAlignment="1">
      <alignment horizontal="center" vertical="center"/>
    </xf>
    <xf numFmtId="0" fontId="52" fillId="0" borderId="17" xfId="0" applyNumberFormat="1" applyFon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4" fillId="0" borderId="28" xfId="43" applyFont="1" applyBorder="1" applyAlignment="1">
      <alignment vertical="center"/>
    </xf>
    <xf numFmtId="0" fontId="46" fillId="0" borderId="35" xfId="43" applyFont="1" applyBorder="1" applyAlignment="1">
      <alignment horizontal="center" vertical="center"/>
    </xf>
    <xf numFmtId="0" fontId="46" fillId="0" borderId="36" xfId="43" applyFont="1" applyBorder="1" applyAlignment="1">
      <alignment horizontal="center" vertical="center"/>
    </xf>
    <xf numFmtId="0" fontId="47" fillId="0" borderId="0" xfId="43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0" fillId="0" borderId="0" xfId="2" applyFont="1" applyAlignment="1">
      <alignment horizontal="center" vertical="center"/>
    </xf>
    <xf numFmtId="0" fontId="25" fillId="0" borderId="0" xfId="35" applyFont="1" applyAlignment="1" applyProtection="1">
      <alignment horizontal="center" vertical="center"/>
    </xf>
    <xf numFmtId="0" fontId="5" fillId="0" borderId="0" xfId="0" applyFont="1" applyAlignment="1">
      <alignment vertical="center"/>
    </xf>
    <xf numFmtId="0" fontId="10" fillId="5" borderId="0" xfId="0" applyNumberFormat="1" applyFont="1" applyFill="1" applyAlignment="1"/>
    <xf numFmtId="0" fontId="0" fillId="5" borderId="0" xfId="0" applyFill="1" applyAlignment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19" fillId="37" borderId="0" xfId="32" applyFont="1" applyFill="1" applyAlignment="1">
      <alignment horizontal="center" vertical="center"/>
    </xf>
    <xf numFmtId="0" fontId="19" fillId="37" borderId="0" xfId="0" applyFont="1" applyFill="1" applyAlignment="1">
      <alignment horizontal="center" vertical="center" wrapText="1"/>
    </xf>
    <xf numFmtId="0" fontId="19" fillId="37" borderId="0" xfId="0" applyFont="1" applyFill="1" applyAlignment="1">
      <alignment horizontal="center" vertical="center"/>
    </xf>
    <xf numFmtId="0" fontId="19" fillId="37" borderId="0" xfId="32" applyFont="1" applyFill="1" applyAlignment="1">
      <alignment horizontal="center" vertical="center" wrapText="1"/>
    </xf>
    <xf numFmtId="0" fontId="0" fillId="36" borderId="11" xfId="33" applyFont="1" applyFill="1" applyBorder="1" applyAlignment="1">
      <alignment horizontal="center" vertical="center"/>
    </xf>
    <xf numFmtId="0" fontId="20" fillId="0" borderId="0" xfId="33" applyFont="1" applyAlignment="1">
      <alignment horizontal="center" vertical="center"/>
    </xf>
    <xf numFmtId="0" fontId="21" fillId="0" borderId="0" xfId="33" applyFont="1" applyAlignment="1">
      <alignment horizontal="center" vertical="center"/>
    </xf>
    <xf numFmtId="0" fontId="1" fillId="36" borderId="11" xfId="33" applyFont="1" applyFill="1" applyBorder="1" applyAlignment="1">
      <alignment horizontal="center" vertical="center"/>
    </xf>
    <xf numFmtId="0" fontId="0" fillId="36" borderId="11" xfId="33" applyFont="1" applyFill="1" applyBorder="1" applyAlignment="1">
      <alignment horizontal="center" vertical="center" wrapText="1"/>
    </xf>
    <xf numFmtId="43" fontId="0" fillId="0" borderId="16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43" fontId="0" fillId="0" borderId="44" xfId="0" applyNumberFormat="1" applyBorder="1" applyAlignment="1">
      <alignment horizontal="center" vertical="center"/>
    </xf>
    <xf numFmtId="43" fontId="0" fillId="0" borderId="45" xfId="0" applyNumberFormat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60" fillId="0" borderId="0" xfId="43" applyFont="1" applyBorder="1" applyAlignment="1">
      <alignment horizontal="center"/>
    </xf>
    <xf numFmtId="0" fontId="54" fillId="0" borderId="0" xfId="43" applyFont="1" applyBorder="1" applyAlignment="1">
      <alignment horizontal="center"/>
    </xf>
    <xf numFmtId="0" fontId="54" fillId="0" borderId="0" xfId="43" applyFont="1" applyAlignment="1"/>
    <xf numFmtId="0" fontId="60" fillId="0" borderId="0" xfId="43" applyFont="1" applyBorder="1" applyAlignment="1">
      <alignment horizontal="center" vertical="center"/>
    </xf>
    <xf numFmtId="0" fontId="54" fillId="0" borderId="0" xfId="43" applyFont="1" applyBorder="1" applyAlignment="1">
      <alignment horizontal="center" vertical="center"/>
    </xf>
    <xf numFmtId="0" fontId="54" fillId="0" borderId="0" xfId="43" applyFont="1" applyBorder="1" applyAlignment="1">
      <alignment vertical="center"/>
    </xf>
    <xf numFmtId="43" fontId="47" fillId="0" borderId="20" xfId="43" applyNumberFormat="1" applyFont="1" applyBorder="1" applyAlignment="1">
      <alignment horizontal="center" vertical="center"/>
    </xf>
    <xf numFmtId="43" fontId="47" fillId="0" borderId="21" xfId="43" applyNumberFormat="1" applyFont="1" applyBorder="1" applyAlignment="1">
      <alignment horizontal="center" vertical="center"/>
    </xf>
    <xf numFmtId="43" fontId="47" fillId="0" borderId="27" xfId="43" applyNumberFormat="1" applyFont="1" applyBorder="1" applyAlignment="1">
      <alignment horizontal="center" vertical="center"/>
    </xf>
    <xf numFmtId="43" fontId="47" fillId="0" borderId="28" xfId="43" applyNumberFormat="1" applyFont="1" applyBorder="1" applyAlignment="1">
      <alignment horizontal="center" vertical="center"/>
    </xf>
    <xf numFmtId="0" fontId="47" fillId="0" borderId="21" xfId="43" applyFont="1" applyBorder="1" applyAlignment="1">
      <alignment horizontal="center" vertical="center"/>
    </xf>
    <xf numFmtId="0" fontId="47" fillId="0" borderId="28" xfId="43" applyFont="1" applyBorder="1"/>
    <xf numFmtId="0" fontId="47" fillId="0" borderId="22" xfId="43" applyFont="1" applyBorder="1" applyAlignment="1">
      <alignment horizontal="center" vertical="center"/>
    </xf>
    <xf numFmtId="0" fontId="47" fillId="0" borderId="29" xfId="43" applyFont="1" applyBorder="1"/>
    <xf numFmtId="0" fontId="60" fillId="0" borderId="26" xfId="43" applyFont="1" applyBorder="1" applyAlignment="1">
      <alignment vertical="center" wrapText="1"/>
    </xf>
    <xf numFmtId="0" fontId="60" fillId="0" borderId="34" xfId="43" applyFont="1" applyBorder="1" applyAlignment="1">
      <alignment vertical="center"/>
    </xf>
    <xf numFmtId="0" fontId="54" fillId="0" borderId="27" xfId="43" applyFont="1" applyBorder="1" applyAlignment="1">
      <alignment vertical="center"/>
    </xf>
    <xf numFmtId="0" fontId="54" fillId="0" borderId="28" xfId="43" applyFont="1" applyBorder="1" applyAlignment="1">
      <alignment vertical="center"/>
    </xf>
    <xf numFmtId="0" fontId="46" fillId="0" borderId="35" xfId="43" applyFont="1" applyBorder="1" applyAlignment="1">
      <alignment horizontal="center" vertical="center"/>
    </xf>
    <xf numFmtId="0" fontId="46" fillId="0" borderId="36" xfId="43" applyFont="1" applyBorder="1" applyAlignment="1">
      <alignment horizontal="center" vertical="center"/>
    </xf>
    <xf numFmtId="0" fontId="47" fillId="0" borderId="0" xfId="43" applyFont="1" applyBorder="1" applyAlignment="1">
      <alignment vertical="center"/>
    </xf>
    <xf numFmtId="0" fontId="24" fillId="0" borderId="0" xfId="35" applyAlignment="1" applyProtection="1">
      <alignment horizontal="left" vertical="center"/>
    </xf>
  </cellXfs>
  <cellStyles count="51">
    <cellStyle name="Accent1" xfId="3"/>
    <cellStyle name="Accent1 - 20%" xfId="4"/>
    <cellStyle name="Accent1 - 40%" xfId="5"/>
    <cellStyle name="Accent1 - 60%" xfId="6"/>
    <cellStyle name="Accent2" xfId="7"/>
    <cellStyle name="Accent2 - 20%" xfId="8"/>
    <cellStyle name="Accent2 - 40%" xfId="9"/>
    <cellStyle name="Accent2 - 60%" xfId="10"/>
    <cellStyle name="Accent3" xfId="11"/>
    <cellStyle name="Accent3 - 20%" xfId="12"/>
    <cellStyle name="Accent3 - 40%" xfId="13"/>
    <cellStyle name="Accent3 - 60%" xfId="14"/>
    <cellStyle name="Accent4" xfId="15"/>
    <cellStyle name="Accent4 - 20%" xfId="16"/>
    <cellStyle name="Accent4 - 40%" xfId="17"/>
    <cellStyle name="Accent4 - 60%" xfId="18"/>
    <cellStyle name="Accent5" xfId="19"/>
    <cellStyle name="Accent5 - 20%" xfId="20"/>
    <cellStyle name="Accent5 - 40%" xfId="21"/>
    <cellStyle name="Accent5 - 60%" xfId="22"/>
    <cellStyle name="Accent6" xfId="23"/>
    <cellStyle name="Accent6 - 20%" xfId="24"/>
    <cellStyle name="Accent6 - 40%" xfId="25"/>
    <cellStyle name="Accent6 - 60%" xfId="26"/>
    <cellStyle name="Comma_Sheet1" xfId="39"/>
    <cellStyle name="Normal_Sheet1" xfId="40"/>
    <cellStyle name="表标题" xfId="27"/>
    <cellStyle name="常规" xfId="0" builtinId="0"/>
    <cellStyle name="常规 2" xfId="2"/>
    <cellStyle name="常规 2 2" xfId="45"/>
    <cellStyle name="常规 3" xfId="31"/>
    <cellStyle name="常规 3 2" xfId="34"/>
    <cellStyle name="常规 3 2 2" xfId="42"/>
    <cellStyle name="常规 3 2 2 2" xfId="43"/>
    <cellStyle name="常规 3 2 2 3" xfId="47"/>
    <cellStyle name="常规 4" xfId="32"/>
    <cellStyle name="常规 5" xfId="33"/>
    <cellStyle name="常规 5 2" xfId="49"/>
    <cellStyle name="常规_Date" xfId="44"/>
    <cellStyle name="常规_四海通利润表" xfId="41"/>
    <cellStyle name="常规_四海通资产负债表" xfId="36"/>
    <cellStyle name="常规_资产负债表 2" xfId="38"/>
    <cellStyle name="超链接" xfId="35" builtinId="8"/>
    <cellStyle name="超链接 2" xfId="37"/>
    <cellStyle name="超链接 3" xfId="50"/>
    <cellStyle name="货币 2" xfId="48"/>
    <cellStyle name="千位分隔" xfId="1" builtinId="3"/>
    <cellStyle name="千位分隔[0] 2" xfId="46"/>
    <cellStyle name="强调 1" xfId="28"/>
    <cellStyle name="强调 2" xfId="29"/>
    <cellStyle name="强调 3" xfId="30"/>
  </cellStyles>
  <dxfs count="5"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color rgb="FFFF0000"/>
      </font>
    </dxf>
    <dxf>
      <font>
        <color rgb="FFFF000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190500</xdr:colOff>
      <xdr:row>2</xdr:row>
      <xdr:rowOff>0</xdr:rowOff>
    </xdr:from>
    <xdr:to>
      <xdr:col>4</xdr:col>
      <xdr:colOff>1581150</xdr:colOff>
      <xdr:row>2</xdr:row>
      <xdr:rowOff>0</xdr:rowOff>
    </xdr:to>
    <xdr:sp macro="" textlink="$A$47">
      <xdr:nvSpPr>
        <xdr:cNvPr id="2" name="Rectangle 1"/>
        <xdr:cNvSpPr>
          <a:spLocks noChangeArrowheads="1" noTextEdit="1"/>
        </xdr:cNvSpPr>
      </xdr:nvSpPr>
      <xdr:spPr bwMode="auto">
        <a:xfrm>
          <a:off x="3257550" y="571500"/>
          <a:ext cx="25908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18288" rIns="36576" bIns="0" anchor="t" upright="1"/>
        <a:lstStyle/>
        <a:p>
          <a:pPr algn="ctr" rtl="1">
            <a:defRPr sz="1000"/>
          </a:pPr>
          <a:fld id="{C6F17D1D-2F24-43D8-95BF-D2386807483A}" type="TxLink">
            <a:rPr lang="en-US" altLang="zh-CN" sz="1200" b="1" i="0" strike="noStrike">
              <a:solidFill>
                <a:srgbClr val="000000"/>
              </a:solidFill>
              <a:latin typeface="仿宋_GB2312"/>
              <a:ea typeface="仿宋_GB2312"/>
            </a:rPr>
            <a:pPr algn="ctr" rtl="1">
              <a:defRPr sz="1000"/>
            </a:pPr>
            <a:t>#REF!</a:t>
          </a:fld>
          <a:endParaRPr lang="en-US" altLang="zh-CN" sz="1200" b="1" i="0" strike="noStrike">
            <a:solidFill>
              <a:srgbClr val="000000"/>
            </a:solidFill>
            <a:latin typeface="仿宋_GB2312"/>
            <a:ea typeface="仿宋_GB231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37"/>
  <sheetViews>
    <sheetView workbookViewId="0">
      <pane ySplit="25" topLeftCell="A26" activePane="bottomLeft" state="frozen"/>
      <selection pane="bottomLeft" activeCell="C3" sqref="C3"/>
    </sheetView>
  </sheetViews>
  <sheetFormatPr defaultRowHeight="14.25"/>
  <cols>
    <col min="2" max="2" width="25" bestFit="1" customWidth="1"/>
    <col min="3" max="3" width="9" customWidth="1"/>
    <col min="4" max="4" width="27.25" bestFit="1" customWidth="1"/>
  </cols>
  <sheetData>
    <row r="1" spans="1:5" ht="19.5" customHeight="1">
      <c r="A1" s="320" t="s">
        <v>81</v>
      </c>
      <c r="B1" s="320"/>
      <c r="C1" s="320"/>
      <c r="D1" s="320"/>
    </row>
    <row r="2" spans="1:5">
      <c r="A2" s="48" t="s">
        <v>79</v>
      </c>
      <c r="B2" s="48" t="s">
        <v>80</v>
      </c>
      <c r="C2" s="48" t="s">
        <v>79</v>
      </c>
      <c r="D2" s="48" t="s">
        <v>80</v>
      </c>
    </row>
    <row r="3" spans="1:5">
      <c r="A3" s="39">
        <v>1</v>
      </c>
      <c r="B3" s="41" t="str">
        <f>HYPERLINK("#目录!A1","目录")</f>
        <v>目录</v>
      </c>
      <c r="C3" s="46">
        <v>6</v>
      </c>
      <c r="D3" s="368" t="str">
        <f>HYPERLINK("#明细分类账!A1","明细分类账")</f>
        <v>明细分类账</v>
      </c>
      <c r="E3" s="37"/>
    </row>
    <row r="4" spans="1:5">
      <c r="A4" s="39">
        <v>2</v>
      </c>
      <c r="B4" s="41" t="str">
        <f>HYPERLINK("#银行存款余额额调节表!A1",银行存款余额额调节表!A1)</f>
        <v>银行存款余额调节表</v>
      </c>
      <c r="C4" s="49">
        <v>7</v>
      </c>
      <c r="D4" s="368" t="str">
        <f>HYPERLINK("#通用记账凭证!A1","通用记账凭证")</f>
        <v>通用记账凭证</v>
      </c>
      <c r="E4" s="37"/>
    </row>
    <row r="5" spans="1:5">
      <c r="A5" s="39">
        <v>3</v>
      </c>
      <c r="B5" s="41" t="str">
        <f>HYPERLINK("#会计科目表!A1","会计科目表")</f>
        <v>会计科目表</v>
      </c>
      <c r="C5" s="49">
        <v>8</v>
      </c>
      <c r="D5" s="368" t="str">
        <f>HYPERLINK("#资产负债表!A1","资产负债表")</f>
        <v>资产负债表</v>
      </c>
      <c r="E5" s="37"/>
    </row>
    <row r="6" spans="1:5">
      <c r="A6" s="39">
        <v>4</v>
      </c>
      <c r="B6" s="41" t="str">
        <f>HYPERLINK("#凭证录入!A1","凭证录入")</f>
        <v>凭证录入</v>
      </c>
      <c r="C6" s="49">
        <v>9</v>
      </c>
      <c r="D6" s="368" t="str">
        <f>HYPERLINK("#利润表!A1","利润表")</f>
        <v>利润表</v>
      </c>
      <c r="E6" s="37"/>
    </row>
    <row r="7" spans="1:5">
      <c r="A7" s="39">
        <v>5</v>
      </c>
      <c r="B7" s="41" t="str">
        <f>HYPERLINK("#总账!A1","总分类账")</f>
        <v>总分类账</v>
      </c>
      <c r="C7" s="49">
        <v>10</v>
      </c>
      <c r="D7" s="368" t="str">
        <f>HYPERLINK("#"&amp;"'通用记账凭证(打印格式)'!A1","通用记账凭证(打印格式)")</f>
        <v>通用记账凭证(打印格式)</v>
      </c>
      <c r="E7" s="37"/>
    </row>
    <row r="8" spans="1:5">
      <c r="A8" s="39"/>
      <c r="B8" s="368"/>
      <c r="C8" s="49"/>
      <c r="D8" s="41"/>
      <c r="E8" s="37"/>
    </row>
    <row r="9" spans="1:5">
      <c r="A9" s="39"/>
      <c r="B9" s="368"/>
      <c r="C9" s="49"/>
      <c r="D9" s="41"/>
      <c r="E9" s="37"/>
    </row>
    <row r="10" spans="1:5">
      <c r="A10" s="39"/>
      <c r="B10" s="368"/>
      <c r="C10" s="49"/>
      <c r="D10" s="41"/>
      <c r="E10" s="37"/>
    </row>
    <row r="11" spans="1:5">
      <c r="A11" s="39"/>
      <c r="B11" s="368"/>
      <c r="C11" s="49"/>
      <c r="D11" s="41"/>
      <c r="E11" s="37"/>
    </row>
    <row r="12" spans="1:5">
      <c r="A12" s="39"/>
      <c r="B12" s="368"/>
      <c r="C12" s="49"/>
      <c r="D12" s="41"/>
      <c r="E12" s="37"/>
    </row>
    <row r="13" spans="1:5">
      <c r="A13" s="39"/>
      <c r="B13" s="41"/>
      <c r="C13" s="49"/>
      <c r="D13" s="38"/>
      <c r="E13" s="44"/>
    </row>
    <row r="14" spans="1:5">
      <c r="A14" s="39"/>
      <c r="B14" s="41"/>
      <c r="C14" s="49"/>
      <c r="D14" s="38"/>
      <c r="E14" s="37"/>
    </row>
    <row r="15" spans="1:5">
      <c r="A15" s="47"/>
      <c r="B15" s="41"/>
      <c r="C15" s="37"/>
      <c r="D15" s="38"/>
    </row>
    <row r="16" spans="1:5">
      <c r="B16" s="36"/>
      <c r="C16" s="37"/>
      <c r="D16" s="38"/>
    </row>
    <row r="17" spans="2:4">
      <c r="B17" s="36"/>
      <c r="C17" s="37"/>
      <c r="D17" s="38"/>
    </row>
    <row r="18" spans="2:4">
      <c r="B18" s="36"/>
      <c r="C18" s="37"/>
      <c r="D18" s="38"/>
    </row>
    <row r="19" spans="2:4">
      <c r="B19" s="36"/>
      <c r="C19" s="37"/>
      <c r="D19" s="38"/>
    </row>
    <row r="20" spans="2:4">
      <c r="B20" s="36"/>
      <c r="C20" s="37"/>
      <c r="D20" s="38"/>
    </row>
    <row r="21" spans="2:4">
      <c r="B21" s="36"/>
      <c r="C21" s="37"/>
      <c r="D21" s="38"/>
    </row>
    <row r="22" spans="2:4">
      <c r="B22" s="36"/>
      <c r="C22" s="37"/>
      <c r="D22" s="38"/>
    </row>
    <row r="23" spans="2:4">
      <c r="B23" s="36"/>
      <c r="C23" s="37"/>
      <c r="D23" s="38"/>
    </row>
    <row r="24" spans="2:4">
      <c r="B24" s="36"/>
      <c r="C24" s="37"/>
      <c r="D24" s="38"/>
    </row>
    <row r="25" spans="2:4">
      <c r="B25" s="36"/>
      <c r="C25" s="37"/>
      <c r="D25" s="38"/>
    </row>
    <row r="26" spans="2:4">
      <c r="B26" s="36"/>
      <c r="C26" s="37"/>
      <c r="D26" s="38"/>
    </row>
    <row r="27" spans="2:4">
      <c r="B27" s="36"/>
      <c r="C27" s="37"/>
      <c r="D27" s="38"/>
    </row>
    <row r="28" spans="2:4">
      <c r="B28" s="36"/>
      <c r="C28" s="37"/>
      <c r="D28" s="38"/>
    </row>
    <row r="29" spans="2:4">
      <c r="B29" s="36"/>
      <c r="C29" s="37"/>
      <c r="D29" s="38"/>
    </row>
    <row r="30" spans="2:4">
      <c r="B30" s="36"/>
      <c r="C30" s="37"/>
      <c r="D30" s="38"/>
    </row>
    <row r="31" spans="2:4">
      <c r="B31" s="36"/>
      <c r="C31" s="37"/>
      <c r="D31" s="38"/>
    </row>
    <row r="32" spans="2:4">
      <c r="B32" s="36"/>
      <c r="C32" s="37"/>
      <c r="D32" s="38"/>
    </row>
    <row r="33" spans="2:4">
      <c r="B33" s="36"/>
      <c r="C33" s="37"/>
      <c r="D33" s="38"/>
    </row>
    <row r="34" spans="2:4">
      <c r="B34" s="36"/>
      <c r="C34" s="37"/>
      <c r="D34" s="38"/>
    </row>
    <row r="35" spans="2:4">
      <c r="B35" s="36"/>
      <c r="C35" s="37"/>
      <c r="D35" s="38"/>
    </row>
    <row r="36" spans="2:4">
      <c r="B36" s="36"/>
      <c r="C36" s="37"/>
    </row>
    <row r="37" spans="2:4">
      <c r="B37" s="36"/>
      <c r="C37" s="37"/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13"/>
  <sheetViews>
    <sheetView workbookViewId="0">
      <selection activeCell="D12" sqref="D12"/>
    </sheetView>
  </sheetViews>
  <sheetFormatPr defaultRowHeight="14.25"/>
  <cols>
    <col min="1" max="1" width="29.5" style="9" customWidth="1"/>
    <col min="2" max="2" width="14.125" style="9" customWidth="1"/>
    <col min="3" max="3" width="27.375" style="9" customWidth="1"/>
    <col min="4" max="4" width="15" style="9" customWidth="1"/>
    <col min="5" max="5" width="9" style="9"/>
    <col min="6" max="6" width="12.75" style="9" customWidth="1"/>
    <col min="7" max="256" width="9" style="9"/>
    <col min="257" max="257" width="29.5" style="9" customWidth="1"/>
    <col min="258" max="258" width="14.125" style="9" customWidth="1"/>
    <col min="259" max="259" width="27.375" style="9" customWidth="1"/>
    <col min="260" max="260" width="15" style="9" customWidth="1"/>
    <col min="261" max="512" width="9" style="9"/>
    <col min="513" max="513" width="29.5" style="9" customWidth="1"/>
    <col min="514" max="514" width="14.125" style="9" customWidth="1"/>
    <col min="515" max="515" width="27.375" style="9" customWidth="1"/>
    <col min="516" max="516" width="15" style="9" customWidth="1"/>
    <col min="517" max="768" width="9" style="9"/>
    <col min="769" max="769" width="29.5" style="9" customWidth="1"/>
    <col min="770" max="770" width="14.125" style="9" customWidth="1"/>
    <col min="771" max="771" width="27.375" style="9" customWidth="1"/>
    <col min="772" max="772" width="15" style="9" customWidth="1"/>
    <col min="773" max="1024" width="9" style="9"/>
    <col min="1025" max="1025" width="29.5" style="9" customWidth="1"/>
    <col min="1026" max="1026" width="14.125" style="9" customWidth="1"/>
    <col min="1027" max="1027" width="27.375" style="9" customWidth="1"/>
    <col min="1028" max="1028" width="15" style="9" customWidth="1"/>
    <col min="1029" max="1280" width="9" style="9"/>
    <col min="1281" max="1281" width="29.5" style="9" customWidth="1"/>
    <col min="1282" max="1282" width="14.125" style="9" customWidth="1"/>
    <col min="1283" max="1283" width="27.375" style="9" customWidth="1"/>
    <col min="1284" max="1284" width="15" style="9" customWidth="1"/>
    <col min="1285" max="1536" width="9" style="9"/>
    <col min="1537" max="1537" width="29.5" style="9" customWidth="1"/>
    <col min="1538" max="1538" width="14.125" style="9" customWidth="1"/>
    <col min="1539" max="1539" width="27.375" style="9" customWidth="1"/>
    <col min="1540" max="1540" width="15" style="9" customWidth="1"/>
    <col min="1541" max="1792" width="9" style="9"/>
    <col min="1793" max="1793" width="29.5" style="9" customWidth="1"/>
    <col min="1794" max="1794" width="14.125" style="9" customWidth="1"/>
    <col min="1795" max="1795" width="27.375" style="9" customWidth="1"/>
    <col min="1796" max="1796" width="15" style="9" customWidth="1"/>
    <col min="1797" max="2048" width="9" style="9"/>
    <col min="2049" max="2049" width="29.5" style="9" customWidth="1"/>
    <col min="2050" max="2050" width="14.125" style="9" customWidth="1"/>
    <col min="2051" max="2051" width="27.375" style="9" customWidth="1"/>
    <col min="2052" max="2052" width="15" style="9" customWidth="1"/>
    <col min="2053" max="2304" width="9" style="9"/>
    <col min="2305" max="2305" width="29.5" style="9" customWidth="1"/>
    <col min="2306" max="2306" width="14.125" style="9" customWidth="1"/>
    <col min="2307" max="2307" width="27.375" style="9" customWidth="1"/>
    <col min="2308" max="2308" width="15" style="9" customWidth="1"/>
    <col min="2309" max="2560" width="9" style="9"/>
    <col min="2561" max="2561" width="29.5" style="9" customWidth="1"/>
    <col min="2562" max="2562" width="14.125" style="9" customWidth="1"/>
    <col min="2563" max="2563" width="27.375" style="9" customWidth="1"/>
    <col min="2564" max="2564" width="15" style="9" customWidth="1"/>
    <col min="2565" max="2816" width="9" style="9"/>
    <col min="2817" max="2817" width="29.5" style="9" customWidth="1"/>
    <col min="2818" max="2818" width="14.125" style="9" customWidth="1"/>
    <col min="2819" max="2819" width="27.375" style="9" customWidth="1"/>
    <col min="2820" max="2820" width="15" style="9" customWidth="1"/>
    <col min="2821" max="3072" width="9" style="9"/>
    <col min="3073" max="3073" width="29.5" style="9" customWidth="1"/>
    <col min="3074" max="3074" width="14.125" style="9" customWidth="1"/>
    <col min="3075" max="3075" width="27.375" style="9" customWidth="1"/>
    <col min="3076" max="3076" width="15" style="9" customWidth="1"/>
    <col min="3077" max="3328" width="9" style="9"/>
    <col min="3329" max="3329" width="29.5" style="9" customWidth="1"/>
    <col min="3330" max="3330" width="14.125" style="9" customWidth="1"/>
    <col min="3331" max="3331" width="27.375" style="9" customWidth="1"/>
    <col min="3332" max="3332" width="15" style="9" customWidth="1"/>
    <col min="3333" max="3584" width="9" style="9"/>
    <col min="3585" max="3585" width="29.5" style="9" customWidth="1"/>
    <col min="3586" max="3586" width="14.125" style="9" customWidth="1"/>
    <col min="3587" max="3587" width="27.375" style="9" customWidth="1"/>
    <col min="3588" max="3588" width="15" style="9" customWidth="1"/>
    <col min="3589" max="3840" width="9" style="9"/>
    <col min="3841" max="3841" width="29.5" style="9" customWidth="1"/>
    <col min="3842" max="3842" width="14.125" style="9" customWidth="1"/>
    <col min="3843" max="3843" width="27.375" style="9" customWidth="1"/>
    <col min="3844" max="3844" width="15" style="9" customWidth="1"/>
    <col min="3845" max="4096" width="9" style="9"/>
    <col min="4097" max="4097" width="29.5" style="9" customWidth="1"/>
    <col min="4098" max="4098" width="14.125" style="9" customWidth="1"/>
    <col min="4099" max="4099" width="27.375" style="9" customWidth="1"/>
    <col min="4100" max="4100" width="15" style="9" customWidth="1"/>
    <col min="4101" max="4352" width="9" style="9"/>
    <col min="4353" max="4353" width="29.5" style="9" customWidth="1"/>
    <col min="4354" max="4354" width="14.125" style="9" customWidth="1"/>
    <col min="4355" max="4355" width="27.375" style="9" customWidth="1"/>
    <col min="4356" max="4356" width="15" style="9" customWidth="1"/>
    <col min="4357" max="4608" width="9" style="9"/>
    <col min="4609" max="4609" width="29.5" style="9" customWidth="1"/>
    <col min="4610" max="4610" width="14.125" style="9" customWidth="1"/>
    <col min="4611" max="4611" width="27.375" style="9" customWidth="1"/>
    <col min="4612" max="4612" width="15" style="9" customWidth="1"/>
    <col min="4613" max="4864" width="9" style="9"/>
    <col min="4865" max="4865" width="29.5" style="9" customWidth="1"/>
    <col min="4866" max="4866" width="14.125" style="9" customWidth="1"/>
    <col min="4867" max="4867" width="27.375" style="9" customWidth="1"/>
    <col min="4868" max="4868" width="15" style="9" customWidth="1"/>
    <col min="4869" max="5120" width="9" style="9"/>
    <col min="5121" max="5121" width="29.5" style="9" customWidth="1"/>
    <col min="5122" max="5122" width="14.125" style="9" customWidth="1"/>
    <col min="5123" max="5123" width="27.375" style="9" customWidth="1"/>
    <col min="5124" max="5124" width="15" style="9" customWidth="1"/>
    <col min="5125" max="5376" width="9" style="9"/>
    <col min="5377" max="5377" width="29.5" style="9" customWidth="1"/>
    <col min="5378" max="5378" width="14.125" style="9" customWidth="1"/>
    <col min="5379" max="5379" width="27.375" style="9" customWidth="1"/>
    <col min="5380" max="5380" width="15" style="9" customWidth="1"/>
    <col min="5381" max="5632" width="9" style="9"/>
    <col min="5633" max="5633" width="29.5" style="9" customWidth="1"/>
    <col min="5634" max="5634" width="14.125" style="9" customWidth="1"/>
    <col min="5635" max="5635" width="27.375" style="9" customWidth="1"/>
    <col min="5636" max="5636" width="15" style="9" customWidth="1"/>
    <col min="5637" max="5888" width="9" style="9"/>
    <col min="5889" max="5889" width="29.5" style="9" customWidth="1"/>
    <col min="5890" max="5890" width="14.125" style="9" customWidth="1"/>
    <col min="5891" max="5891" width="27.375" style="9" customWidth="1"/>
    <col min="5892" max="5892" width="15" style="9" customWidth="1"/>
    <col min="5893" max="6144" width="9" style="9"/>
    <col min="6145" max="6145" width="29.5" style="9" customWidth="1"/>
    <col min="6146" max="6146" width="14.125" style="9" customWidth="1"/>
    <col min="6147" max="6147" width="27.375" style="9" customWidth="1"/>
    <col min="6148" max="6148" width="15" style="9" customWidth="1"/>
    <col min="6149" max="6400" width="9" style="9"/>
    <col min="6401" max="6401" width="29.5" style="9" customWidth="1"/>
    <col min="6402" max="6402" width="14.125" style="9" customWidth="1"/>
    <col min="6403" max="6403" width="27.375" style="9" customWidth="1"/>
    <col min="6404" max="6404" width="15" style="9" customWidth="1"/>
    <col min="6405" max="6656" width="9" style="9"/>
    <col min="6657" max="6657" width="29.5" style="9" customWidth="1"/>
    <col min="6658" max="6658" width="14.125" style="9" customWidth="1"/>
    <col min="6659" max="6659" width="27.375" style="9" customWidth="1"/>
    <col min="6660" max="6660" width="15" style="9" customWidth="1"/>
    <col min="6661" max="6912" width="9" style="9"/>
    <col min="6913" max="6913" width="29.5" style="9" customWidth="1"/>
    <col min="6914" max="6914" width="14.125" style="9" customWidth="1"/>
    <col min="6915" max="6915" width="27.375" style="9" customWidth="1"/>
    <col min="6916" max="6916" width="15" style="9" customWidth="1"/>
    <col min="6917" max="7168" width="9" style="9"/>
    <col min="7169" max="7169" width="29.5" style="9" customWidth="1"/>
    <col min="7170" max="7170" width="14.125" style="9" customWidth="1"/>
    <col min="7171" max="7171" width="27.375" style="9" customWidth="1"/>
    <col min="7172" max="7172" width="15" style="9" customWidth="1"/>
    <col min="7173" max="7424" width="9" style="9"/>
    <col min="7425" max="7425" width="29.5" style="9" customWidth="1"/>
    <col min="7426" max="7426" width="14.125" style="9" customWidth="1"/>
    <col min="7427" max="7427" width="27.375" style="9" customWidth="1"/>
    <col min="7428" max="7428" width="15" style="9" customWidth="1"/>
    <col min="7429" max="7680" width="9" style="9"/>
    <col min="7681" max="7681" width="29.5" style="9" customWidth="1"/>
    <col min="7682" max="7682" width="14.125" style="9" customWidth="1"/>
    <col min="7683" max="7683" width="27.375" style="9" customWidth="1"/>
    <col min="7684" max="7684" width="15" style="9" customWidth="1"/>
    <col min="7685" max="7936" width="9" style="9"/>
    <col min="7937" max="7937" width="29.5" style="9" customWidth="1"/>
    <col min="7938" max="7938" width="14.125" style="9" customWidth="1"/>
    <col min="7939" max="7939" width="27.375" style="9" customWidth="1"/>
    <col min="7940" max="7940" width="15" style="9" customWidth="1"/>
    <col min="7941" max="8192" width="9" style="9"/>
    <col min="8193" max="8193" width="29.5" style="9" customWidth="1"/>
    <col min="8194" max="8194" width="14.125" style="9" customWidth="1"/>
    <col min="8195" max="8195" width="27.375" style="9" customWidth="1"/>
    <col min="8196" max="8196" width="15" style="9" customWidth="1"/>
    <col min="8197" max="8448" width="9" style="9"/>
    <col min="8449" max="8449" width="29.5" style="9" customWidth="1"/>
    <col min="8450" max="8450" width="14.125" style="9" customWidth="1"/>
    <col min="8451" max="8451" width="27.375" style="9" customWidth="1"/>
    <col min="8452" max="8452" width="15" style="9" customWidth="1"/>
    <col min="8453" max="8704" width="9" style="9"/>
    <col min="8705" max="8705" width="29.5" style="9" customWidth="1"/>
    <col min="8706" max="8706" width="14.125" style="9" customWidth="1"/>
    <col min="8707" max="8707" width="27.375" style="9" customWidth="1"/>
    <col min="8708" max="8708" width="15" style="9" customWidth="1"/>
    <col min="8709" max="8960" width="9" style="9"/>
    <col min="8961" max="8961" width="29.5" style="9" customWidth="1"/>
    <col min="8962" max="8962" width="14.125" style="9" customWidth="1"/>
    <col min="8963" max="8963" width="27.375" style="9" customWidth="1"/>
    <col min="8964" max="8964" width="15" style="9" customWidth="1"/>
    <col min="8965" max="9216" width="9" style="9"/>
    <col min="9217" max="9217" width="29.5" style="9" customWidth="1"/>
    <col min="9218" max="9218" width="14.125" style="9" customWidth="1"/>
    <col min="9219" max="9219" width="27.375" style="9" customWidth="1"/>
    <col min="9220" max="9220" width="15" style="9" customWidth="1"/>
    <col min="9221" max="9472" width="9" style="9"/>
    <col min="9473" max="9473" width="29.5" style="9" customWidth="1"/>
    <col min="9474" max="9474" width="14.125" style="9" customWidth="1"/>
    <col min="9475" max="9475" width="27.375" style="9" customWidth="1"/>
    <col min="9476" max="9476" width="15" style="9" customWidth="1"/>
    <col min="9477" max="9728" width="9" style="9"/>
    <col min="9729" max="9729" width="29.5" style="9" customWidth="1"/>
    <col min="9730" max="9730" width="14.125" style="9" customWidth="1"/>
    <col min="9731" max="9731" width="27.375" style="9" customWidth="1"/>
    <col min="9732" max="9732" width="15" style="9" customWidth="1"/>
    <col min="9733" max="9984" width="9" style="9"/>
    <col min="9985" max="9985" width="29.5" style="9" customWidth="1"/>
    <col min="9986" max="9986" width="14.125" style="9" customWidth="1"/>
    <col min="9987" max="9987" width="27.375" style="9" customWidth="1"/>
    <col min="9988" max="9988" width="15" style="9" customWidth="1"/>
    <col min="9989" max="10240" width="9" style="9"/>
    <col min="10241" max="10241" width="29.5" style="9" customWidth="1"/>
    <col min="10242" max="10242" width="14.125" style="9" customWidth="1"/>
    <col min="10243" max="10243" width="27.375" style="9" customWidth="1"/>
    <col min="10244" max="10244" width="15" style="9" customWidth="1"/>
    <col min="10245" max="10496" width="9" style="9"/>
    <col min="10497" max="10497" width="29.5" style="9" customWidth="1"/>
    <col min="10498" max="10498" width="14.125" style="9" customWidth="1"/>
    <col min="10499" max="10499" width="27.375" style="9" customWidth="1"/>
    <col min="10500" max="10500" width="15" style="9" customWidth="1"/>
    <col min="10501" max="10752" width="9" style="9"/>
    <col min="10753" max="10753" width="29.5" style="9" customWidth="1"/>
    <col min="10754" max="10754" width="14.125" style="9" customWidth="1"/>
    <col min="10755" max="10755" width="27.375" style="9" customWidth="1"/>
    <col min="10756" max="10756" width="15" style="9" customWidth="1"/>
    <col min="10757" max="11008" width="9" style="9"/>
    <col min="11009" max="11009" width="29.5" style="9" customWidth="1"/>
    <col min="11010" max="11010" width="14.125" style="9" customWidth="1"/>
    <col min="11011" max="11011" width="27.375" style="9" customWidth="1"/>
    <col min="11012" max="11012" width="15" style="9" customWidth="1"/>
    <col min="11013" max="11264" width="9" style="9"/>
    <col min="11265" max="11265" width="29.5" style="9" customWidth="1"/>
    <col min="11266" max="11266" width="14.125" style="9" customWidth="1"/>
    <col min="11267" max="11267" width="27.375" style="9" customWidth="1"/>
    <col min="11268" max="11268" width="15" style="9" customWidth="1"/>
    <col min="11269" max="11520" width="9" style="9"/>
    <col min="11521" max="11521" width="29.5" style="9" customWidth="1"/>
    <col min="11522" max="11522" width="14.125" style="9" customWidth="1"/>
    <col min="11523" max="11523" width="27.375" style="9" customWidth="1"/>
    <col min="11524" max="11524" width="15" style="9" customWidth="1"/>
    <col min="11525" max="11776" width="9" style="9"/>
    <col min="11777" max="11777" width="29.5" style="9" customWidth="1"/>
    <col min="11778" max="11778" width="14.125" style="9" customWidth="1"/>
    <col min="11779" max="11779" width="27.375" style="9" customWidth="1"/>
    <col min="11780" max="11780" width="15" style="9" customWidth="1"/>
    <col min="11781" max="12032" width="9" style="9"/>
    <col min="12033" max="12033" width="29.5" style="9" customWidth="1"/>
    <col min="12034" max="12034" width="14.125" style="9" customWidth="1"/>
    <col min="12035" max="12035" width="27.375" style="9" customWidth="1"/>
    <col min="12036" max="12036" width="15" style="9" customWidth="1"/>
    <col min="12037" max="12288" width="9" style="9"/>
    <col min="12289" max="12289" width="29.5" style="9" customWidth="1"/>
    <col min="12290" max="12290" width="14.125" style="9" customWidth="1"/>
    <col min="12291" max="12291" width="27.375" style="9" customWidth="1"/>
    <col min="12292" max="12292" width="15" style="9" customWidth="1"/>
    <col min="12293" max="12544" width="9" style="9"/>
    <col min="12545" max="12545" width="29.5" style="9" customWidth="1"/>
    <col min="12546" max="12546" width="14.125" style="9" customWidth="1"/>
    <col min="12547" max="12547" width="27.375" style="9" customWidth="1"/>
    <col min="12548" max="12548" width="15" style="9" customWidth="1"/>
    <col min="12549" max="12800" width="9" style="9"/>
    <col min="12801" max="12801" width="29.5" style="9" customWidth="1"/>
    <col min="12802" max="12802" width="14.125" style="9" customWidth="1"/>
    <col min="12803" max="12803" width="27.375" style="9" customWidth="1"/>
    <col min="12804" max="12804" width="15" style="9" customWidth="1"/>
    <col min="12805" max="13056" width="9" style="9"/>
    <col min="13057" max="13057" width="29.5" style="9" customWidth="1"/>
    <col min="13058" max="13058" width="14.125" style="9" customWidth="1"/>
    <col min="13059" max="13059" width="27.375" style="9" customWidth="1"/>
    <col min="13060" max="13060" width="15" style="9" customWidth="1"/>
    <col min="13061" max="13312" width="9" style="9"/>
    <col min="13313" max="13313" width="29.5" style="9" customWidth="1"/>
    <col min="13314" max="13314" width="14.125" style="9" customWidth="1"/>
    <col min="13315" max="13315" width="27.375" style="9" customWidth="1"/>
    <col min="13316" max="13316" width="15" style="9" customWidth="1"/>
    <col min="13317" max="13568" width="9" style="9"/>
    <col min="13569" max="13569" width="29.5" style="9" customWidth="1"/>
    <col min="13570" max="13570" width="14.125" style="9" customWidth="1"/>
    <col min="13571" max="13571" width="27.375" style="9" customWidth="1"/>
    <col min="13572" max="13572" width="15" style="9" customWidth="1"/>
    <col min="13573" max="13824" width="9" style="9"/>
    <col min="13825" max="13825" width="29.5" style="9" customWidth="1"/>
    <col min="13826" max="13826" width="14.125" style="9" customWidth="1"/>
    <col min="13827" max="13827" width="27.375" style="9" customWidth="1"/>
    <col min="13828" max="13828" width="15" style="9" customWidth="1"/>
    <col min="13829" max="14080" width="9" style="9"/>
    <col min="14081" max="14081" width="29.5" style="9" customWidth="1"/>
    <col min="14082" max="14082" width="14.125" style="9" customWidth="1"/>
    <col min="14083" max="14083" width="27.375" style="9" customWidth="1"/>
    <col min="14084" max="14084" width="15" style="9" customWidth="1"/>
    <col min="14085" max="14336" width="9" style="9"/>
    <col min="14337" max="14337" width="29.5" style="9" customWidth="1"/>
    <col min="14338" max="14338" width="14.125" style="9" customWidth="1"/>
    <col min="14339" max="14339" width="27.375" style="9" customWidth="1"/>
    <col min="14340" max="14340" width="15" style="9" customWidth="1"/>
    <col min="14341" max="14592" width="9" style="9"/>
    <col min="14593" max="14593" width="29.5" style="9" customWidth="1"/>
    <col min="14594" max="14594" width="14.125" style="9" customWidth="1"/>
    <col min="14595" max="14595" width="27.375" style="9" customWidth="1"/>
    <col min="14596" max="14596" width="15" style="9" customWidth="1"/>
    <col min="14597" max="14848" width="9" style="9"/>
    <col min="14849" max="14849" width="29.5" style="9" customWidth="1"/>
    <col min="14850" max="14850" width="14.125" style="9" customWidth="1"/>
    <col min="14851" max="14851" width="27.375" style="9" customWidth="1"/>
    <col min="14852" max="14852" width="15" style="9" customWidth="1"/>
    <col min="14853" max="15104" width="9" style="9"/>
    <col min="15105" max="15105" width="29.5" style="9" customWidth="1"/>
    <col min="15106" max="15106" width="14.125" style="9" customWidth="1"/>
    <col min="15107" max="15107" width="27.375" style="9" customWidth="1"/>
    <col min="15108" max="15108" width="15" style="9" customWidth="1"/>
    <col min="15109" max="15360" width="9" style="9"/>
    <col min="15361" max="15361" width="29.5" style="9" customWidth="1"/>
    <col min="15362" max="15362" width="14.125" style="9" customWidth="1"/>
    <col min="15363" max="15363" width="27.375" style="9" customWidth="1"/>
    <col min="15364" max="15364" width="15" style="9" customWidth="1"/>
    <col min="15365" max="15616" width="9" style="9"/>
    <col min="15617" max="15617" width="29.5" style="9" customWidth="1"/>
    <col min="15618" max="15618" width="14.125" style="9" customWidth="1"/>
    <col min="15619" max="15619" width="27.375" style="9" customWidth="1"/>
    <col min="15620" max="15620" width="15" style="9" customWidth="1"/>
    <col min="15621" max="15872" width="9" style="9"/>
    <col min="15873" max="15873" width="29.5" style="9" customWidth="1"/>
    <col min="15874" max="15874" width="14.125" style="9" customWidth="1"/>
    <col min="15875" max="15875" width="27.375" style="9" customWidth="1"/>
    <col min="15876" max="15876" width="15" style="9" customWidth="1"/>
    <col min="15877" max="16128" width="9" style="9"/>
    <col min="16129" max="16129" width="29.5" style="9" customWidth="1"/>
    <col min="16130" max="16130" width="14.125" style="9" customWidth="1"/>
    <col min="16131" max="16131" width="27.375" style="9" customWidth="1"/>
    <col min="16132" max="16132" width="15" style="9" customWidth="1"/>
    <col min="16133" max="16384" width="9" style="9"/>
  </cols>
  <sheetData>
    <row r="1" spans="1:6" ht="31.5" customHeight="1">
      <c r="A1" s="321" t="s">
        <v>27</v>
      </c>
      <c r="B1" s="322"/>
      <c r="C1" s="322"/>
      <c r="D1" s="322"/>
      <c r="E1" s="45" t="str">
        <f>HYPERLINK("#目录!C3","返回")</f>
        <v>返回</v>
      </c>
    </row>
    <row r="2" spans="1:6" ht="15" thickBot="1">
      <c r="D2" s="10">
        <v>39844</v>
      </c>
    </row>
    <row r="3" spans="1:6" ht="20.100000000000001" customHeight="1" thickBot="1">
      <c r="A3" s="11" t="s">
        <v>28</v>
      </c>
      <c r="B3" s="11" t="s">
        <v>23</v>
      </c>
      <c r="C3" s="11" t="s">
        <v>28</v>
      </c>
      <c r="D3" s="11" t="s">
        <v>23</v>
      </c>
    </row>
    <row r="4" spans="1:6" ht="20.100000000000001" customHeight="1" thickBot="1">
      <c r="A4" s="11" t="s">
        <v>29</v>
      </c>
      <c r="B4" s="11">
        <v>166184.39000000001</v>
      </c>
      <c r="C4" s="11" t="s">
        <v>30</v>
      </c>
      <c r="D4" s="11">
        <v>189365.53</v>
      </c>
      <c r="E4" s="40"/>
    </row>
    <row r="5" spans="1:6" ht="20.100000000000001" customHeight="1" thickBot="1">
      <c r="A5" s="11" t="s">
        <v>31</v>
      </c>
      <c r="B5" s="11"/>
      <c r="C5" s="11" t="s">
        <v>32</v>
      </c>
      <c r="D5" s="11"/>
    </row>
    <row r="6" spans="1:6" ht="20.100000000000001" customHeight="1" thickBot="1">
      <c r="A6" s="11" t="s">
        <v>33</v>
      </c>
      <c r="B6" s="11"/>
      <c r="C6" s="11" t="s">
        <v>34</v>
      </c>
      <c r="D6" s="11"/>
    </row>
    <row r="7" spans="1:6" ht="20.100000000000001" customHeight="1" thickBot="1">
      <c r="A7" s="11" t="s">
        <v>35</v>
      </c>
      <c r="B7" s="11"/>
      <c r="C7" s="11" t="s">
        <v>36</v>
      </c>
      <c r="D7" s="11"/>
    </row>
    <row r="8" spans="1:6" ht="20.100000000000001" customHeight="1" thickBot="1">
      <c r="A8" s="11" t="s">
        <v>37</v>
      </c>
      <c r="B8" s="11"/>
      <c r="C8" s="11" t="s">
        <v>38</v>
      </c>
      <c r="D8" s="11">
        <v>23181.14</v>
      </c>
    </row>
    <row r="9" spans="1:6" ht="20.100000000000001" customHeight="1" thickBot="1">
      <c r="A9" s="11" t="s">
        <v>39</v>
      </c>
      <c r="B9" s="11"/>
      <c r="C9" s="11" t="s">
        <v>40</v>
      </c>
      <c r="D9" s="11"/>
    </row>
    <row r="10" spans="1:6" ht="20.100000000000001" customHeight="1" thickBot="1">
      <c r="A10" s="11" t="s">
        <v>41</v>
      </c>
      <c r="B10" s="11"/>
      <c r="C10" s="11"/>
      <c r="D10" s="11"/>
    </row>
    <row r="11" spans="1:6" ht="20.100000000000001" customHeight="1" thickBot="1">
      <c r="A11" s="11" t="s">
        <v>42</v>
      </c>
      <c r="B11" s="34"/>
      <c r="C11" s="11"/>
      <c r="D11" s="11"/>
    </row>
    <row r="12" spans="1:6" ht="20.100000000000001" customHeight="1" thickBot="1">
      <c r="A12" s="11" t="s">
        <v>43</v>
      </c>
      <c r="B12" s="11">
        <f>B4+B7+B8-B11</f>
        <v>166184.39000000001</v>
      </c>
      <c r="C12" s="11" t="s">
        <v>44</v>
      </c>
      <c r="D12" s="11">
        <f>D4+D6-D8-D9</f>
        <v>166184.39000000001</v>
      </c>
      <c r="F12" s="9">
        <f>D12-B12</f>
        <v>0</v>
      </c>
    </row>
    <row r="13" spans="1:6" ht="20.100000000000001" customHeight="1" thickBot="1">
      <c r="A13" s="11"/>
      <c r="B13" s="11"/>
      <c r="C13" s="11"/>
      <c r="D13" s="11"/>
    </row>
  </sheetData>
  <mergeCells count="1">
    <mergeCell ref="A1:D1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J418"/>
  <sheetViews>
    <sheetView workbookViewId="0">
      <pane ySplit="5" topLeftCell="A373" activePane="bottomLeft" state="frozen"/>
      <selection pane="bottomLeft" activeCell="C277" sqref="C277"/>
    </sheetView>
  </sheetViews>
  <sheetFormatPr defaultRowHeight="14.25"/>
  <cols>
    <col min="1" max="1" width="10.875" customWidth="1"/>
    <col min="2" max="2" width="15.5" customWidth="1"/>
    <col min="3" max="3" width="27.125" customWidth="1"/>
    <col min="4" max="5" width="8.875" style="1" customWidth="1"/>
    <col min="6" max="6" width="15.875" style="3" customWidth="1"/>
    <col min="7" max="7" width="16" customWidth="1"/>
    <col min="8" max="8" width="29.625" customWidth="1"/>
  </cols>
  <sheetData>
    <row r="1" spans="1:8">
      <c r="A1" s="323" t="str">
        <f>HYPERLINK("#目录!C3","返回")</f>
        <v>返回</v>
      </c>
      <c r="F1" s="20">
        <f ca="1">SUMIF(OFFSET($D6,,,COUNTA($D:$D)-1),"=1",OFFSET(F$6,,,COUNTA($D:$D)-1))</f>
        <v>15479473.210000001</v>
      </c>
      <c r="G1" s="20">
        <f ca="1">SUMIF(OFFSET($D6,,,COUNTA($D:$D)-1),"=1",OFFSET(G$6,,,COUNTA($D:$D)-1))</f>
        <v>15479473.210000001</v>
      </c>
    </row>
    <row r="2" spans="1:8" ht="14.25" customHeight="1">
      <c r="A2" s="324"/>
      <c r="F2" s="55" t="s">
        <v>48</v>
      </c>
      <c r="G2" s="8">
        <f ca="1">F$1-G$1</f>
        <v>0</v>
      </c>
    </row>
    <row r="3" spans="1:8" ht="14.25" customHeight="1">
      <c r="F3" s="17"/>
      <c r="G3" s="17"/>
    </row>
    <row r="4" spans="1:8">
      <c r="F4" s="51" t="str">
        <f ca="1">"经试算借贷余额"&amp;IF(G$2=0,"已","不")&amp;"平衡"</f>
        <v>经试算借贷余额已平衡</v>
      </c>
      <c r="G4" s="52"/>
    </row>
    <row r="5" spans="1:8">
      <c r="A5" t="s">
        <v>53</v>
      </c>
      <c r="B5" t="s">
        <v>54</v>
      </c>
      <c r="C5" t="s">
        <v>55</v>
      </c>
      <c r="D5" s="4" t="s">
        <v>56</v>
      </c>
      <c r="E5" s="4" t="s">
        <v>57</v>
      </c>
      <c r="F5" s="18" t="s">
        <v>58</v>
      </c>
      <c r="G5" s="5" t="s">
        <v>59</v>
      </c>
      <c r="H5" s="5" t="s">
        <v>60</v>
      </c>
    </row>
    <row r="6" spans="1:8">
      <c r="A6">
        <v>1001</v>
      </c>
      <c r="B6" t="s">
        <v>199</v>
      </c>
      <c r="C6" s="19"/>
      <c r="D6" s="35">
        <v>1</v>
      </c>
      <c r="E6" s="179" t="s">
        <v>0</v>
      </c>
      <c r="F6" s="28">
        <v>134153.13</v>
      </c>
      <c r="H6" t="str">
        <f t="shared" ref="H6:H28" si="0">IF(C6="",B6,CONCATENATE(B6,"_",C6))</f>
        <v>库存现金</v>
      </c>
    </row>
    <row r="7" spans="1:8">
      <c r="A7">
        <v>1002</v>
      </c>
      <c r="B7" t="s">
        <v>200</v>
      </c>
      <c r="C7" s="19"/>
      <c r="D7" s="35">
        <v>1</v>
      </c>
      <c r="E7" s="179" t="s">
        <v>0</v>
      </c>
      <c r="F7" s="29">
        <f>SUMIF($D8:$D11,"=2",F8:F11)</f>
        <v>6895.07</v>
      </c>
      <c r="H7" t="str">
        <f t="shared" si="0"/>
        <v>银行存款</v>
      </c>
    </row>
    <row r="8" spans="1:8">
      <c r="A8">
        <v>100201</v>
      </c>
      <c r="B8" t="s">
        <v>200</v>
      </c>
      <c r="C8" s="21" t="s">
        <v>590</v>
      </c>
      <c r="D8" s="22">
        <v>2</v>
      </c>
      <c r="E8" s="179" t="s">
        <v>0</v>
      </c>
      <c r="F8" s="31">
        <f>SUMIF($D9:$D9,"=3",F9:F9)</f>
        <v>6895.07</v>
      </c>
      <c r="H8" t="str">
        <f t="shared" si="0"/>
        <v>银行存款_农业银行</v>
      </c>
    </row>
    <row r="9" spans="1:8">
      <c r="A9">
        <v>10020101</v>
      </c>
      <c r="B9" t="s">
        <v>200</v>
      </c>
      <c r="C9" s="21" t="s">
        <v>591</v>
      </c>
      <c r="D9" s="22">
        <v>3</v>
      </c>
      <c r="E9" s="314" t="s">
        <v>0</v>
      </c>
      <c r="F9" s="31">
        <v>6895.07</v>
      </c>
      <c r="H9" t="str">
        <f t="shared" ref="H9:H11" si="1">IF(C9="",B9,CONCATENATE(B9,"_",C9))</f>
        <v>银行存款_农业银行_茶店子支行</v>
      </c>
    </row>
    <row r="10" spans="1:8">
      <c r="A10">
        <v>100202</v>
      </c>
      <c r="B10" t="s">
        <v>200</v>
      </c>
      <c r="C10" s="21" t="s">
        <v>593</v>
      </c>
      <c r="D10" s="22">
        <v>2</v>
      </c>
      <c r="E10" s="314" t="s">
        <v>0</v>
      </c>
      <c r="F10" s="31">
        <f t="shared" ref="F10:F11" si="2">SUMIF($D11:$D11,"=3",F11:F11)</f>
        <v>0</v>
      </c>
      <c r="H10" t="str">
        <f t="shared" si="1"/>
        <v>银行存款_建设银行</v>
      </c>
    </row>
    <row r="11" spans="1:8">
      <c r="A11">
        <v>100203</v>
      </c>
      <c r="B11" t="s">
        <v>200</v>
      </c>
      <c r="C11" s="21" t="s">
        <v>594</v>
      </c>
      <c r="D11" s="22">
        <v>2</v>
      </c>
      <c r="E11" s="314" t="s">
        <v>0</v>
      </c>
      <c r="F11" s="31">
        <f t="shared" si="2"/>
        <v>0</v>
      </c>
      <c r="H11" t="str">
        <f t="shared" si="1"/>
        <v>银行存款_工商银行</v>
      </c>
    </row>
    <row r="12" spans="1:8">
      <c r="A12">
        <v>1012</v>
      </c>
      <c r="B12" t="s">
        <v>201</v>
      </c>
      <c r="C12" s="21"/>
      <c r="D12" s="35">
        <v>1</v>
      </c>
      <c r="E12" s="179" t="s">
        <v>0</v>
      </c>
      <c r="F12" s="28">
        <v>0</v>
      </c>
      <c r="H12" t="str">
        <f t="shared" si="0"/>
        <v>其他货币资金</v>
      </c>
    </row>
    <row r="13" spans="1:8">
      <c r="A13">
        <v>1101</v>
      </c>
      <c r="B13" t="s">
        <v>202</v>
      </c>
      <c r="D13" s="35">
        <v>1</v>
      </c>
      <c r="E13" s="179" t="s">
        <v>0</v>
      </c>
      <c r="F13" s="28">
        <v>0</v>
      </c>
      <c r="H13" t="str">
        <f t="shared" si="0"/>
        <v>交易性金融资产</v>
      </c>
    </row>
    <row r="14" spans="1:8">
      <c r="A14">
        <v>110101</v>
      </c>
      <c r="B14" t="s">
        <v>202</v>
      </c>
      <c r="C14" t="s">
        <v>203</v>
      </c>
      <c r="D14" s="22">
        <v>2</v>
      </c>
      <c r="E14" s="179" t="s">
        <v>0</v>
      </c>
      <c r="F14" s="28">
        <v>0</v>
      </c>
      <c r="H14" t="str">
        <f t="shared" si="0"/>
        <v>交易性金融资产_成本</v>
      </c>
    </row>
    <row r="15" spans="1:8">
      <c r="A15">
        <v>110102</v>
      </c>
      <c r="B15" t="s">
        <v>202</v>
      </c>
      <c r="C15" s="23" t="s">
        <v>204</v>
      </c>
      <c r="D15" s="22">
        <v>2</v>
      </c>
      <c r="E15" s="179" t="s">
        <v>0</v>
      </c>
      <c r="F15" s="28">
        <v>0</v>
      </c>
      <c r="H15" t="str">
        <f t="shared" si="0"/>
        <v>交易性金融资产_公允价值变动</v>
      </c>
    </row>
    <row r="16" spans="1:8">
      <c r="A16">
        <v>1121</v>
      </c>
      <c r="B16" t="s">
        <v>205</v>
      </c>
      <c r="D16" s="35">
        <v>1</v>
      </c>
      <c r="E16" s="179" t="s">
        <v>0</v>
      </c>
      <c r="F16" s="28">
        <v>0</v>
      </c>
      <c r="H16" t="str">
        <f t="shared" si="0"/>
        <v>应收票据</v>
      </c>
    </row>
    <row r="17" spans="1:9">
      <c r="A17">
        <v>1122</v>
      </c>
      <c r="B17" t="s">
        <v>206</v>
      </c>
      <c r="D17" s="35">
        <v>1</v>
      </c>
      <c r="E17" s="179" t="s">
        <v>0</v>
      </c>
      <c r="F17" s="28">
        <f>SUMIF(D18:D37,"=2",F18:F37)</f>
        <v>7630360.1699999999</v>
      </c>
      <c r="H17" t="str">
        <f t="shared" si="0"/>
        <v>应收账款</v>
      </c>
      <c r="I17" s="7"/>
    </row>
    <row r="18" spans="1:9">
      <c r="A18" s="204">
        <v>112201</v>
      </c>
      <c r="B18" s="204" t="s">
        <v>116</v>
      </c>
      <c r="C18" s="204" t="s">
        <v>363</v>
      </c>
      <c r="D18" s="179">
        <v>2</v>
      </c>
      <c r="E18" s="179" t="s">
        <v>0</v>
      </c>
      <c r="F18" s="20">
        <f>SUMIF(D19:D28,"=3",F19:F28)</f>
        <v>7630360.1699999999</v>
      </c>
      <c r="H18" t="str">
        <f t="shared" si="0"/>
        <v>应收账款_购房款</v>
      </c>
    </row>
    <row r="19" spans="1:9">
      <c r="A19">
        <v>11220101</v>
      </c>
      <c r="B19" t="s">
        <v>207</v>
      </c>
      <c r="C19" s="204" t="s">
        <v>364</v>
      </c>
      <c r="D19" s="179">
        <v>3</v>
      </c>
      <c r="E19" s="179" t="s">
        <v>0</v>
      </c>
      <c r="F19" s="20">
        <v>3262155.25</v>
      </c>
      <c r="H19" t="str">
        <f t="shared" si="0"/>
        <v>应收账款_购房款_中冶实久建设</v>
      </c>
    </row>
    <row r="20" spans="1:9">
      <c r="A20">
        <v>11220102</v>
      </c>
      <c r="B20" t="s">
        <v>207</v>
      </c>
      <c r="C20" s="204" t="s">
        <v>365</v>
      </c>
      <c r="D20" s="215">
        <v>3</v>
      </c>
      <c r="E20" s="215" t="s">
        <v>0</v>
      </c>
      <c r="F20" s="20">
        <v>1248688.52</v>
      </c>
      <c r="H20" t="str">
        <f t="shared" si="0"/>
        <v>应收账款_购房款_中国水电七局</v>
      </c>
    </row>
    <row r="21" spans="1:9">
      <c r="A21">
        <v>11220103</v>
      </c>
      <c r="B21" t="s">
        <v>207</v>
      </c>
      <c r="C21" s="204" t="s">
        <v>596</v>
      </c>
      <c r="D21" s="179">
        <v>3</v>
      </c>
      <c r="E21" s="179" t="s">
        <v>0</v>
      </c>
      <c r="F21" s="20">
        <v>500000</v>
      </c>
      <c r="H21" t="str">
        <f t="shared" si="0"/>
        <v>应收账款_购房款_</v>
      </c>
    </row>
    <row r="22" spans="1:9">
      <c r="A22">
        <v>11220104</v>
      </c>
      <c r="B22" t="s">
        <v>207</v>
      </c>
      <c r="C22" s="204" t="s">
        <v>596</v>
      </c>
      <c r="D22" s="215">
        <v>3</v>
      </c>
      <c r="E22" s="215" t="s">
        <v>0</v>
      </c>
      <c r="F22" s="20">
        <v>184266.84</v>
      </c>
      <c r="H22" t="str">
        <f t="shared" si="0"/>
        <v>应收账款_购房款_</v>
      </c>
    </row>
    <row r="23" spans="1:9">
      <c r="A23">
        <v>11220105</v>
      </c>
      <c r="B23" t="s">
        <v>207</v>
      </c>
      <c r="C23" t="s">
        <v>597</v>
      </c>
      <c r="D23" s="215">
        <v>3</v>
      </c>
      <c r="E23" s="215" t="s">
        <v>0</v>
      </c>
      <c r="F23" s="20">
        <v>248821.68</v>
      </c>
      <c r="H23" t="str">
        <f t="shared" si="0"/>
        <v>应收账款_购房款_</v>
      </c>
    </row>
    <row r="24" spans="1:9">
      <c r="A24">
        <v>11220106</v>
      </c>
      <c r="B24" t="s">
        <v>207</v>
      </c>
      <c r="C24" t="s">
        <v>597</v>
      </c>
      <c r="D24" s="179">
        <v>3</v>
      </c>
      <c r="E24" s="179" t="s">
        <v>0</v>
      </c>
      <c r="F24" s="20">
        <v>887525.63</v>
      </c>
      <c r="H24" t="str">
        <f t="shared" si="0"/>
        <v>应收账款_购房款_</v>
      </c>
    </row>
    <row r="25" spans="1:9">
      <c r="A25">
        <v>11220107</v>
      </c>
      <c r="B25" t="s">
        <v>207</v>
      </c>
      <c r="C25" t="s">
        <v>597</v>
      </c>
      <c r="D25" s="179">
        <v>3</v>
      </c>
      <c r="E25" s="179" t="s">
        <v>0</v>
      </c>
      <c r="F25" s="20">
        <v>643652.57999999996</v>
      </c>
      <c r="H25" t="str">
        <f t="shared" si="0"/>
        <v>应收账款_购房款_</v>
      </c>
    </row>
    <row r="26" spans="1:9">
      <c r="A26">
        <v>11220108</v>
      </c>
      <c r="B26" t="s">
        <v>207</v>
      </c>
      <c r="C26" t="s">
        <v>597</v>
      </c>
      <c r="D26" s="179">
        <v>3</v>
      </c>
      <c r="E26" s="179" t="s">
        <v>0</v>
      </c>
      <c r="F26" s="20">
        <v>655249.67000000004</v>
      </c>
      <c r="H26" t="str">
        <f t="shared" si="0"/>
        <v>应收账款_购房款_</v>
      </c>
    </row>
    <row r="27" spans="1:9">
      <c r="A27">
        <v>11220109</v>
      </c>
      <c r="B27" t="s">
        <v>207</v>
      </c>
      <c r="C27" t="s">
        <v>597</v>
      </c>
      <c r="D27" s="179">
        <v>3</v>
      </c>
      <c r="E27" s="179" t="s">
        <v>0</v>
      </c>
      <c r="F27" s="20">
        <v>0</v>
      </c>
      <c r="H27" t="str">
        <f t="shared" si="0"/>
        <v>应收账款_购房款_</v>
      </c>
    </row>
    <row r="28" spans="1:9">
      <c r="A28">
        <v>11220110</v>
      </c>
      <c r="B28" t="s">
        <v>207</v>
      </c>
      <c r="C28" t="s">
        <v>597</v>
      </c>
      <c r="D28" s="179">
        <v>3</v>
      </c>
      <c r="E28" s="179" t="s">
        <v>0</v>
      </c>
      <c r="F28" s="20"/>
      <c r="H28" t="str">
        <f t="shared" si="0"/>
        <v>应收账款_购房款_</v>
      </c>
    </row>
    <row r="29" spans="1:9">
      <c r="A29" s="204">
        <v>112202</v>
      </c>
      <c r="B29" s="204" t="s">
        <v>116</v>
      </c>
      <c r="C29" s="204" t="s">
        <v>343</v>
      </c>
      <c r="D29" s="199">
        <v>2</v>
      </c>
      <c r="E29" s="199" t="s">
        <v>0</v>
      </c>
      <c r="F29" s="20">
        <f>SUMIF(D30:D35,"=3",F30:F35)</f>
        <v>0</v>
      </c>
      <c r="H29" t="str">
        <f t="shared" ref="H29:H36" si="3">IF(C29="",B29,CONCATENATE(B29,"_",C29))</f>
        <v>应收账款_工程款</v>
      </c>
    </row>
    <row r="30" spans="1:9">
      <c r="A30">
        <v>11220201</v>
      </c>
      <c r="B30" t="s">
        <v>207</v>
      </c>
      <c r="C30" s="23" t="s">
        <v>599</v>
      </c>
      <c r="D30" s="199">
        <v>3</v>
      </c>
      <c r="E30" s="199" t="s">
        <v>0</v>
      </c>
      <c r="F30" s="20">
        <v>0</v>
      </c>
      <c r="H30" t="str">
        <f t="shared" si="3"/>
        <v>应收账款_工程款_黄金总队</v>
      </c>
    </row>
    <row r="31" spans="1:9">
      <c r="A31">
        <v>11220202</v>
      </c>
      <c r="B31" t="s">
        <v>207</v>
      </c>
      <c r="C31" t="s">
        <v>598</v>
      </c>
      <c r="D31" s="199">
        <v>3</v>
      </c>
      <c r="E31" s="199" t="s">
        <v>0</v>
      </c>
      <c r="F31" s="20">
        <v>0</v>
      </c>
      <c r="H31" t="str">
        <f t="shared" si="3"/>
        <v>应收账款_工程款_汽车城</v>
      </c>
    </row>
    <row r="32" spans="1:9">
      <c r="A32">
        <v>11220203</v>
      </c>
      <c r="B32" t="s">
        <v>116</v>
      </c>
      <c r="C32" s="23"/>
      <c r="D32" s="208">
        <v>3</v>
      </c>
      <c r="E32" s="208" t="s">
        <v>0</v>
      </c>
      <c r="F32" s="20">
        <v>0</v>
      </c>
      <c r="H32" t="str">
        <f t="shared" si="3"/>
        <v>应收账款</v>
      </c>
    </row>
    <row r="33" spans="1:8">
      <c r="A33">
        <v>11220204</v>
      </c>
      <c r="B33" t="s">
        <v>207</v>
      </c>
      <c r="C33" s="23"/>
      <c r="D33" s="209">
        <v>3</v>
      </c>
      <c r="E33" s="209" t="s">
        <v>0</v>
      </c>
      <c r="F33" s="20">
        <v>0</v>
      </c>
      <c r="H33" t="str">
        <f t="shared" si="3"/>
        <v>应收账款</v>
      </c>
    </row>
    <row r="34" spans="1:8">
      <c r="A34">
        <v>11220205</v>
      </c>
      <c r="B34" t="s">
        <v>207</v>
      </c>
      <c r="C34" s="23"/>
      <c r="D34" s="210">
        <v>3</v>
      </c>
      <c r="E34" s="210" t="s">
        <v>0</v>
      </c>
      <c r="F34" s="20">
        <v>0</v>
      </c>
      <c r="H34" t="str">
        <f t="shared" si="3"/>
        <v>应收账款</v>
      </c>
    </row>
    <row r="35" spans="1:8">
      <c r="A35" s="204">
        <v>112203</v>
      </c>
      <c r="B35" s="204" t="s">
        <v>116</v>
      </c>
      <c r="C35" s="204" t="s">
        <v>366</v>
      </c>
      <c r="D35" s="226">
        <v>2</v>
      </c>
      <c r="E35" s="212" t="s">
        <v>0</v>
      </c>
      <c r="F35" s="20">
        <v>0</v>
      </c>
      <c r="H35" t="str">
        <f t="shared" si="3"/>
        <v>应收账款_劳务费</v>
      </c>
    </row>
    <row r="36" spans="1:8">
      <c r="A36" s="204">
        <v>112204</v>
      </c>
      <c r="B36" s="204" t="s">
        <v>116</v>
      </c>
      <c r="C36" s="204" t="s">
        <v>370</v>
      </c>
      <c r="D36" s="225">
        <v>2</v>
      </c>
      <c r="E36" s="225" t="s">
        <v>0</v>
      </c>
      <c r="F36" s="20">
        <v>0</v>
      </c>
      <c r="H36" t="str">
        <f t="shared" si="3"/>
        <v>应收账款_购货款</v>
      </c>
    </row>
    <row r="37" spans="1:8">
      <c r="A37" s="204">
        <v>112205</v>
      </c>
      <c r="B37" s="204" t="s">
        <v>116</v>
      </c>
      <c r="C37" s="204" t="s">
        <v>367</v>
      </c>
      <c r="D37" s="179">
        <v>2</v>
      </c>
      <c r="E37" s="179" t="s">
        <v>0</v>
      </c>
      <c r="F37" s="20">
        <v>0</v>
      </c>
      <c r="H37" t="str">
        <f t="shared" ref="H37:H43" si="4">IF(C37="",B37,CONCATENATE(B37,"_",C37))</f>
        <v>应收账款_租金</v>
      </c>
    </row>
    <row r="38" spans="1:8">
      <c r="A38">
        <v>1123</v>
      </c>
      <c r="B38" t="s">
        <v>306</v>
      </c>
      <c r="D38" s="35">
        <v>1</v>
      </c>
      <c r="E38" s="179" t="s">
        <v>0</v>
      </c>
      <c r="F38" s="28">
        <f>SUMIF(D39:D51,"=2",F39:F51)</f>
        <v>0</v>
      </c>
      <c r="H38" t="str">
        <f t="shared" si="4"/>
        <v>预付账款</v>
      </c>
    </row>
    <row r="39" spans="1:8">
      <c r="A39" s="204">
        <v>112301</v>
      </c>
      <c r="B39" s="204" t="s">
        <v>305</v>
      </c>
      <c r="C39" s="204" t="s">
        <v>343</v>
      </c>
      <c r="D39" s="179">
        <v>2</v>
      </c>
      <c r="E39" s="179" t="s">
        <v>0</v>
      </c>
      <c r="F39" s="20">
        <f>SUMIF(D40:D49,"=3",F40:F49)</f>
        <v>0</v>
      </c>
      <c r="H39" t="str">
        <f t="shared" si="4"/>
        <v>预付账款_工程款</v>
      </c>
    </row>
    <row r="40" spans="1:8">
      <c r="A40">
        <v>11230101</v>
      </c>
      <c r="B40" t="s">
        <v>305</v>
      </c>
      <c r="C40" t="s">
        <v>368</v>
      </c>
      <c r="D40" s="205">
        <v>3</v>
      </c>
      <c r="E40" s="205" t="s">
        <v>0</v>
      </c>
      <c r="F40" s="20">
        <v>0</v>
      </c>
      <c r="H40" t="str">
        <f t="shared" si="4"/>
        <v>预付账款_工程款_宜之居装饰</v>
      </c>
    </row>
    <row r="41" spans="1:8">
      <c r="A41">
        <v>11230102</v>
      </c>
      <c r="B41" t="s">
        <v>306</v>
      </c>
      <c r="C41" s="23" t="s">
        <v>369</v>
      </c>
      <c r="D41" s="179">
        <v>3</v>
      </c>
      <c r="E41" s="179" t="s">
        <v>0</v>
      </c>
      <c r="F41" s="20">
        <v>0</v>
      </c>
      <c r="H41" t="str">
        <f t="shared" si="4"/>
        <v>预付账款_工程款_易百通科技</v>
      </c>
    </row>
    <row r="42" spans="1:8">
      <c r="A42">
        <v>11230103</v>
      </c>
      <c r="B42" t="s">
        <v>306</v>
      </c>
      <c r="C42" s="23" t="s">
        <v>600</v>
      </c>
      <c r="D42" s="179">
        <v>3</v>
      </c>
      <c r="E42" s="179" t="s">
        <v>0</v>
      </c>
      <c r="F42" s="20">
        <v>0</v>
      </c>
      <c r="H42" t="str">
        <f t="shared" si="4"/>
        <v>预付账款_工程款_</v>
      </c>
    </row>
    <row r="43" spans="1:8">
      <c r="A43">
        <v>11230104</v>
      </c>
      <c r="B43" t="s">
        <v>306</v>
      </c>
      <c r="C43" s="23" t="s">
        <v>600</v>
      </c>
      <c r="D43" s="179">
        <v>3</v>
      </c>
      <c r="E43" s="179" t="s">
        <v>0</v>
      </c>
      <c r="F43" s="20">
        <v>0</v>
      </c>
      <c r="H43" t="str">
        <f t="shared" si="4"/>
        <v>预付账款_工程款_</v>
      </c>
    </row>
    <row r="44" spans="1:8">
      <c r="A44">
        <v>11230105</v>
      </c>
      <c r="B44" t="s">
        <v>306</v>
      </c>
      <c r="C44" s="23" t="s">
        <v>600</v>
      </c>
      <c r="D44" s="199">
        <v>3</v>
      </c>
      <c r="E44" s="199" t="s">
        <v>0</v>
      </c>
      <c r="F44" s="20">
        <v>0</v>
      </c>
      <c r="H44" t="str">
        <f t="shared" ref="H44:H49" si="5">IF(C44="",B44,CONCATENATE(B44,"_",C44))</f>
        <v>预付账款_工程款_</v>
      </c>
    </row>
    <row r="45" spans="1:8">
      <c r="A45">
        <v>11230106</v>
      </c>
      <c r="B45" t="s">
        <v>306</v>
      </c>
      <c r="C45" s="23" t="s">
        <v>600</v>
      </c>
      <c r="D45" s="199">
        <v>3</v>
      </c>
      <c r="E45" s="199" t="s">
        <v>0</v>
      </c>
      <c r="F45" s="20">
        <v>0</v>
      </c>
      <c r="H45" t="str">
        <f t="shared" si="5"/>
        <v>预付账款_工程款_</v>
      </c>
    </row>
    <row r="46" spans="1:8">
      <c r="A46">
        <v>11230107</v>
      </c>
      <c r="B46" t="s">
        <v>306</v>
      </c>
      <c r="C46" s="23" t="s">
        <v>600</v>
      </c>
      <c r="D46" s="199">
        <v>3</v>
      </c>
      <c r="E46" s="199" t="s">
        <v>0</v>
      </c>
      <c r="F46" s="20">
        <v>0</v>
      </c>
      <c r="H46" t="str">
        <f t="shared" si="5"/>
        <v>预付账款_工程款_</v>
      </c>
    </row>
    <row r="47" spans="1:8">
      <c r="A47">
        <v>11230108</v>
      </c>
      <c r="B47" t="s">
        <v>306</v>
      </c>
      <c r="C47" s="23" t="s">
        <v>600</v>
      </c>
      <c r="D47" s="199">
        <v>3</v>
      </c>
      <c r="E47" s="199" t="s">
        <v>0</v>
      </c>
      <c r="F47" s="20">
        <v>0</v>
      </c>
      <c r="H47" t="str">
        <f t="shared" si="5"/>
        <v>预付账款_工程款_</v>
      </c>
    </row>
    <row r="48" spans="1:8">
      <c r="A48">
        <v>11230109</v>
      </c>
      <c r="B48" t="s">
        <v>306</v>
      </c>
      <c r="C48" s="23" t="s">
        <v>600</v>
      </c>
      <c r="D48" s="199">
        <v>3</v>
      </c>
      <c r="E48" s="199" t="s">
        <v>0</v>
      </c>
      <c r="F48" s="20">
        <v>0</v>
      </c>
      <c r="H48" t="str">
        <f t="shared" si="5"/>
        <v>预付账款_工程款_</v>
      </c>
    </row>
    <row r="49" spans="1:8">
      <c r="A49">
        <v>11230110</v>
      </c>
      <c r="B49" t="s">
        <v>306</v>
      </c>
      <c r="C49" s="23" t="s">
        <v>600</v>
      </c>
      <c r="D49" s="199">
        <v>3</v>
      </c>
      <c r="E49" s="199" t="s">
        <v>0</v>
      </c>
      <c r="F49" s="20">
        <v>0</v>
      </c>
      <c r="H49" t="str">
        <f t="shared" si="5"/>
        <v>预付账款_工程款_</v>
      </c>
    </row>
    <row r="50" spans="1:8">
      <c r="A50" s="204">
        <v>112302</v>
      </c>
      <c r="B50" s="204" t="s">
        <v>305</v>
      </c>
      <c r="C50" s="204" t="s">
        <v>370</v>
      </c>
      <c r="D50" s="212">
        <v>2</v>
      </c>
      <c r="E50" s="212" t="s">
        <v>0</v>
      </c>
      <c r="F50" s="20">
        <v>0</v>
      </c>
      <c r="H50" t="str">
        <f t="shared" ref="H50:H73" si="6">IF(C50="",B50,CONCATENATE(B50,"_",C50))</f>
        <v>预付账款_购货款</v>
      </c>
    </row>
    <row r="51" spans="1:8">
      <c r="A51">
        <v>11230201</v>
      </c>
      <c r="B51" t="s">
        <v>306</v>
      </c>
      <c r="C51" t="s">
        <v>371</v>
      </c>
      <c r="D51" s="179">
        <v>3</v>
      </c>
      <c r="E51" s="179" t="s">
        <v>0</v>
      </c>
      <c r="F51" s="20">
        <v>0</v>
      </c>
      <c r="H51" t="str">
        <f t="shared" si="6"/>
        <v>预付账款_购货款_义泰钢结构</v>
      </c>
    </row>
    <row r="52" spans="1:8">
      <c r="A52">
        <v>1131</v>
      </c>
      <c r="B52" t="s">
        <v>208</v>
      </c>
      <c r="D52" s="35">
        <v>1</v>
      </c>
      <c r="E52" s="179" t="s">
        <v>0</v>
      </c>
      <c r="F52" s="28">
        <v>0</v>
      </c>
      <c r="H52" t="str">
        <f t="shared" si="6"/>
        <v>应收股利</v>
      </c>
    </row>
    <row r="53" spans="1:8">
      <c r="A53">
        <v>1132</v>
      </c>
      <c r="B53" t="s">
        <v>307</v>
      </c>
      <c r="C53" s="23"/>
      <c r="D53" s="35">
        <v>1</v>
      </c>
      <c r="E53" s="179" t="s">
        <v>0</v>
      </c>
      <c r="F53" s="28">
        <v>0</v>
      </c>
      <c r="H53" t="str">
        <f t="shared" si="6"/>
        <v>应收利息</v>
      </c>
    </row>
    <row r="54" spans="1:8">
      <c r="A54">
        <v>1221</v>
      </c>
      <c r="B54" t="s">
        <v>209</v>
      </c>
      <c r="D54" s="35">
        <v>1</v>
      </c>
      <c r="E54" s="179" t="s">
        <v>0</v>
      </c>
      <c r="F54" s="28">
        <f>SUMIF(D55:D73,"=2",F55:F73)</f>
        <v>439512.5</v>
      </c>
      <c r="H54" t="str">
        <f t="shared" si="6"/>
        <v>其他应收款</v>
      </c>
    </row>
    <row r="55" spans="1:8">
      <c r="A55" s="204">
        <v>122101</v>
      </c>
      <c r="B55" s="204" t="s">
        <v>209</v>
      </c>
      <c r="C55" s="204" t="s">
        <v>376</v>
      </c>
      <c r="D55" s="179">
        <v>2</v>
      </c>
      <c r="E55" s="179" t="s">
        <v>0</v>
      </c>
      <c r="F55" s="20">
        <f>SUMIF(D56:D58,"=3",F56:F58)</f>
        <v>227864.91</v>
      </c>
      <c r="H55" t="str">
        <f t="shared" si="6"/>
        <v>其他应收款_关联单位往来</v>
      </c>
    </row>
    <row r="56" spans="1:8">
      <c r="A56">
        <v>12210101</v>
      </c>
      <c r="B56" t="s">
        <v>209</v>
      </c>
      <c r="C56" s="23" t="s">
        <v>601</v>
      </c>
      <c r="D56" s="179">
        <v>3</v>
      </c>
      <c r="E56" s="179" t="s">
        <v>0</v>
      </c>
      <c r="F56" s="20">
        <v>87762.44</v>
      </c>
      <c r="H56" t="str">
        <f t="shared" si="6"/>
        <v>其他应收款_关联单位往来_华西投资</v>
      </c>
    </row>
    <row r="57" spans="1:8">
      <c r="A57">
        <v>12210102</v>
      </c>
      <c r="B57" t="s">
        <v>209</v>
      </c>
      <c r="C57" s="23" t="s">
        <v>602</v>
      </c>
      <c r="D57" s="179">
        <v>3</v>
      </c>
      <c r="E57" s="179" t="s">
        <v>0</v>
      </c>
      <c r="F57" s="20">
        <v>60102.47</v>
      </c>
      <c r="H57" t="str">
        <f t="shared" si="6"/>
        <v>其他应收款_关联单位往来_青少年宫</v>
      </c>
    </row>
    <row r="58" spans="1:8">
      <c r="A58">
        <v>12210103</v>
      </c>
      <c r="B58" t="s">
        <v>209</v>
      </c>
      <c r="C58" s="23" t="s">
        <v>603</v>
      </c>
      <c r="D58" s="179">
        <v>3</v>
      </c>
      <c r="E58" s="179" t="s">
        <v>0</v>
      </c>
      <c r="F58" s="20">
        <v>80000</v>
      </c>
      <c r="H58" t="str">
        <f t="shared" si="6"/>
        <v>其他应收款_关联单位往来_日报咨询</v>
      </c>
    </row>
    <row r="59" spans="1:8">
      <c r="A59" s="204">
        <v>122102</v>
      </c>
      <c r="B59" s="204" t="s">
        <v>209</v>
      </c>
      <c r="C59" s="204" t="s">
        <v>377</v>
      </c>
      <c r="D59" s="179">
        <v>2</v>
      </c>
      <c r="E59" s="179" t="s">
        <v>0</v>
      </c>
      <c r="F59" s="20">
        <f>SUMIF(D60:D64,"=3",F60:F64)</f>
        <v>181162</v>
      </c>
      <c r="H59" t="str">
        <f t="shared" si="6"/>
        <v>其他应收款_其他单位往来</v>
      </c>
    </row>
    <row r="60" spans="1:8">
      <c r="A60">
        <v>12210201</v>
      </c>
      <c r="B60" t="s">
        <v>209</v>
      </c>
      <c r="C60" s="23" t="s">
        <v>604</v>
      </c>
      <c r="D60" s="179">
        <v>3</v>
      </c>
      <c r="E60" s="179" t="s">
        <v>0</v>
      </c>
      <c r="F60" s="20">
        <v>35000</v>
      </c>
      <c r="H60" t="str">
        <f t="shared" si="6"/>
        <v>其他应收款_其他单位往来_建云工程</v>
      </c>
    </row>
    <row r="61" spans="1:8">
      <c r="A61">
        <v>12210202</v>
      </c>
      <c r="B61" t="s">
        <v>209</v>
      </c>
      <c r="C61" s="23" t="s">
        <v>605</v>
      </c>
      <c r="D61" s="179">
        <v>3</v>
      </c>
      <c r="E61" s="179" t="s">
        <v>0</v>
      </c>
      <c r="F61" s="20">
        <v>50000</v>
      </c>
      <c r="H61" t="str">
        <f t="shared" si="6"/>
        <v>其他应收款_其他单位往来_建浩工程</v>
      </c>
    </row>
    <row r="62" spans="1:8">
      <c r="A62">
        <v>12210203</v>
      </c>
      <c r="B62" t="s">
        <v>209</v>
      </c>
      <c r="C62" s="23" t="s">
        <v>606</v>
      </c>
      <c r="D62" s="179">
        <v>3</v>
      </c>
      <c r="E62" s="179" t="s">
        <v>0</v>
      </c>
      <c r="F62" s="20">
        <v>35000</v>
      </c>
      <c r="H62" t="str">
        <f t="shared" si="6"/>
        <v>其他应收款_其他单位往来_网动器材</v>
      </c>
    </row>
    <row r="63" spans="1:8">
      <c r="A63">
        <v>12210204</v>
      </c>
      <c r="B63" t="s">
        <v>209</v>
      </c>
      <c r="C63" s="23" t="s">
        <v>607</v>
      </c>
      <c r="D63" s="179">
        <v>3</v>
      </c>
      <c r="E63" s="179" t="s">
        <v>0</v>
      </c>
      <c r="F63" s="20">
        <v>1162</v>
      </c>
      <c r="H63" t="str">
        <f t="shared" si="6"/>
        <v>其他应收款_其他单位往来_联华工程</v>
      </c>
    </row>
    <row r="64" spans="1:8">
      <c r="A64">
        <v>12210205</v>
      </c>
      <c r="B64" t="s">
        <v>209</v>
      </c>
      <c r="C64" s="23" t="s">
        <v>608</v>
      </c>
      <c r="D64" s="179">
        <v>3</v>
      </c>
      <c r="E64" s="179" t="s">
        <v>0</v>
      </c>
      <c r="F64" s="20">
        <v>60000</v>
      </c>
      <c r="H64" t="str">
        <f t="shared" si="6"/>
        <v>其他应收款_其他单位往来_建工五司</v>
      </c>
    </row>
    <row r="65" spans="1:10">
      <c r="A65" s="204">
        <v>122103</v>
      </c>
      <c r="B65" s="204" t="s">
        <v>209</v>
      </c>
      <c r="C65" s="204" t="s">
        <v>379</v>
      </c>
      <c r="D65" s="179">
        <v>2</v>
      </c>
      <c r="E65" s="179" t="s">
        <v>0</v>
      </c>
      <c r="F65" s="20">
        <f>SUMIF(D66:D67,"=3",F66:F67)</f>
        <v>3560</v>
      </c>
      <c r="H65" t="str">
        <f t="shared" si="6"/>
        <v>其他应收款_内部员工往来</v>
      </c>
    </row>
    <row r="66" spans="1:10">
      <c r="A66">
        <v>12210301</v>
      </c>
      <c r="B66" t="s">
        <v>209</v>
      </c>
      <c r="C66" s="23" t="s">
        <v>609</v>
      </c>
      <c r="D66" s="179">
        <v>3</v>
      </c>
      <c r="E66" s="179" t="s">
        <v>0</v>
      </c>
      <c r="F66" s="20">
        <v>1560</v>
      </c>
      <c r="H66" t="str">
        <f t="shared" si="6"/>
        <v>其他应收款_内部员工往来_张三</v>
      </c>
    </row>
    <row r="67" spans="1:10">
      <c r="A67">
        <v>12210302</v>
      </c>
      <c r="B67" t="s">
        <v>209</v>
      </c>
      <c r="C67" s="23" t="s">
        <v>610</v>
      </c>
      <c r="D67" s="179">
        <v>3</v>
      </c>
      <c r="E67" s="179" t="s">
        <v>0</v>
      </c>
      <c r="F67" s="20">
        <v>2000</v>
      </c>
      <c r="H67" t="str">
        <f t="shared" si="6"/>
        <v>其他应收款_内部员工往来_李四</v>
      </c>
    </row>
    <row r="68" spans="1:10">
      <c r="A68" s="204">
        <v>122104</v>
      </c>
      <c r="B68" s="204" t="s">
        <v>209</v>
      </c>
      <c r="C68" s="204" t="s">
        <v>380</v>
      </c>
      <c r="D68" s="179">
        <v>2</v>
      </c>
      <c r="E68" s="179" t="s">
        <v>0</v>
      </c>
      <c r="F68" s="20">
        <f>SUMIF(D69:D73,"=3",F69:F73)</f>
        <v>26925.59</v>
      </c>
      <c r="H68" t="str">
        <f t="shared" si="6"/>
        <v>其他应收款_代垫代付款项</v>
      </c>
    </row>
    <row r="69" spans="1:10">
      <c r="A69">
        <v>12210401</v>
      </c>
      <c r="B69" t="s">
        <v>209</v>
      </c>
      <c r="C69" t="s">
        <v>378</v>
      </c>
      <c r="D69" s="319">
        <v>3</v>
      </c>
      <c r="E69" s="319" t="s">
        <v>0</v>
      </c>
      <c r="F69" s="20">
        <v>2600</v>
      </c>
      <c r="H69" t="str">
        <f t="shared" si="6"/>
        <v>其他应收款_社会保险费</v>
      </c>
    </row>
    <row r="70" spans="1:10">
      <c r="A70">
        <v>12210402</v>
      </c>
      <c r="B70" t="s">
        <v>209</v>
      </c>
      <c r="C70" t="s">
        <v>9</v>
      </c>
      <c r="D70" s="319">
        <v>3</v>
      </c>
      <c r="E70" s="319" t="s">
        <v>0</v>
      </c>
      <c r="F70" s="20">
        <v>24325.59</v>
      </c>
      <c r="H70" t="str">
        <f t="shared" si="6"/>
        <v>其他应收款_住房公积金</v>
      </c>
    </row>
    <row r="71" spans="1:10">
      <c r="A71">
        <v>12210403</v>
      </c>
      <c r="B71" t="s">
        <v>209</v>
      </c>
      <c r="C71" s="23"/>
      <c r="D71" s="179">
        <v>3</v>
      </c>
      <c r="E71" s="179" t="s">
        <v>0</v>
      </c>
      <c r="F71" s="20"/>
      <c r="H71" t="str">
        <f t="shared" si="6"/>
        <v>其他应收款</v>
      </c>
    </row>
    <row r="72" spans="1:10">
      <c r="A72">
        <v>12210404</v>
      </c>
      <c r="B72" t="s">
        <v>209</v>
      </c>
      <c r="C72" s="23"/>
      <c r="D72" s="226">
        <v>3</v>
      </c>
      <c r="E72" s="179" t="s">
        <v>0</v>
      </c>
      <c r="F72" s="20"/>
      <c r="H72" t="str">
        <f t="shared" si="6"/>
        <v>其他应收款</v>
      </c>
    </row>
    <row r="73" spans="1:10">
      <c r="A73">
        <v>12210405</v>
      </c>
      <c r="B73" t="s">
        <v>209</v>
      </c>
      <c r="C73" s="23"/>
      <c r="D73" s="226">
        <v>3</v>
      </c>
      <c r="E73" s="179" t="s">
        <v>0</v>
      </c>
      <c r="F73" s="20"/>
      <c r="H73" t="str">
        <f t="shared" si="6"/>
        <v>其他应收款</v>
      </c>
    </row>
    <row r="74" spans="1:10">
      <c r="A74">
        <v>1231</v>
      </c>
      <c r="B74" t="s">
        <v>210</v>
      </c>
      <c r="D74" s="35">
        <v>1</v>
      </c>
      <c r="E74" s="179" t="s">
        <v>0</v>
      </c>
      <c r="F74" s="28">
        <v>0</v>
      </c>
      <c r="H74" t="str">
        <f t="shared" ref="H74:H78" si="7">IF(C74="",B74,CONCATENATE(B74,"_",C74))</f>
        <v>坏账准备</v>
      </c>
    </row>
    <row r="75" spans="1:10">
      <c r="A75">
        <v>1401</v>
      </c>
      <c r="B75" t="s">
        <v>184</v>
      </c>
      <c r="D75" s="35">
        <v>1</v>
      </c>
      <c r="E75" s="179" t="s">
        <v>0</v>
      </c>
      <c r="F75" s="28">
        <v>0</v>
      </c>
      <c r="H75" t="str">
        <f t="shared" si="7"/>
        <v>材料采购</v>
      </c>
    </row>
    <row r="76" spans="1:10">
      <c r="A76">
        <v>1402</v>
      </c>
      <c r="B76" t="s">
        <v>185</v>
      </c>
      <c r="D76" s="35">
        <v>1</v>
      </c>
      <c r="E76" s="179" t="s">
        <v>0</v>
      </c>
      <c r="F76" s="28">
        <v>0</v>
      </c>
      <c r="H76" t="str">
        <f t="shared" si="7"/>
        <v>在途物资</v>
      </c>
    </row>
    <row r="77" spans="1:10">
      <c r="A77">
        <v>1403</v>
      </c>
      <c r="B77" t="s">
        <v>381</v>
      </c>
      <c r="D77" s="35">
        <v>1</v>
      </c>
      <c r="E77" s="179" t="s">
        <v>0</v>
      </c>
      <c r="F77" s="28">
        <f>SUMIF(D78:D84,"=2",F78:F84)</f>
        <v>401861.03</v>
      </c>
      <c r="H77" t="str">
        <f t="shared" si="7"/>
        <v>库存材料</v>
      </c>
      <c r="J77" s="206">
        <f>4656471.99-14000</f>
        <v>4642471.99</v>
      </c>
    </row>
    <row r="78" spans="1:10">
      <c r="A78">
        <v>140301</v>
      </c>
      <c r="B78" t="s">
        <v>381</v>
      </c>
      <c r="C78" s="204" t="s">
        <v>382</v>
      </c>
      <c r="D78" s="22">
        <v>2</v>
      </c>
      <c r="E78" s="202" t="s">
        <v>0</v>
      </c>
      <c r="F78" s="33">
        <v>188276</v>
      </c>
      <c r="H78" t="str">
        <f t="shared" si="7"/>
        <v>库存材料_土建工程材料</v>
      </c>
    </row>
    <row r="79" spans="1:10">
      <c r="A79">
        <v>140302</v>
      </c>
      <c r="B79" t="s">
        <v>381</v>
      </c>
      <c r="C79" s="204" t="s">
        <v>383</v>
      </c>
      <c r="D79" s="22">
        <v>2</v>
      </c>
      <c r="E79" s="179" t="s">
        <v>0</v>
      </c>
      <c r="F79" s="33">
        <v>58575.03</v>
      </c>
      <c r="H79" t="str">
        <f t="shared" ref="H79" si="8">IF(C79="",B79,CONCATENATE(B79,"_",C79))</f>
        <v>库存材料_安装工程材料</v>
      </c>
    </row>
    <row r="80" spans="1:10">
      <c r="A80">
        <v>140303</v>
      </c>
      <c r="B80" t="s">
        <v>381</v>
      </c>
      <c r="C80" s="204" t="s">
        <v>384</v>
      </c>
      <c r="D80" s="22">
        <v>2</v>
      </c>
      <c r="E80" s="202" t="s">
        <v>0</v>
      </c>
      <c r="F80" s="6">
        <v>72500</v>
      </c>
      <c r="H80" t="str">
        <f>IF(C80="",B80,CONCATENATE(B80,"_",C80))</f>
        <v>库存材料_装饰工程材料</v>
      </c>
    </row>
    <row r="81" spans="1:8">
      <c r="A81">
        <v>140304</v>
      </c>
      <c r="B81" t="s">
        <v>381</v>
      </c>
      <c r="C81" s="204" t="s">
        <v>385</v>
      </c>
      <c r="D81" s="22">
        <v>2</v>
      </c>
      <c r="E81" s="202" t="s">
        <v>0</v>
      </c>
      <c r="F81" s="6">
        <v>15200</v>
      </c>
      <c r="H81" t="str">
        <f t="shared" ref="H81" si="9">IF(C81="",B81,CONCATENATE(B81,"_",C81))</f>
        <v>库存材料_库存设备</v>
      </c>
    </row>
    <row r="82" spans="1:8">
      <c r="A82">
        <v>140305</v>
      </c>
      <c r="B82" t="s">
        <v>381</v>
      </c>
      <c r="C82" s="204" t="s">
        <v>386</v>
      </c>
      <c r="D82" s="22">
        <v>2</v>
      </c>
      <c r="E82" s="183" t="s">
        <v>0</v>
      </c>
      <c r="F82" s="6">
        <v>32510</v>
      </c>
      <c r="H82" t="str">
        <f>IF(C82="",B82,CONCATENATE(B82,"_",C82))</f>
        <v>库存材料_物业管理材料</v>
      </c>
    </row>
    <row r="83" spans="1:8">
      <c r="A83">
        <v>140306</v>
      </c>
      <c r="B83" t="s">
        <v>381</v>
      </c>
      <c r="C83" s="204" t="s">
        <v>186</v>
      </c>
      <c r="D83" s="22">
        <v>2</v>
      </c>
      <c r="E83" s="179" t="s">
        <v>0</v>
      </c>
      <c r="F83" s="6">
        <v>34800</v>
      </c>
      <c r="H83" t="str">
        <f t="shared" ref="H83:H229" si="10">IF(C83="",B83,CONCATENATE(B83,"_",C83))</f>
        <v>库存材料_原材料</v>
      </c>
    </row>
    <row r="84" spans="1:8">
      <c r="A84">
        <v>140307</v>
      </c>
      <c r="B84" t="s">
        <v>381</v>
      </c>
      <c r="C84" s="204" t="s">
        <v>321</v>
      </c>
      <c r="D84" s="22">
        <v>2</v>
      </c>
      <c r="E84" s="179" t="s">
        <v>0</v>
      </c>
      <c r="F84" s="6">
        <v>0</v>
      </c>
      <c r="H84" t="str">
        <f t="shared" si="10"/>
        <v>库存材料_其他材料</v>
      </c>
    </row>
    <row r="85" spans="1:8">
      <c r="A85">
        <v>1404</v>
      </c>
      <c r="B85" t="s">
        <v>187</v>
      </c>
      <c r="D85" s="35">
        <v>1</v>
      </c>
      <c r="E85" s="179" t="s">
        <v>0</v>
      </c>
      <c r="F85" s="28">
        <v>0</v>
      </c>
      <c r="H85" t="str">
        <f t="shared" si="10"/>
        <v>材料成本差异</v>
      </c>
    </row>
    <row r="86" spans="1:8">
      <c r="A86">
        <v>1405</v>
      </c>
      <c r="B86" t="s">
        <v>387</v>
      </c>
      <c r="D86" s="35">
        <v>1</v>
      </c>
      <c r="E86" s="224" t="s">
        <v>0</v>
      </c>
      <c r="F86" s="28">
        <v>0</v>
      </c>
      <c r="H86" t="str">
        <f>IF(C86="",B86,CONCATENATE(B86,"_",C86))</f>
        <v>库存商品</v>
      </c>
    </row>
    <row r="87" spans="1:8">
      <c r="A87">
        <v>1406</v>
      </c>
      <c r="B87" t="s">
        <v>388</v>
      </c>
      <c r="D87" s="35">
        <v>1</v>
      </c>
      <c r="E87" s="224" t="s">
        <v>0</v>
      </c>
      <c r="F87" s="28">
        <v>0</v>
      </c>
      <c r="H87" t="str">
        <f>IF(C87="",B87,CONCATENATE(B87,"_",C87))</f>
        <v>发出商品</v>
      </c>
    </row>
    <row r="88" spans="1:8">
      <c r="A88">
        <v>1408</v>
      </c>
      <c r="B88" t="s">
        <v>309</v>
      </c>
      <c r="D88" s="35">
        <v>1</v>
      </c>
      <c r="E88" s="224" t="s">
        <v>0</v>
      </c>
      <c r="F88" s="28">
        <v>0</v>
      </c>
      <c r="H88" t="str">
        <f>IF(C88="",B88,CONCATENATE(B88,"_",C88))</f>
        <v>委托加工物资</v>
      </c>
    </row>
    <row r="89" spans="1:8">
      <c r="A89">
        <v>1409</v>
      </c>
      <c r="B89" t="s">
        <v>354</v>
      </c>
      <c r="D89" s="35">
        <v>1</v>
      </c>
      <c r="E89" s="179" t="s">
        <v>0</v>
      </c>
      <c r="F89" s="28">
        <v>0</v>
      </c>
      <c r="H89" t="str">
        <f t="shared" si="10"/>
        <v>开发产品</v>
      </c>
    </row>
    <row r="90" spans="1:8">
      <c r="A90">
        <v>140901</v>
      </c>
      <c r="B90" t="s">
        <v>354</v>
      </c>
      <c r="C90" t="s">
        <v>389</v>
      </c>
      <c r="D90" s="22">
        <v>2</v>
      </c>
      <c r="E90" s="226" t="s">
        <v>0</v>
      </c>
      <c r="F90" s="28">
        <v>0</v>
      </c>
      <c r="H90" t="str">
        <f t="shared" ref="H90:H91" si="11">IF(C90="",B90,CONCATENATE(B90,"_",C90))</f>
        <v>开发产品_出售开发产品</v>
      </c>
    </row>
    <row r="91" spans="1:8">
      <c r="A91">
        <v>140902</v>
      </c>
      <c r="B91" t="s">
        <v>354</v>
      </c>
      <c r="C91" t="s">
        <v>390</v>
      </c>
      <c r="D91" s="22">
        <v>2</v>
      </c>
      <c r="E91" s="226" t="s">
        <v>0</v>
      </c>
      <c r="F91" s="28">
        <v>0</v>
      </c>
      <c r="H91" t="str">
        <f t="shared" si="11"/>
        <v>开发产品_出租开发产品</v>
      </c>
    </row>
    <row r="92" spans="1:8">
      <c r="A92">
        <v>1411</v>
      </c>
      <c r="B92" s="23" t="s">
        <v>211</v>
      </c>
      <c r="D92" s="35">
        <v>1</v>
      </c>
      <c r="E92" s="179" t="s">
        <v>0</v>
      </c>
      <c r="F92" s="28">
        <f>SUMIF(D93:D106,"=2",F93:F106)</f>
        <v>0</v>
      </c>
      <c r="H92" t="str">
        <f t="shared" si="10"/>
        <v>周转材料</v>
      </c>
    </row>
    <row r="93" spans="1:8">
      <c r="A93">
        <v>141101</v>
      </c>
      <c r="B93" s="23" t="s">
        <v>211</v>
      </c>
      <c r="C93" s="23" t="s">
        <v>391</v>
      </c>
      <c r="D93" s="22">
        <v>2</v>
      </c>
      <c r="E93" s="179" t="s">
        <v>0</v>
      </c>
      <c r="F93" s="6">
        <f>SUMIF(D94:D99,"=3",F94:F99)</f>
        <v>0</v>
      </c>
      <c r="H93" t="str">
        <f t="shared" si="10"/>
        <v>周转材料_包装物</v>
      </c>
    </row>
    <row r="94" spans="1:8">
      <c r="A94">
        <v>14110101</v>
      </c>
      <c r="B94" s="23" t="s">
        <v>211</v>
      </c>
      <c r="C94" s="23" t="s">
        <v>331</v>
      </c>
      <c r="D94" s="22">
        <v>3</v>
      </c>
      <c r="E94" s="205" t="s">
        <v>0</v>
      </c>
      <c r="F94" s="6"/>
      <c r="H94" t="str">
        <f t="shared" ref="H94:H101" si="12">IF(C94="",B94,CONCATENATE(B94,"_",C94))</f>
        <v>周转材料_在库_模板</v>
      </c>
    </row>
    <row r="95" spans="1:8">
      <c r="A95">
        <v>14110102</v>
      </c>
      <c r="B95" s="23" t="s">
        <v>211</v>
      </c>
      <c r="C95" s="23" t="s">
        <v>332</v>
      </c>
      <c r="D95" s="22">
        <v>3</v>
      </c>
      <c r="E95" s="205" t="s">
        <v>0</v>
      </c>
      <c r="F95" s="6"/>
      <c r="H95" t="str">
        <f t="shared" si="12"/>
        <v>周转材料_在库_挡板</v>
      </c>
    </row>
    <row r="96" spans="1:8">
      <c r="A96">
        <v>14110103</v>
      </c>
      <c r="B96" s="23" t="s">
        <v>211</v>
      </c>
      <c r="C96" s="23" t="s">
        <v>333</v>
      </c>
      <c r="D96" s="22">
        <v>3</v>
      </c>
      <c r="E96" s="205" t="s">
        <v>0</v>
      </c>
      <c r="F96" s="6"/>
      <c r="H96" t="str">
        <f t="shared" si="12"/>
        <v>周转材料_在库_架料</v>
      </c>
    </row>
    <row r="97" spans="1:8">
      <c r="A97">
        <v>14110104</v>
      </c>
      <c r="B97" s="23" t="s">
        <v>211</v>
      </c>
      <c r="C97" s="23" t="s">
        <v>334</v>
      </c>
      <c r="D97" s="22">
        <v>3</v>
      </c>
      <c r="E97" s="205" t="s">
        <v>0</v>
      </c>
      <c r="F97" s="6"/>
      <c r="H97" t="str">
        <f t="shared" si="12"/>
        <v>周转材料_在库_安全网</v>
      </c>
    </row>
    <row r="98" spans="1:8">
      <c r="A98">
        <v>14110105</v>
      </c>
      <c r="B98" s="23" t="s">
        <v>211</v>
      </c>
      <c r="C98" s="23" t="s">
        <v>335</v>
      </c>
      <c r="D98" s="22">
        <v>3</v>
      </c>
      <c r="E98" s="205" t="s">
        <v>0</v>
      </c>
      <c r="F98" s="6"/>
      <c r="H98" t="str">
        <f t="shared" si="12"/>
        <v>周转材料_在库_管理用具</v>
      </c>
    </row>
    <row r="99" spans="1:8">
      <c r="A99">
        <v>14110106</v>
      </c>
      <c r="B99" s="23" t="s">
        <v>211</v>
      </c>
      <c r="C99" s="23" t="s">
        <v>336</v>
      </c>
      <c r="D99" s="22">
        <v>3</v>
      </c>
      <c r="E99" s="205" t="s">
        <v>0</v>
      </c>
      <c r="F99" s="6"/>
      <c r="H99" t="str">
        <f t="shared" si="12"/>
        <v>周转材料_在库_工具用具</v>
      </c>
    </row>
    <row r="100" spans="1:8">
      <c r="A100">
        <v>141102</v>
      </c>
      <c r="B100" s="23" t="s">
        <v>211</v>
      </c>
      <c r="C100" s="23" t="s">
        <v>392</v>
      </c>
      <c r="D100" s="22">
        <v>2</v>
      </c>
      <c r="E100" s="205" t="s">
        <v>0</v>
      </c>
      <c r="F100" s="6">
        <f>SUMIF(D101:D106,"=3",F101:F106)</f>
        <v>0</v>
      </c>
      <c r="H100" t="str">
        <f t="shared" si="12"/>
        <v>周转材料_低值易耗品</v>
      </c>
    </row>
    <row r="101" spans="1:8">
      <c r="A101">
        <v>14110201</v>
      </c>
      <c r="B101" s="23" t="s">
        <v>211</v>
      </c>
      <c r="C101" s="23" t="s">
        <v>337</v>
      </c>
      <c r="D101" s="22">
        <v>3</v>
      </c>
      <c r="E101" s="205" t="s">
        <v>0</v>
      </c>
      <c r="F101" s="6"/>
      <c r="H101" t="str">
        <f t="shared" si="12"/>
        <v>周转材料_在用_模板</v>
      </c>
    </row>
    <row r="102" spans="1:8">
      <c r="A102">
        <v>14110202</v>
      </c>
      <c r="B102" s="23" t="s">
        <v>211</v>
      </c>
      <c r="C102" s="23" t="s">
        <v>338</v>
      </c>
      <c r="D102" s="22">
        <v>3</v>
      </c>
      <c r="E102" s="205" t="s">
        <v>0</v>
      </c>
      <c r="F102" s="6"/>
      <c r="H102" t="str">
        <f t="shared" ref="H102:H108" si="13">IF(C102="",B102,CONCATENATE(B102,"_",C102))</f>
        <v>周转材料_在用_挡板</v>
      </c>
    </row>
    <row r="103" spans="1:8">
      <c r="A103">
        <v>14110203</v>
      </c>
      <c r="B103" s="23" t="s">
        <v>211</v>
      </c>
      <c r="C103" s="23" t="s">
        <v>339</v>
      </c>
      <c r="D103" s="22">
        <v>3</v>
      </c>
      <c r="E103" s="205" t="s">
        <v>0</v>
      </c>
      <c r="F103" s="6"/>
      <c r="H103" t="str">
        <f t="shared" si="13"/>
        <v>周转材料_在用_架料</v>
      </c>
    </row>
    <row r="104" spans="1:8">
      <c r="A104">
        <v>14110204</v>
      </c>
      <c r="B104" s="23" t="s">
        <v>211</v>
      </c>
      <c r="C104" s="23" t="s">
        <v>340</v>
      </c>
      <c r="D104" s="22">
        <v>3</v>
      </c>
      <c r="E104" s="205" t="s">
        <v>0</v>
      </c>
      <c r="F104" s="6"/>
      <c r="H104" t="str">
        <f t="shared" si="13"/>
        <v>周转材料_在用_安全网</v>
      </c>
    </row>
    <row r="105" spans="1:8">
      <c r="A105">
        <v>14110205</v>
      </c>
      <c r="B105" s="23" t="s">
        <v>211</v>
      </c>
      <c r="C105" s="23" t="s">
        <v>341</v>
      </c>
      <c r="D105" s="22">
        <v>3</v>
      </c>
      <c r="E105" s="205" t="s">
        <v>0</v>
      </c>
      <c r="F105" s="6"/>
      <c r="H105" t="str">
        <f t="shared" si="13"/>
        <v>周转材料_在用_管理用具</v>
      </c>
    </row>
    <row r="106" spans="1:8">
      <c r="A106">
        <v>14110206</v>
      </c>
      <c r="B106" s="23" t="s">
        <v>211</v>
      </c>
      <c r="C106" s="23" t="s">
        <v>342</v>
      </c>
      <c r="D106" s="22">
        <v>3</v>
      </c>
      <c r="E106" s="205" t="s">
        <v>0</v>
      </c>
      <c r="F106" s="6"/>
      <c r="H106" t="str">
        <f t="shared" si="13"/>
        <v>周转材料_在用_工具用具</v>
      </c>
    </row>
    <row r="107" spans="1:8">
      <c r="A107">
        <v>1461</v>
      </c>
      <c r="B107" t="s">
        <v>355</v>
      </c>
      <c r="D107" s="35">
        <v>1</v>
      </c>
      <c r="E107" s="224" t="s">
        <v>0</v>
      </c>
      <c r="F107" s="28">
        <v>0</v>
      </c>
      <c r="H107" t="str">
        <f t="shared" si="13"/>
        <v>融资租赁资产</v>
      </c>
    </row>
    <row r="108" spans="1:8">
      <c r="A108">
        <v>1471</v>
      </c>
      <c r="B108" t="s">
        <v>310</v>
      </c>
      <c r="D108" s="35">
        <v>1</v>
      </c>
      <c r="E108" s="201" t="s">
        <v>0</v>
      </c>
      <c r="F108" s="28">
        <v>0</v>
      </c>
      <c r="H108" t="str">
        <f t="shared" si="13"/>
        <v>存货跌价准备</v>
      </c>
    </row>
    <row r="109" spans="1:8">
      <c r="A109">
        <v>1501</v>
      </c>
      <c r="B109" s="23" t="s">
        <v>212</v>
      </c>
      <c r="D109" s="35">
        <v>1</v>
      </c>
      <c r="E109" s="179" t="s">
        <v>0</v>
      </c>
      <c r="F109" s="28">
        <v>0</v>
      </c>
      <c r="H109" t="str">
        <f t="shared" si="10"/>
        <v>持有至到期投资</v>
      </c>
    </row>
    <row r="110" spans="1:8">
      <c r="A110">
        <v>150101</v>
      </c>
      <c r="B110" s="23" t="s">
        <v>212</v>
      </c>
      <c r="C110" s="23" t="s">
        <v>203</v>
      </c>
      <c r="D110" s="179">
        <v>2</v>
      </c>
      <c r="E110" s="179" t="s">
        <v>0</v>
      </c>
      <c r="F110" s="28">
        <v>0</v>
      </c>
      <c r="H110" t="str">
        <f>IF(C110="",B110,CONCATENATE(B110,"_",C110))</f>
        <v>持有至到期投资_成本</v>
      </c>
    </row>
    <row r="111" spans="1:8">
      <c r="A111">
        <v>150102</v>
      </c>
      <c r="B111" s="23" t="s">
        <v>212</v>
      </c>
      <c r="C111" s="23" t="s">
        <v>213</v>
      </c>
      <c r="D111" s="179">
        <v>2</v>
      </c>
      <c r="E111" s="179" t="s">
        <v>0</v>
      </c>
      <c r="F111" s="28">
        <v>0</v>
      </c>
      <c r="H111" t="str">
        <f>IF(C111="",B111,CONCATENATE(B111,"_",C111))</f>
        <v>持有至到期投资_利息调整</v>
      </c>
    </row>
    <row r="112" spans="1:8">
      <c r="A112">
        <v>150103</v>
      </c>
      <c r="B112" s="23" t="s">
        <v>212</v>
      </c>
      <c r="C112" s="23" t="s">
        <v>214</v>
      </c>
      <c r="D112" s="179">
        <v>2</v>
      </c>
      <c r="E112" s="179" t="s">
        <v>0</v>
      </c>
      <c r="F112" s="28">
        <v>0</v>
      </c>
      <c r="H112" t="str">
        <f>IF(C112="",B112,CONCATENATE(B112,"_",C112))</f>
        <v>持有至到期投资_应计利息</v>
      </c>
    </row>
    <row r="113" spans="1:8">
      <c r="A113">
        <v>1502</v>
      </c>
      <c r="B113" s="23" t="s">
        <v>311</v>
      </c>
      <c r="D113" s="35">
        <v>1</v>
      </c>
      <c r="E113" s="179" t="s">
        <v>0</v>
      </c>
      <c r="F113" s="28">
        <v>0</v>
      </c>
      <c r="H113" t="str">
        <f t="shared" si="10"/>
        <v>持有至到期投资减值准备</v>
      </c>
    </row>
    <row r="114" spans="1:8">
      <c r="A114">
        <v>1503</v>
      </c>
      <c r="B114" s="23" t="s">
        <v>131</v>
      </c>
      <c r="D114" s="35">
        <v>1</v>
      </c>
      <c r="E114" s="224" t="s">
        <v>0</v>
      </c>
      <c r="F114" s="28">
        <v>0</v>
      </c>
      <c r="H114" t="str">
        <f>IF(C114="",B114,CONCATENATE(B114,"_",C114))</f>
        <v>可供出售金融资产</v>
      </c>
    </row>
    <row r="115" spans="1:8">
      <c r="A115">
        <v>1511</v>
      </c>
      <c r="B115" s="23" t="s">
        <v>215</v>
      </c>
      <c r="D115" s="35">
        <v>1</v>
      </c>
      <c r="E115" s="179" t="s">
        <v>0</v>
      </c>
      <c r="F115" s="28">
        <v>0</v>
      </c>
      <c r="H115" t="str">
        <f t="shared" si="10"/>
        <v>长期股权投资</v>
      </c>
    </row>
    <row r="116" spans="1:8">
      <c r="A116">
        <v>151101</v>
      </c>
      <c r="B116" s="23" t="s">
        <v>215</v>
      </c>
      <c r="C116" s="23" t="s">
        <v>203</v>
      </c>
      <c r="D116" s="22">
        <v>2</v>
      </c>
      <c r="E116" s="179" t="s">
        <v>0</v>
      </c>
      <c r="F116" s="28">
        <v>0</v>
      </c>
      <c r="H116" t="str">
        <f>IF(C116="",B116,CONCATENATE(B116,"_",C116))</f>
        <v>长期股权投资_成本</v>
      </c>
    </row>
    <row r="117" spans="1:8">
      <c r="A117">
        <v>151102</v>
      </c>
      <c r="B117" s="23" t="s">
        <v>215</v>
      </c>
      <c r="C117" s="23" t="s">
        <v>216</v>
      </c>
      <c r="D117" s="22">
        <v>2</v>
      </c>
      <c r="E117" s="179" t="s">
        <v>0</v>
      </c>
      <c r="F117" s="28">
        <v>0</v>
      </c>
      <c r="H117" t="str">
        <f>IF(C117="",B117,CONCATENATE(B117,"_",C117))</f>
        <v>长期股权投资_损益调整</v>
      </c>
    </row>
    <row r="118" spans="1:8">
      <c r="A118">
        <v>151103</v>
      </c>
      <c r="B118" s="23" t="s">
        <v>215</v>
      </c>
      <c r="C118" s="23" t="s">
        <v>217</v>
      </c>
      <c r="D118" s="22">
        <v>2</v>
      </c>
      <c r="E118" s="179" t="s">
        <v>0</v>
      </c>
      <c r="F118" s="28">
        <v>0</v>
      </c>
      <c r="H118" t="str">
        <f>IF(C118="",B118,CONCATENATE(B118,"_",C118))</f>
        <v>长期股权投资_其他权益变动</v>
      </c>
    </row>
    <row r="119" spans="1:8">
      <c r="A119">
        <v>1512</v>
      </c>
      <c r="B119" s="23" t="s">
        <v>312</v>
      </c>
      <c r="D119" s="35">
        <v>1</v>
      </c>
      <c r="E119" s="201" t="s">
        <v>0</v>
      </c>
      <c r="F119" s="28">
        <v>0</v>
      </c>
      <c r="H119" t="str">
        <f>IF(C119="",B119,CONCATENATE(B119,"_",C119))</f>
        <v>长期股权投资减值准备</v>
      </c>
    </row>
    <row r="120" spans="1:8">
      <c r="A120">
        <v>1521</v>
      </c>
      <c r="B120" s="24" t="s">
        <v>218</v>
      </c>
      <c r="D120" s="35">
        <v>1</v>
      </c>
      <c r="E120" s="179" t="s">
        <v>0</v>
      </c>
      <c r="F120" s="28">
        <v>0</v>
      </c>
      <c r="H120" t="str">
        <f t="shared" si="10"/>
        <v>投资性房地产</v>
      </c>
    </row>
    <row r="121" spans="1:8">
      <c r="A121">
        <v>1523</v>
      </c>
      <c r="B121" s="24" t="s">
        <v>356</v>
      </c>
      <c r="D121" s="35">
        <v>1</v>
      </c>
      <c r="E121" s="179" t="s">
        <v>0</v>
      </c>
      <c r="F121" s="28">
        <v>0</v>
      </c>
      <c r="H121" t="str">
        <f>IF(C121="",B121,CONCATENATE(B121,"_",C121))</f>
        <v>投资性房地产减值准备</v>
      </c>
    </row>
    <row r="122" spans="1:8">
      <c r="A122">
        <v>1531</v>
      </c>
      <c r="B122" s="24" t="s">
        <v>219</v>
      </c>
      <c r="D122" s="35">
        <v>1</v>
      </c>
      <c r="E122" s="201" t="s">
        <v>0</v>
      </c>
      <c r="F122" s="28">
        <v>0</v>
      </c>
      <c r="H122" t="str">
        <f>IF(C122="",B122,CONCATENATE(B122,"_",C122))</f>
        <v>长期应收款</v>
      </c>
    </row>
    <row r="123" spans="1:8">
      <c r="A123">
        <v>1532</v>
      </c>
      <c r="B123" s="24" t="s">
        <v>393</v>
      </c>
      <c r="D123" s="35">
        <v>1</v>
      </c>
      <c r="E123" s="226" t="s">
        <v>0</v>
      </c>
      <c r="F123" s="28">
        <v>0</v>
      </c>
      <c r="H123" t="str">
        <f>IF(C123="",B123,CONCATENATE(B123,"_",C123))</f>
        <v>未实现融资收益</v>
      </c>
    </row>
    <row r="124" spans="1:8">
      <c r="A124">
        <v>1601</v>
      </c>
      <c r="B124" s="23" t="s">
        <v>220</v>
      </c>
      <c r="D124" s="35">
        <v>1</v>
      </c>
      <c r="E124" s="179" t="s">
        <v>0</v>
      </c>
      <c r="F124" s="28">
        <f>SUM(F125:F140)</f>
        <v>2019132.43</v>
      </c>
      <c r="H124" t="str">
        <f t="shared" si="10"/>
        <v>固定资产</v>
      </c>
    </row>
    <row r="125" spans="1:8">
      <c r="A125">
        <v>160101</v>
      </c>
      <c r="B125" s="23" t="s">
        <v>221</v>
      </c>
      <c r="C125" s="23" t="s">
        <v>349</v>
      </c>
      <c r="D125" s="22">
        <v>2</v>
      </c>
      <c r="E125" s="179" t="s">
        <v>0</v>
      </c>
      <c r="F125" s="20">
        <v>211850</v>
      </c>
      <c r="H125" t="str">
        <f t="shared" si="10"/>
        <v>固定资产_办公桌</v>
      </c>
    </row>
    <row r="126" spans="1:8">
      <c r="A126">
        <v>160102</v>
      </c>
      <c r="B126" s="23" t="s">
        <v>221</v>
      </c>
      <c r="C126" s="23" t="s">
        <v>351</v>
      </c>
      <c r="D126" s="22">
        <v>2</v>
      </c>
      <c r="E126" s="220" t="s">
        <v>0</v>
      </c>
      <c r="F126" s="20">
        <v>20190</v>
      </c>
      <c r="H126" t="str">
        <f t="shared" si="10"/>
        <v>固定资产_打印机</v>
      </c>
    </row>
    <row r="127" spans="1:8">
      <c r="A127">
        <v>160103</v>
      </c>
      <c r="B127" s="23" t="s">
        <v>221</v>
      </c>
      <c r="C127" s="23" t="s">
        <v>350</v>
      </c>
      <c r="D127" s="22">
        <v>2</v>
      </c>
      <c r="E127" s="220" t="s">
        <v>0</v>
      </c>
      <c r="F127" s="20">
        <v>89750</v>
      </c>
      <c r="H127" t="str">
        <f>IF(C127="",B127,CONCATENATE(B127,"_",C127))</f>
        <v>固定资产_空调</v>
      </c>
    </row>
    <row r="128" spans="1:8">
      <c r="A128">
        <v>160104</v>
      </c>
      <c r="B128" s="23" t="s">
        <v>221</v>
      </c>
      <c r="C128" s="23" t="s">
        <v>190</v>
      </c>
      <c r="D128" s="22">
        <v>2</v>
      </c>
      <c r="E128" s="179" t="s">
        <v>0</v>
      </c>
      <c r="F128" s="20">
        <v>23800</v>
      </c>
      <c r="H128" t="str">
        <f>IF(C128="",B128,CONCATENATE(B128,"_",C128))</f>
        <v>固定资产_保险柜</v>
      </c>
    </row>
    <row r="129" spans="1:8">
      <c r="A129">
        <v>160105</v>
      </c>
      <c r="B129" s="23" t="s">
        <v>221</v>
      </c>
      <c r="C129" s="23" t="s">
        <v>352</v>
      </c>
      <c r="D129" s="22">
        <v>2</v>
      </c>
      <c r="E129" s="179" t="s">
        <v>0</v>
      </c>
      <c r="F129" s="20">
        <v>380000</v>
      </c>
      <c r="H129" t="str">
        <f>IF(C129="",B129,CONCATENATE(B129,"_",C129))</f>
        <v>固定资产_架库房</v>
      </c>
    </row>
    <row r="130" spans="1:8">
      <c r="A130">
        <v>160106</v>
      </c>
      <c r="B130" s="23" t="s">
        <v>221</v>
      </c>
      <c r="C130" s="23" t="s">
        <v>191</v>
      </c>
      <c r="D130" s="22">
        <v>2</v>
      </c>
      <c r="E130" s="179" t="s">
        <v>0</v>
      </c>
      <c r="F130" s="20">
        <v>102000</v>
      </c>
      <c r="H130" t="str">
        <f>IF(C130="",B130,CONCATENATE(B130,"_",C130))</f>
        <v>固定资产_车棚</v>
      </c>
    </row>
    <row r="131" spans="1:8">
      <c r="A131">
        <v>160107</v>
      </c>
      <c r="B131" s="23" t="s">
        <v>221</v>
      </c>
      <c r="C131" s="23" t="s">
        <v>188</v>
      </c>
      <c r="D131" s="22">
        <v>2</v>
      </c>
      <c r="E131" s="220" t="s">
        <v>0</v>
      </c>
      <c r="F131" s="20">
        <v>73490</v>
      </c>
      <c r="H131" t="str">
        <f>IF(C131="",B131,CONCATENATE(B131,"_",C131))</f>
        <v>固定资产_电脑</v>
      </c>
    </row>
    <row r="132" spans="1:8">
      <c r="A132">
        <v>160108</v>
      </c>
      <c r="B132" s="23" t="s">
        <v>221</v>
      </c>
      <c r="C132" s="23" t="s">
        <v>189</v>
      </c>
      <c r="D132" s="22">
        <v>2</v>
      </c>
      <c r="E132" s="179" t="s">
        <v>0</v>
      </c>
      <c r="F132" s="20">
        <v>16758.43</v>
      </c>
      <c r="H132" t="str">
        <f t="shared" si="10"/>
        <v>固定资产_经纬仪</v>
      </c>
    </row>
    <row r="133" spans="1:8">
      <c r="A133">
        <v>160109</v>
      </c>
      <c r="B133" s="23" t="s">
        <v>139</v>
      </c>
      <c r="C133" s="23" t="s">
        <v>351</v>
      </c>
      <c r="D133" s="22">
        <v>2</v>
      </c>
      <c r="E133" s="221" t="s">
        <v>0</v>
      </c>
      <c r="F133" s="20">
        <v>4950</v>
      </c>
      <c r="H133" t="str">
        <f>IF(C133="",B133,CONCATENATE(B133,"_",C133))</f>
        <v>固定资产_打印机</v>
      </c>
    </row>
    <row r="134" spans="1:8">
      <c r="A134">
        <v>160110</v>
      </c>
      <c r="B134" s="23" t="s">
        <v>221</v>
      </c>
      <c r="C134" s="23" t="s">
        <v>349</v>
      </c>
      <c r="D134" s="22">
        <v>2</v>
      </c>
      <c r="E134" s="179" t="s">
        <v>0</v>
      </c>
      <c r="F134" s="20">
        <v>103921</v>
      </c>
      <c r="H134" t="str">
        <f t="shared" si="10"/>
        <v>固定资产_办公桌</v>
      </c>
    </row>
    <row r="135" spans="1:8">
      <c r="A135">
        <v>160111</v>
      </c>
      <c r="B135" s="23" t="s">
        <v>221</v>
      </c>
      <c r="C135" s="23" t="s">
        <v>350</v>
      </c>
      <c r="D135" s="22">
        <v>2</v>
      </c>
      <c r="E135" s="179" t="s">
        <v>0</v>
      </c>
      <c r="F135" s="20">
        <v>50000</v>
      </c>
      <c r="H135" t="str">
        <f t="shared" si="10"/>
        <v>固定资产_空调</v>
      </c>
    </row>
    <row r="136" spans="1:8">
      <c r="A136">
        <v>160112</v>
      </c>
      <c r="B136" s="23" t="s">
        <v>221</v>
      </c>
      <c r="C136" s="23" t="s">
        <v>192</v>
      </c>
      <c r="D136" s="22">
        <v>2</v>
      </c>
      <c r="E136" s="179" t="s">
        <v>0</v>
      </c>
      <c r="F136" s="20">
        <v>455483</v>
      </c>
      <c r="H136" t="str">
        <f t="shared" si="10"/>
        <v>固定资产_汽车</v>
      </c>
    </row>
    <row r="137" spans="1:8">
      <c r="A137">
        <v>160113</v>
      </c>
      <c r="B137" s="23" t="s">
        <v>221</v>
      </c>
      <c r="C137" s="23" t="s">
        <v>193</v>
      </c>
      <c r="D137" s="22">
        <v>2</v>
      </c>
      <c r="E137" s="179" t="s">
        <v>0</v>
      </c>
      <c r="F137" s="20">
        <v>10500</v>
      </c>
      <c r="H137" t="str">
        <f t="shared" si="10"/>
        <v>固定资产_测定仪</v>
      </c>
    </row>
    <row r="138" spans="1:8">
      <c r="A138">
        <v>160114</v>
      </c>
      <c r="B138" s="23" t="s">
        <v>221</v>
      </c>
      <c r="C138" s="23" t="s">
        <v>194</v>
      </c>
      <c r="D138" s="22">
        <v>2</v>
      </c>
      <c r="E138" s="179" t="s">
        <v>0</v>
      </c>
      <c r="F138" s="20">
        <v>188940</v>
      </c>
      <c r="H138" t="str">
        <f t="shared" si="10"/>
        <v>固定资产_污水泵</v>
      </c>
    </row>
    <row r="139" spans="1:8">
      <c r="A139">
        <v>160115</v>
      </c>
      <c r="B139" s="23" t="s">
        <v>221</v>
      </c>
      <c r="C139" s="23" t="s">
        <v>196</v>
      </c>
      <c r="D139" s="22">
        <v>2</v>
      </c>
      <c r="E139" s="179" t="s">
        <v>0</v>
      </c>
      <c r="F139" s="20">
        <v>89500</v>
      </c>
      <c r="H139" t="str">
        <f t="shared" si="10"/>
        <v>固定资产_发电机</v>
      </c>
    </row>
    <row r="140" spans="1:8">
      <c r="A140">
        <v>160116</v>
      </c>
      <c r="B140" s="23" t="s">
        <v>221</v>
      </c>
      <c r="C140" s="23" t="s">
        <v>195</v>
      </c>
      <c r="D140" s="22">
        <v>2</v>
      </c>
      <c r="E140" s="179" t="s">
        <v>0</v>
      </c>
      <c r="F140" s="20">
        <v>198000</v>
      </c>
      <c r="H140" t="str">
        <f t="shared" si="10"/>
        <v>固定资产_活动房</v>
      </c>
    </row>
    <row r="141" spans="1:8">
      <c r="A141">
        <v>1602</v>
      </c>
      <c r="B141" t="s">
        <v>222</v>
      </c>
      <c r="D141" s="35">
        <v>1</v>
      </c>
      <c r="E141" s="179" t="s">
        <v>0</v>
      </c>
      <c r="F141" s="28">
        <v>-1115998.3700000001</v>
      </c>
      <c r="H141" t="str">
        <f t="shared" si="10"/>
        <v>累计折旧</v>
      </c>
    </row>
    <row r="142" spans="1:8">
      <c r="A142">
        <v>1603</v>
      </c>
      <c r="B142" s="23" t="s">
        <v>223</v>
      </c>
      <c r="D142" s="35">
        <v>1</v>
      </c>
      <c r="E142" s="179" t="s">
        <v>0</v>
      </c>
      <c r="F142" s="28">
        <v>0</v>
      </c>
      <c r="H142" t="str">
        <f t="shared" si="10"/>
        <v>固定资产减值准备</v>
      </c>
    </row>
    <row r="143" spans="1:8">
      <c r="A143">
        <v>1604</v>
      </c>
      <c r="B143" s="24" t="s">
        <v>224</v>
      </c>
      <c r="D143" s="35">
        <v>1</v>
      </c>
      <c r="E143" s="179" t="s">
        <v>0</v>
      </c>
      <c r="F143" s="28">
        <v>1281</v>
      </c>
      <c r="H143" t="str">
        <f t="shared" si="10"/>
        <v>在建工程</v>
      </c>
    </row>
    <row r="144" spans="1:8">
      <c r="A144">
        <v>1605</v>
      </c>
      <c r="B144" s="24" t="s">
        <v>225</v>
      </c>
      <c r="D144" s="35">
        <v>1</v>
      </c>
      <c r="E144" s="179" t="s">
        <v>0</v>
      </c>
      <c r="F144" s="28">
        <v>0</v>
      </c>
      <c r="H144" t="str">
        <f t="shared" si="10"/>
        <v>工程物资</v>
      </c>
    </row>
    <row r="145" spans="1:8">
      <c r="A145">
        <v>1606</v>
      </c>
      <c r="B145" s="24" t="s">
        <v>226</v>
      </c>
      <c r="D145" s="35">
        <v>1</v>
      </c>
      <c r="E145" s="179" t="s">
        <v>0</v>
      </c>
      <c r="F145" s="28">
        <v>0</v>
      </c>
      <c r="H145" t="str">
        <f t="shared" si="10"/>
        <v>固定资产清理</v>
      </c>
    </row>
    <row r="146" spans="1:8">
      <c r="A146">
        <v>1701</v>
      </c>
      <c r="B146" t="s">
        <v>1</v>
      </c>
      <c r="D146" s="35">
        <v>1</v>
      </c>
      <c r="E146" s="179" t="s">
        <v>0</v>
      </c>
      <c r="F146" s="28">
        <f>SUM(F147:F149)</f>
        <v>5962276.25</v>
      </c>
      <c r="H146" t="str">
        <f t="shared" si="10"/>
        <v>无形资产</v>
      </c>
    </row>
    <row r="147" spans="1:8">
      <c r="A147">
        <v>170101</v>
      </c>
      <c r="B147" t="s">
        <v>1</v>
      </c>
      <c r="C147" t="s">
        <v>394</v>
      </c>
      <c r="D147" s="22">
        <v>2</v>
      </c>
      <c r="E147" s="226" t="s">
        <v>0</v>
      </c>
      <c r="F147" s="20">
        <v>0</v>
      </c>
      <c r="H147" t="str">
        <f t="shared" ref="H147:H149" si="14">IF(C147="",B147,CONCATENATE(B147,"_",C147))</f>
        <v>无形资产_专利权</v>
      </c>
    </row>
    <row r="148" spans="1:8">
      <c r="A148">
        <v>170102</v>
      </c>
      <c r="B148" t="s">
        <v>1</v>
      </c>
      <c r="C148" t="s">
        <v>395</v>
      </c>
      <c r="D148" s="22">
        <v>2</v>
      </c>
      <c r="E148" s="226" t="s">
        <v>0</v>
      </c>
      <c r="F148" s="20">
        <v>0</v>
      </c>
      <c r="H148" t="str">
        <f t="shared" si="14"/>
        <v>无形资产_非专利技术</v>
      </c>
    </row>
    <row r="149" spans="1:8">
      <c r="A149">
        <v>170103</v>
      </c>
      <c r="B149" t="s">
        <v>1</v>
      </c>
      <c r="C149" t="s">
        <v>396</v>
      </c>
      <c r="D149" s="22">
        <v>2</v>
      </c>
      <c r="E149" s="226" t="s">
        <v>0</v>
      </c>
      <c r="F149" s="20">
        <v>5962276.25</v>
      </c>
      <c r="H149" t="str">
        <f t="shared" si="14"/>
        <v>无形资产_土地使用权</v>
      </c>
    </row>
    <row r="150" spans="1:8">
      <c r="A150">
        <v>1702</v>
      </c>
      <c r="B150" t="s">
        <v>313</v>
      </c>
      <c r="D150" s="35">
        <v>1</v>
      </c>
      <c r="E150" s="201" t="s">
        <v>0</v>
      </c>
      <c r="F150" s="28">
        <v>0</v>
      </c>
      <c r="H150" t="str">
        <f>IF(C150="",B150,CONCATENATE(B150,"_",C150))</f>
        <v>累计摊销</v>
      </c>
    </row>
    <row r="151" spans="1:8">
      <c r="A151">
        <v>1703</v>
      </c>
      <c r="B151" t="s">
        <v>314</v>
      </c>
      <c r="D151" s="35">
        <v>1</v>
      </c>
      <c r="E151" s="179" t="s">
        <v>0</v>
      </c>
      <c r="F151" s="28">
        <v>0</v>
      </c>
      <c r="H151" t="str">
        <f t="shared" si="10"/>
        <v>无形资产减值准备</v>
      </c>
    </row>
    <row r="152" spans="1:8">
      <c r="A152">
        <v>1711</v>
      </c>
      <c r="B152" t="s">
        <v>150</v>
      </c>
      <c r="D152" s="35">
        <v>1</v>
      </c>
      <c r="E152" s="226" t="s">
        <v>0</v>
      </c>
      <c r="F152" s="28">
        <v>0</v>
      </c>
      <c r="H152" t="str">
        <f t="shared" ref="H152" si="15">IF(C152="",B152,CONCATENATE(B152,"_",C152))</f>
        <v>商誉</v>
      </c>
    </row>
    <row r="153" spans="1:8">
      <c r="A153">
        <v>1801</v>
      </c>
      <c r="B153" t="s">
        <v>227</v>
      </c>
      <c r="D153" s="35">
        <v>1</v>
      </c>
      <c r="E153" s="179" t="s">
        <v>0</v>
      </c>
      <c r="F153" s="28">
        <f>SUM(F154:F155)</f>
        <v>0</v>
      </c>
      <c r="H153" t="str">
        <f t="shared" si="10"/>
        <v>长期待摊费用</v>
      </c>
    </row>
    <row r="154" spans="1:8">
      <c r="A154">
        <v>180101</v>
      </c>
      <c r="B154" t="s">
        <v>227</v>
      </c>
      <c r="C154" t="s">
        <v>397</v>
      </c>
      <c r="D154" s="179">
        <v>2</v>
      </c>
      <c r="E154" s="179" t="s">
        <v>0</v>
      </c>
      <c r="F154" s="20">
        <v>0</v>
      </c>
      <c r="H154" t="str">
        <f t="shared" si="10"/>
        <v>长期待摊费用_固定资产修理支出</v>
      </c>
    </row>
    <row r="155" spans="1:8">
      <c r="A155">
        <v>180102</v>
      </c>
      <c r="B155" t="s">
        <v>227</v>
      </c>
      <c r="C155" t="s">
        <v>398</v>
      </c>
      <c r="D155" s="179">
        <v>2</v>
      </c>
      <c r="E155" s="179" t="s">
        <v>0</v>
      </c>
      <c r="F155" s="20">
        <v>0</v>
      </c>
      <c r="H155" t="str">
        <f t="shared" si="10"/>
        <v>长期待摊费用_租入固定资产改良</v>
      </c>
    </row>
    <row r="156" spans="1:8">
      <c r="A156">
        <v>1811</v>
      </c>
      <c r="B156" t="s">
        <v>228</v>
      </c>
      <c r="D156" s="35">
        <v>1</v>
      </c>
      <c r="E156" s="179" t="s">
        <v>0</v>
      </c>
      <c r="F156" s="28">
        <v>0</v>
      </c>
      <c r="H156" t="str">
        <f t="shared" si="10"/>
        <v>递延所得税资产</v>
      </c>
    </row>
    <row r="157" spans="1:8">
      <c r="A157">
        <v>1901</v>
      </c>
      <c r="B157" t="s">
        <v>229</v>
      </c>
      <c r="D157" s="35">
        <v>1</v>
      </c>
      <c r="E157" s="179" t="s">
        <v>0</v>
      </c>
      <c r="F157" s="28">
        <v>0</v>
      </c>
      <c r="H157" t="str">
        <f t="shared" si="10"/>
        <v>待处理财产损溢</v>
      </c>
    </row>
    <row r="158" spans="1:8">
      <c r="A158">
        <v>2001</v>
      </c>
      <c r="B158" t="s">
        <v>230</v>
      </c>
      <c r="D158" s="35">
        <v>1</v>
      </c>
      <c r="E158" s="179" t="s">
        <v>2</v>
      </c>
      <c r="F158" s="20"/>
      <c r="G158" s="28">
        <v>0</v>
      </c>
      <c r="H158" t="str">
        <f t="shared" si="10"/>
        <v>短期借款</v>
      </c>
    </row>
    <row r="159" spans="1:8">
      <c r="A159">
        <v>2101</v>
      </c>
      <c r="B159" t="s">
        <v>322</v>
      </c>
      <c r="D159" s="35">
        <v>1</v>
      </c>
      <c r="E159" s="203" t="s">
        <v>2</v>
      </c>
      <c r="F159" s="20"/>
      <c r="G159" s="28">
        <v>0</v>
      </c>
      <c r="H159" t="str">
        <f>IF(C159="",B159,CONCATENATE(B159,"_",C159))</f>
        <v>交易性金融负债</v>
      </c>
    </row>
    <row r="160" spans="1:8">
      <c r="A160">
        <v>2201</v>
      </c>
      <c r="B160" t="s">
        <v>3</v>
      </c>
      <c r="D160" s="35">
        <v>1</v>
      </c>
      <c r="E160" s="179" t="s">
        <v>2</v>
      </c>
      <c r="F160" s="20"/>
      <c r="G160" s="28">
        <v>0</v>
      </c>
      <c r="H160" t="str">
        <f t="shared" si="10"/>
        <v>应付票据</v>
      </c>
    </row>
    <row r="161" spans="1:8">
      <c r="A161">
        <v>2202</v>
      </c>
      <c r="B161" t="s">
        <v>4</v>
      </c>
      <c r="D161" s="35">
        <v>1</v>
      </c>
      <c r="E161" s="179" t="s">
        <v>2</v>
      </c>
      <c r="F161" s="20"/>
      <c r="G161" s="28">
        <f>SUMIF(D162:D169,"=2",G162:G169)</f>
        <v>6041019.6200000001</v>
      </c>
      <c r="H161" t="str">
        <f t="shared" si="10"/>
        <v>应付账款</v>
      </c>
    </row>
    <row r="162" spans="1:8">
      <c r="A162" s="204">
        <v>220201</v>
      </c>
      <c r="B162" s="204" t="s">
        <v>117</v>
      </c>
      <c r="C162" s="204" t="s">
        <v>343</v>
      </c>
      <c r="D162" s="197">
        <v>2</v>
      </c>
      <c r="E162" s="197" t="s">
        <v>2</v>
      </c>
      <c r="F162" s="20"/>
      <c r="G162" s="20">
        <f>SUMIF(D163:D167,"=3",G163:G167)</f>
        <v>4800000</v>
      </c>
      <c r="H162" t="str">
        <f t="shared" ref="H162:H168" si="16">IF(C162="",B162,CONCATENATE(B162,"_",C162))</f>
        <v>应付账款_工程款</v>
      </c>
    </row>
    <row r="163" spans="1:8">
      <c r="A163">
        <v>22020101</v>
      </c>
      <c r="B163" t="s">
        <v>4</v>
      </c>
      <c r="C163" t="s">
        <v>372</v>
      </c>
      <c r="D163" s="197">
        <v>3</v>
      </c>
      <c r="E163" s="197" t="s">
        <v>2</v>
      </c>
      <c r="F163" s="20"/>
      <c r="G163" s="20">
        <v>1800000</v>
      </c>
      <c r="H163" t="str">
        <f t="shared" si="16"/>
        <v>应付账款_工程款_南恒制冷</v>
      </c>
    </row>
    <row r="164" spans="1:8">
      <c r="A164">
        <v>22020102</v>
      </c>
      <c r="B164" t="s">
        <v>4</v>
      </c>
      <c r="C164" t="s">
        <v>373</v>
      </c>
      <c r="D164" s="199">
        <v>3</v>
      </c>
      <c r="E164" s="199" t="s">
        <v>2</v>
      </c>
      <c r="F164" s="20"/>
      <c r="G164" s="20">
        <v>1250000</v>
      </c>
      <c r="H164" t="str">
        <f t="shared" si="16"/>
        <v>应付账款_工程款_星宇建材</v>
      </c>
    </row>
    <row r="165" spans="1:8">
      <c r="A165">
        <v>22020103</v>
      </c>
      <c r="B165" t="s">
        <v>4</v>
      </c>
      <c r="C165" s="23" t="s">
        <v>374</v>
      </c>
      <c r="D165" s="210">
        <v>3</v>
      </c>
      <c r="E165" s="210" t="s">
        <v>2</v>
      </c>
      <c r="F165" s="20"/>
      <c r="G165" s="20">
        <v>1250000</v>
      </c>
      <c r="H165" t="str">
        <f t="shared" si="16"/>
        <v>应付账款_工程款_金思维美工</v>
      </c>
    </row>
    <row r="166" spans="1:8">
      <c r="A166">
        <v>22020104</v>
      </c>
      <c r="B166" t="s">
        <v>4</v>
      </c>
      <c r="C166" s="23" t="s">
        <v>611</v>
      </c>
      <c r="D166" s="212">
        <v>3</v>
      </c>
      <c r="E166" s="212" t="s">
        <v>2</v>
      </c>
      <c r="F166" s="20"/>
      <c r="G166" s="20">
        <v>250000</v>
      </c>
      <c r="H166" t="str">
        <f t="shared" si="16"/>
        <v>应付账款_工程款_天源建材</v>
      </c>
    </row>
    <row r="167" spans="1:8">
      <c r="A167">
        <v>22020105</v>
      </c>
      <c r="B167" t="s">
        <v>4</v>
      </c>
      <c r="C167" s="23" t="s">
        <v>612</v>
      </c>
      <c r="D167" s="212">
        <v>3</v>
      </c>
      <c r="E167" s="212" t="s">
        <v>2</v>
      </c>
      <c r="F167" s="20"/>
      <c r="G167" s="20">
        <v>250000</v>
      </c>
      <c r="H167" t="str">
        <f t="shared" si="16"/>
        <v>应付账款_工程款_振豪水暖</v>
      </c>
    </row>
    <row r="168" spans="1:8">
      <c r="A168" s="204">
        <v>220202</v>
      </c>
      <c r="B168" s="204" t="s">
        <v>117</v>
      </c>
      <c r="C168" s="204" t="s">
        <v>370</v>
      </c>
      <c r="D168" s="216">
        <v>2</v>
      </c>
      <c r="E168" s="216" t="s">
        <v>2</v>
      </c>
      <c r="F168" s="20"/>
      <c r="G168" s="20">
        <f>SUMIF(D169:D169,"=3",G169:G169)</f>
        <v>1241019.6200000001</v>
      </c>
      <c r="H168" t="str">
        <f t="shared" si="16"/>
        <v>应付账款_购货款</v>
      </c>
    </row>
    <row r="169" spans="1:8">
      <c r="A169">
        <v>22020201</v>
      </c>
      <c r="B169" t="s">
        <v>4</v>
      </c>
      <c r="C169" s="23" t="s">
        <v>375</v>
      </c>
      <c r="D169" s="179">
        <v>3</v>
      </c>
      <c r="E169" s="179" t="s">
        <v>2</v>
      </c>
      <c r="F169" s="20"/>
      <c r="G169" s="20">
        <v>1241019.6200000001</v>
      </c>
      <c r="H169" t="str">
        <f t="shared" si="10"/>
        <v>应付账款_购货款_重庆基辅涂料</v>
      </c>
    </row>
    <row r="170" spans="1:8">
      <c r="A170">
        <v>2203</v>
      </c>
      <c r="B170" t="s">
        <v>316</v>
      </c>
      <c r="D170" s="35">
        <v>1</v>
      </c>
      <c r="E170" s="179" t="s">
        <v>2</v>
      </c>
      <c r="F170" s="6"/>
      <c r="G170" s="20">
        <f>SUMIF(D171:D186,"=2",F171:F186)</f>
        <v>0</v>
      </c>
      <c r="H170" t="str">
        <f t="shared" si="10"/>
        <v>预收账款</v>
      </c>
    </row>
    <row r="171" spans="1:8">
      <c r="A171" s="204">
        <v>220301</v>
      </c>
      <c r="B171" s="204" t="s">
        <v>316</v>
      </c>
      <c r="C171" s="204" t="s">
        <v>363</v>
      </c>
      <c r="D171" s="205">
        <v>2</v>
      </c>
      <c r="E171" s="205" t="s">
        <v>2</v>
      </c>
      <c r="F171" s="6"/>
      <c r="G171" s="20">
        <f>SUMIF(D172:D181,"=3",F172:F181)</f>
        <v>0</v>
      </c>
      <c r="H171" t="str">
        <f>IF(C171="",B171,CONCATENATE(B171,"_",C171))</f>
        <v>预收账款_购房款</v>
      </c>
    </row>
    <row r="172" spans="1:8">
      <c r="A172">
        <v>22030101</v>
      </c>
      <c r="B172" t="s">
        <v>316</v>
      </c>
      <c r="C172" t="s">
        <v>399</v>
      </c>
      <c r="D172" s="207">
        <v>3</v>
      </c>
      <c r="E172" s="207" t="s">
        <v>2</v>
      </c>
      <c r="F172" s="20"/>
      <c r="G172" s="20">
        <v>0</v>
      </c>
      <c r="H172" t="str">
        <f>IF(C172="",B172,CONCATENATE(B172,"_",C172))</f>
        <v>预收账款_购房款_中国水电七局</v>
      </c>
    </row>
    <row r="173" spans="1:8">
      <c r="A173">
        <v>22030102</v>
      </c>
      <c r="B173" t="s">
        <v>316</v>
      </c>
      <c r="C173" t="s">
        <v>400</v>
      </c>
      <c r="D173" s="207">
        <v>3</v>
      </c>
      <c r="E173" s="207" t="s">
        <v>2</v>
      </c>
      <c r="F173" s="20"/>
      <c r="G173" s="20">
        <v>0</v>
      </c>
      <c r="H173" t="str">
        <f>IF(C173="",B173,CONCATENATE(B173,"_",C173))</f>
        <v>预收账款_购房款_中国化工七建</v>
      </c>
    </row>
    <row r="174" spans="1:8">
      <c r="A174">
        <v>22030103</v>
      </c>
      <c r="B174" t="s">
        <v>316</v>
      </c>
      <c r="C174" t="s">
        <v>613</v>
      </c>
      <c r="D174" s="208">
        <v>3</v>
      </c>
      <c r="E174" s="208" t="s">
        <v>2</v>
      </c>
      <c r="F174" s="20"/>
      <c r="G174" s="20">
        <v>0</v>
      </c>
      <c r="H174" t="str">
        <f t="shared" ref="H174:H180" si="17">IF(C174="",B174,CONCATENATE(B174,"_",C174))</f>
        <v>预收账款_购房款_</v>
      </c>
    </row>
    <row r="175" spans="1:8">
      <c r="A175">
        <v>22030104</v>
      </c>
      <c r="B175" t="s">
        <v>316</v>
      </c>
      <c r="C175" t="s">
        <v>613</v>
      </c>
      <c r="D175" s="210">
        <v>3</v>
      </c>
      <c r="E175" s="210" t="s">
        <v>2</v>
      </c>
      <c r="F175" s="20"/>
      <c r="G175" s="20">
        <v>0</v>
      </c>
      <c r="H175" t="str">
        <f t="shared" si="17"/>
        <v>预收账款_购房款_</v>
      </c>
    </row>
    <row r="176" spans="1:8">
      <c r="A176">
        <v>22030105</v>
      </c>
      <c r="B176" t="s">
        <v>316</v>
      </c>
      <c r="C176" t="s">
        <v>613</v>
      </c>
      <c r="D176" s="218">
        <v>3</v>
      </c>
      <c r="E176" s="218" t="s">
        <v>2</v>
      </c>
      <c r="F176" s="20"/>
      <c r="G176" s="20">
        <v>0</v>
      </c>
      <c r="H176" t="str">
        <f>IF(C176="",B176,CONCATENATE(B176,"_",C176))</f>
        <v>预收账款_购房款_</v>
      </c>
    </row>
    <row r="177" spans="1:8">
      <c r="A177">
        <v>22030106</v>
      </c>
      <c r="B177" t="s">
        <v>316</v>
      </c>
      <c r="C177" t="s">
        <v>613</v>
      </c>
      <c r="D177" s="211">
        <v>3</v>
      </c>
      <c r="E177" s="211" t="s">
        <v>2</v>
      </c>
      <c r="F177" s="20"/>
      <c r="G177" s="20">
        <v>0</v>
      </c>
      <c r="H177" t="str">
        <f t="shared" si="17"/>
        <v>预收账款_购房款_</v>
      </c>
    </row>
    <row r="178" spans="1:8">
      <c r="A178">
        <v>22030107</v>
      </c>
      <c r="B178" t="s">
        <v>316</v>
      </c>
      <c r="C178" t="s">
        <v>613</v>
      </c>
      <c r="D178" s="211">
        <v>3</v>
      </c>
      <c r="E178" s="211" t="s">
        <v>2</v>
      </c>
      <c r="F178" s="20"/>
      <c r="G178" s="20">
        <v>0</v>
      </c>
      <c r="H178" t="str">
        <f t="shared" si="17"/>
        <v>预收账款_购房款_</v>
      </c>
    </row>
    <row r="179" spans="1:8">
      <c r="A179">
        <v>22030108</v>
      </c>
      <c r="B179" t="s">
        <v>316</v>
      </c>
      <c r="C179" t="s">
        <v>613</v>
      </c>
      <c r="D179" s="213">
        <v>3</v>
      </c>
      <c r="E179" s="213" t="s">
        <v>2</v>
      </c>
      <c r="F179" s="20"/>
      <c r="G179" s="20">
        <v>0</v>
      </c>
      <c r="H179" t="str">
        <f t="shared" si="17"/>
        <v>预收账款_购房款_</v>
      </c>
    </row>
    <row r="180" spans="1:8">
      <c r="A180">
        <v>22030109</v>
      </c>
      <c r="B180" t="s">
        <v>316</v>
      </c>
      <c r="C180" t="s">
        <v>613</v>
      </c>
      <c r="D180" s="219">
        <v>3</v>
      </c>
      <c r="E180" s="219" t="s">
        <v>2</v>
      </c>
      <c r="F180" s="20"/>
      <c r="G180" s="20">
        <v>0</v>
      </c>
      <c r="H180" t="str">
        <f t="shared" si="17"/>
        <v>预收账款_购房款_</v>
      </c>
    </row>
    <row r="181" spans="1:8">
      <c r="A181">
        <v>22030110</v>
      </c>
      <c r="B181" t="s">
        <v>316</v>
      </c>
      <c r="C181" t="s">
        <v>613</v>
      </c>
      <c r="D181" s="207">
        <v>3</v>
      </c>
      <c r="E181" s="207" t="s">
        <v>2</v>
      </c>
      <c r="F181" s="20"/>
      <c r="G181" s="20">
        <v>0</v>
      </c>
      <c r="H181" t="str">
        <f>IF(C181="",B181,CONCATENATE(B181,"_",C181))</f>
        <v>预收账款_购房款_</v>
      </c>
    </row>
    <row r="182" spans="1:8">
      <c r="A182" s="204">
        <v>220302</v>
      </c>
      <c r="B182" s="204" t="s">
        <v>316</v>
      </c>
      <c r="C182" s="204" t="s">
        <v>343</v>
      </c>
      <c r="D182" s="205">
        <v>2</v>
      </c>
      <c r="E182" s="205" t="s">
        <v>2</v>
      </c>
      <c r="F182" s="20"/>
      <c r="G182" s="20">
        <v>0</v>
      </c>
      <c r="H182" t="str">
        <f>IF(C182="",B182,CONCATENATE(B182,"_",C182))</f>
        <v>预收账款_工程款</v>
      </c>
    </row>
    <row r="183" spans="1:8">
      <c r="A183" s="204">
        <v>220303</v>
      </c>
      <c r="B183" s="204" t="s">
        <v>316</v>
      </c>
      <c r="C183" s="204" t="s">
        <v>366</v>
      </c>
      <c r="D183" s="227">
        <v>2</v>
      </c>
      <c r="E183" s="227" t="s">
        <v>2</v>
      </c>
      <c r="F183" s="20"/>
      <c r="G183" s="20">
        <v>0</v>
      </c>
      <c r="H183" t="str">
        <f t="shared" ref="H183:H185" si="18">IF(C183="",B183,CONCATENATE(B183,"_",C183))</f>
        <v>预收账款_劳务费</v>
      </c>
    </row>
    <row r="184" spans="1:8">
      <c r="A184" s="204">
        <v>220304</v>
      </c>
      <c r="B184" s="204" t="s">
        <v>316</v>
      </c>
      <c r="C184" s="204" t="s">
        <v>367</v>
      </c>
      <c r="D184" s="227">
        <v>2</v>
      </c>
      <c r="E184" s="227" t="s">
        <v>2</v>
      </c>
      <c r="F184" s="20"/>
      <c r="G184" s="20">
        <v>0</v>
      </c>
      <c r="H184" t="str">
        <f t="shared" si="18"/>
        <v>预收账款_租金</v>
      </c>
    </row>
    <row r="185" spans="1:8">
      <c r="A185" s="204">
        <v>220305</v>
      </c>
      <c r="B185" s="204" t="s">
        <v>316</v>
      </c>
      <c r="C185" s="204" t="s">
        <v>370</v>
      </c>
      <c r="D185" s="227">
        <v>2</v>
      </c>
      <c r="E185" s="227" t="s">
        <v>2</v>
      </c>
      <c r="F185" s="20"/>
      <c r="G185" s="20">
        <v>0</v>
      </c>
      <c r="H185" t="str">
        <f t="shared" si="18"/>
        <v>预收账款_购货款</v>
      </c>
    </row>
    <row r="186" spans="1:8">
      <c r="A186">
        <v>220399</v>
      </c>
      <c r="B186" t="s">
        <v>316</v>
      </c>
      <c r="C186" t="s">
        <v>401</v>
      </c>
      <c r="D186" s="205">
        <v>2</v>
      </c>
      <c r="E186" s="205" t="s">
        <v>2</v>
      </c>
      <c r="F186" s="20"/>
      <c r="G186" s="20">
        <v>0</v>
      </c>
      <c r="H186" t="str">
        <f>IF(C186="",B186,CONCATENATE(B186,"_",C186))</f>
        <v>预收账款_预收账款结转</v>
      </c>
    </row>
    <row r="187" spans="1:8">
      <c r="A187">
        <v>2211</v>
      </c>
      <c r="B187" t="s">
        <v>5</v>
      </c>
      <c r="D187" s="35">
        <v>1</v>
      </c>
      <c r="E187" s="179" t="s">
        <v>2</v>
      </c>
      <c r="F187" s="20"/>
      <c r="G187" s="28">
        <f>SUM(G188:G195)</f>
        <v>-115201.39</v>
      </c>
      <c r="H187" t="str">
        <f t="shared" si="10"/>
        <v>应付职工薪酬</v>
      </c>
    </row>
    <row r="188" spans="1:8">
      <c r="A188">
        <v>221101</v>
      </c>
      <c r="B188" t="s">
        <v>5</v>
      </c>
      <c r="C188" t="s">
        <v>6</v>
      </c>
      <c r="D188" s="179">
        <v>2</v>
      </c>
      <c r="E188" s="179" t="s">
        <v>2</v>
      </c>
      <c r="F188" s="20"/>
      <c r="G188" s="7">
        <v>-73571.41</v>
      </c>
      <c r="H188" t="str">
        <f t="shared" si="10"/>
        <v>应付职工薪酬_工资</v>
      </c>
    </row>
    <row r="189" spans="1:8">
      <c r="A189">
        <v>221102</v>
      </c>
      <c r="B189" t="s">
        <v>5</v>
      </c>
      <c r="C189" t="s">
        <v>7</v>
      </c>
      <c r="D189" s="179">
        <v>2</v>
      </c>
      <c r="E189" s="179" t="s">
        <v>2</v>
      </c>
      <c r="F189" s="20"/>
      <c r="G189" s="7">
        <v>-41629.980000000003</v>
      </c>
      <c r="H189" t="str">
        <f t="shared" si="10"/>
        <v>应付职工薪酬_职工福利</v>
      </c>
    </row>
    <row r="190" spans="1:8">
      <c r="A190">
        <v>221103</v>
      </c>
      <c r="B190" t="s">
        <v>5</v>
      </c>
      <c r="C190" t="s">
        <v>8</v>
      </c>
      <c r="D190" s="179">
        <v>2</v>
      </c>
      <c r="E190" s="179" t="s">
        <v>2</v>
      </c>
      <c r="F190" s="20"/>
      <c r="G190" s="7">
        <v>0</v>
      </c>
      <c r="H190" t="str">
        <f t="shared" si="10"/>
        <v>应付职工薪酬_社会保险费</v>
      </c>
    </row>
    <row r="191" spans="1:8">
      <c r="A191">
        <v>221104</v>
      </c>
      <c r="B191" t="s">
        <v>5</v>
      </c>
      <c r="C191" t="s">
        <v>9</v>
      </c>
      <c r="D191" s="179">
        <v>2</v>
      </c>
      <c r="E191" s="179" t="s">
        <v>2</v>
      </c>
      <c r="F191" s="20"/>
      <c r="G191" s="7">
        <v>0</v>
      </c>
      <c r="H191" t="str">
        <f t="shared" si="10"/>
        <v>应付职工薪酬_住房公积金</v>
      </c>
    </row>
    <row r="192" spans="1:8">
      <c r="A192">
        <v>221105</v>
      </c>
      <c r="B192" t="s">
        <v>5</v>
      </c>
      <c r="C192" t="s">
        <v>10</v>
      </c>
      <c r="D192" s="179">
        <v>2</v>
      </c>
      <c r="E192" s="179" t="s">
        <v>2</v>
      </c>
      <c r="F192" s="20"/>
      <c r="G192" s="7">
        <v>0</v>
      </c>
      <c r="H192" t="str">
        <f t="shared" si="10"/>
        <v>应付职工薪酬_工会经费</v>
      </c>
    </row>
    <row r="193" spans="1:8">
      <c r="A193">
        <v>221106</v>
      </c>
      <c r="B193" t="s">
        <v>5</v>
      </c>
      <c r="C193" t="s">
        <v>11</v>
      </c>
      <c r="D193" s="179">
        <v>2</v>
      </c>
      <c r="E193" s="179" t="s">
        <v>2</v>
      </c>
      <c r="F193" s="20"/>
      <c r="G193" s="7">
        <v>0</v>
      </c>
      <c r="H193" t="str">
        <f t="shared" si="10"/>
        <v>应付职工薪酬_职工教育经费</v>
      </c>
    </row>
    <row r="194" spans="1:8">
      <c r="A194">
        <v>221107</v>
      </c>
      <c r="B194" t="s">
        <v>5</v>
      </c>
      <c r="C194" s="23" t="s">
        <v>231</v>
      </c>
      <c r="D194" s="179">
        <v>2</v>
      </c>
      <c r="E194" s="179" t="s">
        <v>2</v>
      </c>
      <c r="F194" s="20"/>
      <c r="G194" s="7">
        <v>0</v>
      </c>
      <c r="H194" t="str">
        <f>IF(C194="",B194,CONCATENATE(B194,"_",C194))</f>
        <v>应付职工薪酬_非货币性福利</v>
      </c>
    </row>
    <row r="195" spans="1:8">
      <c r="A195">
        <v>221108</v>
      </c>
      <c r="B195" t="s">
        <v>5</v>
      </c>
      <c r="C195" s="23" t="s">
        <v>232</v>
      </c>
      <c r="D195" s="179">
        <v>2</v>
      </c>
      <c r="E195" s="179" t="s">
        <v>2</v>
      </c>
      <c r="F195" s="20"/>
      <c r="G195" s="7">
        <v>0</v>
      </c>
      <c r="H195" t="str">
        <f t="shared" si="10"/>
        <v>应付职工薪酬_辞退福利</v>
      </c>
    </row>
    <row r="196" spans="1:8">
      <c r="A196">
        <v>2221</v>
      </c>
      <c r="B196" t="s">
        <v>12</v>
      </c>
      <c r="D196" s="35">
        <v>1</v>
      </c>
      <c r="E196" s="179" t="s">
        <v>2</v>
      </c>
      <c r="F196" s="20"/>
      <c r="G196" s="28">
        <f>SUMIF($D197:$D219,"=2",G197:G219)</f>
        <v>-13933.85</v>
      </c>
      <c r="H196" t="str">
        <f t="shared" si="10"/>
        <v>应交税费</v>
      </c>
    </row>
    <row r="197" spans="1:8">
      <c r="A197">
        <v>222101</v>
      </c>
      <c r="B197" t="s">
        <v>12</v>
      </c>
      <c r="C197" t="s">
        <v>13</v>
      </c>
      <c r="D197" s="179">
        <v>2</v>
      </c>
      <c r="E197" s="179" t="s">
        <v>2</v>
      </c>
      <c r="F197" s="20"/>
      <c r="G197" s="7">
        <v>0</v>
      </c>
      <c r="H197" t="str">
        <f t="shared" si="10"/>
        <v>应交税费_应交增值税</v>
      </c>
    </row>
    <row r="198" spans="1:8" hidden="1">
      <c r="A198">
        <v>22210101</v>
      </c>
      <c r="B198" t="s">
        <v>12</v>
      </c>
      <c r="C198" t="s">
        <v>233</v>
      </c>
      <c r="D198" s="179">
        <v>3</v>
      </c>
      <c r="E198" s="179" t="s">
        <v>2</v>
      </c>
      <c r="F198" s="20"/>
      <c r="G198" s="7">
        <v>0</v>
      </c>
      <c r="H198" t="str">
        <f t="shared" si="10"/>
        <v>应交税费_应交增值税(进项税额)</v>
      </c>
    </row>
    <row r="199" spans="1:8" hidden="1">
      <c r="A199">
        <v>22210102</v>
      </c>
      <c r="B199" t="s">
        <v>12</v>
      </c>
      <c r="C199" t="s">
        <v>234</v>
      </c>
      <c r="D199" s="179">
        <v>3</v>
      </c>
      <c r="E199" s="179" t="s">
        <v>2</v>
      </c>
      <c r="F199" s="20"/>
      <c r="G199" s="7">
        <v>0</v>
      </c>
      <c r="H199" t="str">
        <f t="shared" si="10"/>
        <v>应交税费_应交增值税(已交税金)</v>
      </c>
    </row>
    <row r="200" spans="1:8" hidden="1">
      <c r="A200">
        <v>22210103</v>
      </c>
      <c r="B200" t="s">
        <v>12</v>
      </c>
      <c r="C200" t="s">
        <v>235</v>
      </c>
      <c r="D200" s="179">
        <v>3</v>
      </c>
      <c r="E200" s="179" t="s">
        <v>2</v>
      </c>
      <c r="F200" s="20"/>
      <c r="G200" s="7">
        <v>0</v>
      </c>
      <c r="H200" t="str">
        <f t="shared" si="10"/>
        <v>应交税费_应交增值税(转出未交增值税)</v>
      </c>
    </row>
    <row r="201" spans="1:8" hidden="1">
      <c r="A201">
        <v>22210104</v>
      </c>
      <c r="B201" t="s">
        <v>12</v>
      </c>
      <c r="C201" t="s">
        <v>236</v>
      </c>
      <c r="D201" s="179">
        <v>3</v>
      </c>
      <c r="E201" s="179" t="s">
        <v>2</v>
      </c>
      <c r="F201" s="20"/>
      <c r="G201" s="7">
        <v>0</v>
      </c>
      <c r="H201" t="str">
        <f t="shared" si="10"/>
        <v>应交税费_应交增值税(减免税款)</v>
      </c>
    </row>
    <row r="202" spans="1:8" hidden="1">
      <c r="A202">
        <v>22210105</v>
      </c>
      <c r="B202" t="s">
        <v>12</v>
      </c>
      <c r="C202" t="s">
        <v>237</v>
      </c>
      <c r="D202" s="179">
        <v>3</v>
      </c>
      <c r="E202" s="179" t="s">
        <v>2</v>
      </c>
      <c r="F202" s="20"/>
      <c r="G202" s="7">
        <v>0</v>
      </c>
      <c r="H202" t="str">
        <f t="shared" si="10"/>
        <v>应交税费_应交增值税(销项税额)</v>
      </c>
    </row>
    <row r="203" spans="1:8" hidden="1">
      <c r="A203">
        <v>22210106</v>
      </c>
      <c r="B203" t="s">
        <v>12</v>
      </c>
      <c r="C203" t="s">
        <v>238</v>
      </c>
      <c r="D203" s="179">
        <v>3</v>
      </c>
      <c r="E203" s="179" t="s">
        <v>2</v>
      </c>
      <c r="F203" s="20"/>
      <c r="G203" s="7">
        <v>0</v>
      </c>
      <c r="H203" t="str">
        <f t="shared" si="10"/>
        <v>应交税费_应交增值税(出口退税)</v>
      </c>
    </row>
    <row r="204" spans="1:8" hidden="1">
      <c r="A204">
        <v>22210107</v>
      </c>
      <c r="B204" t="s">
        <v>12</v>
      </c>
      <c r="C204" t="s">
        <v>239</v>
      </c>
      <c r="D204" s="179">
        <v>3</v>
      </c>
      <c r="E204" s="179" t="s">
        <v>2</v>
      </c>
      <c r="F204" s="20"/>
      <c r="G204" s="7">
        <v>0</v>
      </c>
      <c r="H204" t="str">
        <f t="shared" si="10"/>
        <v>应交税费_应交增值税(进项税额转出)</v>
      </c>
    </row>
    <row r="205" spans="1:8" hidden="1">
      <c r="A205">
        <v>22210108</v>
      </c>
      <c r="B205" t="s">
        <v>12</v>
      </c>
      <c r="C205" t="s">
        <v>240</v>
      </c>
      <c r="D205" s="179">
        <v>3</v>
      </c>
      <c r="E205" s="179" t="s">
        <v>2</v>
      </c>
      <c r="F205" s="20"/>
      <c r="G205" s="7">
        <v>0</v>
      </c>
      <c r="H205" t="str">
        <f t="shared" si="10"/>
        <v>应交税费_应交增值税(出口抵减内销产品应纳税额)</v>
      </c>
    </row>
    <row r="206" spans="1:8" hidden="1">
      <c r="A206">
        <v>22210109</v>
      </c>
      <c r="B206" t="s">
        <v>12</v>
      </c>
      <c r="C206" t="s">
        <v>241</v>
      </c>
      <c r="D206" s="179">
        <v>3</v>
      </c>
      <c r="E206" s="179" t="s">
        <v>2</v>
      </c>
      <c r="F206" s="20"/>
      <c r="G206" s="7">
        <v>0</v>
      </c>
      <c r="H206" t="str">
        <f t="shared" si="10"/>
        <v>应交税费_应交增值税(转出多交增值税)</v>
      </c>
    </row>
    <row r="207" spans="1:8">
      <c r="A207">
        <v>222102</v>
      </c>
      <c r="B207" t="s">
        <v>12</v>
      </c>
      <c r="C207" t="s">
        <v>242</v>
      </c>
      <c r="D207" s="179">
        <v>2</v>
      </c>
      <c r="E207" s="179" t="s">
        <v>2</v>
      </c>
      <c r="F207" s="20"/>
      <c r="G207" s="32">
        <v>-15253.42</v>
      </c>
      <c r="H207" t="str">
        <f t="shared" si="10"/>
        <v>应交税费_未交增值税</v>
      </c>
    </row>
    <row r="208" spans="1:8">
      <c r="A208">
        <v>222103</v>
      </c>
      <c r="B208" t="s">
        <v>12</v>
      </c>
      <c r="C208" t="s">
        <v>402</v>
      </c>
      <c r="D208" s="228">
        <v>2</v>
      </c>
      <c r="E208" s="228" t="s">
        <v>2</v>
      </c>
      <c r="F208" s="20"/>
      <c r="G208" s="32">
        <v>0</v>
      </c>
      <c r="H208" t="str">
        <f t="shared" ref="H208" si="19">IF(C208="",B208,CONCATENATE(B208,"_",C208))</f>
        <v>应交税费_应交消费税</v>
      </c>
    </row>
    <row r="209" spans="1:8">
      <c r="A209">
        <v>222104</v>
      </c>
      <c r="B209" t="s">
        <v>12</v>
      </c>
      <c r="C209" t="s">
        <v>243</v>
      </c>
      <c r="D209" s="179">
        <v>2</v>
      </c>
      <c r="E209" s="179" t="s">
        <v>2</v>
      </c>
      <c r="F209" s="20"/>
      <c r="G209" s="32">
        <v>886.44</v>
      </c>
      <c r="H209" t="str">
        <f t="shared" si="10"/>
        <v>应交税费_应交营业税</v>
      </c>
    </row>
    <row r="210" spans="1:8">
      <c r="A210">
        <v>222105</v>
      </c>
      <c r="B210" t="s">
        <v>12</v>
      </c>
      <c r="C210" t="s">
        <v>361</v>
      </c>
      <c r="D210" s="179">
        <v>2</v>
      </c>
      <c r="E210" s="179" t="s">
        <v>2</v>
      </c>
      <c r="F210" s="20"/>
      <c r="G210" s="32">
        <v>266.02999999999997</v>
      </c>
      <c r="H210" t="str">
        <f t="shared" si="10"/>
        <v>应交税费_应交土地增值税</v>
      </c>
    </row>
    <row r="211" spans="1:8">
      <c r="A211">
        <v>222106</v>
      </c>
      <c r="B211" t="s">
        <v>12</v>
      </c>
      <c r="C211" t="s">
        <v>244</v>
      </c>
      <c r="D211" s="179">
        <v>2</v>
      </c>
      <c r="E211" s="179" t="s">
        <v>2</v>
      </c>
      <c r="F211" s="20"/>
      <c r="G211" s="32">
        <v>114.01</v>
      </c>
      <c r="H211" t="str">
        <f t="shared" si="10"/>
        <v>应交税费_应交城建税</v>
      </c>
    </row>
    <row r="212" spans="1:8">
      <c r="A212">
        <v>222107</v>
      </c>
      <c r="B212" t="s">
        <v>12</v>
      </c>
      <c r="C212" t="s">
        <v>403</v>
      </c>
      <c r="D212" s="179">
        <v>2</v>
      </c>
      <c r="E212" s="179" t="s">
        <v>2</v>
      </c>
      <c r="F212" s="20"/>
      <c r="G212" s="32">
        <v>0</v>
      </c>
      <c r="H212" t="str">
        <f t="shared" si="10"/>
        <v>应交税费_应交房产税</v>
      </c>
    </row>
    <row r="213" spans="1:8">
      <c r="A213">
        <v>222108</v>
      </c>
      <c r="B213" t="s">
        <v>12</v>
      </c>
      <c r="C213" s="23" t="s">
        <v>405</v>
      </c>
      <c r="D213" s="224">
        <v>2</v>
      </c>
      <c r="E213" s="224" t="s">
        <v>2</v>
      </c>
      <c r="F213" s="20"/>
      <c r="G213" s="32">
        <v>0</v>
      </c>
      <c r="H213" t="str">
        <f>IF(C213="",B213,CONCATENATE(B213,"_",C213))</f>
        <v>应交税费_土地使用税</v>
      </c>
    </row>
    <row r="214" spans="1:8">
      <c r="A214">
        <v>222109</v>
      </c>
      <c r="B214" t="s">
        <v>12</v>
      </c>
      <c r="C214" s="23" t="s">
        <v>283</v>
      </c>
      <c r="D214" s="179">
        <v>2</v>
      </c>
      <c r="E214" s="179" t="s">
        <v>2</v>
      </c>
      <c r="F214" s="20"/>
      <c r="G214" s="32">
        <v>0</v>
      </c>
      <c r="H214" t="str">
        <f>IF(C214="",B214,CONCATENATE(B214,"_",C214))</f>
        <v>应交税费_车船使用税</v>
      </c>
    </row>
    <row r="215" spans="1:8" ht="14.25" customHeight="1">
      <c r="A215">
        <v>222110</v>
      </c>
      <c r="B215" t="s">
        <v>12</v>
      </c>
      <c r="C215" t="s">
        <v>360</v>
      </c>
      <c r="D215" s="179">
        <v>2</v>
      </c>
      <c r="E215" s="179" t="s">
        <v>2</v>
      </c>
      <c r="F215" s="20"/>
      <c r="G215" s="32">
        <v>0</v>
      </c>
      <c r="H215" t="str">
        <f>IF(C215="",B215,CONCATENATE(B215,"_",C215))</f>
        <v>应交税费_应交企业所得税</v>
      </c>
    </row>
    <row r="216" spans="1:8">
      <c r="A216">
        <v>222111</v>
      </c>
      <c r="B216" t="s">
        <v>12</v>
      </c>
      <c r="C216" t="s">
        <v>245</v>
      </c>
      <c r="D216" s="228">
        <v>2</v>
      </c>
      <c r="E216" s="228" t="s">
        <v>2</v>
      </c>
      <c r="F216" s="20"/>
      <c r="G216" s="32"/>
      <c r="H216" t="str">
        <f t="shared" ref="H216:H218" si="20">IF(C216="",B216,CONCATENATE(B216,"_",C216))</f>
        <v>应交税费_应交个人所得税</v>
      </c>
    </row>
    <row r="217" spans="1:8">
      <c r="A217">
        <v>222112</v>
      </c>
      <c r="B217" t="s">
        <v>12</v>
      </c>
      <c r="C217" s="23" t="s">
        <v>406</v>
      </c>
      <c r="D217" s="228">
        <v>2</v>
      </c>
      <c r="E217" s="228" t="s">
        <v>2</v>
      </c>
      <c r="F217" s="20"/>
      <c r="G217" s="32"/>
      <c r="H217" t="str">
        <f t="shared" si="20"/>
        <v>应交税费_代扣代缴税费</v>
      </c>
    </row>
    <row r="218" spans="1:8">
      <c r="A218">
        <v>222113</v>
      </c>
      <c r="B218" t="s">
        <v>12</v>
      </c>
      <c r="C218" s="23" t="s">
        <v>404</v>
      </c>
      <c r="D218" s="228">
        <v>2</v>
      </c>
      <c r="E218" s="228" t="s">
        <v>2</v>
      </c>
      <c r="F218" s="20"/>
      <c r="G218" s="32">
        <v>53.09</v>
      </c>
      <c r="H218" t="str">
        <f t="shared" si="20"/>
        <v>应交税费_教育费附加</v>
      </c>
    </row>
    <row r="219" spans="1:8">
      <c r="A219">
        <v>222114</v>
      </c>
      <c r="B219" t="s">
        <v>12</v>
      </c>
      <c r="C219" s="23" t="s">
        <v>407</v>
      </c>
      <c r="D219" s="179">
        <v>2</v>
      </c>
      <c r="E219" s="179" t="s">
        <v>2</v>
      </c>
      <c r="F219" s="20"/>
      <c r="G219" s="32"/>
      <c r="H219" t="str">
        <f t="shared" si="10"/>
        <v>应交税费_保险保障基金</v>
      </c>
    </row>
    <row r="220" spans="1:8">
      <c r="A220">
        <v>2231</v>
      </c>
      <c r="B220" t="s">
        <v>14</v>
      </c>
      <c r="D220" s="35">
        <v>1</v>
      </c>
      <c r="E220" s="179" t="s">
        <v>2</v>
      </c>
      <c r="F220" s="20"/>
      <c r="G220" s="28">
        <v>0</v>
      </c>
      <c r="H220" t="str">
        <f t="shared" si="10"/>
        <v>应付利息</v>
      </c>
    </row>
    <row r="221" spans="1:8">
      <c r="A221">
        <v>2232</v>
      </c>
      <c r="B221" t="s">
        <v>15</v>
      </c>
      <c r="D221" s="35">
        <v>1</v>
      </c>
      <c r="E221" s="179" t="s">
        <v>2</v>
      </c>
      <c r="F221" s="20"/>
      <c r="G221" s="28">
        <v>0</v>
      </c>
      <c r="H221" t="str">
        <f t="shared" si="10"/>
        <v>应付股利</v>
      </c>
    </row>
    <row r="222" spans="1:8">
      <c r="A222">
        <v>2241</v>
      </c>
      <c r="B222" t="s">
        <v>16</v>
      </c>
      <c r="D222" s="35">
        <v>1</v>
      </c>
      <c r="E222" s="179" t="s">
        <v>2</v>
      </c>
      <c r="F222" s="20"/>
      <c r="G222" s="28">
        <f>SUMIF(D223:D235,"=2",G223:G235)</f>
        <v>1467623.99</v>
      </c>
      <c r="H222" t="str">
        <f t="shared" si="10"/>
        <v>其他应付款</v>
      </c>
    </row>
    <row r="223" spans="1:8">
      <c r="A223" s="204">
        <v>224101</v>
      </c>
      <c r="B223" s="204" t="s">
        <v>124</v>
      </c>
      <c r="C223" s="204" t="s">
        <v>377</v>
      </c>
      <c r="D223" s="179">
        <v>2</v>
      </c>
      <c r="E223" s="179" t="s">
        <v>2</v>
      </c>
      <c r="F223" s="20"/>
      <c r="G223" s="7">
        <f>SUMIF(D224:D235,"=3",G224:G235)</f>
        <v>1467623.99</v>
      </c>
      <c r="H223" t="str">
        <f t="shared" si="10"/>
        <v>其他应付款_其他单位往来</v>
      </c>
    </row>
    <row r="224" spans="1:8">
      <c r="A224">
        <v>22410101</v>
      </c>
      <c r="B224" t="s">
        <v>16</v>
      </c>
      <c r="C224" s="23" t="s">
        <v>614</v>
      </c>
      <c r="D224" s="217">
        <v>3</v>
      </c>
      <c r="E224" s="217" t="s">
        <v>2</v>
      </c>
      <c r="F224" s="20"/>
      <c r="G224" s="7">
        <v>825000</v>
      </c>
      <c r="H224" t="str">
        <f>IF(C224="",B224,CONCATENATE(B224,"_",C224))</f>
        <v>其他应付款_其他单位往来_乘风房开</v>
      </c>
    </row>
    <row r="225" spans="1:8">
      <c r="A225">
        <v>22410102</v>
      </c>
      <c r="B225" t="s">
        <v>16</v>
      </c>
      <c r="C225" s="23" t="s">
        <v>410</v>
      </c>
      <c r="D225" s="179">
        <v>3</v>
      </c>
      <c r="E225" s="179" t="s">
        <v>2</v>
      </c>
      <c r="F225" s="20"/>
      <c r="G225" s="7">
        <v>30000</v>
      </c>
      <c r="H225" t="str">
        <f t="shared" si="10"/>
        <v>其他应付款_其他单位往来_畅畅公司</v>
      </c>
    </row>
    <row r="226" spans="1:8">
      <c r="A226">
        <v>22410103</v>
      </c>
      <c r="B226" t="s">
        <v>16</v>
      </c>
      <c r="C226" s="23" t="s">
        <v>615</v>
      </c>
      <c r="D226" s="179">
        <v>3</v>
      </c>
      <c r="E226" s="179" t="s">
        <v>2</v>
      </c>
      <c r="F226" s="20"/>
      <c r="G226" s="7">
        <v>320</v>
      </c>
      <c r="H226" t="str">
        <f>IF(C226="",B226,CONCATENATE(B226,"_",C226))</f>
        <v>其他应付款_其他单位往来_天诚设备</v>
      </c>
    </row>
    <row r="227" spans="1:8">
      <c r="A227">
        <v>22410104</v>
      </c>
      <c r="B227" t="s">
        <v>16</v>
      </c>
      <c r="C227" s="23" t="s">
        <v>616</v>
      </c>
      <c r="D227" s="179">
        <v>3</v>
      </c>
      <c r="E227" s="179" t="s">
        <v>2</v>
      </c>
      <c r="F227" s="20"/>
      <c r="G227" s="223">
        <v>127.89</v>
      </c>
      <c r="H227" t="str">
        <f t="shared" si="10"/>
        <v>其他应付款_其他单位往来_铁明建材</v>
      </c>
    </row>
    <row r="228" spans="1:8">
      <c r="A228">
        <v>22410105</v>
      </c>
      <c r="B228" t="s">
        <v>16</v>
      </c>
      <c r="C228" t="s">
        <v>617</v>
      </c>
      <c r="D228" s="179">
        <v>3</v>
      </c>
      <c r="E228" s="179" t="s">
        <v>2</v>
      </c>
      <c r="F228" s="20"/>
      <c r="G228" s="7">
        <v>612176.1</v>
      </c>
      <c r="H228" t="str">
        <f t="shared" si="10"/>
        <v>其他应付款_其他单位往来_山利建材</v>
      </c>
    </row>
    <row r="229" spans="1:8">
      <c r="A229">
        <v>22410106</v>
      </c>
      <c r="B229" t="s">
        <v>16</v>
      </c>
      <c r="C229" t="s">
        <v>618</v>
      </c>
      <c r="D229" s="179">
        <v>3</v>
      </c>
      <c r="E229" s="179" t="s">
        <v>2</v>
      </c>
      <c r="F229" s="20"/>
      <c r="G229" s="7">
        <v>0</v>
      </c>
      <c r="H229" t="str">
        <f t="shared" si="10"/>
        <v>其他应付款_其他单位往来_</v>
      </c>
    </row>
    <row r="230" spans="1:8">
      <c r="A230">
        <v>22410107</v>
      </c>
      <c r="B230" t="s">
        <v>16</v>
      </c>
      <c r="C230" t="s">
        <v>618</v>
      </c>
      <c r="D230" s="179">
        <v>3</v>
      </c>
      <c r="E230" s="179" t="s">
        <v>2</v>
      </c>
      <c r="F230" s="20"/>
      <c r="G230" s="7">
        <v>0</v>
      </c>
      <c r="H230" t="str">
        <f t="shared" ref="H230:H375" si="21">IF(C230="",B230,CONCATENATE(B230,"_",C230))</f>
        <v>其他应付款_其他单位往来_</v>
      </c>
    </row>
    <row r="231" spans="1:8">
      <c r="A231">
        <v>22410108</v>
      </c>
      <c r="B231" t="s">
        <v>16</v>
      </c>
      <c r="C231" t="s">
        <v>618</v>
      </c>
      <c r="D231" s="200">
        <v>3</v>
      </c>
      <c r="E231" s="200" t="s">
        <v>2</v>
      </c>
      <c r="F231" s="20"/>
      <c r="G231" s="7">
        <v>0</v>
      </c>
      <c r="H231" t="str">
        <f t="shared" ref="H231:H234" si="22">IF(C231="",B231,CONCATENATE(B231,"_",C231))</f>
        <v>其他应付款_其他单位往来_</v>
      </c>
    </row>
    <row r="232" spans="1:8">
      <c r="A232">
        <v>22410109</v>
      </c>
      <c r="B232" t="s">
        <v>16</v>
      </c>
      <c r="C232" t="s">
        <v>618</v>
      </c>
      <c r="D232" s="207">
        <v>3</v>
      </c>
      <c r="E232" s="207" t="s">
        <v>2</v>
      </c>
      <c r="F232" s="20"/>
      <c r="G232" s="7">
        <v>0</v>
      </c>
      <c r="H232" t="str">
        <f t="shared" si="22"/>
        <v>其他应付款_其他单位往来_</v>
      </c>
    </row>
    <row r="233" spans="1:8">
      <c r="A233">
        <v>22410110</v>
      </c>
      <c r="B233" t="s">
        <v>16</v>
      </c>
      <c r="C233" t="s">
        <v>618</v>
      </c>
      <c r="D233" s="207">
        <v>3</v>
      </c>
      <c r="E233" s="207" t="s">
        <v>2</v>
      </c>
      <c r="F233" s="20"/>
      <c r="G233" s="7">
        <v>0</v>
      </c>
      <c r="H233" t="str">
        <f t="shared" si="22"/>
        <v>其他应付款_其他单位往来_</v>
      </c>
    </row>
    <row r="234" spans="1:8">
      <c r="A234" s="204">
        <v>224102</v>
      </c>
      <c r="B234" s="204" t="s">
        <v>124</v>
      </c>
      <c r="C234" s="204" t="s">
        <v>408</v>
      </c>
      <c r="D234" s="212">
        <v>2</v>
      </c>
      <c r="E234" s="212" t="s">
        <v>2</v>
      </c>
      <c r="F234" s="20"/>
      <c r="G234" s="7">
        <v>0</v>
      </c>
      <c r="H234" t="str">
        <f t="shared" si="22"/>
        <v>其他应付款_代收代付款项</v>
      </c>
    </row>
    <row r="235" spans="1:8">
      <c r="A235" s="204">
        <v>224103</v>
      </c>
      <c r="B235" s="204" t="s">
        <v>124</v>
      </c>
      <c r="C235" s="204" t="s">
        <v>409</v>
      </c>
      <c r="D235" s="179">
        <v>2</v>
      </c>
      <c r="E235" s="179" t="s">
        <v>2</v>
      </c>
      <c r="F235" s="20"/>
      <c r="G235" s="7">
        <v>0</v>
      </c>
      <c r="H235" t="str">
        <f t="shared" si="21"/>
        <v>其他应付款_保证金</v>
      </c>
    </row>
    <row r="236" spans="1:8">
      <c r="A236">
        <v>2314</v>
      </c>
      <c r="B236" t="s">
        <v>411</v>
      </c>
      <c r="D236" s="35">
        <v>1</v>
      </c>
      <c r="E236" s="228" t="s">
        <v>2</v>
      </c>
      <c r="F236" s="20"/>
      <c r="G236" s="28">
        <v>0</v>
      </c>
      <c r="H236" t="str">
        <f>IF(C236="",B236,CONCATENATE(B236,"_",C236))</f>
        <v>代理业务负债</v>
      </c>
    </row>
    <row r="237" spans="1:8">
      <c r="A237">
        <v>2401</v>
      </c>
      <c r="B237" t="s">
        <v>357</v>
      </c>
      <c r="D237" s="35">
        <v>1</v>
      </c>
      <c r="E237" s="224" t="s">
        <v>2</v>
      </c>
      <c r="F237" s="20"/>
      <c r="G237" s="28">
        <v>0</v>
      </c>
      <c r="H237" t="str">
        <f>IF(C237="",B237,CONCATENATE(B237,"_",C237))</f>
        <v>递延收益</v>
      </c>
    </row>
    <row r="238" spans="1:8">
      <c r="A238">
        <v>2501</v>
      </c>
      <c r="B238" t="s">
        <v>246</v>
      </c>
      <c r="D238" s="35">
        <v>1</v>
      </c>
      <c r="E238" s="179" t="s">
        <v>2</v>
      </c>
      <c r="F238" s="20"/>
      <c r="G238" s="28">
        <v>0</v>
      </c>
      <c r="H238" t="str">
        <f t="shared" si="21"/>
        <v>长期借款</v>
      </c>
    </row>
    <row r="239" spans="1:8">
      <c r="A239">
        <v>2502</v>
      </c>
      <c r="B239" t="s">
        <v>247</v>
      </c>
      <c r="D239" s="35">
        <v>1</v>
      </c>
      <c r="E239" s="179" t="s">
        <v>2</v>
      </c>
      <c r="F239" s="20"/>
      <c r="G239" s="28">
        <v>0</v>
      </c>
      <c r="H239" t="str">
        <f t="shared" si="21"/>
        <v>应付债券</v>
      </c>
    </row>
    <row r="240" spans="1:8">
      <c r="A240">
        <v>2701</v>
      </c>
      <c r="B240" t="s">
        <v>248</v>
      </c>
      <c r="D240" s="35">
        <v>1</v>
      </c>
      <c r="E240" s="179" t="s">
        <v>2</v>
      </c>
      <c r="F240" s="20"/>
      <c r="G240" s="28">
        <v>0</v>
      </c>
      <c r="H240" t="str">
        <f t="shared" si="21"/>
        <v>长期应付款</v>
      </c>
    </row>
    <row r="241" spans="1:8">
      <c r="A241">
        <v>2711</v>
      </c>
      <c r="B241" t="s">
        <v>249</v>
      </c>
      <c r="D241" s="35">
        <v>1</v>
      </c>
      <c r="E241" s="179" t="s">
        <v>2</v>
      </c>
      <c r="F241" s="20"/>
      <c r="G241" s="28">
        <v>0</v>
      </c>
      <c r="H241" t="str">
        <f t="shared" si="21"/>
        <v>专项应付款</v>
      </c>
    </row>
    <row r="242" spans="1:8">
      <c r="A242">
        <v>2801</v>
      </c>
      <c r="B242" t="s">
        <v>17</v>
      </c>
      <c r="D242" s="35">
        <v>1</v>
      </c>
      <c r="E242" s="179" t="s">
        <v>2</v>
      </c>
      <c r="F242" s="20"/>
      <c r="G242" s="28">
        <v>0</v>
      </c>
      <c r="H242" t="str">
        <f>IF(C242="",B242,CONCATENATE(B242,"_",C242))</f>
        <v>预计负债</v>
      </c>
    </row>
    <row r="243" spans="1:8">
      <c r="A243">
        <v>2901</v>
      </c>
      <c r="B243" t="s">
        <v>250</v>
      </c>
      <c r="D243" s="35">
        <v>1</v>
      </c>
      <c r="E243" s="179" t="s">
        <v>2</v>
      </c>
      <c r="F243" s="20"/>
      <c r="G243" s="28">
        <v>0</v>
      </c>
      <c r="H243" t="str">
        <f t="shared" si="21"/>
        <v>递延所得税负债</v>
      </c>
    </row>
    <row r="244" spans="1:8">
      <c r="A244">
        <v>4001</v>
      </c>
      <c r="B244" s="23" t="s">
        <v>251</v>
      </c>
      <c r="D244" s="35">
        <v>1</v>
      </c>
      <c r="E244" s="179" t="s">
        <v>2</v>
      </c>
      <c r="F244" s="20"/>
      <c r="G244" s="28">
        <f>SUM(G245:G247)</f>
        <v>8000000</v>
      </c>
      <c r="H244" t="str">
        <f t="shared" si="21"/>
        <v>实收资本(或股本)</v>
      </c>
    </row>
    <row r="245" spans="1:8">
      <c r="A245">
        <v>400101</v>
      </c>
      <c r="B245" s="23" t="s">
        <v>251</v>
      </c>
      <c r="C245" t="s">
        <v>619</v>
      </c>
      <c r="D245" s="179">
        <v>2</v>
      </c>
      <c r="E245" s="179" t="s">
        <v>2</v>
      </c>
      <c r="F245" s="20"/>
      <c r="G245" s="7">
        <v>4000000</v>
      </c>
      <c r="H245" t="str">
        <f t="shared" si="21"/>
        <v>实收资本(或股本)_公司1</v>
      </c>
    </row>
    <row r="246" spans="1:8">
      <c r="A246">
        <v>400102</v>
      </c>
      <c r="B246" s="23" t="s">
        <v>251</v>
      </c>
      <c r="C246" t="s">
        <v>620</v>
      </c>
      <c r="D246" s="179">
        <v>2</v>
      </c>
      <c r="E246" s="179" t="s">
        <v>2</v>
      </c>
      <c r="F246" s="20"/>
      <c r="G246" s="7">
        <v>2000000</v>
      </c>
      <c r="H246" t="str">
        <f t="shared" si="21"/>
        <v>实收资本(或股本)_公司2</v>
      </c>
    </row>
    <row r="247" spans="1:8">
      <c r="A247">
        <v>400103</v>
      </c>
      <c r="B247" s="23" t="s">
        <v>251</v>
      </c>
      <c r="C247" t="s">
        <v>621</v>
      </c>
      <c r="D247" s="179">
        <v>2</v>
      </c>
      <c r="E247" s="179" t="s">
        <v>2</v>
      </c>
      <c r="F247" s="20"/>
      <c r="G247" s="7">
        <v>2000000</v>
      </c>
      <c r="H247" t="str">
        <f t="shared" si="21"/>
        <v>实收资本(或股本)_公司3</v>
      </c>
    </row>
    <row r="248" spans="1:8">
      <c r="A248">
        <v>4002</v>
      </c>
      <c r="B248" t="s">
        <v>18</v>
      </c>
      <c r="D248" s="35">
        <v>1</v>
      </c>
      <c r="E248" s="179" t="s">
        <v>2</v>
      </c>
      <c r="F248" s="20"/>
      <c r="G248" s="28">
        <f>SUM(G249:G250)</f>
        <v>0</v>
      </c>
      <c r="H248" t="str">
        <f t="shared" si="21"/>
        <v>资本公积</v>
      </c>
    </row>
    <row r="249" spans="1:8">
      <c r="A249">
        <v>400201</v>
      </c>
      <c r="B249" t="s">
        <v>18</v>
      </c>
      <c r="C249" t="s">
        <v>252</v>
      </c>
      <c r="D249" s="179">
        <v>2</v>
      </c>
      <c r="E249" s="179" t="s">
        <v>2</v>
      </c>
      <c r="F249" s="20"/>
      <c r="G249" s="7">
        <v>0</v>
      </c>
      <c r="H249" t="str">
        <f t="shared" si="21"/>
        <v>资本公积_资本溢价</v>
      </c>
    </row>
    <row r="250" spans="1:8">
      <c r="A250">
        <v>400202</v>
      </c>
      <c r="B250" t="s">
        <v>18</v>
      </c>
      <c r="C250" t="s">
        <v>253</v>
      </c>
      <c r="D250" s="179">
        <v>2</v>
      </c>
      <c r="E250" s="179" t="s">
        <v>2</v>
      </c>
      <c r="F250" s="20"/>
      <c r="G250" s="7">
        <v>0</v>
      </c>
      <c r="H250" t="str">
        <f t="shared" si="21"/>
        <v>资本公积_其他资本公积</v>
      </c>
    </row>
    <row r="251" spans="1:8">
      <c r="A251">
        <v>4101</v>
      </c>
      <c r="B251" t="s">
        <v>19</v>
      </c>
      <c r="D251" s="35">
        <v>1</v>
      </c>
      <c r="E251" s="179" t="s">
        <v>2</v>
      </c>
      <c r="F251" s="20"/>
      <c r="G251" s="28">
        <f>SUM(G252:G254)</f>
        <v>39864.21</v>
      </c>
      <c r="H251" t="str">
        <f t="shared" si="21"/>
        <v>盈余公积</v>
      </c>
    </row>
    <row r="252" spans="1:8">
      <c r="A252">
        <v>410101</v>
      </c>
      <c r="B252" t="s">
        <v>19</v>
      </c>
      <c r="C252" t="s">
        <v>254</v>
      </c>
      <c r="D252" s="179">
        <v>2</v>
      </c>
      <c r="E252" s="179" t="s">
        <v>2</v>
      </c>
      <c r="F252" s="20"/>
      <c r="G252" s="7">
        <v>39864.21</v>
      </c>
      <c r="H252" t="str">
        <f t="shared" si="21"/>
        <v>盈余公积_法定盈余公积</v>
      </c>
    </row>
    <row r="253" spans="1:8">
      <c r="A253">
        <v>410102</v>
      </c>
      <c r="B253" t="s">
        <v>19</v>
      </c>
      <c r="C253" t="s">
        <v>255</v>
      </c>
      <c r="D253" s="179">
        <v>2</v>
      </c>
      <c r="E253" s="179" t="s">
        <v>2</v>
      </c>
      <c r="F253" s="20"/>
      <c r="G253" s="7">
        <v>0</v>
      </c>
      <c r="H253" t="str">
        <f t="shared" si="21"/>
        <v>盈余公积_任意盈余公积</v>
      </c>
    </row>
    <row r="254" spans="1:8">
      <c r="A254">
        <v>410103</v>
      </c>
      <c r="B254" t="s">
        <v>19</v>
      </c>
      <c r="C254" t="s">
        <v>256</v>
      </c>
      <c r="D254" s="179">
        <v>2</v>
      </c>
      <c r="E254" s="179" t="s">
        <v>2</v>
      </c>
      <c r="F254" s="20"/>
      <c r="G254" s="7">
        <v>0</v>
      </c>
      <c r="H254" t="str">
        <f t="shared" si="21"/>
        <v>盈余公积_盈余公积补亏</v>
      </c>
    </row>
    <row r="255" spans="1:8">
      <c r="A255">
        <v>4103</v>
      </c>
      <c r="B255" t="s">
        <v>257</v>
      </c>
      <c r="D255" s="35">
        <v>1</v>
      </c>
      <c r="E255" s="179" t="s">
        <v>2</v>
      </c>
      <c r="F255" s="20"/>
      <c r="G255" s="28">
        <v>0</v>
      </c>
      <c r="H255" t="str">
        <f t="shared" si="21"/>
        <v>本年利润</v>
      </c>
    </row>
    <row r="256" spans="1:8">
      <c r="A256">
        <v>4104</v>
      </c>
      <c r="B256" t="s">
        <v>258</v>
      </c>
      <c r="D256" s="35">
        <v>1</v>
      </c>
      <c r="E256" s="179" t="s">
        <v>2</v>
      </c>
      <c r="F256" s="20"/>
      <c r="G256" s="28">
        <f>SUM(G257:G260)</f>
        <v>60100.63</v>
      </c>
      <c r="H256" t="str">
        <f t="shared" si="21"/>
        <v>利润分配</v>
      </c>
    </row>
    <row r="257" spans="1:8">
      <c r="A257">
        <v>410401</v>
      </c>
      <c r="B257" t="s">
        <v>258</v>
      </c>
      <c r="C257" t="s">
        <v>259</v>
      </c>
      <c r="D257" s="179">
        <v>2</v>
      </c>
      <c r="E257" s="179" t="s">
        <v>2</v>
      </c>
      <c r="F257" s="20"/>
      <c r="G257" s="7">
        <v>60100.63</v>
      </c>
      <c r="H257" t="str">
        <f t="shared" si="21"/>
        <v>利润分配_未分配利润</v>
      </c>
    </row>
    <row r="258" spans="1:8">
      <c r="A258">
        <v>410402</v>
      </c>
      <c r="B258" t="s">
        <v>258</v>
      </c>
      <c r="C258" t="s">
        <v>260</v>
      </c>
      <c r="D258" s="179">
        <v>2</v>
      </c>
      <c r="E258" s="179" t="s">
        <v>2</v>
      </c>
      <c r="F258" s="20"/>
      <c r="G258" s="7">
        <v>0</v>
      </c>
      <c r="H258" t="str">
        <f t="shared" si="21"/>
        <v>利润分配_提取法定盈余公积</v>
      </c>
    </row>
    <row r="259" spans="1:8">
      <c r="A259">
        <v>410403</v>
      </c>
      <c r="B259" t="s">
        <v>258</v>
      </c>
      <c r="C259" t="s">
        <v>261</v>
      </c>
      <c r="D259" s="179">
        <v>2</v>
      </c>
      <c r="E259" s="179" t="s">
        <v>2</v>
      </c>
      <c r="F259" s="20"/>
      <c r="G259" s="7">
        <v>0</v>
      </c>
      <c r="H259" t="str">
        <f t="shared" si="21"/>
        <v>利润分配_提取任意盈余公积</v>
      </c>
    </row>
    <row r="260" spans="1:8">
      <c r="A260">
        <v>410404</v>
      </c>
      <c r="B260" t="s">
        <v>258</v>
      </c>
      <c r="C260" t="s">
        <v>256</v>
      </c>
      <c r="D260" s="179">
        <v>2</v>
      </c>
      <c r="E260" s="179" t="s">
        <v>2</v>
      </c>
      <c r="F260" s="20"/>
      <c r="G260" s="7">
        <v>0</v>
      </c>
      <c r="H260" t="str">
        <f t="shared" si="21"/>
        <v>利润分配_盈余公积补亏</v>
      </c>
    </row>
    <row r="261" spans="1:8">
      <c r="A261">
        <v>4201</v>
      </c>
      <c r="B261" t="s">
        <v>323</v>
      </c>
      <c r="D261" s="35">
        <v>1</v>
      </c>
      <c r="E261" s="203" t="s">
        <v>2</v>
      </c>
      <c r="F261" s="20"/>
      <c r="G261" s="28">
        <v>0</v>
      </c>
      <c r="H261" t="str">
        <f t="shared" ref="H261:H272" si="23">IF(C261="",B261,CONCATENATE(B261,"_",C261))</f>
        <v>库存股</v>
      </c>
    </row>
    <row r="262" spans="1:8">
      <c r="A262">
        <v>5001</v>
      </c>
      <c r="B262" t="s">
        <v>358</v>
      </c>
      <c r="D262" s="35">
        <v>1</v>
      </c>
      <c r="E262" s="224" t="s">
        <v>2</v>
      </c>
      <c r="F262" s="20"/>
      <c r="G262" s="28">
        <v>0</v>
      </c>
      <c r="H262" t="str">
        <f t="shared" si="23"/>
        <v>开发成本</v>
      </c>
    </row>
    <row r="263" spans="1:8">
      <c r="A263">
        <v>500101</v>
      </c>
      <c r="B263" t="s">
        <v>358</v>
      </c>
      <c r="C263" t="s">
        <v>623</v>
      </c>
      <c r="D263" s="228">
        <v>2</v>
      </c>
      <c r="E263" s="228" t="s">
        <v>2</v>
      </c>
      <c r="F263" s="20"/>
      <c r="G263" s="28">
        <v>0</v>
      </c>
      <c r="H263" t="str">
        <f t="shared" ref="H263" si="24">IF(C263="",B263,CONCATENATE(B263,"_",C263))</f>
        <v>开发成本_四季花城</v>
      </c>
    </row>
    <row r="264" spans="1:8">
      <c r="A264">
        <v>50010101</v>
      </c>
      <c r="B264" t="s">
        <v>358</v>
      </c>
      <c r="C264" t="s">
        <v>624</v>
      </c>
      <c r="D264" s="224">
        <v>3</v>
      </c>
      <c r="E264" s="224" t="s">
        <v>2</v>
      </c>
      <c r="F264" s="20"/>
      <c r="G264" s="28">
        <v>0</v>
      </c>
      <c r="H264" t="str">
        <f t="shared" si="23"/>
        <v>开发成本_四季花城_土地征用及拆迁费</v>
      </c>
    </row>
    <row r="265" spans="1:8">
      <c r="A265">
        <v>50010102</v>
      </c>
      <c r="B265" t="s">
        <v>358</v>
      </c>
      <c r="C265" s="23" t="s">
        <v>625</v>
      </c>
      <c r="D265" s="224">
        <v>3</v>
      </c>
      <c r="E265" s="224" t="s">
        <v>2</v>
      </c>
      <c r="F265" s="20"/>
      <c r="G265" s="28">
        <v>0</v>
      </c>
      <c r="H265" t="str">
        <f t="shared" si="23"/>
        <v>开发成本_四季花城_前期工程费</v>
      </c>
    </row>
    <row r="266" spans="1:8">
      <c r="A266">
        <v>50010103</v>
      </c>
      <c r="B266" t="s">
        <v>358</v>
      </c>
      <c r="C266" s="23" t="s">
        <v>626</v>
      </c>
      <c r="D266" s="224">
        <v>3</v>
      </c>
      <c r="E266" s="224" t="s">
        <v>2</v>
      </c>
      <c r="F266" s="20"/>
      <c r="G266" s="28">
        <v>0</v>
      </c>
      <c r="H266" t="str">
        <f t="shared" si="23"/>
        <v>开发成本_四季花城_基础设施费</v>
      </c>
    </row>
    <row r="267" spans="1:8">
      <c r="A267">
        <v>50010104</v>
      </c>
      <c r="B267" t="s">
        <v>358</v>
      </c>
      <c r="C267" s="23" t="s">
        <v>627</v>
      </c>
      <c r="D267" s="224">
        <v>3</v>
      </c>
      <c r="E267" s="224" t="s">
        <v>2</v>
      </c>
      <c r="F267" s="23"/>
      <c r="G267" s="28">
        <v>0</v>
      </c>
      <c r="H267" t="str">
        <f t="shared" si="23"/>
        <v>开发成本_四季花城_建安工程费</v>
      </c>
    </row>
    <row r="268" spans="1:8">
      <c r="A268">
        <v>50010105</v>
      </c>
      <c r="B268" t="s">
        <v>358</v>
      </c>
      <c r="C268" s="23" t="s">
        <v>628</v>
      </c>
      <c r="D268" s="229">
        <v>3</v>
      </c>
      <c r="E268" s="229" t="s">
        <v>2</v>
      </c>
      <c r="F268" s="20"/>
      <c r="G268" s="28">
        <v>0</v>
      </c>
      <c r="H268" t="str">
        <f t="shared" ref="H268" si="25">IF(C268="",B268,CONCATENATE(B268,"_",C268))</f>
        <v>开发成本_四季花城_园林环境费</v>
      </c>
    </row>
    <row r="269" spans="1:8">
      <c r="A269">
        <v>50010106</v>
      </c>
      <c r="B269" t="s">
        <v>358</v>
      </c>
      <c r="C269" s="23" t="s">
        <v>629</v>
      </c>
      <c r="D269" s="224">
        <v>3</v>
      </c>
      <c r="E269" s="224" t="s">
        <v>2</v>
      </c>
      <c r="F269" s="20"/>
      <c r="G269" s="28">
        <v>0</v>
      </c>
      <c r="H269" t="str">
        <f t="shared" si="23"/>
        <v>开发成本_四季花城_公共配套费</v>
      </c>
    </row>
    <row r="270" spans="1:8">
      <c r="A270">
        <v>50010107</v>
      </c>
      <c r="B270" t="s">
        <v>358</v>
      </c>
      <c r="C270" s="23" t="s">
        <v>630</v>
      </c>
      <c r="D270" s="229">
        <v>3</v>
      </c>
      <c r="E270" s="229" t="s">
        <v>2</v>
      </c>
      <c r="F270" s="20"/>
      <c r="G270" s="28">
        <v>0</v>
      </c>
      <c r="H270" t="str">
        <f t="shared" ref="H270:H271" si="26">IF(C270="",B270,CONCATENATE(B270,"_",C270))</f>
        <v>开发成本_四季花城_开发间接费</v>
      </c>
    </row>
    <row r="271" spans="1:8">
      <c r="A271">
        <v>50010108</v>
      </c>
      <c r="B271" t="s">
        <v>358</v>
      </c>
      <c r="C271" s="23" t="s">
        <v>631</v>
      </c>
      <c r="D271" s="229">
        <v>3</v>
      </c>
      <c r="E271" s="229" t="s">
        <v>2</v>
      </c>
      <c r="F271" s="20"/>
      <c r="G271" s="28">
        <v>0</v>
      </c>
      <c r="H271" t="str">
        <f t="shared" si="26"/>
        <v>开发成本_四季花城_资金成本</v>
      </c>
    </row>
    <row r="272" spans="1:8">
      <c r="A272">
        <v>50010109</v>
      </c>
      <c r="B272" t="s">
        <v>358</v>
      </c>
      <c r="C272" s="23" t="s">
        <v>632</v>
      </c>
      <c r="D272" s="224">
        <v>3</v>
      </c>
      <c r="E272" s="224" t="s">
        <v>2</v>
      </c>
      <c r="F272" s="20"/>
      <c r="G272" s="28">
        <v>0</v>
      </c>
      <c r="H272" t="str">
        <f t="shared" si="23"/>
        <v>开发成本_四季花城_成本结转</v>
      </c>
    </row>
    <row r="273" spans="1:8">
      <c r="A273">
        <v>5101</v>
      </c>
      <c r="B273" t="s">
        <v>359</v>
      </c>
      <c r="D273" s="35">
        <v>1</v>
      </c>
      <c r="E273" s="224" t="s">
        <v>2</v>
      </c>
      <c r="F273" s="20"/>
      <c r="G273" s="28">
        <v>0</v>
      </c>
      <c r="H273" t="str">
        <f t="shared" ref="H273:H281" si="27">IF(C273="",B273,CONCATENATE(B273,"_",C273))</f>
        <v>开发间接费用</v>
      </c>
    </row>
    <row r="274" spans="1:8">
      <c r="A274">
        <v>510101</v>
      </c>
      <c r="B274" t="s">
        <v>359</v>
      </c>
      <c r="C274" t="s">
        <v>622</v>
      </c>
      <c r="D274" s="224">
        <v>2</v>
      </c>
      <c r="E274" s="224" t="s">
        <v>2</v>
      </c>
      <c r="F274" s="20"/>
      <c r="G274" s="28">
        <v>0</v>
      </c>
      <c r="H274" t="str">
        <f t="shared" si="27"/>
        <v>开发间接费用_四季花城</v>
      </c>
    </row>
    <row r="275" spans="1:8">
      <c r="A275">
        <v>51010101</v>
      </c>
      <c r="B275" t="s">
        <v>359</v>
      </c>
      <c r="C275" t="s">
        <v>633</v>
      </c>
      <c r="D275" s="224">
        <v>3</v>
      </c>
      <c r="E275" s="224" t="s">
        <v>2</v>
      </c>
      <c r="F275" s="20"/>
      <c r="G275" s="28">
        <v>0</v>
      </c>
      <c r="H275" t="str">
        <f t="shared" si="27"/>
        <v>开发间接费用_四季花城_职工薪酬</v>
      </c>
    </row>
    <row r="276" spans="1:8">
      <c r="A276">
        <v>5101010101</v>
      </c>
      <c r="B276" t="s">
        <v>359</v>
      </c>
      <c r="C276" t="s">
        <v>634</v>
      </c>
      <c r="D276" s="229">
        <v>4</v>
      </c>
      <c r="E276" s="229" t="s">
        <v>2</v>
      </c>
      <c r="F276" s="20"/>
      <c r="G276" s="28">
        <v>0</v>
      </c>
      <c r="H276" t="str">
        <f t="shared" ref="H276:H277" si="28">IF(C276="",B276,CONCATENATE(B276,"_",C276))</f>
        <v>开发间接费用_四季花城_职工薪酬_工资</v>
      </c>
    </row>
    <row r="277" spans="1:8">
      <c r="A277">
        <v>5101010102</v>
      </c>
      <c r="B277" t="s">
        <v>359</v>
      </c>
      <c r="C277" t="s">
        <v>635</v>
      </c>
      <c r="D277" s="229">
        <v>4</v>
      </c>
      <c r="E277" s="229" t="s">
        <v>2</v>
      </c>
      <c r="F277" s="20"/>
      <c r="G277" s="28">
        <v>0</v>
      </c>
      <c r="H277" t="str">
        <f t="shared" si="28"/>
        <v>开发间接费用_四季花城_职工薪酬_福利费用</v>
      </c>
    </row>
    <row r="278" spans="1:8">
      <c r="A278">
        <v>51010102</v>
      </c>
      <c r="B278" t="s">
        <v>359</v>
      </c>
      <c r="C278" t="s">
        <v>636</v>
      </c>
      <c r="D278" s="224">
        <v>3</v>
      </c>
      <c r="E278" s="224" t="s">
        <v>2</v>
      </c>
      <c r="F278"/>
      <c r="G278" s="28">
        <v>0</v>
      </c>
      <c r="H278" t="str">
        <f t="shared" si="27"/>
        <v>开发间接费用_四季花城_办公费</v>
      </c>
    </row>
    <row r="279" spans="1:8">
      <c r="A279">
        <v>51010103</v>
      </c>
      <c r="B279" t="s">
        <v>359</v>
      </c>
      <c r="C279" t="s">
        <v>637</v>
      </c>
      <c r="D279" s="224">
        <v>3</v>
      </c>
      <c r="E279" s="224" t="s">
        <v>2</v>
      </c>
      <c r="F279" s="20"/>
      <c r="G279" s="28">
        <v>0</v>
      </c>
      <c r="H279" t="str">
        <f t="shared" si="27"/>
        <v>开发间接费用_四季花城_差旅费</v>
      </c>
    </row>
    <row r="280" spans="1:8">
      <c r="A280">
        <v>51010104</v>
      </c>
      <c r="B280" t="s">
        <v>359</v>
      </c>
      <c r="C280" t="s">
        <v>638</v>
      </c>
      <c r="D280" s="224">
        <v>3</v>
      </c>
      <c r="E280" s="224" t="s">
        <v>2</v>
      </c>
      <c r="F280" s="20"/>
      <c r="G280" s="28">
        <v>0</v>
      </c>
      <c r="H280" t="str">
        <f t="shared" si="27"/>
        <v>开发间接费用_四季花城_业务招待费</v>
      </c>
    </row>
    <row r="281" spans="1:8">
      <c r="A281">
        <v>51010105</v>
      </c>
      <c r="B281" t="s">
        <v>359</v>
      </c>
      <c r="C281" t="s">
        <v>639</v>
      </c>
      <c r="D281" s="224">
        <v>3</v>
      </c>
      <c r="E281" s="224" t="s">
        <v>2</v>
      </c>
      <c r="F281" s="20"/>
      <c r="G281" s="28">
        <v>0</v>
      </c>
      <c r="H281" t="str">
        <f t="shared" si="27"/>
        <v>开发间接费用_四季花城_车辆费用</v>
      </c>
    </row>
    <row r="282" spans="1:8">
      <c r="A282">
        <v>51010106</v>
      </c>
      <c r="B282" t="s">
        <v>359</v>
      </c>
      <c r="C282" t="s">
        <v>640</v>
      </c>
      <c r="D282" s="224">
        <v>3</v>
      </c>
      <c r="E282" s="224" t="s">
        <v>2</v>
      </c>
      <c r="F282" s="20"/>
      <c r="G282" s="28">
        <v>0</v>
      </c>
      <c r="H282" t="str">
        <f>IF(C282="",B282,CONCATENATE(B282,"_",C282))</f>
        <v>开发间接费用_四季花城_通讯费</v>
      </c>
    </row>
    <row r="283" spans="1:8">
      <c r="A283">
        <v>51010107</v>
      </c>
      <c r="B283" t="s">
        <v>359</v>
      </c>
      <c r="C283" t="s">
        <v>641</v>
      </c>
      <c r="D283" s="229">
        <v>3</v>
      </c>
      <c r="E283" s="179" t="s">
        <v>2</v>
      </c>
      <c r="F283" s="20"/>
      <c r="G283" s="28">
        <v>0</v>
      </c>
      <c r="H283" t="str">
        <f t="shared" si="21"/>
        <v>开发间接费用_四季花城_折旧费</v>
      </c>
    </row>
    <row r="284" spans="1:8">
      <c r="A284">
        <v>51010108</v>
      </c>
      <c r="B284" t="s">
        <v>359</v>
      </c>
      <c r="C284" t="s">
        <v>642</v>
      </c>
      <c r="D284" s="229">
        <v>3</v>
      </c>
      <c r="E284" s="205" t="s">
        <v>2</v>
      </c>
      <c r="F284" s="20"/>
      <c r="G284" s="7">
        <v>0</v>
      </c>
      <c r="H284" t="str">
        <f>IF(C284="",B284,CONCATENATE(B284,"_",C284))</f>
        <v>开发间接费用_四季花城_会务费</v>
      </c>
    </row>
    <row r="285" spans="1:8">
      <c r="A285">
        <v>51010109</v>
      </c>
      <c r="B285" t="s">
        <v>359</v>
      </c>
      <c r="C285" t="s">
        <v>643</v>
      </c>
      <c r="D285" s="179">
        <v>3</v>
      </c>
      <c r="E285" s="179" t="s">
        <v>2</v>
      </c>
      <c r="F285" s="20"/>
      <c r="G285" s="7">
        <v>0</v>
      </c>
      <c r="H285" t="str">
        <f t="shared" si="21"/>
        <v>开发间接费用_四季花城_租赁费</v>
      </c>
    </row>
    <row r="286" spans="1:8">
      <c r="A286">
        <v>51010110</v>
      </c>
      <c r="B286" t="s">
        <v>359</v>
      </c>
      <c r="C286" t="s">
        <v>644</v>
      </c>
      <c r="D286" s="179">
        <v>3</v>
      </c>
      <c r="E286" s="179" t="s">
        <v>2</v>
      </c>
      <c r="F286" s="20"/>
      <c r="G286" s="7">
        <v>0</v>
      </c>
      <c r="H286" t="str">
        <f t="shared" si="21"/>
        <v>开发间接费用_四季花城_维修费</v>
      </c>
    </row>
    <row r="287" spans="1:8">
      <c r="A287">
        <v>51010111</v>
      </c>
      <c r="B287" t="s">
        <v>359</v>
      </c>
      <c r="C287" t="s">
        <v>645</v>
      </c>
      <c r="D287" s="205">
        <v>3</v>
      </c>
      <c r="E287" s="205" t="s">
        <v>2</v>
      </c>
      <c r="F287" s="20"/>
      <c r="G287" s="7">
        <v>0</v>
      </c>
      <c r="H287" t="str">
        <f>IF(C287="",B287,CONCATENATE(B287,"_",C287))</f>
        <v>开发间接费用_四季花城_保险费</v>
      </c>
    </row>
    <row r="288" spans="1:8">
      <c r="A288">
        <v>51010112</v>
      </c>
      <c r="B288" t="s">
        <v>359</v>
      </c>
      <c r="C288" t="s">
        <v>646</v>
      </c>
      <c r="D288" s="205">
        <v>3</v>
      </c>
      <c r="E288" s="205" t="s">
        <v>2</v>
      </c>
      <c r="F288" s="20"/>
      <c r="G288" s="7">
        <v>0</v>
      </c>
      <c r="H288" t="str">
        <f>IF(C288="",B288,CONCATENATE(B288,"_",C288))</f>
        <v>开发间接费用_四季花城_资产摊销</v>
      </c>
    </row>
    <row r="289" spans="1:8">
      <c r="A289">
        <v>51010113</v>
      </c>
      <c r="B289" t="s">
        <v>359</v>
      </c>
      <c r="C289" t="s">
        <v>647</v>
      </c>
      <c r="D289" s="179">
        <v>3</v>
      </c>
      <c r="E289" s="179" t="s">
        <v>2</v>
      </c>
      <c r="F289" s="20"/>
      <c r="G289" s="7">
        <v>0</v>
      </c>
      <c r="H289" t="str">
        <f t="shared" si="21"/>
        <v>开发间接费用_四季花城_水电物管费</v>
      </c>
    </row>
    <row r="290" spans="1:8">
      <c r="A290">
        <v>51010197</v>
      </c>
      <c r="B290" t="s">
        <v>359</v>
      </c>
      <c r="C290" t="s">
        <v>648</v>
      </c>
      <c r="D290" s="229">
        <v>3</v>
      </c>
      <c r="E290" s="205" t="s">
        <v>2</v>
      </c>
      <c r="F290" s="20"/>
      <c r="G290" s="7">
        <v>0</v>
      </c>
      <c r="H290" t="str">
        <f t="shared" si="21"/>
        <v>开发间接费用_四季花城_其他</v>
      </c>
    </row>
    <row r="291" spans="1:8">
      <c r="A291">
        <v>5201</v>
      </c>
      <c r="B291" t="s">
        <v>413</v>
      </c>
      <c r="D291" s="35">
        <v>1</v>
      </c>
      <c r="E291" s="229" t="s">
        <v>2</v>
      </c>
      <c r="F291" s="20"/>
      <c r="G291" s="28">
        <v>0</v>
      </c>
      <c r="H291" t="str">
        <f t="shared" si="21"/>
        <v>劳务成本</v>
      </c>
    </row>
    <row r="292" spans="1:8">
      <c r="A292">
        <v>520101</v>
      </c>
      <c r="B292" t="s">
        <v>413</v>
      </c>
      <c r="C292" t="s">
        <v>414</v>
      </c>
      <c r="D292" s="229">
        <v>2</v>
      </c>
      <c r="E292" s="229" t="s">
        <v>2</v>
      </c>
      <c r="F292" s="20"/>
      <c r="G292" s="28">
        <v>0</v>
      </c>
      <c r="H292" t="str">
        <f t="shared" si="21"/>
        <v>劳务成本_工程监理成本</v>
      </c>
    </row>
    <row r="293" spans="1:8">
      <c r="A293">
        <v>520102</v>
      </c>
      <c r="B293" t="s">
        <v>413</v>
      </c>
      <c r="C293" t="s">
        <v>416</v>
      </c>
      <c r="D293" s="229">
        <v>2</v>
      </c>
      <c r="E293" s="229" t="s">
        <v>2</v>
      </c>
      <c r="F293" s="20"/>
      <c r="G293" s="28">
        <v>0</v>
      </c>
      <c r="H293" t="str">
        <f t="shared" si="21"/>
        <v>劳务成本_工程施工成本</v>
      </c>
    </row>
    <row r="294" spans="1:8">
      <c r="A294">
        <v>520103</v>
      </c>
      <c r="B294" t="s">
        <v>413</v>
      </c>
      <c r="C294" t="s">
        <v>417</v>
      </c>
      <c r="D294" s="229">
        <v>2</v>
      </c>
      <c r="E294" s="229" t="s">
        <v>2</v>
      </c>
      <c r="F294" s="20"/>
      <c r="G294" s="28">
        <v>0</v>
      </c>
      <c r="H294" t="str">
        <f t="shared" si="21"/>
        <v>劳务成本_代理开发成本</v>
      </c>
    </row>
    <row r="295" spans="1:8">
      <c r="A295">
        <v>520197</v>
      </c>
      <c r="B295" t="s">
        <v>413</v>
      </c>
      <c r="C295" t="s">
        <v>418</v>
      </c>
      <c r="D295" s="229">
        <v>2</v>
      </c>
      <c r="E295" s="229" t="s">
        <v>2</v>
      </c>
      <c r="F295" s="20"/>
      <c r="G295" s="28">
        <v>0</v>
      </c>
      <c r="H295" t="str">
        <f t="shared" si="21"/>
        <v>劳务成本_其他</v>
      </c>
    </row>
    <row r="296" spans="1:8">
      <c r="A296">
        <v>520199</v>
      </c>
      <c r="B296" t="s">
        <v>413</v>
      </c>
      <c r="C296" t="s">
        <v>419</v>
      </c>
      <c r="D296" s="229">
        <v>2</v>
      </c>
      <c r="E296" s="229" t="s">
        <v>2</v>
      </c>
      <c r="F296" s="20"/>
      <c r="G296" s="28">
        <v>0</v>
      </c>
      <c r="H296" t="str">
        <f t="shared" si="21"/>
        <v>劳务成本_劳务成本结转</v>
      </c>
    </row>
    <row r="297" spans="1:8">
      <c r="A297">
        <v>5301</v>
      </c>
      <c r="B297" t="s">
        <v>420</v>
      </c>
      <c r="D297" s="35">
        <v>1</v>
      </c>
      <c r="E297" s="229" t="s">
        <v>2</v>
      </c>
      <c r="F297" s="20"/>
      <c r="G297" s="28">
        <v>0</v>
      </c>
      <c r="H297" t="str">
        <f t="shared" si="21"/>
        <v>研发支出</v>
      </c>
    </row>
    <row r="298" spans="1:8">
      <c r="A298">
        <v>5401</v>
      </c>
      <c r="B298" t="s">
        <v>421</v>
      </c>
      <c r="D298" s="35">
        <v>1</v>
      </c>
      <c r="E298" s="229" t="s">
        <v>2</v>
      </c>
      <c r="F298" s="20"/>
      <c r="G298" s="28">
        <v>0</v>
      </c>
      <c r="H298" t="str">
        <f t="shared" si="21"/>
        <v>工程施工</v>
      </c>
    </row>
    <row r="299" spans="1:8">
      <c r="A299">
        <v>5402</v>
      </c>
      <c r="B299" t="s">
        <v>315</v>
      </c>
      <c r="D299" s="35">
        <v>1</v>
      </c>
      <c r="E299" s="201" t="s">
        <v>2</v>
      </c>
      <c r="F299" s="20"/>
      <c r="G299" s="28">
        <v>0</v>
      </c>
      <c r="H299" t="str">
        <f>IF(C299="",B299,CONCATENATE(B299,"_",C299))</f>
        <v>工程结算</v>
      </c>
    </row>
    <row r="300" spans="1:8">
      <c r="A300">
        <v>6001</v>
      </c>
      <c r="B300" t="s">
        <v>262</v>
      </c>
      <c r="D300" s="35">
        <v>1</v>
      </c>
      <c r="E300" s="179" t="s">
        <v>2</v>
      </c>
      <c r="F300" s="20"/>
      <c r="G300" s="28">
        <v>0</v>
      </c>
      <c r="H300" t="str">
        <f t="shared" si="21"/>
        <v>主营业务收入</v>
      </c>
    </row>
    <row r="301" spans="1:8">
      <c r="A301">
        <v>600101</v>
      </c>
      <c r="B301" t="s">
        <v>262</v>
      </c>
      <c r="C301" t="s">
        <v>422</v>
      </c>
      <c r="D301" s="229">
        <v>2</v>
      </c>
      <c r="E301" s="229" t="s">
        <v>2</v>
      </c>
      <c r="F301" s="20"/>
      <c r="G301" s="28">
        <v>0</v>
      </c>
      <c r="H301" t="str">
        <f t="shared" si="21"/>
        <v>主营业务收入_不动产销售收入</v>
      </c>
    </row>
    <row r="302" spans="1:8">
      <c r="A302">
        <v>600102</v>
      </c>
      <c r="B302" t="s">
        <v>262</v>
      </c>
      <c r="C302" t="s">
        <v>423</v>
      </c>
      <c r="D302" s="229">
        <v>2</v>
      </c>
      <c r="E302" s="229" t="s">
        <v>2</v>
      </c>
      <c r="F302" s="20"/>
      <c r="G302" s="28">
        <v>0</v>
      </c>
      <c r="H302" t="str">
        <f t="shared" si="21"/>
        <v>主营业务收入_不动产租赁收入</v>
      </c>
    </row>
    <row r="303" spans="1:8">
      <c r="A303">
        <v>600103</v>
      </c>
      <c r="B303" t="s">
        <v>262</v>
      </c>
      <c r="C303" t="s">
        <v>424</v>
      </c>
      <c r="D303" s="229">
        <v>2</v>
      </c>
      <c r="E303" s="229" t="s">
        <v>2</v>
      </c>
      <c r="F303" s="20"/>
      <c r="G303" s="28">
        <v>0</v>
      </c>
      <c r="H303" t="str">
        <f t="shared" si="21"/>
        <v>主营业务收入_物业收入</v>
      </c>
    </row>
    <row r="304" spans="1:8">
      <c r="A304">
        <v>600104</v>
      </c>
      <c r="B304" t="s">
        <v>262</v>
      </c>
      <c r="C304" t="s">
        <v>425</v>
      </c>
      <c r="D304" s="229">
        <v>2</v>
      </c>
      <c r="E304" s="229" t="s">
        <v>2</v>
      </c>
      <c r="F304" s="20"/>
      <c r="G304" s="28">
        <v>0</v>
      </c>
      <c r="H304" t="str">
        <f t="shared" si="21"/>
        <v>主营业务收入_产品销售收入</v>
      </c>
    </row>
    <row r="305" spans="1:8">
      <c r="A305">
        <v>600105</v>
      </c>
      <c r="B305" t="s">
        <v>262</v>
      </c>
      <c r="C305" t="s">
        <v>426</v>
      </c>
      <c r="D305" s="229">
        <v>2</v>
      </c>
      <c r="E305" s="229" t="s">
        <v>2</v>
      </c>
      <c r="F305" s="20"/>
      <c r="G305" s="28">
        <v>0</v>
      </c>
      <c r="H305" t="str">
        <f t="shared" si="21"/>
        <v>主营业务收入_工程施工收入</v>
      </c>
    </row>
    <row r="306" spans="1:8">
      <c r="A306">
        <v>600106</v>
      </c>
      <c r="B306" t="s">
        <v>262</v>
      </c>
      <c r="C306" t="s">
        <v>427</v>
      </c>
      <c r="D306" s="229">
        <v>2</v>
      </c>
      <c r="E306" s="229" t="s">
        <v>2</v>
      </c>
      <c r="F306" s="20"/>
      <c r="G306" s="28">
        <v>0</v>
      </c>
      <c r="H306" t="str">
        <f t="shared" si="21"/>
        <v>主营业务收入_劳务收入</v>
      </c>
    </row>
    <row r="307" spans="1:8">
      <c r="A307">
        <v>600197</v>
      </c>
      <c r="B307" t="s">
        <v>262</v>
      </c>
      <c r="C307" t="s">
        <v>428</v>
      </c>
      <c r="D307" s="229">
        <v>2</v>
      </c>
      <c r="E307" s="229" t="s">
        <v>2</v>
      </c>
      <c r="F307" s="20"/>
      <c r="G307" s="28">
        <v>0</v>
      </c>
      <c r="H307" t="str">
        <f t="shared" ref="H307" si="29">IF(C307="",B307,CONCATENATE(B307,"_",C307))</f>
        <v>主营业务收入_其他经营收入</v>
      </c>
    </row>
    <row r="308" spans="1:8">
      <c r="A308">
        <v>6051</v>
      </c>
      <c r="B308" t="s">
        <v>263</v>
      </c>
      <c r="D308" s="35">
        <v>1</v>
      </c>
      <c r="E308" s="179" t="s">
        <v>2</v>
      </c>
      <c r="F308" s="20"/>
      <c r="G308" s="28">
        <v>0</v>
      </c>
      <c r="H308" t="str">
        <f t="shared" si="21"/>
        <v>其他业务收入</v>
      </c>
    </row>
    <row r="309" spans="1:8">
      <c r="A309">
        <v>605101</v>
      </c>
      <c r="B309" t="s">
        <v>263</v>
      </c>
      <c r="C309" t="s">
        <v>264</v>
      </c>
      <c r="D309" s="179">
        <v>2</v>
      </c>
      <c r="E309" s="179" t="s">
        <v>2</v>
      </c>
      <c r="F309" s="20"/>
      <c r="G309" s="7">
        <v>0</v>
      </c>
      <c r="H309" t="str">
        <f t="shared" si="21"/>
        <v>其他业务收入_出租固定资产</v>
      </c>
    </row>
    <row r="310" spans="1:8">
      <c r="A310">
        <v>605102</v>
      </c>
      <c r="B310" t="s">
        <v>263</v>
      </c>
      <c r="C310" t="s">
        <v>265</v>
      </c>
      <c r="D310" s="179">
        <v>2</v>
      </c>
      <c r="E310" s="179" t="s">
        <v>2</v>
      </c>
      <c r="F310" s="20"/>
      <c r="G310" s="7">
        <v>0</v>
      </c>
      <c r="H310" t="str">
        <f t="shared" si="21"/>
        <v>其他业务收入_出租无形资产</v>
      </c>
    </row>
    <row r="311" spans="1:8">
      <c r="A311">
        <v>605103</v>
      </c>
      <c r="B311" t="s">
        <v>263</v>
      </c>
      <c r="C311" t="s">
        <v>266</v>
      </c>
      <c r="D311" s="179">
        <v>2</v>
      </c>
      <c r="E311" s="179" t="s">
        <v>2</v>
      </c>
      <c r="F311" s="20"/>
      <c r="G311" s="7">
        <v>0</v>
      </c>
      <c r="H311" t="str">
        <f t="shared" si="21"/>
        <v>其他业务收入_出租包装物和商品</v>
      </c>
    </row>
    <row r="312" spans="1:8">
      <c r="A312">
        <v>605104</v>
      </c>
      <c r="B312" t="s">
        <v>263</v>
      </c>
      <c r="C312" t="s">
        <v>267</v>
      </c>
      <c r="D312" s="179">
        <v>2</v>
      </c>
      <c r="E312" s="179" t="s">
        <v>2</v>
      </c>
      <c r="F312" s="20"/>
      <c r="G312" s="7">
        <v>0</v>
      </c>
      <c r="H312" t="str">
        <f t="shared" si="21"/>
        <v xml:space="preserve">其他业务收入_销售材料 </v>
      </c>
    </row>
    <row r="313" spans="1:8">
      <c r="A313">
        <v>6101</v>
      </c>
      <c r="B313" t="s">
        <v>429</v>
      </c>
      <c r="D313" s="35">
        <v>1</v>
      </c>
      <c r="E313" s="179" t="s">
        <v>2</v>
      </c>
      <c r="F313" s="20"/>
      <c r="G313" s="28">
        <v>0</v>
      </c>
      <c r="H313" t="str">
        <f t="shared" si="21"/>
        <v>公允价值变动损益</v>
      </c>
    </row>
    <row r="314" spans="1:8">
      <c r="A314">
        <v>6111</v>
      </c>
      <c r="B314" t="s">
        <v>268</v>
      </c>
      <c r="D314" s="35">
        <v>1</v>
      </c>
      <c r="E314" s="179" t="s">
        <v>2</v>
      </c>
      <c r="F314" s="20"/>
      <c r="G314" s="28">
        <v>0</v>
      </c>
      <c r="H314" t="str">
        <f t="shared" si="21"/>
        <v>投资收益</v>
      </c>
    </row>
    <row r="315" spans="1:8">
      <c r="A315">
        <v>6301</v>
      </c>
      <c r="B315" t="s">
        <v>269</v>
      </c>
      <c r="D315" s="35">
        <v>1</v>
      </c>
      <c r="E315" s="179" t="s">
        <v>2</v>
      </c>
      <c r="F315" s="20"/>
      <c r="G315" s="28">
        <v>0</v>
      </c>
      <c r="H315" t="str">
        <f t="shared" si="21"/>
        <v>营业外收入</v>
      </c>
    </row>
    <row r="316" spans="1:8">
      <c r="A316">
        <v>630101</v>
      </c>
      <c r="B316" t="s">
        <v>269</v>
      </c>
      <c r="C316" t="s">
        <v>270</v>
      </c>
      <c r="D316" s="179">
        <v>2</v>
      </c>
      <c r="E316" s="179" t="s">
        <v>2</v>
      </c>
      <c r="F316" s="20"/>
      <c r="G316" s="7">
        <v>0</v>
      </c>
      <c r="H316" t="str">
        <f t="shared" si="21"/>
        <v>营业外收入_处置非流动资产利得</v>
      </c>
    </row>
    <row r="317" spans="1:8">
      <c r="A317">
        <v>630102</v>
      </c>
      <c r="B317" t="s">
        <v>269</v>
      </c>
      <c r="C317" t="s">
        <v>271</v>
      </c>
      <c r="D317" s="179">
        <v>2</v>
      </c>
      <c r="E317" s="179" t="s">
        <v>2</v>
      </c>
      <c r="F317" s="20"/>
      <c r="G317" s="7">
        <v>0</v>
      </c>
      <c r="H317" t="str">
        <f t="shared" si="21"/>
        <v>营业外收入_非货币性资产交换利得</v>
      </c>
    </row>
    <row r="318" spans="1:8">
      <c r="A318">
        <v>630103</v>
      </c>
      <c r="B318" t="s">
        <v>269</v>
      </c>
      <c r="C318" t="s">
        <v>272</v>
      </c>
      <c r="D318" s="179">
        <v>2</v>
      </c>
      <c r="E318" s="179" t="s">
        <v>2</v>
      </c>
      <c r="F318" s="20"/>
      <c r="G318" s="7">
        <v>0</v>
      </c>
      <c r="H318" t="str">
        <f t="shared" si="21"/>
        <v>营业外收入_债务重组利得</v>
      </c>
    </row>
    <row r="319" spans="1:8">
      <c r="A319">
        <v>630104</v>
      </c>
      <c r="B319" t="s">
        <v>269</v>
      </c>
      <c r="C319" t="s">
        <v>273</v>
      </c>
      <c r="D319" s="179">
        <v>2</v>
      </c>
      <c r="E319" s="179" t="s">
        <v>2</v>
      </c>
      <c r="F319" s="20"/>
      <c r="G319" s="7">
        <v>0</v>
      </c>
      <c r="H319" t="str">
        <f t="shared" si="21"/>
        <v>营业外收入_罚没利得</v>
      </c>
    </row>
    <row r="320" spans="1:8">
      <c r="A320">
        <v>630105</v>
      </c>
      <c r="B320" t="s">
        <v>269</v>
      </c>
      <c r="C320" t="s">
        <v>274</v>
      </c>
      <c r="D320" s="179">
        <v>2</v>
      </c>
      <c r="E320" s="179" t="s">
        <v>2</v>
      </c>
      <c r="F320" s="20"/>
      <c r="G320" s="7">
        <v>0</v>
      </c>
      <c r="H320" t="str">
        <f t="shared" si="21"/>
        <v>营业外收入_政府补助利得</v>
      </c>
    </row>
    <row r="321" spans="1:8">
      <c r="A321">
        <v>6401</v>
      </c>
      <c r="B321" t="s">
        <v>275</v>
      </c>
      <c r="D321" s="35">
        <v>1</v>
      </c>
      <c r="E321" s="179" t="s">
        <v>0</v>
      </c>
      <c r="F321" s="20"/>
      <c r="G321" s="28">
        <v>0</v>
      </c>
      <c r="H321" t="str">
        <f t="shared" si="21"/>
        <v>主营业务成本</v>
      </c>
    </row>
    <row r="322" spans="1:8">
      <c r="A322">
        <v>640101</v>
      </c>
      <c r="B322" t="s">
        <v>275</v>
      </c>
      <c r="C322" t="s">
        <v>430</v>
      </c>
      <c r="D322" s="229">
        <v>2</v>
      </c>
      <c r="E322" s="229" t="s">
        <v>2</v>
      </c>
      <c r="F322" s="20"/>
      <c r="G322" s="28">
        <v>0</v>
      </c>
      <c r="H322" t="str">
        <f t="shared" ref="H322:H328" si="30">IF(C322="",B322,CONCATENATE(B322,"_",C322))</f>
        <v>主营业务成本_不动产销售成本</v>
      </c>
    </row>
    <row r="323" spans="1:8">
      <c r="A323">
        <v>640102</v>
      </c>
      <c r="B323" t="s">
        <v>275</v>
      </c>
      <c r="C323" t="s">
        <v>431</v>
      </c>
      <c r="D323" s="229">
        <v>2</v>
      </c>
      <c r="E323" s="229" t="s">
        <v>2</v>
      </c>
      <c r="F323" s="20"/>
      <c r="G323" s="28">
        <v>0</v>
      </c>
      <c r="H323" t="str">
        <f t="shared" si="30"/>
        <v>主营业务成本_不动产租赁成本</v>
      </c>
    </row>
    <row r="324" spans="1:8">
      <c r="A324">
        <v>640103</v>
      </c>
      <c r="B324" t="s">
        <v>275</v>
      </c>
      <c r="C324" t="s">
        <v>432</v>
      </c>
      <c r="D324" s="229">
        <v>2</v>
      </c>
      <c r="E324" s="229" t="s">
        <v>2</v>
      </c>
      <c r="F324" s="20"/>
      <c r="G324" s="28">
        <v>0</v>
      </c>
      <c r="H324" t="str">
        <f t="shared" si="30"/>
        <v>主营业务成本_物业成本</v>
      </c>
    </row>
    <row r="325" spans="1:8">
      <c r="A325">
        <v>640104</v>
      </c>
      <c r="B325" t="s">
        <v>275</v>
      </c>
      <c r="C325" t="s">
        <v>433</v>
      </c>
      <c r="D325" s="229">
        <v>2</v>
      </c>
      <c r="E325" s="229" t="s">
        <v>2</v>
      </c>
      <c r="F325" s="20"/>
      <c r="G325" s="28">
        <v>0</v>
      </c>
      <c r="H325" t="str">
        <f t="shared" si="30"/>
        <v>主营业务成本_产品销售成本</v>
      </c>
    </row>
    <row r="326" spans="1:8">
      <c r="A326">
        <v>640105</v>
      </c>
      <c r="B326" t="s">
        <v>275</v>
      </c>
      <c r="C326" t="s">
        <v>415</v>
      </c>
      <c r="D326" s="229">
        <v>2</v>
      </c>
      <c r="E326" s="229" t="s">
        <v>2</v>
      </c>
      <c r="F326" s="20"/>
      <c r="G326" s="28">
        <v>0</v>
      </c>
      <c r="H326" t="str">
        <f t="shared" si="30"/>
        <v>主营业务成本_工程施工成本</v>
      </c>
    </row>
    <row r="327" spans="1:8">
      <c r="A327">
        <v>640106</v>
      </c>
      <c r="B327" t="s">
        <v>275</v>
      </c>
      <c r="C327" t="s">
        <v>412</v>
      </c>
      <c r="D327" s="229">
        <v>2</v>
      </c>
      <c r="E327" s="229" t="s">
        <v>2</v>
      </c>
      <c r="F327" s="20"/>
      <c r="G327" s="28">
        <v>0</v>
      </c>
      <c r="H327" t="str">
        <f t="shared" si="30"/>
        <v>主营业务成本_劳务成本</v>
      </c>
    </row>
    <row r="328" spans="1:8">
      <c r="A328">
        <v>640197</v>
      </c>
      <c r="B328" t="s">
        <v>275</v>
      </c>
      <c r="C328" t="s">
        <v>434</v>
      </c>
      <c r="D328" s="229">
        <v>2</v>
      </c>
      <c r="E328" s="229" t="s">
        <v>2</v>
      </c>
      <c r="F328" s="20"/>
      <c r="G328" s="28">
        <v>0</v>
      </c>
      <c r="H328" t="str">
        <f t="shared" si="30"/>
        <v>主营业务成本_其他经营成本</v>
      </c>
    </row>
    <row r="329" spans="1:8">
      <c r="A329">
        <v>6402</v>
      </c>
      <c r="B329" t="s">
        <v>330</v>
      </c>
      <c r="D329" s="35">
        <v>1</v>
      </c>
      <c r="E329" s="179" t="s">
        <v>0</v>
      </c>
      <c r="F329" s="20"/>
      <c r="G329" s="28">
        <v>0</v>
      </c>
      <c r="H329" t="str">
        <f t="shared" si="21"/>
        <v>其他业务成本</v>
      </c>
    </row>
    <row r="330" spans="1:8">
      <c r="A330">
        <v>640201</v>
      </c>
      <c r="B330" t="s">
        <v>330</v>
      </c>
      <c r="C330" t="s">
        <v>276</v>
      </c>
      <c r="D330" s="179">
        <v>2</v>
      </c>
      <c r="E330" s="179" t="s">
        <v>0</v>
      </c>
      <c r="F330" s="20"/>
      <c r="G330" s="7">
        <v>0</v>
      </c>
      <c r="H330" t="str">
        <f t="shared" si="21"/>
        <v xml:space="preserve">其他业务成本_销售材料的成本 </v>
      </c>
    </row>
    <row r="331" spans="1:8">
      <c r="A331">
        <v>640202</v>
      </c>
      <c r="B331" t="s">
        <v>330</v>
      </c>
      <c r="C331" t="s">
        <v>277</v>
      </c>
      <c r="D331" s="179">
        <v>2</v>
      </c>
      <c r="E331" s="179" t="s">
        <v>0</v>
      </c>
      <c r="F331" s="20"/>
      <c r="G331" s="7">
        <v>0</v>
      </c>
      <c r="H331" t="str">
        <f t="shared" si="21"/>
        <v>其他业务成本_出租固定资产的累计折旧</v>
      </c>
    </row>
    <row r="332" spans="1:8">
      <c r="A332">
        <v>640203</v>
      </c>
      <c r="B332" t="s">
        <v>330</v>
      </c>
      <c r="C332" t="s">
        <v>278</v>
      </c>
      <c r="D332" s="179">
        <v>2</v>
      </c>
      <c r="E332" s="179" t="s">
        <v>0</v>
      </c>
      <c r="F332" s="20"/>
      <c r="G332" s="7">
        <v>0</v>
      </c>
      <c r="H332" t="str">
        <f t="shared" si="21"/>
        <v>其他业务成本_出租无形资产的累计摊销</v>
      </c>
    </row>
    <row r="333" spans="1:8">
      <c r="A333">
        <v>640204</v>
      </c>
      <c r="B333" t="s">
        <v>330</v>
      </c>
      <c r="C333" t="s">
        <v>279</v>
      </c>
      <c r="D333" s="179">
        <v>2</v>
      </c>
      <c r="E333" s="179" t="s">
        <v>0</v>
      </c>
      <c r="F333" s="20"/>
      <c r="G333" s="7">
        <v>0</v>
      </c>
      <c r="H333" t="str">
        <f t="shared" si="21"/>
        <v>其他业务成本_出租包装物的成本</v>
      </c>
    </row>
    <row r="334" spans="1:8">
      <c r="A334">
        <v>6403</v>
      </c>
      <c r="B334" t="s">
        <v>20</v>
      </c>
      <c r="D334" s="35">
        <v>1</v>
      </c>
      <c r="E334" s="179" t="s">
        <v>0</v>
      </c>
      <c r="F334" s="20"/>
      <c r="G334" s="28">
        <v>0</v>
      </c>
      <c r="H334" t="str">
        <f t="shared" si="21"/>
        <v>营业税金及附加</v>
      </c>
    </row>
    <row r="335" spans="1:8">
      <c r="A335">
        <v>6601</v>
      </c>
      <c r="B335" t="s">
        <v>21</v>
      </c>
      <c r="D335" s="35">
        <v>1</v>
      </c>
      <c r="E335" s="179" t="s">
        <v>0</v>
      </c>
      <c r="F335" s="20"/>
      <c r="G335" s="28">
        <v>0</v>
      </c>
      <c r="H335" t="str">
        <f t="shared" si="21"/>
        <v>销售费用</v>
      </c>
    </row>
    <row r="336" spans="1:8">
      <c r="A336">
        <v>660101</v>
      </c>
      <c r="B336" t="s">
        <v>21</v>
      </c>
      <c r="C336" t="s">
        <v>435</v>
      </c>
      <c r="D336" s="229">
        <v>2</v>
      </c>
      <c r="E336" s="229" t="s">
        <v>0</v>
      </c>
      <c r="F336" s="20"/>
      <c r="G336" s="7">
        <v>0</v>
      </c>
      <c r="H336" t="str">
        <f t="shared" ref="H336:H359" si="31">IF(C336="",B336,CONCATENATE(B336,"_",C336))</f>
        <v>销售费用_职工薪酬</v>
      </c>
    </row>
    <row r="337" spans="1:8">
      <c r="A337">
        <v>66010101</v>
      </c>
      <c r="B337" t="s">
        <v>21</v>
      </c>
      <c r="C337" t="s">
        <v>485</v>
      </c>
      <c r="D337" s="229">
        <v>3</v>
      </c>
      <c r="E337" s="229" t="s">
        <v>0</v>
      </c>
      <c r="F337" s="20"/>
      <c r="G337" s="7">
        <v>0</v>
      </c>
      <c r="H337" t="str">
        <f t="shared" si="31"/>
        <v>销售费用_职工薪酬_工资</v>
      </c>
    </row>
    <row r="338" spans="1:8">
      <c r="A338">
        <v>66010102</v>
      </c>
      <c r="B338" t="s">
        <v>21</v>
      </c>
      <c r="C338" t="s">
        <v>486</v>
      </c>
      <c r="D338" s="229">
        <v>3</v>
      </c>
      <c r="E338" s="229" t="s">
        <v>0</v>
      </c>
      <c r="F338" s="20"/>
      <c r="G338" s="7">
        <v>0</v>
      </c>
      <c r="H338" t="str">
        <f t="shared" si="31"/>
        <v>销售费用_职工薪酬_福利费用</v>
      </c>
    </row>
    <row r="339" spans="1:8">
      <c r="A339">
        <v>660102</v>
      </c>
      <c r="B339" t="s">
        <v>21</v>
      </c>
      <c r="C339" t="s">
        <v>280</v>
      </c>
      <c r="D339" s="229">
        <v>2</v>
      </c>
      <c r="E339" s="229" t="s">
        <v>0</v>
      </c>
      <c r="F339" s="20"/>
      <c r="G339" s="7">
        <v>0</v>
      </c>
      <c r="H339" t="str">
        <f t="shared" si="31"/>
        <v>销售费用_办公费</v>
      </c>
    </row>
    <row r="340" spans="1:8">
      <c r="A340">
        <v>660103</v>
      </c>
      <c r="B340" t="s">
        <v>21</v>
      </c>
      <c r="C340" t="s">
        <v>281</v>
      </c>
      <c r="D340" s="229">
        <v>2</v>
      </c>
      <c r="E340" s="229" t="s">
        <v>0</v>
      </c>
      <c r="F340" s="20"/>
      <c r="G340" s="7">
        <v>0</v>
      </c>
      <c r="H340" t="str">
        <f t="shared" si="31"/>
        <v>销售费用_差旅费</v>
      </c>
    </row>
    <row r="341" spans="1:8">
      <c r="A341">
        <v>660104</v>
      </c>
      <c r="B341" t="s">
        <v>21</v>
      </c>
      <c r="C341" t="s">
        <v>436</v>
      </c>
      <c r="D341" s="229">
        <v>2</v>
      </c>
      <c r="E341" s="229" t="s">
        <v>0</v>
      </c>
      <c r="F341" s="20"/>
      <c r="G341" s="7">
        <v>0</v>
      </c>
      <c r="H341" t="str">
        <f t="shared" si="31"/>
        <v>销售费用_业务经费</v>
      </c>
    </row>
    <row r="342" spans="1:8">
      <c r="A342">
        <v>660105</v>
      </c>
      <c r="B342" t="s">
        <v>21</v>
      </c>
      <c r="C342" t="s">
        <v>437</v>
      </c>
      <c r="D342" s="229">
        <v>2</v>
      </c>
      <c r="E342" s="229" t="s">
        <v>0</v>
      </c>
      <c r="F342" s="20"/>
      <c r="G342" s="7">
        <v>0</v>
      </c>
      <c r="H342" t="str">
        <f t="shared" si="31"/>
        <v>销售费用_车辆费用</v>
      </c>
    </row>
    <row r="343" spans="1:8">
      <c r="A343">
        <v>660106</v>
      </c>
      <c r="B343" t="s">
        <v>21</v>
      </c>
      <c r="C343" t="s">
        <v>438</v>
      </c>
      <c r="D343" s="229">
        <v>2</v>
      </c>
      <c r="E343" s="229" t="s">
        <v>0</v>
      </c>
      <c r="F343" s="20"/>
      <c r="G343" s="7">
        <v>0</v>
      </c>
      <c r="H343" t="str">
        <f t="shared" si="31"/>
        <v>销售费用_通讯费</v>
      </c>
    </row>
    <row r="344" spans="1:8">
      <c r="A344">
        <v>660107</v>
      </c>
      <c r="B344" t="s">
        <v>21</v>
      </c>
      <c r="C344" t="s">
        <v>282</v>
      </c>
      <c r="D344" s="229">
        <v>2</v>
      </c>
      <c r="E344" s="229" t="s">
        <v>0</v>
      </c>
      <c r="F344" s="20"/>
      <c r="G344" s="7">
        <v>0</v>
      </c>
      <c r="H344" t="str">
        <f t="shared" si="31"/>
        <v>销售费用_折旧费</v>
      </c>
    </row>
    <row r="345" spans="1:8">
      <c r="A345">
        <v>660108</v>
      </c>
      <c r="B345" t="s">
        <v>21</v>
      </c>
      <c r="C345" t="s">
        <v>439</v>
      </c>
      <c r="D345" s="229">
        <v>2</v>
      </c>
      <c r="E345" s="229" t="s">
        <v>0</v>
      </c>
      <c r="F345" s="20"/>
      <c r="G345" s="7">
        <v>0</v>
      </c>
      <c r="H345" t="str">
        <f t="shared" si="31"/>
        <v>销售费用_会务费</v>
      </c>
    </row>
    <row r="346" spans="1:8">
      <c r="A346">
        <v>660109</v>
      </c>
      <c r="B346" t="s">
        <v>21</v>
      </c>
      <c r="C346" t="s">
        <v>440</v>
      </c>
      <c r="D346" s="229">
        <v>2</v>
      </c>
      <c r="E346" s="229" t="s">
        <v>0</v>
      </c>
      <c r="F346" s="20"/>
      <c r="G346" s="7">
        <v>0</v>
      </c>
      <c r="H346" t="str">
        <f t="shared" si="31"/>
        <v>销售费用_包装费</v>
      </c>
    </row>
    <row r="347" spans="1:8">
      <c r="A347">
        <v>660110</v>
      </c>
      <c r="B347" t="s">
        <v>21</v>
      </c>
      <c r="C347" t="s">
        <v>441</v>
      </c>
      <c r="D347" s="229">
        <v>2</v>
      </c>
      <c r="E347" s="229" t="s">
        <v>0</v>
      </c>
      <c r="F347" s="20"/>
      <c r="G347" s="7">
        <v>0</v>
      </c>
      <c r="H347" t="str">
        <f t="shared" si="31"/>
        <v>销售费用_运输费</v>
      </c>
    </row>
    <row r="348" spans="1:8">
      <c r="A348">
        <v>660111</v>
      </c>
      <c r="B348" t="s">
        <v>21</v>
      </c>
      <c r="C348" t="s">
        <v>442</v>
      </c>
      <c r="D348" s="229">
        <v>2</v>
      </c>
      <c r="E348" s="229" t="s">
        <v>0</v>
      </c>
      <c r="F348" s="20"/>
      <c r="G348" s="7">
        <v>0</v>
      </c>
      <c r="H348" t="str">
        <f t="shared" si="31"/>
        <v>销售费用_装卸费</v>
      </c>
    </row>
    <row r="349" spans="1:8">
      <c r="A349">
        <v>660112</v>
      </c>
      <c r="B349" t="s">
        <v>21</v>
      </c>
      <c r="C349" t="s">
        <v>443</v>
      </c>
      <c r="D349" s="229">
        <v>2</v>
      </c>
      <c r="E349" s="229" t="s">
        <v>0</v>
      </c>
      <c r="F349" s="20"/>
      <c r="G349" s="7">
        <v>0</v>
      </c>
      <c r="H349" t="str">
        <f t="shared" si="31"/>
        <v>销售费用_仓储保管费</v>
      </c>
    </row>
    <row r="350" spans="1:8">
      <c r="A350">
        <v>660113</v>
      </c>
      <c r="B350" t="s">
        <v>21</v>
      </c>
      <c r="C350" t="s">
        <v>444</v>
      </c>
      <c r="D350" s="229">
        <v>2</v>
      </c>
      <c r="E350" s="229" t="s">
        <v>0</v>
      </c>
      <c r="F350" s="20"/>
      <c r="G350" s="7">
        <v>0</v>
      </c>
      <c r="H350" t="str">
        <f t="shared" si="31"/>
        <v>销售费用_保险费</v>
      </c>
    </row>
    <row r="351" spans="1:8">
      <c r="A351">
        <v>660114</v>
      </c>
      <c r="B351" t="s">
        <v>21</v>
      </c>
      <c r="C351" t="s">
        <v>445</v>
      </c>
      <c r="D351" s="229">
        <v>2</v>
      </c>
      <c r="E351" s="229" t="s">
        <v>0</v>
      </c>
      <c r="F351" s="20"/>
      <c r="G351" s="7">
        <v>0</v>
      </c>
      <c r="H351" t="str">
        <f t="shared" si="31"/>
        <v>销售费用_销售服务费</v>
      </c>
    </row>
    <row r="352" spans="1:8">
      <c r="A352">
        <v>660115</v>
      </c>
      <c r="B352" t="s">
        <v>21</v>
      </c>
      <c r="C352" t="s">
        <v>446</v>
      </c>
      <c r="D352" s="229">
        <v>2</v>
      </c>
      <c r="E352" s="229" t="s">
        <v>0</v>
      </c>
      <c r="F352" s="20"/>
      <c r="G352" s="7">
        <v>0</v>
      </c>
      <c r="H352" t="str">
        <f t="shared" si="31"/>
        <v>销售费用_广告费</v>
      </c>
    </row>
    <row r="353" spans="1:8">
      <c r="A353">
        <v>660116</v>
      </c>
      <c r="B353" t="s">
        <v>21</v>
      </c>
      <c r="C353" t="s">
        <v>447</v>
      </c>
      <c r="D353" s="229">
        <v>2</v>
      </c>
      <c r="E353" s="229" t="s">
        <v>0</v>
      </c>
      <c r="F353" s="20"/>
      <c r="G353" s="7">
        <v>0</v>
      </c>
      <c r="H353" t="str">
        <f t="shared" si="31"/>
        <v>销售费用_样品及产品损耗</v>
      </c>
    </row>
    <row r="354" spans="1:8">
      <c r="A354">
        <v>660117</v>
      </c>
      <c r="B354" t="s">
        <v>21</v>
      </c>
      <c r="C354" t="s">
        <v>448</v>
      </c>
      <c r="D354" s="229">
        <v>2</v>
      </c>
      <c r="E354" s="229" t="s">
        <v>0</v>
      </c>
      <c r="F354" s="20"/>
      <c r="G354" s="7">
        <v>0</v>
      </c>
      <c r="H354" t="str">
        <f t="shared" si="31"/>
        <v>销售费用_委托代销手续费</v>
      </c>
    </row>
    <row r="355" spans="1:8">
      <c r="A355">
        <v>660118</v>
      </c>
      <c r="B355" t="s">
        <v>21</v>
      </c>
      <c r="C355" t="s">
        <v>449</v>
      </c>
      <c r="D355" s="229">
        <v>2</v>
      </c>
      <c r="E355" s="229" t="s">
        <v>0</v>
      </c>
      <c r="F355" s="20"/>
      <c r="G355" s="7">
        <v>0</v>
      </c>
      <c r="H355" t="str">
        <f t="shared" si="31"/>
        <v>销售费用_宣传展览费</v>
      </c>
    </row>
    <row r="356" spans="1:8">
      <c r="A356">
        <v>660119</v>
      </c>
      <c r="B356" t="s">
        <v>21</v>
      </c>
      <c r="C356" t="s">
        <v>450</v>
      </c>
      <c r="D356" s="229">
        <v>2</v>
      </c>
      <c r="E356" s="229" t="s">
        <v>0</v>
      </c>
      <c r="F356" s="20"/>
      <c r="G356" s="7">
        <v>0</v>
      </c>
      <c r="H356" t="str">
        <f t="shared" si="31"/>
        <v>销售费用_产权交易税费</v>
      </c>
    </row>
    <row r="357" spans="1:8">
      <c r="A357">
        <v>660120</v>
      </c>
      <c r="B357" t="s">
        <v>21</v>
      </c>
      <c r="C357" t="s">
        <v>451</v>
      </c>
      <c r="D357" s="229">
        <v>2</v>
      </c>
      <c r="E357" s="229" t="s">
        <v>0</v>
      </c>
      <c r="F357" s="20"/>
      <c r="G357" s="7">
        <v>0</v>
      </c>
      <c r="H357" t="str">
        <f t="shared" si="31"/>
        <v>销售费用_卖场装修费</v>
      </c>
    </row>
    <row r="358" spans="1:8">
      <c r="A358">
        <v>660121</v>
      </c>
      <c r="B358" t="s">
        <v>21</v>
      </c>
      <c r="C358" t="s">
        <v>452</v>
      </c>
      <c r="D358" s="229">
        <v>2</v>
      </c>
      <c r="E358" s="229" t="s">
        <v>0</v>
      </c>
      <c r="F358" s="20"/>
      <c r="G358" s="7">
        <v>0</v>
      </c>
      <c r="H358" t="str">
        <f t="shared" si="31"/>
        <v>销售费用_低值易耗品摊销</v>
      </c>
    </row>
    <row r="359" spans="1:8">
      <c r="A359">
        <v>660122</v>
      </c>
      <c r="B359" t="s">
        <v>21</v>
      </c>
      <c r="C359" t="s">
        <v>453</v>
      </c>
      <c r="D359" s="229">
        <v>2</v>
      </c>
      <c r="E359" s="229" t="s">
        <v>0</v>
      </c>
      <c r="F359" s="20"/>
      <c r="G359" s="7">
        <v>0</v>
      </c>
      <c r="H359" t="str">
        <f t="shared" si="31"/>
        <v>销售费用_其他</v>
      </c>
    </row>
    <row r="360" spans="1:8">
      <c r="A360">
        <v>6602</v>
      </c>
      <c r="B360" t="s">
        <v>22</v>
      </c>
      <c r="D360" s="35">
        <v>1</v>
      </c>
      <c r="E360" s="179" t="s">
        <v>0</v>
      </c>
      <c r="F360" s="20"/>
      <c r="G360" s="28">
        <v>0</v>
      </c>
      <c r="H360" t="str">
        <f t="shared" si="21"/>
        <v>管理费用</v>
      </c>
    </row>
    <row r="361" spans="1:8">
      <c r="A361">
        <v>660201</v>
      </c>
      <c r="B361" t="s">
        <v>22</v>
      </c>
      <c r="C361" t="s">
        <v>435</v>
      </c>
      <c r="D361" s="179">
        <v>2</v>
      </c>
      <c r="E361" s="179" t="s">
        <v>0</v>
      </c>
      <c r="F361" s="20"/>
      <c r="G361" s="7">
        <v>0</v>
      </c>
      <c r="H361" t="str">
        <f t="shared" si="21"/>
        <v>管理费用_职工薪酬</v>
      </c>
    </row>
    <row r="362" spans="1:8">
      <c r="A362">
        <v>66020101</v>
      </c>
      <c r="B362" t="s">
        <v>22</v>
      </c>
      <c r="C362" t="s">
        <v>485</v>
      </c>
      <c r="D362" s="179">
        <v>3</v>
      </c>
      <c r="E362" s="179" t="s">
        <v>0</v>
      </c>
      <c r="F362" s="20"/>
      <c r="G362" s="7">
        <v>0</v>
      </c>
      <c r="H362" t="str">
        <f t="shared" si="21"/>
        <v>管理费用_职工薪酬_工资</v>
      </c>
    </row>
    <row r="363" spans="1:8">
      <c r="A363">
        <v>66020102</v>
      </c>
      <c r="B363" t="s">
        <v>22</v>
      </c>
      <c r="C363" t="s">
        <v>486</v>
      </c>
      <c r="D363" s="179">
        <v>3</v>
      </c>
      <c r="E363" s="179" t="s">
        <v>0</v>
      </c>
      <c r="F363" s="20"/>
      <c r="G363" s="7">
        <v>0</v>
      </c>
      <c r="H363" t="str">
        <f t="shared" si="21"/>
        <v>管理费用_职工薪酬_福利费用</v>
      </c>
    </row>
    <row r="364" spans="1:8">
      <c r="A364">
        <v>660202</v>
      </c>
      <c r="B364" t="s">
        <v>22</v>
      </c>
      <c r="C364" t="s">
        <v>280</v>
      </c>
      <c r="D364" s="179">
        <v>2</v>
      </c>
      <c r="E364" s="179" t="s">
        <v>0</v>
      </c>
      <c r="F364" s="20"/>
      <c r="G364" s="7">
        <v>0</v>
      </c>
      <c r="H364" t="str">
        <f t="shared" si="21"/>
        <v>管理费用_办公费</v>
      </c>
    </row>
    <row r="365" spans="1:8">
      <c r="A365">
        <v>660203</v>
      </c>
      <c r="B365" t="s">
        <v>22</v>
      </c>
      <c r="C365" t="s">
        <v>281</v>
      </c>
      <c r="D365" s="179">
        <v>2</v>
      </c>
      <c r="E365" s="179" t="s">
        <v>0</v>
      </c>
      <c r="F365" s="20"/>
      <c r="G365" s="7">
        <v>0</v>
      </c>
      <c r="H365" t="str">
        <f t="shared" si="21"/>
        <v>管理费用_差旅费</v>
      </c>
    </row>
    <row r="366" spans="1:8">
      <c r="A366">
        <v>660204</v>
      </c>
      <c r="B366" t="s">
        <v>22</v>
      </c>
      <c r="C366" t="s">
        <v>454</v>
      </c>
      <c r="D366" s="179">
        <v>2</v>
      </c>
      <c r="E366" s="179" t="s">
        <v>0</v>
      </c>
      <c r="F366" s="20"/>
      <c r="G366" s="7">
        <v>0</v>
      </c>
      <c r="H366" t="str">
        <f t="shared" si="21"/>
        <v>管理费用_业务招待费</v>
      </c>
    </row>
    <row r="367" spans="1:8">
      <c r="A367">
        <v>660205</v>
      </c>
      <c r="B367" t="s">
        <v>22</v>
      </c>
      <c r="C367" t="s">
        <v>437</v>
      </c>
      <c r="D367" s="179">
        <v>2</v>
      </c>
      <c r="E367" s="179" t="s">
        <v>0</v>
      </c>
      <c r="F367" s="20"/>
      <c r="G367" s="7">
        <v>0</v>
      </c>
      <c r="H367" t="str">
        <f t="shared" si="21"/>
        <v>管理费用_车辆费用</v>
      </c>
    </row>
    <row r="368" spans="1:8">
      <c r="A368">
        <v>660206</v>
      </c>
      <c r="B368" t="s">
        <v>22</v>
      </c>
      <c r="C368" t="s">
        <v>438</v>
      </c>
      <c r="D368" s="179">
        <v>2</v>
      </c>
      <c r="E368" s="179" t="s">
        <v>0</v>
      </c>
      <c r="F368" s="20"/>
      <c r="G368" s="7">
        <v>0</v>
      </c>
      <c r="H368" t="str">
        <f t="shared" si="21"/>
        <v>管理费用_通讯费</v>
      </c>
    </row>
    <row r="369" spans="1:8">
      <c r="A369">
        <v>660207</v>
      </c>
      <c r="B369" t="s">
        <v>22</v>
      </c>
      <c r="C369" t="s">
        <v>282</v>
      </c>
      <c r="D369" s="179">
        <v>2</v>
      </c>
      <c r="E369" s="179" t="s">
        <v>0</v>
      </c>
      <c r="F369" s="20"/>
      <c r="G369" s="7">
        <v>0</v>
      </c>
      <c r="H369" t="str">
        <f t="shared" si="21"/>
        <v>管理费用_折旧费</v>
      </c>
    </row>
    <row r="370" spans="1:8">
      <c r="A370">
        <v>660208</v>
      </c>
      <c r="B370" t="s">
        <v>22</v>
      </c>
      <c r="C370" t="s">
        <v>439</v>
      </c>
      <c r="D370" s="179">
        <v>2</v>
      </c>
      <c r="E370" s="179" t="s">
        <v>0</v>
      </c>
      <c r="F370" s="20"/>
      <c r="G370" s="7">
        <v>0</v>
      </c>
      <c r="H370" t="str">
        <f t="shared" si="21"/>
        <v>管理费用_会务费</v>
      </c>
    </row>
    <row r="371" spans="1:8">
      <c r="A371">
        <v>660209</v>
      </c>
      <c r="B371" t="s">
        <v>22</v>
      </c>
      <c r="C371" t="s">
        <v>455</v>
      </c>
      <c r="D371" s="179">
        <v>2</v>
      </c>
      <c r="E371" s="179" t="s">
        <v>0</v>
      </c>
      <c r="F371" s="20"/>
      <c r="G371" s="7">
        <v>0</v>
      </c>
      <c r="H371" t="str">
        <f t="shared" si="21"/>
        <v>管理费用_筹建费</v>
      </c>
    </row>
    <row r="372" spans="1:8">
      <c r="A372">
        <v>660210</v>
      </c>
      <c r="B372" t="s">
        <v>22</v>
      </c>
      <c r="C372" t="s">
        <v>456</v>
      </c>
      <c r="D372" s="179">
        <v>2</v>
      </c>
      <c r="E372" s="179" t="s">
        <v>0</v>
      </c>
      <c r="F372" s="20"/>
      <c r="G372" s="7">
        <v>0</v>
      </c>
      <c r="H372" t="str">
        <f>IF(C372="",B372,CONCATENATE(B372,"_",C372))</f>
        <v>管理费用_物管费</v>
      </c>
    </row>
    <row r="373" spans="1:8">
      <c r="A373">
        <v>660211</v>
      </c>
      <c r="B373" t="s">
        <v>22</v>
      </c>
      <c r="C373" t="s">
        <v>444</v>
      </c>
      <c r="D373" s="179">
        <v>2</v>
      </c>
      <c r="E373" s="179" t="s">
        <v>0</v>
      </c>
      <c r="F373" s="20"/>
      <c r="G373" s="7">
        <v>0</v>
      </c>
      <c r="H373" t="str">
        <f>IF(C373="",B373,CONCATENATE(B373,"_",C373))</f>
        <v>管理费用_保险费</v>
      </c>
    </row>
    <row r="374" spans="1:8">
      <c r="A374">
        <v>660212</v>
      </c>
      <c r="B374" t="s">
        <v>22</v>
      </c>
      <c r="C374" t="s">
        <v>457</v>
      </c>
      <c r="D374" s="179">
        <v>2</v>
      </c>
      <c r="E374" s="179" t="s">
        <v>0</v>
      </c>
      <c r="F374" s="20"/>
      <c r="G374" s="7">
        <v>0</v>
      </c>
      <c r="H374" t="str">
        <f>IF(C374="",B374,CONCATENATE(B374,"_",C374))</f>
        <v>管理费用_修理费</v>
      </c>
    </row>
    <row r="375" spans="1:8">
      <c r="A375">
        <v>660213</v>
      </c>
      <c r="B375" t="s">
        <v>22</v>
      </c>
      <c r="C375" t="s">
        <v>458</v>
      </c>
      <c r="D375" s="179">
        <v>2</v>
      </c>
      <c r="E375" s="179" t="s">
        <v>0</v>
      </c>
      <c r="F375" s="20"/>
      <c r="G375" s="7">
        <v>0</v>
      </c>
      <c r="H375" t="str">
        <f t="shared" si="21"/>
        <v>管理费用_资产摊销</v>
      </c>
    </row>
    <row r="376" spans="1:8">
      <c r="A376">
        <v>660214</v>
      </c>
      <c r="B376" t="s">
        <v>22</v>
      </c>
      <c r="C376" t="s">
        <v>459</v>
      </c>
      <c r="D376" s="229">
        <v>2</v>
      </c>
      <c r="E376" s="229" t="s">
        <v>0</v>
      </c>
      <c r="F376" s="20"/>
      <c r="G376" s="7">
        <v>0</v>
      </c>
      <c r="H376" t="str">
        <f t="shared" ref="H376:H392" si="32">IF(C376="",B376,CONCATENATE(B376,"_",C376))</f>
        <v>管理费用_存货盘亏及毁损</v>
      </c>
    </row>
    <row r="377" spans="1:8">
      <c r="A377">
        <v>660215</v>
      </c>
      <c r="B377" t="s">
        <v>22</v>
      </c>
      <c r="C377" t="s">
        <v>460</v>
      </c>
      <c r="D377" s="229">
        <v>2</v>
      </c>
      <c r="E377" s="229" t="s">
        <v>0</v>
      </c>
      <c r="F377" s="20"/>
      <c r="G377" s="7">
        <v>0</v>
      </c>
      <c r="H377" t="str">
        <f t="shared" si="32"/>
        <v>管理费用_水电费</v>
      </c>
    </row>
    <row r="378" spans="1:8">
      <c r="A378">
        <v>660216</v>
      </c>
      <c r="B378" t="s">
        <v>22</v>
      </c>
      <c r="C378" t="s">
        <v>461</v>
      </c>
      <c r="D378" s="229">
        <v>2</v>
      </c>
      <c r="E378" s="229" t="s">
        <v>0</v>
      </c>
      <c r="F378" s="20"/>
      <c r="G378" s="7">
        <v>0</v>
      </c>
      <c r="H378" t="str">
        <f t="shared" si="32"/>
        <v>管理费用_租赁费</v>
      </c>
    </row>
    <row r="379" spans="1:8">
      <c r="A379">
        <v>660217</v>
      </c>
      <c r="B379" t="s">
        <v>22</v>
      </c>
      <c r="C379" t="s">
        <v>462</v>
      </c>
      <c r="D379" s="229">
        <v>2</v>
      </c>
      <c r="E379" s="229" t="s">
        <v>0</v>
      </c>
      <c r="F379" s="20"/>
      <c r="G379" s="7">
        <v>0</v>
      </c>
      <c r="H379" t="str">
        <f t="shared" si="32"/>
        <v>管理费用_诉讼仲裁费</v>
      </c>
    </row>
    <row r="380" spans="1:8">
      <c r="A380">
        <v>660218</v>
      </c>
      <c r="B380" t="s">
        <v>22</v>
      </c>
      <c r="C380" t="s">
        <v>463</v>
      </c>
      <c r="D380" s="229">
        <v>2</v>
      </c>
      <c r="E380" s="229" t="s">
        <v>0</v>
      </c>
      <c r="F380" s="20"/>
      <c r="G380" s="7">
        <v>0</v>
      </c>
      <c r="H380" t="str">
        <f t="shared" si="32"/>
        <v>管理费用_聘请中介机构费</v>
      </c>
    </row>
    <row r="381" spans="1:8">
      <c r="A381">
        <v>660219</v>
      </c>
      <c r="B381" t="s">
        <v>22</v>
      </c>
      <c r="C381" t="s">
        <v>464</v>
      </c>
      <c r="D381" s="229">
        <v>2</v>
      </c>
      <c r="E381" s="229" t="s">
        <v>0</v>
      </c>
      <c r="F381" s="20"/>
      <c r="G381" s="7">
        <v>0</v>
      </c>
      <c r="H381" t="str">
        <f t="shared" si="32"/>
        <v>管理费用_咨询费</v>
      </c>
    </row>
    <row r="382" spans="1:8">
      <c r="A382">
        <v>660220</v>
      </c>
      <c r="B382" t="s">
        <v>22</v>
      </c>
      <c r="C382" t="s">
        <v>465</v>
      </c>
      <c r="D382" s="229">
        <v>2</v>
      </c>
      <c r="E382" s="229" t="s">
        <v>0</v>
      </c>
      <c r="F382" s="20"/>
      <c r="G382" s="7">
        <v>0</v>
      </c>
      <c r="H382" t="str">
        <f t="shared" si="32"/>
        <v>管理费用_研究与开发费用</v>
      </c>
    </row>
    <row r="383" spans="1:8">
      <c r="A383">
        <v>660221</v>
      </c>
      <c r="B383" t="s">
        <v>22</v>
      </c>
      <c r="C383" t="s">
        <v>466</v>
      </c>
      <c r="D383" s="229">
        <v>2</v>
      </c>
      <c r="E383" s="229" t="s">
        <v>0</v>
      </c>
      <c r="F383" s="20"/>
      <c r="G383" s="7">
        <v>0</v>
      </c>
      <c r="H383" t="str">
        <f t="shared" si="32"/>
        <v>管理费用_技术转让费</v>
      </c>
    </row>
    <row r="384" spans="1:8">
      <c r="A384">
        <v>660222</v>
      </c>
      <c r="B384" t="s">
        <v>22</v>
      </c>
      <c r="C384" t="s">
        <v>467</v>
      </c>
      <c r="D384" s="229">
        <v>2</v>
      </c>
      <c r="E384" s="229" t="s">
        <v>0</v>
      </c>
      <c r="F384" s="20"/>
      <c r="G384" s="7">
        <v>0</v>
      </c>
      <c r="H384" t="str">
        <f t="shared" si="32"/>
        <v>管理费用_董事会费</v>
      </c>
    </row>
    <row r="385" spans="1:8">
      <c r="A385">
        <v>660223</v>
      </c>
      <c r="B385" t="s">
        <v>22</v>
      </c>
      <c r="C385" t="s">
        <v>468</v>
      </c>
      <c r="D385" s="229">
        <v>2</v>
      </c>
      <c r="E385" s="229" t="s">
        <v>0</v>
      </c>
      <c r="F385" s="20"/>
      <c r="G385" s="7">
        <v>0</v>
      </c>
      <c r="H385" t="str">
        <f t="shared" si="32"/>
        <v>管理费用_排污费</v>
      </c>
    </row>
    <row r="386" spans="1:8">
      <c r="A386">
        <v>660224</v>
      </c>
      <c r="B386" t="s">
        <v>22</v>
      </c>
      <c r="C386" s="23" t="s">
        <v>469</v>
      </c>
      <c r="D386" s="229">
        <v>2</v>
      </c>
      <c r="E386" s="229" t="s">
        <v>0</v>
      </c>
      <c r="F386" s="20"/>
      <c r="G386" s="7">
        <v>0</v>
      </c>
      <c r="H386" t="str">
        <f t="shared" si="32"/>
        <v>管理费用_税费</v>
      </c>
    </row>
    <row r="387" spans="1:8">
      <c r="A387">
        <v>66022401</v>
      </c>
      <c r="B387" t="s">
        <v>22</v>
      </c>
      <c r="C387" s="23" t="s">
        <v>474</v>
      </c>
      <c r="D387" s="229">
        <v>3</v>
      </c>
      <c r="E387" s="229" t="s">
        <v>0</v>
      </c>
      <c r="F387" s="20"/>
      <c r="G387" s="7">
        <v>0</v>
      </c>
      <c r="H387" t="str">
        <f t="shared" si="32"/>
        <v>管理费用_税费_印花税</v>
      </c>
    </row>
    <row r="388" spans="1:8">
      <c r="A388">
        <v>66022402</v>
      </c>
      <c r="B388" t="s">
        <v>22</v>
      </c>
      <c r="C388" s="23" t="s">
        <v>475</v>
      </c>
      <c r="D388" s="229">
        <v>3</v>
      </c>
      <c r="E388" s="229" t="s">
        <v>0</v>
      </c>
      <c r="F388" s="20"/>
      <c r="G388" s="7">
        <v>0</v>
      </c>
      <c r="H388" t="str">
        <f t="shared" si="32"/>
        <v>管理费用_税费_车船使用税</v>
      </c>
    </row>
    <row r="389" spans="1:8">
      <c r="A389">
        <v>66022403</v>
      </c>
      <c r="B389" t="s">
        <v>22</v>
      </c>
      <c r="C389" s="23" t="s">
        <v>476</v>
      </c>
      <c r="D389" s="229">
        <v>3</v>
      </c>
      <c r="E389" s="229" t="s">
        <v>0</v>
      </c>
      <c r="F389" s="20"/>
      <c r="G389" s="7">
        <v>0</v>
      </c>
      <c r="H389" t="str">
        <f t="shared" si="32"/>
        <v>管理费用_税费_土地使用税</v>
      </c>
    </row>
    <row r="390" spans="1:8">
      <c r="A390">
        <v>66022404</v>
      </c>
      <c r="B390" t="s">
        <v>22</v>
      </c>
      <c r="C390" s="23" t="s">
        <v>477</v>
      </c>
      <c r="D390" s="229">
        <v>3</v>
      </c>
      <c r="E390" s="229" t="s">
        <v>0</v>
      </c>
      <c r="F390" s="20"/>
      <c r="G390" s="7">
        <v>0</v>
      </c>
      <c r="H390" t="str">
        <f t="shared" si="32"/>
        <v>管理费用_税费_房产税</v>
      </c>
    </row>
    <row r="391" spans="1:8">
      <c r="A391">
        <v>660225</v>
      </c>
      <c r="B391" t="s">
        <v>22</v>
      </c>
      <c r="C391" t="s">
        <v>470</v>
      </c>
      <c r="D391" s="229">
        <v>2</v>
      </c>
      <c r="E391" s="229" t="s">
        <v>0</v>
      </c>
      <c r="F391" s="20"/>
      <c r="G391" s="7">
        <v>0</v>
      </c>
      <c r="H391" t="str">
        <f t="shared" si="32"/>
        <v>管理费用_企业宣传费</v>
      </c>
    </row>
    <row r="392" spans="1:8">
      <c r="A392">
        <v>660297</v>
      </c>
      <c r="B392" t="s">
        <v>22</v>
      </c>
      <c r="C392" s="23" t="s">
        <v>453</v>
      </c>
      <c r="D392" s="229">
        <v>2</v>
      </c>
      <c r="E392" s="229" t="s">
        <v>0</v>
      </c>
      <c r="F392" s="20"/>
      <c r="G392" s="7">
        <v>0</v>
      </c>
      <c r="H392" t="str">
        <f t="shared" si="32"/>
        <v>管理费用_其他</v>
      </c>
    </row>
    <row r="393" spans="1:8">
      <c r="A393">
        <v>6603</v>
      </c>
      <c r="B393" t="s">
        <v>284</v>
      </c>
      <c r="D393" s="35">
        <v>1</v>
      </c>
      <c r="E393" s="179" t="s">
        <v>0</v>
      </c>
      <c r="F393" s="20"/>
      <c r="G393" s="28">
        <v>0</v>
      </c>
      <c r="H393" t="str">
        <f t="shared" ref="H393:H410" si="33">IF(C393="",B393,CONCATENATE(B393,"_",C393))</f>
        <v>财务费用</v>
      </c>
    </row>
    <row r="394" spans="1:8">
      <c r="A394">
        <v>660301</v>
      </c>
      <c r="B394" t="s">
        <v>284</v>
      </c>
      <c r="C394" t="s">
        <v>304</v>
      </c>
      <c r="D394" s="179">
        <v>2</v>
      </c>
      <c r="E394" s="179" t="s">
        <v>0</v>
      </c>
      <c r="F394" s="20"/>
      <c r="G394" s="7">
        <v>0</v>
      </c>
      <c r="H394" t="str">
        <f t="shared" si="33"/>
        <v>财务费用_利息支出</v>
      </c>
    </row>
    <row r="395" spans="1:8">
      <c r="A395">
        <v>660302</v>
      </c>
      <c r="B395" t="s">
        <v>284</v>
      </c>
      <c r="C395" s="23" t="s">
        <v>471</v>
      </c>
      <c r="D395" s="200">
        <v>2</v>
      </c>
      <c r="E395" s="200" t="s">
        <v>0</v>
      </c>
      <c r="F395" s="20"/>
      <c r="G395" s="7">
        <v>0</v>
      </c>
      <c r="H395" t="str">
        <f>IF(C395="",B395,CONCATENATE(B395,"_",C395))</f>
        <v>财务费用_利息收入</v>
      </c>
    </row>
    <row r="396" spans="1:8">
      <c r="A396">
        <v>660303</v>
      </c>
      <c r="B396" t="s">
        <v>284</v>
      </c>
      <c r="C396" s="23" t="s">
        <v>472</v>
      </c>
      <c r="D396" s="229">
        <v>2</v>
      </c>
      <c r="E396" s="229" t="s">
        <v>0</v>
      </c>
      <c r="F396" s="20"/>
      <c r="G396" s="7">
        <v>0</v>
      </c>
      <c r="H396" t="str">
        <f t="shared" ref="H396:H397" si="34">IF(C396="",B396,CONCATENATE(B396,"_",C396))</f>
        <v>财务费用_汇总差额</v>
      </c>
    </row>
    <row r="397" spans="1:8">
      <c r="A397">
        <v>660304</v>
      </c>
      <c r="B397" t="s">
        <v>284</v>
      </c>
      <c r="C397" t="s">
        <v>285</v>
      </c>
      <c r="D397" s="229">
        <v>2</v>
      </c>
      <c r="E397" s="229" t="s">
        <v>0</v>
      </c>
      <c r="F397" s="20"/>
      <c r="G397" s="7">
        <v>0</v>
      </c>
      <c r="H397" t="str">
        <f t="shared" si="34"/>
        <v>财务费用_手续费</v>
      </c>
    </row>
    <row r="398" spans="1:8">
      <c r="A398">
        <v>660305</v>
      </c>
      <c r="B398" t="s">
        <v>284</v>
      </c>
      <c r="C398" s="23" t="s">
        <v>473</v>
      </c>
      <c r="D398" s="179">
        <v>2</v>
      </c>
      <c r="E398" s="179" t="s">
        <v>0</v>
      </c>
      <c r="F398" s="20"/>
      <c r="G398" s="7">
        <v>0</v>
      </c>
      <c r="H398" t="str">
        <f t="shared" si="33"/>
        <v>财务费用_现金折扣</v>
      </c>
    </row>
    <row r="399" spans="1:8">
      <c r="A399">
        <v>6701</v>
      </c>
      <c r="B399" t="s">
        <v>286</v>
      </c>
      <c r="D399" s="35">
        <v>1</v>
      </c>
      <c r="E399" s="179" t="s">
        <v>0</v>
      </c>
      <c r="F399" s="20"/>
      <c r="G399" s="28">
        <v>0</v>
      </c>
      <c r="H399" t="str">
        <f t="shared" si="33"/>
        <v>资产减值损失</v>
      </c>
    </row>
    <row r="400" spans="1:8">
      <c r="A400">
        <v>6711</v>
      </c>
      <c r="B400" t="s">
        <v>287</v>
      </c>
      <c r="D400" s="35">
        <v>1</v>
      </c>
      <c r="E400" s="179" t="s">
        <v>0</v>
      </c>
      <c r="F400" s="20"/>
      <c r="G400" s="28">
        <v>0</v>
      </c>
      <c r="H400" t="str">
        <f t="shared" si="33"/>
        <v>营业外支出</v>
      </c>
    </row>
    <row r="401" spans="1:8">
      <c r="A401">
        <v>671101</v>
      </c>
      <c r="B401" t="s">
        <v>287</v>
      </c>
      <c r="C401" t="s">
        <v>288</v>
      </c>
      <c r="D401" s="179">
        <v>2</v>
      </c>
      <c r="E401" s="179" t="s">
        <v>0</v>
      </c>
      <c r="F401" s="20"/>
      <c r="G401" s="7">
        <v>0</v>
      </c>
      <c r="H401" t="str">
        <f t="shared" si="33"/>
        <v>营业外支出_处置非流动资产损失</v>
      </c>
    </row>
    <row r="402" spans="1:8">
      <c r="A402">
        <v>671102</v>
      </c>
      <c r="B402" t="s">
        <v>287</v>
      </c>
      <c r="C402" t="s">
        <v>289</v>
      </c>
      <c r="D402" s="179">
        <v>2</v>
      </c>
      <c r="E402" s="179" t="s">
        <v>0</v>
      </c>
      <c r="F402" s="20"/>
      <c r="G402" s="7">
        <v>0</v>
      </c>
      <c r="H402" t="str">
        <f t="shared" si="33"/>
        <v>营业外支出_非货币性资产交换损失</v>
      </c>
    </row>
    <row r="403" spans="1:8">
      <c r="A403">
        <v>671103</v>
      </c>
      <c r="B403" t="s">
        <v>287</v>
      </c>
      <c r="C403" t="s">
        <v>290</v>
      </c>
      <c r="D403" s="179">
        <v>2</v>
      </c>
      <c r="E403" s="179" t="s">
        <v>0</v>
      </c>
      <c r="F403" s="20"/>
      <c r="G403" s="7">
        <v>0</v>
      </c>
      <c r="H403" t="str">
        <f t="shared" si="33"/>
        <v>营业外支出_债务重组损失</v>
      </c>
    </row>
    <row r="404" spans="1:8">
      <c r="A404">
        <v>671104</v>
      </c>
      <c r="B404" t="s">
        <v>287</v>
      </c>
      <c r="C404" t="s">
        <v>291</v>
      </c>
      <c r="D404" s="179">
        <v>2</v>
      </c>
      <c r="E404" s="179" t="s">
        <v>0</v>
      </c>
      <c r="F404" s="20"/>
      <c r="G404" s="7">
        <v>0</v>
      </c>
      <c r="H404" t="str">
        <f t="shared" si="33"/>
        <v>营业外支出_罚款支出</v>
      </c>
    </row>
    <row r="405" spans="1:8">
      <c r="A405">
        <v>671105</v>
      </c>
      <c r="B405" t="s">
        <v>287</v>
      </c>
      <c r="C405" t="s">
        <v>292</v>
      </c>
      <c r="D405" s="179">
        <v>2</v>
      </c>
      <c r="E405" s="179" t="s">
        <v>0</v>
      </c>
      <c r="F405" s="20"/>
      <c r="G405" s="7">
        <v>0</v>
      </c>
      <c r="H405" t="str">
        <f t="shared" si="33"/>
        <v>营业外支出_捐赠支出</v>
      </c>
    </row>
    <row r="406" spans="1:8">
      <c r="A406">
        <v>671106</v>
      </c>
      <c r="B406" t="s">
        <v>287</v>
      </c>
      <c r="C406" t="s">
        <v>293</v>
      </c>
      <c r="D406" s="179">
        <v>2</v>
      </c>
      <c r="E406" s="179" t="s">
        <v>0</v>
      </c>
      <c r="F406" s="20"/>
      <c r="G406" s="7">
        <v>0</v>
      </c>
      <c r="H406" t="str">
        <f t="shared" si="33"/>
        <v>营业外支出_非常损失</v>
      </c>
    </row>
    <row r="407" spans="1:8">
      <c r="A407">
        <v>6801</v>
      </c>
      <c r="B407" t="s">
        <v>294</v>
      </c>
      <c r="D407" s="35">
        <v>1</v>
      </c>
      <c r="E407" s="179" t="s">
        <v>0</v>
      </c>
      <c r="F407" s="20"/>
      <c r="G407" s="28">
        <v>0</v>
      </c>
      <c r="H407" t="str">
        <f t="shared" si="33"/>
        <v>所得税费用</v>
      </c>
    </row>
    <row r="408" spans="1:8">
      <c r="A408">
        <v>680101</v>
      </c>
      <c r="B408" t="s">
        <v>294</v>
      </c>
      <c r="C408" t="s">
        <v>295</v>
      </c>
      <c r="D408" s="179">
        <v>2</v>
      </c>
      <c r="E408" s="179" t="s">
        <v>0</v>
      </c>
      <c r="F408" s="20"/>
      <c r="G408" s="7">
        <v>0</v>
      </c>
      <c r="H408" t="str">
        <f t="shared" si="33"/>
        <v>所得税费用_当期所得税费用</v>
      </c>
    </row>
    <row r="409" spans="1:8">
      <c r="A409">
        <v>680102</v>
      </c>
      <c r="B409" t="s">
        <v>294</v>
      </c>
      <c r="C409" t="s">
        <v>296</v>
      </c>
      <c r="D409" s="179">
        <v>2</v>
      </c>
      <c r="E409" s="179" t="s">
        <v>0</v>
      </c>
      <c r="F409" s="20"/>
      <c r="G409" s="7">
        <v>0</v>
      </c>
      <c r="H409" t="str">
        <f t="shared" si="33"/>
        <v>所得税费用_递延所得税费用</v>
      </c>
    </row>
    <row r="410" spans="1:8">
      <c r="A410">
        <v>6901</v>
      </c>
      <c r="B410" t="s">
        <v>297</v>
      </c>
      <c r="D410" s="35">
        <v>1</v>
      </c>
      <c r="E410" s="179" t="s">
        <v>0</v>
      </c>
      <c r="F410" s="20"/>
      <c r="G410" s="28">
        <v>0</v>
      </c>
      <c r="H410" t="str">
        <f t="shared" si="33"/>
        <v>以前年度损益调整</v>
      </c>
    </row>
    <row r="411" spans="1:8">
      <c r="D411" s="54"/>
      <c r="E411" s="179"/>
      <c r="F411" s="20"/>
      <c r="G411" s="20"/>
    </row>
    <row r="412" spans="1:8">
      <c r="D412" s="54"/>
      <c r="E412" s="53"/>
      <c r="F412" s="20"/>
      <c r="G412" s="7"/>
    </row>
    <row r="413" spans="1:8">
      <c r="D413" s="54"/>
      <c r="E413" s="53"/>
      <c r="F413" s="20"/>
      <c r="G413" s="7"/>
    </row>
    <row r="414" spans="1:8">
      <c r="D414" s="54"/>
      <c r="E414" s="53"/>
      <c r="F414" s="20"/>
      <c r="G414" s="7"/>
    </row>
    <row r="415" spans="1:8">
      <c r="D415" s="54"/>
      <c r="E415" s="53"/>
      <c r="F415" s="20"/>
      <c r="G415" s="7"/>
    </row>
    <row r="416" spans="1:8">
      <c r="D416" s="54"/>
      <c r="E416" s="53"/>
      <c r="F416" s="20"/>
      <c r="G416" s="7"/>
    </row>
    <row r="417" spans="4:7">
      <c r="D417" s="54"/>
      <c r="E417" s="53"/>
      <c r="F417" s="20"/>
      <c r="G417" s="7"/>
    </row>
    <row r="418" spans="4:7">
      <c r="D418" s="54"/>
      <c r="E418" s="53"/>
      <c r="F418" s="20"/>
      <c r="G418" s="7"/>
    </row>
  </sheetData>
  <autoFilter ref="A5:G411"/>
  <mergeCells count="1">
    <mergeCell ref="A1:A2"/>
  </mergeCells>
  <phoneticPr fontId="2" type="noConversion"/>
  <dataValidations xWindow="569" yWindow="571" count="2">
    <dataValidation type="list" allowBlank="1" showInputMessage="1" showErrorMessage="1" promptTitle="请选择该科目的余额方向" prompt="只有两种选择“借”或“贷”" sqref="E6:E418">
      <formula1>"借,贷"</formula1>
    </dataValidation>
    <dataValidation type="custom" allowBlank="1" showInputMessage="1" showErrorMessage="1" sqref="A6:A12">
      <formula1>COUNTIF(A:A,A6)=1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F0"/>
  </sheetPr>
  <dimension ref="A1:O184"/>
  <sheetViews>
    <sheetView tabSelected="1" workbookViewId="0">
      <pane ySplit="4" topLeftCell="A5" activePane="bottomLeft" state="frozen"/>
      <selection pane="bottomLeft" activeCell="K169" sqref="K169"/>
    </sheetView>
  </sheetViews>
  <sheetFormatPr defaultRowHeight="14.25"/>
  <cols>
    <col min="1" max="1" width="1.875" customWidth="1"/>
    <col min="2" max="3" width="5.5" customWidth="1"/>
    <col min="4" max="4" width="8.75" hidden="1" customWidth="1"/>
    <col min="5" max="6" width="8.75" customWidth="1"/>
    <col min="7" max="7" width="7" hidden="1" customWidth="1"/>
    <col min="8" max="8" width="8.75" hidden="1" customWidth="1"/>
    <col min="9" max="9" width="14.875" customWidth="1"/>
    <col min="10" max="10" width="10.875" customWidth="1"/>
    <col min="11" max="11" width="28.125" customWidth="1"/>
    <col min="12" max="13" width="15.5" customWidth="1"/>
    <col min="14" max="14" width="14.875" customWidth="1"/>
    <col min="15" max="15" width="14.75" customWidth="1"/>
  </cols>
  <sheetData>
    <row r="1" spans="1:15" s="4" customFormat="1" ht="32.25" thickBot="1">
      <c r="A1" s="56" t="str">
        <f>Co&amp;"2010年会计凭证"</f>
        <v>远大开发有限公司2010年会计凭证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42" t="str">
        <f>HYPERLINK("#目录!C3","返回")</f>
        <v>返回</v>
      </c>
    </row>
    <row r="2" spans="1:15" s="4" customFormat="1" ht="15" customHeight="1" thickBot="1">
      <c r="A2" s="12"/>
      <c r="B2" s="327" t="s">
        <v>488</v>
      </c>
      <c r="C2" s="328"/>
      <c r="D2" s="69"/>
      <c r="E2" s="70"/>
      <c r="F2" s="70"/>
      <c r="G2" s="85"/>
      <c r="H2" s="69"/>
      <c r="I2" s="69"/>
      <c r="J2" s="13"/>
      <c r="K2" s="69"/>
      <c r="L2" s="69"/>
      <c r="M2" s="69"/>
      <c r="N2" s="325" t="str">
        <f ca="1">IF(N3=O3,"经试算借贷余额已平衡","经试算借贷余额不平衡")</f>
        <v>经试算借贷余额已平衡</v>
      </c>
      <c r="O2" s="326"/>
    </row>
    <row r="3" spans="1:15" s="4" customFormat="1" ht="15" customHeight="1" thickBot="1">
      <c r="A3" s="12"/>
      <c r="B3" s="329"/>
      <c r="C3" s="330"/>
      <c r="D3" s="68" t="s">
        <v>89</v>
      </c>
      <c r="E3" s="180" t="s">
        <v>197</v>
      </c>
      <c r="F3" s="88" t="s">
        <v>91</v>
      </c>
      <c r="G3" s="89"/>
      <c r="H3" s="94"/>
      <c r="I3" s="93" t="s">
        <v>86</v>
      </c>
      <c r="J3" s="66" t="s">
        <v>95</v>
      </c>
      <c r="K3" s="92" t="s">
        <v>45</v>
      </c>
      <c r="L3" s="93" t="s">
        <v>87</v>
      </c>
      <c r="M3" s="93" t="s">
        <v>88</v>
      </c>
      <c r="N3" s="177">
        <f ca="1">SUBTOTAL(9,OFFSET(L$5,,,COUNTA($B:$B)))</f>
        <v>16211.56</v>
      </c>
      <c r="O3" s="177">
        <f ca="1">SUBTOTAL(9,OFFSET(M$5,,,COUNTA($B:$B)))</f>
        <v>16211.56</v>
      </c>
    </row>
    <row r="4" spans="1:15" s="4" customFormat="1" ht="15" thickBot="1">
      <c r="A4" s="12"/>
      <c r="B4" s="12" t="s">
        <v>46</v>
      </c>
      <c r="C4" s="12" t="s">
        <v>47</v>
      </c>
      <c r="D4" s="60"/>
      <c r="E4" s="178"/>
      <c r="F4" s="86"/>
      <c r="G4" s="87"/>
      <c r="H4" s="95"/>
      <c r="I4" s="95"/>
      <c r="J4" s="14"/>
      <c r="K4" s="91"/>
      <c r="L4" s="91"/>
      <c r="M4" s="91"/>
      <c r="N4" s="15" t="s">
        <v>48</v>
      </c>
      <c r="O4" s="2">
        <f ca="1">N3-O3</f>
        <v>0</v>
      </c>
    </row>
    <row r="5" spans="1:15" s="193" customFormat="1" ht="15" thickBot="1">
      <c r="A5" s="194"/>
      <c r="B5" s="16">
        <v>1</v>
      </c>
      <c r="C5" s="185">
        <v>8</v>
      </c>
      <c r="D5" s="186">
        <f>IF(ROUND(SUM($L$4:$L4),2)-ROUND(SUM($M$4:$M4),2)=0,D4+1,D4)</f>
        <v>1</v>
      </c>
      <c r="E5" s="185">
        <v>1</v>
      </c>
      <c r="F5" s="187" t="s">
        <v>298</v>
      </c>
      <c r="G5" s="188">
        <f>COUNTIF($F$5:F5,F5)</f>
        <v>1</v>
      </c>
      <c r="H5" s="189" t="str">
        <f t="shared" ref="H5:H6" si="0">F5&amp;G5</f>
        <v>现付1</v>
      </c>
      <c r="I5" s="190" t="s">
        <v>302</v>
      </c>
      <c r="J5" s="191">
        <f ca="1">INDEX(会计科目,MATCH($K5,会计科目表!$H:$H,)-5,1)</f>
        <v>10020101</v>
      </c>
      <c r="K5" s="175" t="s">
        <v>592</v>
      </c>
      <c r="L5" s="84">
        <v>4000</v>
      </c>
      <c r="M5" s="84"/>
      <c r="N5" s="192"/>
      <c r="O5" s="192"/>
    </row>
    <row r="6" spans="1:15" s="193" customFormat="1" ht="15" thickBot="1">
      <c r="A6" s="194"/>
      <c r="B6" s="16">
        <v>1</v>
      </c>
      <c r="C6" s="185">
        <v>8</v>
      </c>
      <c r="D6" s="186">
        <f>IF(ROUND(SUM($L$4:$L5),2)-ROUND(SUM($M$4:$M5),2)=0,D5+1,D5)</f>
        <v>1</v>
      </c>
      <c r="E6" s="185">
        <v>1</v>
      </c>
      <c r="F6" s="187" t="s">
        <v>298</v>
      </c>
      <c r="G6" s="188">
        <f>COUNTIF($F$5:F6,F6)</f>
        <v>2</v>
      </c>
      <c r="H6" s="189" t="str">
        <f t="shared" si="0"/>
        <v>现付2</v>
      </c>
      <c r="I6" s="190" t="s">
        <v>302</v>
      </c>
      <c r="J6" s="191">
        <f ca="1">INDEX(会计科目,MATCH($K6,会计科目表!$H:$H,)-5,1)</f>
        <v>1001</v>
      </c>
      <c r="K6" s="175" t="s">
        <v>25</v>
      </c>
      <c r="L6" s="84"/>
      <c r="M6" s="84">
        <v>4000</v>
      </c>
      <c r="N6" s="192"/>
      <c r="O6" s="192"/>
    </row>
    <row r="7" spans="1:15" s="192" customFormat="1" ht="15" thickBot="1">
      <c r="A7" s="194"/>
      <c r="B7" s="16">
        <v>1</v>
      </c>
      <c r="C7" s="185">
        <v>8</v>
      </c>
      <c r="D7" s="186">
        <f>IF(ROUND(SUM($L$4:$L6),2)-ROUND(SUM($M$4:$M6),2)=0,D6+1,D6)</f>
        <v>2</v>
      </c>
      <c r="E7" s="185">
        <v>4</v>
      </c>
      <c r="F7" s="187" t="s">
        <v>299</v>
      </c>
      <c r="G7" s="188">
        <f>COUNTIF($F$5:F7,F7)</f>
        <v>1</v>
      </c>
      <c r="H7" s="189" t="str">
        <f t="shared" ref="H7:H42" si="1">F7&amp;G7</f>
        <v>银付1</v>
      </c>
      <c r="I7" s="83" t="s">
        <v>489</v>
      </c>
      <c r="J7" s="191">
        <f ca="1">INDEX(会计科目,MATCH($K7,会计科目表!$H:$H,)-5,1)</f>
        <v>660211</v>
      </c>
      <c r="K7" s="175" t="s">
        <v>490</v>
      </c>
      <c r="L7" s="84">
        <v>3601.82</v>
      </c>
      <c r="M7" s="84"/>
    </row>
    <row r="8" spans="1:15" s="192" customFormat="1" ht="15" thickBot="1">
      <c r="A8" s="194"/>
      <c r="B8" s="16">
        <v>1</v>
      </c>
      <c r="C8" s="185">
        <v>8</v>
      </c>
      <c r="D8" s="186">
        <f>IF(ROUND(SUM($L$4:$L7),2)-ROUND(SUM($M$4:$M7),2)=0,D7+1,D7)</f>
        <v>2</v>
      </c>
      <c r="E8" s="185">
        <v>4</v>
      </c>
      <c r="F8" s="187" t="s">
        <v>299</v>
      </c>
      <c r="G8" s="188">
        <f>COUNTIF($F$5:F8,F8)</f>
        <v>2</v>
      </c>
      <c r="H8" s="189" t="str">
        <f t="shared" si="1"/>
        <v>银付2</v>
      </c>
      <c r="I8" s="83" t="s">
        <v>489</v>
      </c>
      <c r="J8" s="191">
        <f ca="1">INDEX(会计科目,MATCH($K8,会计科目表!$H:$H,)-5,1)</f>
        <v>12210401</v>
      </c>
      <c r="K8" s="175" t="s">
        <v>353</v>
      </c>
      <c r="L8" s="84">
        <v>1379.98</v>
      </c>
      <c r="M8" s="84"/>
    </row>
    <row r="9" spans="1:15" s="192" customFormat="1" ht="15" thickBot="1">
      <c r="A9" s="194"/>
      <c r="B9" s="16">
        <v>1</v>
      </c>
      <c r="C9" s="185">
        <v>8</v>
      </c>
      <c r="D9" s="186">
        <f>IF(ROUND(SUM($L$4:$L8),2)-ROUND(SUM($M$4:$M8),2)=0,D8+1,D8)</f>
        <v>2</v>
      </c>
      <c r="E9" s="185">
        <v>4</v>
      </c>
      <c r="F9" s="187" t="s">
        <v>299</v>
      </c>
      <c r="G9" s="188">
        <f>COUNTIF($F$5:F9,F9)</f>
        <v>3</v>
      </c>
      <c r="H9" s="189" t="str">
        <f t="shared" si="1"/>
        <v>银付3</v>
      </c>
      <c r="I9" s="83" t="s">
        <v>489</v>
      </c>
      <c r="J9" s="191">
        <f ca="1">INDEX(会计科目,MATCH($K9,会计科目表!$H:$H,)-5,1)</f>
        <v>10020101</v>
      </c>
      <c r="K9" s="175" t="s">
        <v>592</v>
      </c>
      <c r="L9" s="84"/>
      <c r="M9" s="84">
        <v>4981.8</v>
      </c>
    </row>
    <row r="10" spans="1:15" ht="15" thickBot="1">
      <c r="A10" s="194"/>
      <c r="B10" s="16">
        <v>1</v>
      </c>
      <c r="C10" s="185">
        <v>14</v>
      </c>
      <c r="D10" s="186">
        <f>IF(ROUND(SUM($L$4:$L9),2)-ROUND(SUM($M$4:$M9),2)=0,D9+1,D9)</f>
        <v>3</v>
      </c>
      <c r="E10" s="185">
        <v>1</v>
      </c>
      <c r="F10" s="187" t="s">
        <v>299</v>
      </c>
      <c r="G10" s="188">
        <f>COUNTIF($F$5:F10,F10)</f>
        <v>4</v>
      </c>
      <c r="H10" s="189" t="str">
        <f>F10&amp;G10</f>
        <v>银付4</v>
      </c>
      <c r="I10" s="83" t="s">
        <v>496</v>
      </c>
      <c r="J10" s="191">
        <f ca="1">INDEX(会计科目,MATCH($K10,会计科目表!$H:$H,)-5,1)</f>
        <v>660304</v>
      </c>
      <c r="K10" s="175" t="s">
        <v>491</v>
      </c>
      <c r="L10" s="84">
        <v>37.5</v>
      </c>
      <c r="M10" s="84"/>
    </row>
    <row r="11" spans="1:15" ht="15" thickBot="1">
      <c r="A11" s="194"/>
      <c r="B11" s="16">
        <v>1</v>
      </c>
      <c r="C11" s="185">
        <v>14</v>
      </c>
      <c r="D11" s="186">
        <f>IF(ROUND(SUM($L$4:$L10),2)-ROUND(SUM($M$4:$M10),2)=0,D10+1,D10)</f>
        <v>3</v>
      </c>
      <c r="E11" s="185">
        <v>1</v>
      </c>
      <c r="F11" s="187" t="s">
        <v>299</v>
      </c>
      <c r="G11" s="188">
        <f>COUNTIF($F$5:F11,F11)</f>
        <v>5</v>
      </c>
      <c r="H11" s="189" t="str">
        <f>F11&amp;G11</f>
        <v>银付5</v>
      </c>
      <c r="I11" s="83" t="s">
        <v>496</v>
      </c>
      <c r="J11" s="191">
        <f ca="1">INDEX(会计科目,MATCH($K11,会计科目表!$H:$H,)-5,1)</f>
        <v>10020101</v>
      </c>
      <c r="K11" s="175" t="s">
        <v>592</v>
      </c>
      <c r="L11" s="84"/>
      <c r="M11" s="84">
        <v>37.5</v>
      </c>
    </row>
    <row r="12" spans="1:15" s="192" customFormat="1" ht="15" thickBot="1">
      <c r="A12" s="194"/>
      <c r="B12" s="16">
        <v>1</v>
      </c>
      <c r="C12" s="185">
        <v>31</v>
      </c>
      <c r="D12" s="186">
        <f>IF(ROUND(SUM($L$4:$L11),2)-ROUND(SUM($M$4:$M11),2)=0,D11+1,D11)</f>
        <v>4</v>
      </c>
      <c r="E12" s="185"/>
      <c r="F12" s="187" t="s">
        <v>26</v>
      </c>
      <c r="G12" s="188">
        <f>COUNTIF($F$5:F12,F12)</f>
        <v>1</v>
      </c>
      <c r="H12" s="189" t="str">
        <f t="shared" ref="H12" si="2">F12&amp;G12</f>
        <v>转1</v>
      </c>
      <c r="I12" s="83" t="s">
        <v>344</v>
      </c>
      <c r="J12" s="191">
        <f ca="1">INDEX(会计科目,MATCH($K12,会计科目表!$H:$H,)-5,1)</f>
        <v>4103</v>
      </c>
      <c r="K12" s="175" t="s">
        <v>52</v>
      </c>
      <c r="L12" s="84">
        <v>3601.82</v>
      </c>
      <c r="M12" s="84"/>
    </row>
    <row r="13" spans="1:15" s="192" customFormat="1" ht="15" thickBot="1">
      <c r="A13" s="194"/>
      <c r="B13" s="16">
        <v>1</v>
      </c>
      <c r="C13" s="185">
        <v>31</v>
      </c>
      <c r="D13" s="186">
        <f>IF(ROUND(SUM($L$4:$L12),2)-ROUND(SUM($M$4:$M12),2)=0,D12+1,D12)</f>
        <v>4</v>
      </c>
      <c r="E13" s="185"/>
      <c r="F13" s="187" t="s">
        <v>26</v>
      </c>
      <c r="G13" s="188">
        <f>COUNTIF($F$5:F13,F13)</f>
        <v>2</v>
      </c>
      <c r="H13" s="189" t="str">
        <f t="shared" ref="H13:H16" si="3">F13&amp;G13</f>
        <v>转2</v>
      </c>
      <c r="I13" s="83" t="s">
        <v>344</v>
      </c>
      <c r="J13" s="191">
        <f ca="1">INDEX(会计科目,MATCH($K13,会计科目表!$H:$H,)-5,1)</f>
        <v>660211</v>
      </c>
      <c r="K13" s="175" t="s">
        <v>490</v>
      </c>
      <c r="L13" s="84"/>
      <c r="M13" s="84">
        <v>3601.82</v>
      </c>
    </row>
    <row r="14" spans="1:15" s="192" customFormat="1" ht="15" thickBot="1">
      <c r="A14" s="194"/>
      <c r="B14" s="16">
        <v>1</v>
      </c>
      <c r="C14" s="185">
        <v>31</v>
      </c>
      <c r="D14" s="186">
        <f>IF(ROUND(SUM($L$4:$L13),2)-ROUND(SUM($M$4:$M13),2)=0,D13+1,D13)</f>
        <v>5</v>
      </c>
      <c r="E14" s="185"/>
      <c r="F14" s="187" t="s">
        <v>26</v>
      </c>
      <c r="G14" s="188">
        <f>COUNTIF($F$5:F14,F14)</f>
        <v>3</v>
      </c>
      <c r="H14" s="189" t="str">
        <f t="shared" si="3"/>
        <v>转3</v>
      </c>
      <c r="I14" s="83" t="s">
        <v>344</v>
      </c>
      <c r="J14" s="191">
        <f ca="1">INDEX(会计科目,MATCH($K14,会计科目表!$H:$H,)-5,1)</f>
        <v>4103</v>
      </c>
      <c r="K14" s="175" t="s">
        <v>52</v>
      </c>
      <c r="L14" s="84">
        <v>37.5</v>
      </c>
      <c r="M14" s="84"/>
    </row>
    <row r="15" spans="1:15" s="192" customFormat="1" ht="15" thickBot="1">
      <c r="A15" s="194"/>
      <c r="B15" s="16">
        <v>1</v>
      </c>
      <c r="C15" s="185">
        <v>31</v>
      </c>
      <c r="D15" s="186">
        <f>IF(ROUND(SUM($L$4:$L14),2)-ROUND(SUM($M$4:$M14),2)=0,D14+1,D14)</f>
        <v>5</v>
      </c>
      <c r="E15" s="185"/>
      <c r="F15" s="187" t="s">
        <v>26</v>
      </c>
      <c r="G15" s="188">
        <f>COUNTIF($F$5:F15,F15)</f>
        <v>4</v>
      </c>
      <c r="H15" s="189" t="str">
        <f t="shared" si="3"/>
        <v>转4</v>
      </c>
      <c r="I15" s="83" t="s">
        <v>344</v>
      </c>
      <c r="J15" s="191">
        <f ca="1">INDEX(会计科目,MATCH($K15,会计科目表!$H:$H,)-5,1)</f>
        <v>660304</v>
      </c>
      <c r="K15" s="175" t="s">
        <v>491</v>
      </c>
      <c r="L15" s="84"/>
      <c r="M15" s="84">
        <v>37.5</v>
      </c>
    </row>
    <row r="16" spans="1:15" s="192" customFormat="1" ht="15" thickBot="1">
      <c r="A16" s="194"/>
      <c r="B16" s="16">
        <v>1</v>
      </c>
      <c r="C16" s="185">
        <v>31</v>
      </c>
      <c r="D16" s="186"/>
      <c r="E16" s="185"/>
      <c r="F16" s="187"/>
      <c r="G16" s="188">
        <f>COUNTIF($F$5:F16,F16)</f>
        <v>0</v>
      </c>
      <c r="H16" s="189" t="str">
        <f t="shared" si="3"/>
        <v>0</v>
      </c>
      <c r="I16" s="83"/>
      <c r="J16" s="191"/>
      <c r="K16" s="175"/>
      <c r="L16" s="84"/>
      <c r="M16" s="84"/>
    </row>
    <row r="17" spans="1:15" ht="15" thickBot="1">
      <c r="A17" s="194"/>
      <c r="B17" s="16">
        <v>2</v>
      </c>
      <c r="C17" s="185">
        <v>5</v>
      </c>
      <c r="D17" s="186">
        <f>IF(ROUND(SUM($L$16:$L16),2)-ROUND(SUM($M$16:$M16),2)=0,D16+1,D16)</f>
        <v>1</v>
      </c>
      <c r="E17" s="185">
        <v>1</v>
      </c>
      <c r="F17" s="187" t="s">
        <v>299</v>
      </c>
      <c r="G17" s="188">
        <f>COUNTIF($F$5:F17,F17)</f>
        <v>6</v>
      </c>
      <c r="H17" s="189" t="str">
        <f>F17&amp;G17</f>
        <v>银付6</v>
      </c>
      <c r="I17" s="83" t="s">
        <v>492</v>
      </c>
      <c r="J17" s="191">
        <f ca="1">INDEX(会计科目,MATCH($K17,会计科目表!$H:$H,)-5,1)</f>
        <v>660304</v>
      </c>
      <c r="K17" s="175" t="s">
        <v>491</v>
      </c>
      <c r="L17" s="84">
        <v>3</v>
      </c>
      <c r="M17" s="84"/>
    </row>
    <row r="18" spans="1:15" ht="15" thickBot="1">
      <c r="A18" s="194"/>
      <c r="B18" s="16">
        <v>2</v>
      </c>
      <c r="C18" s="185">
        <v>5</v>
      </c>
      <c r="D18" s="186">
        <f>IF(ROUND(SUM($L$16:$L17),2)-ROUND(SUM($M$16:$M17),2)=0,D17+1,D17)</f>
        <v>1</v>
      </c>
      <c r="E18" s="185">
        <v>1</v>
      </c>
      <c r="F18" s="187" t="s">
        <v>299</v>
      </c>
      <c r="G18" s="188">
        <f>COUNTIF($F$5:F18,F18)</f>
        <v>7</v>
      </c>
      <c r="H18" s="189" t="str">
        <f>F18&amp;G18</f>
        <v>银付7</v>
      </c>
      <c r="I18" s="83" t="s">
        <v>492</v>
      </c>
      <c r="J18" s="191">
        <f ca="1">INDEX(会计科目,MATCH($K18,会计科目表!$H:$H,)-5,1)</f>
        <v>10020101</v>
      </c>
      <c r="K18" s="175" t="s">
        <v>592</v>
      </c>
      <c r="L18" s="84"/>
      <c r="M18" s="84">
        <v>3</v>
      </c>
    </row>
    <row r="19" spans="1:15" s="192" customFormat="1" ht="15" thickBot="1">
      <c r="A19" s="194"/>
      <c r="B19" s="16">
        <v>2</v>
      </c>
      <c r="C19" s="185">
        <v>28</v>
      </c>
      <c r="D19" s="186">
        <f>IF(ROUND(SUM($L$16:$L18),2)-ROUND(SUM($M$16:$M18),2)=0,D18+1,D18)</f>
        <v>2</v>
      </c>
      <c r="E19" s="185"/>
      <c r="F19" s="187" t="s">
        <v>26</v>
      </c>
      <c r="G19" s="188">
        <f>COUNTIF($F$5:F19,F19)</f>
        <v>5</v>
      </c>
      <c r="H19" s="189" t="str">
        <f t="shared" ref="H19:H21" si="4">F19&amp;G19</f>
        <v>转5</v>
      </c>
      <c r="I19" s="83" t="s">
        <v>511</v>
      </c>
      <c r="J19" s="191">
        <f ca="1">INDEX(会计科目,MATCH($K19,会计科目表!$H:$H,)-5,1)</f>
        <v>4103</v>
      </c>
      <c r="K19" s="175" t="s">
        <v>52</v>
      </c>
      <c r="L19" s="84">
        <v>3</v>
      </c>
      <c r="M19" s="84"/>
    </row>
    <row r="20" spans="1:15" s="192" customFormat="1" ht="15" thickBot="1">
      <c r="A20" s="194"/>
      <c r="B20" s="16">
        <v>2</v>
      </c>
      <c r="C20" s="185">
        <v>28</v>
      </c>
      <c r="D20" s="186">
        <f>IF(ROUND(SUM($L$16:$L19),2)-ROUND(SUM($M$16:$M19),2)=0,D19+1,D19)</f>
        <v>2</v>
      </c>
      <c r="E20" s="185"/>
      <c r="F20" s="187" t="s">
        <v>26</v>
      </c>
      <c r="G20" s="188">
        <f>COUNTIF($F$5:F20,F20)</f>
        <v>6</v>
      </c>
      <c r="H20" s="189" t="str">
        <f t="shared" si="4"/>
        <v>转6</v>
      </c>
      <c r="I20" s="83" t="s">
        <v>511</v>
      </c>
      <c r="J20" s="191">
        <f ca="1">INDEX(会计科目,MATCH($K20,会计科目表!$H:$H,)-5,1)</f>
        <v>660304</v>
      </c>
      <c r="K20" s="175" t="s">
        <v>491</v>
      </c>
      <c r="L20" s="84"/>
      <c r="M20" s="84">
        <v>3</v>
      </c>
    </row>
    <row r="21" spans="1:15" s="192" customFormat="1" ht="15" thickBot="1">
      <c r="A21" s="194"/>
      <c r="B21" s="16">
        <v>2</v>
      </c>
      <c r="C21" s="185">
        <v>28</v>
      </c>
      <c r="D21" s="186"/>
      <c r="E21" s="185"/>
      <c r="F21" s="187"/>
      <c r="G21" s="188">
        <f>COUNTIF($F$5:F21,F21)</f>
        <v>0</v>
      </c>
      <c r="H21" s="189" t="str">
        <f t="shared" si="4"/>
        <v>0</v>
      </c>
      <c r="I21" s="83"/>
      <c r="J21" s="191"/>
      <c r="K21" s="175"/>
      <c r="L21" s="84"/>
      <c r="M21" s="84"/>
    </row>
    <row r="22" spans="1:15" s="192" customFormat="1" ht="15" thickBot="1">
      <c r="A22" s="194"/>
      <c r="B22" s="16">
        <v>3</v>
      </c>
      <c r="C22" s="185">
        <v>17</v>
      </c>
      <c r="D22" s="186">
        <f>IF(ROUND(SUM($L$21:$L21),2)-ROUND(SUM($M$21:$M21),2)=0,D21+1,D21)</f>
        <v>1</v>
      </c>
      <c r="E22" s="185">
        <v>1</v>
      </c>
      <c r="F22" s="187" t="s">
        <v>299</v>
      </c>
      <c r="G22" s="188">
        <f>COUNTIF($F$5:F22,F22)</f>
        <v>8</v>
      </c>
      <c r="H22" s="189" t="str">
        <f t="shared" ref="H22:H23" si="5">F22&amp;G22</f>
        <v>银付8</v>
      </c>
      <c r="I22" s="83" t="s">
        <v>497</v>
      </c>
      <c r="J22" s="191">
        <f ca="1">INDEX(会计科目,MATCH($K22,会计科目表!$H:$H,)-5,1)</f>
        <v>12210401</v>
      </c>
      <c r="K22" s="175" t="s">
        <v>353</v>
      </c>
      <c r="L22" s="84">
        <v>124.34</v>
      </c>
      <c r="M22" s="84"/>
    </row>
    <row r="23" spans="1:15" s="193" customFormat="1" ht="15" thickBot="1">
      <c r="A23" s="184"/>
      <c r="B23" s="16">
        <v>3</v>
      </c>
      <c r="C23" s="185">
        <v>17</v>
      </c>
      <c r="D23" s="186">
        <f>IF(ROUND(SUM($L$21:$L22),2)-ROUND(SUM($M$21:$M22),2)=0,D22+1,D22)</f>
        <v>1</v>
      </c>
      <c r="E23" s="186">
        <v>1</v>
      </c>
      <c r="F23" s="187" t="s">
        <v>299</v>
      </c>
      <c r="G23" s="188">
        <f>COUNTIF($F$5:F23,F23)</f>
        <v>9</v>
      </c>
      <c r="H23" s="189" t="str">
        <f t="shared" si="5"/>
        <v>银付9</v>
      </c>
      <c r="I23" s="83" t="s">
        <v>497</v>
      </c>
      <c r="J23" s="191">
        <f ca="1">INDEX(会计科目,MATCH($K23,会计科目表!$H:$H,)-5,1)</f>
        <v>10020101</v>
      </c>
      <c r="K23" s="175" t="s">
        <v>592</v>
      </c>
      <c r="L23" s="84"/>
      <c r="M23" s="84">
        <v>124.34</v>
      </c>
      <c r="N23" s="192"/>
      <c r="O23" s="192"/>
    </row>
    <row r="24" spans="1:15" s="193" customFormat="1" ht="15" thickBot="1">
      <c r="A24" s="194"/>
      <c r="B24" s="16">
        <v>3</v>
      </c>
      <c r="C24" s="185">
        <v>19</v>
      </c>
      <c r="D24" s="186">
        <f>IF(ROUND(SUM($L$21:$L23),2)-ROUND(SUM($M$21:$M23),2)=0,D23+1,D23)</f>
        <v>2</v>
      </c>
      <c r="E24" s="185">
        <v>1</v>
      </c>
      <c r="F24" s="187" t="s">
        <v>299</v>
      </c>
      <c r="G24" s="188">
        <f>COUNTIF($F$5:F24,F24)</f>
        <v>10</v>
      </c>
      <c r="H24" s="189" t="str">
        <f t="shared" si="1"/>
        <v>银付10</v>
      </c>
      <c r="I24" s="83" t="s">
        <v>493</v>
      </c>
      <c r="J24" s="191">
        <f ca="1">INDEX(会计科目,MATCH($K24,会计科目表!$H:$H,)-5,1)</f>
        <v>660304</v>
      </c>
      <c r="K24" s="175" t="s">
        <v>491</v>
      </c>
      <c r="L24" s="84">
        <v>400</v>
      </c>
      <c r="M24" s="84"/>
      <c r="N24" s="192"/>
      <c r="O24" s="192"/>
    </row>
    <row r="25" spans="1:15" s="193" customFormat="1" ht="15" thickBot="1">
      <c r="A25" s="194"/>
      <c r="B25" s="16">
        <v>3</v>
      </c>
      <c r="C25" s="185">
        <v>19</v>
      </c>
      <c r="D25" s="186">
        <f>IF(ROUND(SUM($L$21:$L24),2)-ROUND(SUM($M$21:$M24),2)=0,D24+1,D24)</f>
        <v>2</v>
      </c>
      <c r="E25" s="185">
        <v>1</v>
      </c>
      <c r="F25" s="187" t="s">
        <v>299</v>
      </c>
      <c r="G25" s="188">
        <f>COUNTIF($F$5:F25,F25)</f>
        <v>11</v>
      </c>
      <c r="H25" s="189" t="str">
        <f t="shared" si="1"/>
        <v>银付11</v>
      </c>
      <c r="I25" s="83" t="s">
        <v>493</v>
      </c>
      <c r="J25" s="191">
        <f ca="1">INDEX(会计科目,MATCH($K25,会计科目表!$H:$H,)-5,1)</f>
        <v>10020101</v>
      </c>
      <c r="K25" s="175" t="s">
        <v>592</v>
      </c>
      <c r="L25" s="84"/>
      <c r="M25" s="84">
        <v>400</v>
      </c>
      <c r="N25" s="192"/>
      <c r="O25" s="192"/>
    </row>
    <row r="26" spans="1:15" s="193" customFormat="1" ht="15" thickBot="1">
      <c r="A26" s="194"/>
      <c r="B26" s="16">
        <v>3</v>
      </c>
      <c r="C26" s="185">
        <v>21</v>
      </c>
      <c r="D26" s="186">
        <f>IF(ROUND(SUM($L$21:$L25),2)-ROUND(SUM($M$21:$M25),2)=0,D25+1,D25)</f>
        <v>3</v>
      </c>
      <c r="E26" s="185">
        <v>1</v>
      </c>
      <c r="F26" s="187" t="s">
        <v>24</v>
      </c>
      <c r="G26" s="188">
        <f>COUNTIF($F$5:F26,F26)</f>
        <v>1</v>
      </c>
      <c r="H26" s="189" t="str">
        <f t="shared" si="1"/>
        <v>银收1</v>
      </c>
      <c r="I26" s="83" t="s">
        <v>494</v>
      </c>
      <c r="J26" s="191">
        <f ca="1">INDEX(会计科目,MATCH($K26,会计科目表!$H:$H,)-5,1)</f>
        <v>10020101</v>
      </c>
      <c r="K26" s="175" t="s">
        <v>592</v>
      </c>
      <c r="L26" s="84">
        <v>270.79000000000002</v>
      </c>
      <c r="M26" s="84"/>
      <c r="N26" s="192"/>
      <c r="O26" s="192"/>
    </row>
    <row r="27" spans="1:15" s="193" customFormat="1" ht="15" thickBot="1">
      <c r="A27" s="194"/>
      <c r="B27" s="16">
        <v>3</v>
      </c>
      <c r="C27" s="185">
        <v>21</v>
      </c>
      <c r="D27" s="186">
        <f>IF(ROUND(SUM($L$21:$L26),2)-ROUND(SUM($M$21:$M26),2)=0,D26+1,D26)</f>
        <v>3</v>
      </c>
      <c r="E27" s="185">
        <v>1</v>
      </c>
      <c r="F27" s="187" t="s">
        <v>24</v>
      </c>
      <c r="G27" s="188">
        <f>COUNTIF($F$5:F27,F27)</f>
        <v>2</v>
      </c>
      <c r="H27" s="189" t="str">
        <f t="shared" si="1"/>
        <v>银收2</v>
      </c>
      <c r="I27" s="83" t="s">
        <v>494</v>
      </c>
      <c r="J27" s="191">
        <f ca="1">INDEX(会计科目,MATCH($K27,会计科目表!$H:$H,)-5,1)</f>
        <v>660302</v>
      </c>
      <c r="K27" s="175" t="s">
        <v>495</v>
      </c>
      <c r="L27" s="84">
        <v>-270.79000000000002</v>
      </c>
      <c r="M27" s="84"/>
      <c r="N27" s="192"/>
      <c r="O27" s="192"/>
    </row>
    <row r="28" spans="1:15" s="193" customFormat="1" ht="15" thickBot="1">
      <c r="A28" s="194"/>
      <c r="B28" s="16">
        <v>3</v>
      </c>
      <c r="C28" s="185">
        <v>26</v>
      </c>
      <c r="D28" s="186">
        <f>IF(ROUND(SUM($L$21:$L27),2)-ROUND(SUM($M$21:$M27),2)=0,D27+1,D27)</f>
        <v>4</v>
      </c>
      <c r="E28" s="185">
        <v>1</v>
      </c>
      <c r="F28" s="187" t="s">
        <v>26</v>
      </c>
      <c r="G28" s="188">
        <f>COUNTIF($F$5:F28,F28)</f>
        <v>7</v>
      </c>
      <c r="H28" s="189" t="str">
        <f t="shared" si="1"/>
        <v>转7</v>
      </c>
      <c r="I28" s="83" t="s">
        <v>502</v>
      </c>
      <c r="J28" s="191">
        <f ca="1">INDEX(会计科目,MATCH($K28,会计科目表!$H:$H,)-5,1)</f>
        <v>6403</v>
      </c>
      <c r="K28" s="175" t="s">
        <v>503</v>
      </c>
      <c r="L28" s="84">
        <v>1</v>
      </c>
      <c r="M28" s="84"/>
      <c r="N28" s="192"/>
      <c r="O28" s="192"/>
    </row>
    <row r="29" spans="1:15" s="193" customFormat="1" ht="15" thickBot="1">
      <c r="A29" s="194"/>
      <c r="B29" s="16">
        <v>3</v>
      </c>
      <c r="C29" s="185">
        <v>26</v>
      </c>
      <c r="D29" s="186">
        <f>IF(ROUND(SUM($L$21:$L28),2)-ROUND(SUM($M$21:$M28),2)=0,D28+1,D28)</f>
        <v>4</v>
      </c>
      <c r="E29" s="185">
        <v>1</v>
      </c>
      <c r="F29" s="187" t="s">
        <v>26</v>
      </c>
      <c r="G29" s="188">
        <f>COUNTIF($F$5:F29,F29)</f>
        <v>8</v>
      </c>
      <c r="H29" s="189" t="str">
        <f t="shared" si="1"/>
        <v>转8</v>
      </c>
      <c r="I29" s="83" t="s">
        <v>502</v>
      </c>
      <c r="J29" s="191">
        <f ca="1">INDEX(会计科目,MATCH($K29,会计科目表!$H:$H,)-5,1)</f>
        <v>222102</v>
      </c>
      <c r="K29" s="175" t="s">
        <v>499</v>
      </c>
      <c r="L29" s="84"/>
      <c r="M29" s="84">
        <v>1</v>
      </c>
      <c r="N29" s="192"/>
      <c r="O29" s="192"/>
    </row>
    <row r="30" spans="1:15" s="193" customFormat="1" ht="15" thickBot="1">
      <c r="A30" s="194"/>
      <c r="B30" s="16">
        <v>3</v>
      </c>
      <c r="C30" s="185">
        <v>26</v>
      </c>
      <c r="D30" s="186">
        <f>IF(ROUND(SUM($L$21:$L29),2)-ROUND(SUM($M$21:$M29),2)=0,D29+1,D29)</f>
        <v>5</v>
      </c>
      <c r="E30" s="185">
        <v>1</v>
      </c>
      <c r="F30" s="187" t="s">
        <v>299</v>
      </c>
      <c r="G30" s="188">
        <f>COUNTIF($F$5:F30,F30)</f>
        <v>12</v>
      </c>
      <c r="H30" s="189" t="str">
        <f t="shared" ref="H30:H31" si="6">F30&amp;G30</f>
        <v>银付12</v>
      </c>
      <c r="I30" s="83" t="s">
        <v>498</v>
      </c>
      <c r="J30" s="191">
        <f ca="1">INDEX(会计科目,MATCH($K30,会计科目表!$H:$H,)-5,1)</f>
        <v>222102</v>
      </c>
      <c r="K30" s="175" t="s">
        <v>499</v>
      </c>
      <c r="L30" s="84">
        <v>1</v>
      </c>
      <c r="M30" s="84"/>
      <c r="N30" s="192"/>
      <c r="O30" s="192"/>
    </row>
    <row r="31" spans="1:15" s="193" customFormat="1" ht="15" thickBot="1">
      <c r="A31" s="194"/>
      <c r="B31" s="16">
        <v>3</v>
      </c>
      <c r="C31" s="185">
        <v>26</v>
      </c>
      <c r="D31" s="186">
        <f>IF(ROUND(SUM($L$21:$L30),2)-ROUND(SUM($M$21:$M30),2)=0,D30+1,D30)</f>
        <v>5</v>
      </c>
      <c r="E31" s="185">
        <v>1</v>
      </c>
      <c r="F31" s="187" t="s">
        <v>299</v>
      </c>
      <c r="G31" s="188">
        <f>COUNTIF($F$5:F31,F31)</f>
        <v>13</v>
      </c>
      <c r="H31" s="189" t="str">
        <f t="shared" si="6"/>
        <v>银付13</v>
      </c>
      <c r="I31" s="83" t="s">
        <v>498</v>
      </c>
      <c r="J31" s="191">
        <f ca="1">INDEX(会计科目,MATCH($K31,会计科目表!$H:$H,)-5,1)</f>
        <v>10020101</v>
      </c>
      <c r="K31" s="175" t="s">
        <v>592</v>
      </c>
      <c r="L31" s="84"/>
      <c r="M31" s="84">
        <v>1</v>
      </c>
      <c r="N31" s="192"/>
      <c r="O31" s="192"/>
    </row>
    <row r="32" spans="1:15" s="193" customFormat="1" ht="15" thickBot="1">
      <c r="A32" s="194"/>
      <c r="B32" s="16">
        <v>3</v>
      </c>
      <c r="C32" s="185">
        <v>26</v>
      </c>
      <c r="D32" s="186">
        <f>IF(ROUND(SUM($L$21:$L31),2)-ROUND(SUM($M$21:$M31),2)=0,D31+1,D31)</f>
        <v>6</v>
      </c>
      <c r="E32" s="185">
        <v>1</v>
      </c>
      <c r="F32" s="187" t="s">
        <v>299</v>
      </c>
      <c r="G32" s="188">
        <f>COUNTIF($F$5:F32,F32)</f>
        <v>14</v>
      </c>
      <c r="H32" s="189" t="str">
        <f t="shared" ref="H32:H41" si="7">F32&amp;G32</f>
        <v>银付14</v>
      </c>
      <c r="I32" s="83" t="s">
        <v>500</v>
      </c>
      <c r="J32" s="191">
        <f ca="1">INDEX(会计科目,MATCH($K32,会计科目表!$H:$H,)-5,1)</f>
        <v>671104</v>
      </c>
      <c r="K32" s="175" t="s">
        <v>501</v>
      </c>
      <c r="L32" s="84">
        <v>0.01</v>
      </c>
      <c r="M32" s="84"/>
      <c r="N32" s="192"/>
      <c r="O32" s="192"/>
    </row>
    <row r="33" spans="1:15" s="193" customFormat="1" ht="15" thickBot="1">
      <c r="A33" s="194"/>
      <c r="B33" s="16">
        <v>3</v>
      </c>
      <c r="C33" s="185">
        <v>26</v>
      </c>
      <c r="D33" s="186">
        <f>IF(ROUND(SUM($L$21:$L32),2)-ROUND(SUM($M$21:$M32),2)=0,D32+1,D32)</f>
        <v>6</v>
      </c>
      <c r="E33" s="185">
        <v>1</v>
      </c>
      <c r="F33" s="187" t="s">
        <v>299</v>
      </c>
      <c r="G33" s="188">
        <f>COUNTIF($F$5:F33,F33)</f>
        <v>15</v>
      </c>
      <c r="H33" s="189" t="str">
        <f t="shared" si="7"/>
        <v>银付15</v>
      </c>
      <c r="I33" s="83" t="s">
        <v>500</v>
      </c>
      <c r="J33" s="191">
        <f ca="1">INDEX(会计科目,MATCH($K33,会计科目表!$H:$H,)-5,1)</f>
        <v>10020101</v>
      </c>
      <c r="K33" s="175" t="s">
        <v>592</v>
      </c>
      <c r="L33" s="84"/>
      <c r="M33" s="84">
        <v>0.01</v>
      </c>
      <c r="N33" s="192"/>
      <c r="O33" s="192"/>
    </row>
    <row r="34" spans="1:15" s="192" customFormat="1" ht="15" thickBot="1">
      <c r="A34" s="194"/>
      <c r="B34" s="16">
        <v>3</v>
      </c>
      <c r="C34" s="185">
        <v>31</v>
      </c>
      <c r="D34" s="186">
        <f>IF(ROUND(SUM($L$21:$L33),2)-ROUND(SUM($M$21:$M33),2)=0,D33+1,D33)</f>
        <v>7</v>
      </c>
      <c r="E34" s="185"/>
      <c r="F34" s="187" t="s">
        <v>26</v>
      </c>
      <c r="G34" s="188">
        <f>COUNTIF($F$5:F34,F34)</f>
        <v>9</v>
      </c>
      <c r="H34" s="189" t="str">
        <f t="shared" si="7"/>
        <v>转9</v>
      </c>
      <c r="I34" s="83" t="s">
        <v>512</v>
      </c>
      <c r="J34" s="191">
        <f ca="1">INDEX(会计科目,MATCH($K34,会计科目表!$H:$H,)-5,1)</f>
        <v>4103</v>
      </c>
      <c r="K34" s="175" t="s">
        <v>52</v>
      </c>
      <c r="L34" s="84">
        <v>1</v>
      </c>
      <c r="M34" s="84"/>
    </row>
    <row r="35" spans="1:15" s="192" customFormat="1" ht="15" thickBot="1">
      <c r="A35" s="194"/>
      <c r="B35" s="16">
        <v>3</v>
      </c>
      <c r="C35" s="185">
        <v>31</v>
      </c>
      <c r="D35" s="186">
        <f>IF(ROUND(SUM($L$21:$L34),2)-ROUND(SUM($M$21:$M34),2)=0,D34+1,D34)</f>
        <v>7</v>
      </c>
      <c r="E35" s="185"/>
      <c r="F35" s="187" t="s">
        <v>26</v>
      </c>
      <c r="G35" s="188">
        <f>COUNTIF($F$5:F35,F35)</f>
        <v>10</v>
      </c>
      <c r="H35" s="189" t="str">
        <f t="shared" si="7"/>
        <v>转10</v>
      </c>
      <c r="I35" s="83" t="s">
        <v>512</v>
      </c>
      <c r="J35" s="191">
        <f ca="1">INDEX(会计科目,MATCH($K35,会计科目表!$H:$H,)-5,1)</f>
        <v>6403</v>
      </c>
      <c r="K35" s="175" t="s">
        <v>503</v>
      </c>
      <c r="L35" s="84"/>
      <c r="M35" s="84">
        <v>1</v>
      </c>
    </row>
    <row r="36" spans="1:15" s="192" customFormat="1" ht="15" thickBot="1">
      <c r="A36" s="194"/>
      <c r="B36" s="16">
        <v>3</v>
      </c>
      <c r="C36" s="185">
        <v>31</v>
      </c>
      <c r="D36" s="186">
        <f>IF(ROUND(SUM($L$21:$L35),2)-ROUND(SUM($M$21:$M35),2)=0,D35+1,D35)</f>
        <v>8</v>
      </c>
      <c r="E36" s="185"/>
      <c r="F36" s="187" t="s">
        <v>26</v>
      </c>
      <c r="G36" s="188">
        <f>COUNTIF($F$5:F36,F36)</f>
        <v>11</v>
      </c>
      <c r="H36" s="189" t="str">
        <f t="shared" ref="H36:H37" si="8">F36&amp;G36</f>
        <v>转11</v>
      </c>
      <c r="I36" s="83" t="s">
        <v>512</v>
      </c>
      <c r="J36" s="191">
        <f ca="1">INDEX(会计科目,MATCH($K36,会计科目表!$H:$H,)-5,1)</f>
        <v>4103</v>
      </c>
      <c r="K36" s="175" t="s">
        <v>52</v>
      </c>
      <c r="L36" s="84">
        <v>0.01</v>
      </c>
      <c r="M36" s="84"/>
    </row>
    <row r="37" spans="1:15" s="192" customFormat="1" ht="15" thickBot="1">
      <c r="A37" s="194"/>
      <c r="B37" s="16">
        <v>3</v>
      </c>
      <c r="C37" s="185">
        <v>31</v>
      </c>
      <c r="D37" s="186">
        <f>IF(ROUND(SUM($L$21:$L36),2)-ROUND(SUM($M$21:$M36),2)=0,D36+1,D36)</f>
        <v>8</v>
      </c>
      <c r="E37" s="185"/>
      <c r="F37" s="187" t="s">
        <v>26</v>
      </c>
      <c r="G37" s="188">
        <f>COUNTIF($F$5:F37,F37)</f>
        <v>12</v>
      </c>
      <c r="H37" s="189" t="str">
        <f t="shared" si="8"/>
        <v>转12</v>
      </c>
      <c r="I37" s="83" t="s">
        <v>512</v>
      </c>
      <c r="J37" s="191">
        <f ca="1">INDEX(会计科目,MATCH($K37,会计科目表!$H:$H,)-5,1)</f>
        <v>671104</v>
      </c>
      <c r="K37" s="175" t="s">
        <v>501</v>
      </c>
      <c r="L37" s="84"/>
      <c r="M37" s="84">
        <v>0.01</v>
      </c>
    </row>
    <row r="38" spans="1:15" s="192" customFormat="1" ht="15" thickBot="1">
      <c r="A38" s="194"/>
      <c r="B38" s="16">
        <v>3</v>
      </c>
      <c r="C38" s="185">
        <v>31</v>
      </c>
      <c r="D38" s="186">
        <f>IF(ROUND(SUM($L$21:$L37),2)-ROUND(SUM($M$21:$M37),2)=0,D37+1,D37)</f>
        <v>9</v>
      </c>
      <c r="E38" s="185"/>
      <c r="F38" s="187" t="s">
        <v>26</v>
      </c>
      <c r="G38" s="188">
        <f>COUNTIF($F$5:F38,F38)</f>
        <v>13</v>
      </c>
      <c r="H38" s="189" t="str">
        <f t="shared" si="7"/>
        <v>转13</v>
      </c>
      <c r="I38" s="83" t="s">
        <v>512</v>
      </c>
      <c r="J38" s="191">
        <f ca="1">INDEX(会计科目,MATCH($K38,会计科目表!$H:$H,)-5,1)</f>
        <v>4103</v>
      </c>
      <c r="K38" s="175" t="s">
        <v>52</v>
      </c>
      <c r="L38" s="84">
        <v>129.21</v>
      </c>
      <c r="M38" s="84"/>
    </row>
    <row r="39" spans="1:15" s="192" customFormat="1" ht="15" thickBot="1">
      <c r="A39" s="194"/>
      <c r="B39" s="16">
        <v>3</v>
      </c>
      <c r="C39" s="185">
        <v>31</v>
      </c>
      <c r="D39" s="186">
        <f>IF(ROUND(SUM($L$21:$L38),2)-ROUND(SUM($M$21:$M38),2)=0,D38+1,D38)</f>
        <v>9</v>
      </c>
      <c r="E39" s="185"/>
      <c r="F39" s="187" t="s">
        <v>26</v>
      </c>
      <c r="G39" s="188">
        <f>COUNTIF($F$5:F39,F39)</f>
        <v>14</v>
      </c>
      <c r="H39" s="189" t="str">
        <f t="shared" ref="H39" si="9">F39&amp;G39</f>
        <v>转14</v>
      </c>
      <c r="I39" s="83" t="s">
        <v>512</v>
      </c>
      <c r="J39" s="191">
        <f ca="1">INDEX(会计科目,MATCH($K39,会计科目表!$H:$H,)-5,1)</f>
        <v>660302</v>
      </c>
      <c r="K39" s="175" t="s">
        <v>495</v>
      </c>
      <c r="L39" s="84"/>
      <c r="M39" s="84">
        <v>-270.79000000000002</v>
      </c>
    </row>
    <row r="40" spans="1:15" s="192" customFormat="1" ht="15" thickBot="1">
      <c r="A40" s="194"/>
      <c r="B40" s="16">
        <v>3</v>
      </c>
      <c r="C40" s="185">
        <v>31</v>
      </c>
      <c r="D40" s="186">
        <f>IF(ROUND(SUM($L$21:$L39),2)-ROUND(SUM($M$21:$M39),2)=0,D39+1,D39)</f>
        <v>9</v>
      </c>
      <c r="E40" s="185"/>
      <c r="F40" s="187" t="s">
        <v>26</v>
      </c>
      <c r="G40" s="188">
        <f>COUNTIF($F$5:F40,F40)</f>
        <v>15</v>
      </c>
      <c r="H40" s="189" t="str">
        <f t="shared" si="7"/>
        <v>转15</v>
      </c>
      <c r="I40" s="83" t="s">
        <v>512</v>
      </c>
      <c r="J40" s="191">
        <f ca="1">INDEX(会计科目,MATCH($K40,会计科目表!$H:$H,)-5,1)</f>
        <v>660304</v>
      </c>
      <c r="K40" s="175" t="s">
        <v>491</v>
      </c>
      <c r="L40" s="84"/>
      <c r="M40" s="84">
        <v>400</v>
      </c>
    </row>
    <row r="41" spans="1:15" s="192" customFormat="1" ht="15" thickBot="1">
      <c r="A41" s="194"/>
      <c r="B41" s="16">
        <v>3</v>
      </c>
      <c r="C41" s="185">
        <v>31</v>
      </c>
      <c r="D41" s="186"/>
      <c r="E41" s="185"/>
      <c r="F41" s="187"/>
      <c r="G41" s="188">
        <f>COUNTIF($F$5:F41,F41)</f>
        <v>0</v>
      </c>
      <c r="H41" s="189" t="str">
        <f t="shared" si="7"/>
        <v>0</v>
      </c>
      <c r="I41" s="83"/>
      <c r="J41" s="191"/>
      <c r="K41" s="175"/>
      <c r="L41" s="84"/>
      <c r="M41" s="84"/>
    </row>
    <row r="42" spans="1:15" s="193" customFormat="1" ht="15" thickBot="1">
      <c r="A42" s="194"/>
      <c r="B42" s="16">
        <v>4</v>
      </c>
      <c r="C42" s="185">
        <v>12</v>
      </c>
      <c r="D42" s="186">
        <f>IF(ROUND(SUM($L$41:$L41),2)-ROUND(SUM($M$41:$M41),2)=0,D41+1,D41)</f>
        <v>1</v>
      </c>
      <c r="E42" s="185">
        <v>1</v>
      </c>
      <c r="F42" s="187" t="s">
        <v>299</v>
      </c>
      <c r="G42" s="188">
        <f>COUNTIF($F$5:F42,F42)</f>
        <v>16</v>
      </c>
      <c r="H42" s="189" t="str">
        <f t="shared" si="1"/>
        <v>银付16</v>
      </c>
      <c r="I42" s="83" t="s">
        <v>496</v>
      </c>
      <c r="J42" s="191">
        <f ca="1">INDEX(会计科目,MATCH($K42,会计科目表!$H:$H,)-5,1)</f>
        <v>660304</v>
      </c>
      <c r="K42" s="175" t="s">
        <v>491</v>
      </c>
      <c r="L42" s="84">
        <v>37.5</v>
      </c>
      <c r="M42" s="84"/>
      <c r="N42" s="192"/>
      <c r="O42" s="192"/>
    </row>
    <row r="43" spans="1:15" s="193" customFormat="1" ht="15" thickBot="1">
      <c r="A43" s="194"/>
      <c r="B43" s="16">
        <v>4</v>
      </c>
      <c r="C43" s="185">
        <v>12</v>
      </c>
      <c r="D43" s="186">
        <f>IF(ROUND(SUM($L$41:$L42),2)-ROUND(SUM($M$41:$M42),2)=0,D42+1,D42)</f>
        <v>1</v>
      </c>
      <c r="E43" s="185">
        <v>1</v>
      </c>
      <c r="F43" s="187" t="s">
        <v>299</v>
      </c>
      <c r="G43" s="188">
        <f>COUNTIF($F$5:F43,F43)</f>
        <v>17</v>
      </c>
      <c r="H43" s="189" t="str">
        <f>F43&amp;G43</f>
        <v>银付17</v>
      </c>
      <c r="I43" s="83" t="s">
        <v>496</v>
      </c>
      <c r="J43" s="191">
        <f ca="1">INDEX(会计科目,MATCH($K43,会计科目表!$H:$H,)-5,1)</f>
        <v>10020101</v>
      </c>
      <c r="K43" s="175" t="s">
        <v>592</v>
      </c>
      <c r="L43" s="84"/>
      <c r="M43" s="84">
        <v>37.5</v>
      </c>
      <c r="N43" s="192"/>
      <c r="O43" s="192"/>
    </row>
    <row r="44" spans="1:15" s="192" customFormat="1" ht="15" thickBot="1">
      <c r="A44" s="194"/>
      <c r="B44" s="16">
        <v>4</v>
      </c>
      <c r="C44" s="185">
        <v>30</v>
      </c>
      <c r="D44" s="186">
        <f>IF(ROUND(SUM($L$41:$L43),2)-ROUND(SUM($M$41:$M43),2)=0,D43+1,D43)</f>
        <v>2</v>
      </c>
      <c r="E44" s="185"/>
      <c r="F44" s="187" t="s">
        <v>26</v>
      </c>
      <c r="G44" s="188">
        <f>COUNTIF($F$5:F44,F44)</f>
        <v>16</v>
      </c>
      <c r="H44" s="189" t="str">
        <f t="shared" ref="H44:H46" si="10">F44&amp;G44</f>
        <v>转16</v>
      </c>
      <c r="I44" s="83" t="s">
        <v>513</v>
      </c>
      <c r="J44" s="191">
        <f ca="1">INDEX(会计科目,MATCH($K44,会计科目表!$H:$H,)-5,1)</f>
        <v>4103</v>
      </c>
      <c r="K44" s="175" t="s">
        <v>52</v>
      </c>
      <c r="L44" s="84">
        <v>37.5</v>
      </c>
      <c r="M44" s="84"/>
    </row>
    <row r="45" spans="1:15" s="192" customFormat="1" ht="15" thickBot="1">
      <c r="A45" s="194"/>
      <c r="B45" s="16">
        <v>4</v>
      </c>
      <c r="C45" s="185">
        <v>30</v>
      </c>
      <c r="D45" s="186">
        <f>IF(ROUND(SUM($L$41:$L44),2)-ROUND(SUM($M$41:$M44),2)=0,D44+1,D44)</f>
        <v>2</v>
      </c>
      <c r="E45" s="185"/>
      <c r="F45" s="187" t="s">
        <v>26</v>
      </c>
      <c r="G45" s="188">
        <f>COUNTIF($F$5:F45,F45)</f>
        <v>17</v>
      </c>
      <c r="H45" s="189" t="str">
        <f t="shared" si="10"/>
        <v>转17</v>
      </c>
      <c r="I45" s="83" t="s">
        <v>513</v>
      </c>
      <c r="J45" s="191">
        <f ca="1">INDEX(会计科目,MATCH($K45,会计科目表!$H:$H,)-5,1)</f>
        <v>660304</v>
      </c>
      <c r="K45" s="175" t="s">
        <v>491</v>
      </c>
      <c r="L45" s="84"/>
      <c r="M45" s="84">
        <v>37.5</v>
      </c>
    </row>
    <row r="46" spans="1:15" s="192" customFormat="1" ht="15" thickBot="1">
      <c r="A46" s="194"/>
      <c r="B46" s="16">
        <v>4</v>
      </c>
      <c r="C46" s="185">
        <v>30</v>
      </c>
      <c r="D46" s="186"/>
      <c r="E46" s="185"/>
      <c r="F46" s="187"/>
      <c r="G46" s="188">
        <f>COUNTIF($F$5:F46,F46)</f>
        <v>0</v>
      </c>
      <c r="H46" s="189" t="str">
        <f t="shared" si="10"/>
        <v>0</v>
      </c>
      <c r="I46" s="83"/>
      <c r="J46" s="191"/>
      <c r="K46" s="175"/>
      <c r="L46" s="84"/>
      <c r="M46" s="84"/>
    </row>
    <row r="47" spans="1:15" s="193" customFormat="1" ht="15" thickBot="1">
      <c r="A47" s="194"/>
      <c r="B47" s="16">
        <v>5</v>
      </c>
      <c r="C47" s="185">
        <v>12</v>
      </c>
      <c r="D47" s="186">
        <f>IF(ROUND(SUM($L$46:$L46),2)-ROUND(SUM($M$46:$M46),2)=0,D46+1,D46)</f>
        <v>1</v>
      </c>
      <c r="E47" s="185">
        <v>1</v>
      </c>
      <c r="F47" s="187" t="s">
        <v>26</v>
      </c>
      <c r="G47" s="188">
        <f>COUNTIF($F$5:F47,F47)</f>
        <v>18</v>
      </c>
      <c r="H47" s="189" t="str">
        <f t="shared" ref="H47:H52" si="11">F47&amp;G47</f>
        <v>转18</v>
      </c>
      <c r="I47" s="83" t="s">
        <v>502</v>
      </c>
      <c r="J47" s="191">
        <f ca="1">INDEX(会计科目,MATCH($K47,会计科目表!$H:$H,)-5,1)</f>
        <v>6403</v>
      </c>
      <c r="K47" s="175" t="s">
        <v>503</v>
      </c>
      <c r="L47" s="84">
        <v>150</v>
      </c>
      <c r="M47" s="84"/>
      <c r="N47" s="192"/>
      <c r="O47" s="192"/>
    </row>
    <row r="48" spans="1:15" s="193" customFormat="1" ht="15" thickBot="1">
      <c r="A48" s="194"/>
      <c r="B48" s="16">
        <v>5</v>
      </c>
      <c r="C48" s="185">
        <v>12</v>
      </c>
      <c r="D48" s="186">
        <f>IF(ROUND(SUM($L$46:$L47),2)-ROUND(SUM($M$46:$M47),2)=0,D47+1,D47)</f>
        <v>1</v>
      </c>
      <c r="E48" s="185">
        <v>1</v>
      </c>
      <c r="F48" s="187" t="s">
        <v>26</v>
      </c>
      <c r="G48" s="188">
        <f>COUNTIF($F$5:F48,F48)</f>
        <v>19</v>
      </c>
      <c r="H48" s="189" t="str">
        <f t="shared" si="11"/>
        <v>转19</v>
      </c>
      <c r="I48" s="83" t="s">
        <v>502</v>
      </c>
      <c r="J48" s="191">
        <f ca="1">INDEX(会计科目,MATCH($K48,会计科目表!$H:$H,)-5,1)</f>
        <v>222102</v>
      </c>
      <c r="K48" s="175" t="s">
        <v>499</v>
      </c>
      <c r="L48" s="84"/>
      <c r="M48" s="84">
        <v>150</v>
      </c>
      <c r="N48" s="192"/>
      <c r="O48" s="192"/>
    </row>
    <row r="49" spans="1:15" s="193" customFormat="1" ht="15" thickBot="1">
      <c r="A49" s="194"/>
      <c r="B49" s="16">
        <v>5</v>
      </c>
      <c r="C49" s="185">
        <v>12</v>
      </c>
      <c r="D49" s="186">
        <f>IF(ROUND(SUM($L$46:$L48),2)-ROUND(SUM($M$46:$M48),2)=0,D48+1,D48)</f>
        <v>2</v>
      </c>
      <c r="E49" s="185">
        <v>1</v>
      </c>
      <c r="F49" s="187" t="s">
        <v>299</v>
      </c>
      <c r="G49" s="188">
        <f>COUNTIF($F$5:F49,F49)</f>
        <v>18</v>
      </c>
      <c r="H49" s="189" t="str">
        <f t="shared" si="11"/>
        <v>银付18</v>
      </c>
      <c r="I49" s="83" t="s">
        <v>498</v>
      </c>
      <c r="J49" s="191">
        <f ca="1">INDEX(会计科目,MATCH($K49,会计科目表!$H:$H,)-5,1)</f>
        <v>222102</v>
      </c>
      <c r="K49" s="175" t="s">
        <v>499</v>
      </c>
      <c r="L49" s="84">
        <v>150</v>
      </c>
      <c r="M49" s="84"/>
      <c r="N49" s="192"/>
      <c r="O49" s="192"/>
    </row>
    <row r="50" spans="1:15" s="193" customFormat="1" ht="15" thickBot="1">
      <c r="A50" s="194"/>
      <c r="B50" s="16">
        <v>5</v>
      </c>
      <c r="C50" s="185">
        <v>12</v>
      </c>
      <c r="D50" s="186">
        <f>IF(ROUND(SUM($L$46:$L49),2)-ROUND(SUM($M$46:$M49),2)=0,D49+1,D49)</f>
        <v>2</v>
      </c>
      <c r="E50" s="185">
        <v>1</v>
      </c>
      <c r="F50" s="187" t="s">
        <v>299</v>
      </c>
      <c r="G50" s="188">
        <f>COUNTIF($F$5:F50,F50)</f>
        <v>19</v>
      </c>
      <c r="H50" s="189" t="str">
        <f t="shared" si="11"/>
        <v>银付19</v>
      </c>
      <c r="I50" s="83" t="s">
        <v>498</v>
      </c>
      <c r="J50" s="191">
        <f ca="1">INDEX(会计科目,MATCH($K50,会计科目表!$H:$H,)-5,1)</f>
        <v>10020101</v>
      </c>
      <c r="K50" s="175" t="s">
        <v>592</v>
      </c>
      <c r="L50" s="84"/>
      <c r="M50" s="84">
        <v>150</v>
      </c>
      <c r="N50" s="192"/>
      <c r="O50" s="192"/>
    </row>
    <row r="51" spans="1:15" s="193" customFormat="1" ht="15" thickBot="1">
      <c r="A51" s="194"/>
      <c r="B51" s="16">
        <v>5</v>
      </c>
      <c r="C51" s="185">
        <v>12</v>
      </c>
      <c r="D51" s="186">
        <f>IF(ROUND(SUM($L$46:$L50),2)-ROUND(SUM($M$46:$M50),2)=0,D50+1,D50)</f>
        <v>3</v>
      </c>
      <c r="E51" s="185">
        <v>1</v>
      </c>
      <c r="F51" s="187" t="s">
        <v>299</v>
      </c>
      <c r="G51" s="188">
        <f>COUNTIF($F$5:F51,F51)</f>
        <v>20</v>
      </c>
      <c r="H51" s="189" t="str">
        <f t="shared" si="11"/>
        <v>银付20</v>
      </c>
      <c r="I51" s="83" t="s">
        <v>500</v>
      </c>
      <c r="J51" s="191">
        <f ca="1">INDEX(会计科目,MATCH($K51,会计科目表!$H:$H,)-5,1)</f>
        <v>671104</v>
      </c>
      <c r="K51" s="175" t="s">
        <v>501</v>
      </c>
      <c r="L51" s="84">
        <v>0.15</v>
      </c>
      <c r="M51" s="84"/>
      <c r="N51" s="192"/>
      <c r="O51" s="192"/>
    </row>
    <row r="52" spans="1:15" s="193" customFormat="1" ht="15" thickBot="1">
      <c r="A52" s="194"/>
      <c r="B52" s="16">
        <v>5</v>
      </c>
      <c r="C52" s="185">
        <v>12</v>
      </c>
      <c r="D52" s="186">
        <f>IF(ROUND(SUM($L$46:$L51),2)-ROUND(SUM($M$46:$M51),2)=0,D51+1,D51)</f>
        <v>3</v>
      </c>
      <c r="E52" s="185">
        <v>1</v>
      </c>
      <c r="F52" s="187" t="s">
        <v>299</v>
      </c>
      <c r="G52" s="188">
        <f>COUNTIF($F$5:F52,F52)</f>
        <v>21</v>
      </c>
      <c r="H52" s="189" t="str">
        <f t="shared" si="11"/>
        <v>银付21</v>
      </c>
      <c r="I52" s="83" t="s">
        <v>500</v>
      </c>
      <c r="J52" s="191">
        <f ca="1">INDEX(会计科目,MATCH($K52,会计科目表!$H:$H,)-5,1)</f>
        <v>10020101</v>
      </c>
      <c r="K52" s="175" t="s">
        <v>592</v>
      </c>
      <c r="L52" s="84"/>
      <c r="M52" s="84">
        <v>0.15</v>
      </c>
      <c r="N52" s="192"/>
      <c r="O52" s="192"/>
    </row>
    <row r="53" spans="1:15" ht="15" thickBot="1">
      <c r="A53" s="194"/>
      <c r="B53" s="16">
        <v>5</v>
      </c>
      <c r="C53" s="185">
        <v>20</v>
      </c>
      <c r="D53" s="186">
        <f>IF(ROUND(SUM($L$46:$L52),2)-ROUND(SUM($M$46:$M52),2)=0,D52+1,D52)</f>
        <v>4</v>
      </c>
      <c r="E53" s="185">
        <v>1</v>
      </c>
      <c r="F53" s="187" t="s">
        <v>299</v>
      </c>
      <c r="G53" s="188">
        <f>COUNTIF($F$5:F53,F53)</f>
        <v>22</v>
      </c>
      <c r="H53" s="189" t="str">
        <f>F53&amp;G53</f>
        <v>银付22</v>
      </c>
      <c r="I53" s="83" t="s">
        <v>492</v>
      </c>
      <c r="J53" s="191">
        <f ca="1">INDEX(会计科目,MATCH($K53,会计科目表!$H:$H,)-5,1)</f>
        <v>660304</v>
      </c>
      <c r="K53" s="175" t="s">
        <v>491</v>
      </c>
      <c r="L53" s="84">
        <v>2</v>
      </c>
      <c r="M53" s="84"/>
    </row>
    <row r="54" spans="1:15" ht="15" thickBot="1">
      <c r="A54" s="194"/>
      <c r="B54" s="16">
        <v>5</v>
      </c>
      <c r="C54" s="185">
        <v>20</v>
      </c>
      <c r="D54" s="186">
        <f>IF(ROUND(SUM($L$46:$L53),2)-ROUND(SUM($M$46:$M53),2)=0,D53+1,D53)</f>
        <v>4</v>
      </c>
      <c r="E54" s="185">
        <v>1</v>
      </c>
      <c r="F54" s="187" t="s">
        <v>299</v>
      </c>
      <c r="G54" s="188">
        <f>COUNTIF($F$5:F54,F54)</f>
        <v>23</v>
      </c>
      <c r="H54" s="189" t="str">
        <f>F54&amp;G54</f>
        <v>银付23</v>
      </c>
      <c r="I54" s="83" t="s">
        <v>492</v>
      </c>
      <c r="J54" s="191">
        <f ca="1">INDEX(会计科目,MATCH($K54,会计科目表!$H:$H,)-5,1)</f>
        <v>10020101</v>
      </c>
      <c r="K54" s="175" t="s">
        <v>592</v>
      </c>
      <c r="L54" s="84"/>
      <c r="M54" s="84">
        <v>2</v>
      </c>
    </row>
    <row r="55" spans="1:15" s="193" customFormat="1" ht="15" thickBot="1">
      <c r="A55" s="194"/>
      <c r="B55" s="16">
        <v>5</v>
      </c>
      <c r="C55" s="185">
        <v>27</v>
      </c>
      <c r="D55" s="186">
        <f>IF(ROUND(SUM($L$46:$L54),2)-ROUND(SUM($M$46:$M54),2)=0,D54+1,D54)</f>
        <v>5</v>
      </c>
      <c r="E55" s="185">
        <v>1</v>
      </c>
      <c r="F55" s="187" t="s">
        <v>299</v>
      </c>
      <c r="G55" s="188">
        <f>COUNTIF($F$5:F55,F55)</f>
        <v>24</v>
      </c>
      <c r="H55" s="189" t="str">
        <f t="shared" ref="H55:H71" si="12">F55&amp;G55</f>
        <v>银付24</v>
      </c>
      <c r="I55" s="83" t="s">
        <v>493</v>
      </c>
      <c r="J55" s="191">
        <f ca="1">INDEX(会计科目,MATCH($K55,会计科目表!$H:$H,)-5,1)</f>
        <v>660304</v>
      </c>
      <c r="K55" s="175" t="s">
        <v>491</v>
      </c>
      <c r="L55" s="84">
        <v>60</v>
      </c>
      <c r="M55" s="84"/>
      <c r="N55" s="192"/>
      <c r="O55" s="192"/>
    </row>
    <row r="56" spans="1:15" s="193" customFormat="1" ht="15" thickBot="1">
      <c r="A56" s="194"/>
      <c r="B56" s="16">
        <v>5</v>
      </c>
      <c r="C56" s="185">
        <v>27</v>
      </c>
      <c r="D56" s="186">
        <f>IF(ROUND(SUM($L$46:$L55),2)-ROUND(SUM($M$46:$M55),2)=0,D55+1,D55)</f>
        <v>5</v>
      </c>
      <c r="E56" s="185">
        <v>1</v>
      </c>
      <c r="F56" s="187" t="s">
        <v>299</v>
      </c>
      <c r="G56" s="188">
        <f>COUNTIF($F$5:F56,F56)</f>
        <v>25</v>
      </c>
      <c r="H56" s="189" t="str">
        <f t="shared" si="12"/>
        <v>银付25</v>
      </c>
      <c r="I56" s="83" t="s">
        <v>493</v>
      </c>
      <c r="J56" s="191">
        <f ca="1">INDEX(会计科目,MATCH($K56,会计科目表!$H:$H,)-5,1)</f>
        <v>10020101</v>
      </c>
      <c r="K56" s="175" t="s">
        <v>592</v>
      </c>
      <c r="L56" s="84"/>
      <c r="M56" s="84">
        <v>60</v>
      </c>
      <c r="N56" s="192"/>
      <c r="O56" s="192"/>
    </row>
    <row r="57" spans="1:15" s="192" customFormat="1" ht="15" thickBot="1">
      <c r="A57" s="194"/>
      <c r="B57" s="16">
        <v>5</v>
      </c>
      <c r="C57" s="185">
        <v>31</v>
      </c>
      <c r="D57" s="186">
        <f>IF(ROUND(SUM($L$46:$L56),2)-ROUND(SUM($M$46:$M56),2)=0,D56+1,D56)</f>
        <v>6</v>
      </c>
      <c r="E57" s="185"/>
      <c r="F57" s="187" t="s">
        <v>26</v>
      </c>
      <c r="G57" s="188">
        <f>COUNTIF($F$5:F57,F57)</f>
        <v>20</v>
      </c>
      <c r="H57" s="189" t="str">
        <f t="shared" si="12"/>
        <v>转20</v>
      </c>
      <c r="I57" s="83" t="s">
        <v>514</v>
      </c>
      <c r="J57" s="191">
        <f ca="1">INDEX(会计科目,MATCH($K57,会计科目表!$H:$H,)-5,1)</f>
        <v>4103</v>
      </c>
      <c r="K57" s="175" t="s">
        <v>52</v>
      </c>
      <c r="L57" s="84">
        <v>150</v>
      </c>
      <c r="M57" s="84"/>
    </row>
    <row r="58" spans="1:15" s="192" customFormat="1" ht="15" thickBot="1">
      <c r="A58" s="194"/>
      <c r="B58" s="16">
        <v>5</v>
      </c>
      <c r="C58" s="185">
        <v>31</v>
      </c>
      <c r="D58" s="186">
        <f>IF(ROUND(SUM($L$46:$L57),2)-ROUND(SUM($M$46:$M57),2)=0,D57+1,D57)</f>
        <v>6</v>
      </c>
      <c r="E58" s="185"/>
      <c r="F58" s="187" t="s">
        <v>26</v>
      </c>
      <c r="G58" s="188">
        <f>COUNTIF($F$5:F58,F58)</f>
        <v>21</v>
      </c>
      <c r="H58" s="189" t="str">
        <f t="shared" si="12"/>
        <v>转21</v>
      </c>
      <c r="I58" s="83" t="s">
        <v>514</v>
      </c>
      <c r="J58" s="191">
        <f ca="1">INDEX(会计科目,MATCH($K58,会计科目表!$H:$H,)-5,1)</f>
        <v>6403</v>
      </c>
      <c r="K58" s="175" t="s">
        <v>503</v>
      </c>
      <c r="L58" s="84"/>
      <c r="M58" s="84">
        <v>150</v>
      </c>
    </row>
    <row r="59" spans="1:15" s="192" customFormat="1" ht="15" thickBot="1">
      <c r="A59" s="194"/>
      <c r="B59" s="16">
        <v>5</v>
      </c>
      <c r="C59" s="185">
        <v>31</v>
      </c>
      <c r="D59" s="186">
        <f>IF(ROUND(SUM($L$46:$L58),2)-ROUND(SUM($M$46:$M58),2)=0,D58+1,D58)</f>
        <v>7</v>
      </c>
      <c r="E59" s="185"/>
      <c r="F59" s="187" t="s">
        <v>26</v>
      </c>
      <c r="G59" s="188">
        <f>COUNTIF($F$5:F59,F59)</f>
        <v>22</v>
      </c>
      <c r="H59" s="189" t="str">
        <f t="shared" si="12"/>
        <v>转22</v>
      </c>
      <c r="I59" s="83" t="s">
        <v>514</v>
      </c>
      <c r="J59" s="191">
        <f ca="1">INDEX(会计科目,MATCH($K59,会计科目表!$H:$H,)-5,1)</f>
        <v>4103</v>
      </c>
      <c r="K59" s="175" t="s">
        <v>52</v>
      </c>
      <c r="L59" s="84">
        <v>0.15</v>
      </c>
      <c r="M59" s="84"/>
    </row>
    <row r="60" spans="1:15" s="192" customFormat="1" ht="15" thickBot="1">
      <c r="A60" s="194"/>
      <c r="B60" s="16">
        <v>5</v>
      </c>
      <c r="C60" s="185">
        <v>31</v>
      </c>
      <c r="D60" s="186">
        <f>IF(ROUND(SUM($L$46:$L59),2)-ROUND(SUM($M$46:$M59),2)=0,D59+1,D59)</f>
        <v>7</v>
      </c>
      <c r="E60" s="185"/>
      <c r="F60" s="187" t="s">
        <v>26</v>
      </c>
      <c r="G60" s="188">
        <f>COUNTIF($F$5:F60,F60)</f>
        <v>23</v>
      </c>
      <c r="H60" s="189" t="str">
        <f t="shared" si="12"/>
        <v>转23</v>
      </c>
      <c r="I60" s="83" t="s">
        <v>514</v>
      </c>
      <c r="J60" s="191">
        <f ca="1">INDEX(会计科目,MATCH($K60,会计科目表!$H:$H,)-5,1)</f>
        <v>671104</v>
      </c>
      <c r="K60" s="175" t="s">
        <v>501</v>
      </c>
      <c r="L60" s="84"/>
      <c r="M60" s="84">
        <v>0.15</v>
      </c>
    </row>
    <row r="61" spans="1:15" s="192" customFormat="1" ht="15" thickBot="1">
      <c r="A61" s="194"/>
      <c r="B61" s="16">
        <v>5</v>
      </c>
      <c r="C61" s="185">
        <v>31</v>
      </c>
      <c r="D61" s="186">
        <f>IF(ROUND(SUM($L$46:$L60),2)-ROUND(SUM($M$46:$M60),2)=0,D60+1,D60)</f>
        <v>8</v>
      </c>
      <c r="E61" s="185"/>
      <c r="F61" s="187" t="s">
        <v>26</v>
      </c>
      <c r="G61" s="188">
        <f>COUNTIF($F$5:F61,F61)</f>
        <v>24</v>
      </c>
      <c r="H61" s="189" t="str">
        <f t="shared" si="12"/>
        <v>转24</v>
      </c>
      <c r="I61" s="83" t="s">
        <v>514</v>
      </c>
      <c r="J61" s="191">
        <f ca="1">INDEX(会计科目,MATCH($K61,会计科目表!$H:$H,)-5,1)</f>
        <v>4103</v>
      </c>
      <c r="K61" s="175" t="s">
        <v>52</v>
      </c>
      <c r="L61" s="84">
        <v>62</v>
      </c>
      <c r="M61" s="84"/>
    </row>
    <row r="62" spans="1:15" s="192" customFormat="1" ht="15" thickBot="1">
      <c r="A62" s="194"/>
      <c r="B62" s="16">
        <v>5</v>
      </c>
      <c r="C62" s="185">
        <v>31</v>
      </c>
      <c r="D62" s="186">
        <f>IF(ROUND(SUM($L$46:$L61),2)-ROUND(SUM($M$46:$M61),2)=0,D61+1,D61)</f>
        <v>8</v>
      </c>
      <c r="E62" s="185"/>
      <c r="F62" s="187" t="s">
        <v>26</v>
      </c>
      <c r="G62" s="188">
        <f>COUNTIF($F$5:F62,F62)</f>
        <v>25</v>
      </c>
      <c r="H62" s="189" t="str">
        <f t="shared" si="12"/>
        <v>转25</v>
      </c>
      <c r="I62" s="83" t="s">
        <v>514</v>
      </c>
      <c r="J62" s="191">
        <f ca="1">INDEX(会计科目,MATCH($K62,会计科目表!$H:$H,)-5,1)</f>
        <v>660304</v>
      </c>
      <c r="K62" s="175" t="s">
        <v>491</v>
      </c>
      <c r="L62" s="84"/>
      <c r="M62" s="84">
        <v>62</v>
      </c>
    </row>
    <row r="63" spans="1:15" s="192" customFormat="1" ht="15" thickBot="1">
      <c r="A63" s="194"/>
      <c r="B63" s="16">
        <v>5</v>
      </c>
      <c r="C63" s="185">
        <v>31</v>
      </c>
      <c r="D63" s="186"/>
      <c r="E63" s="185"/>
      <c r="F63" s="187"/>
      <c r="G63" s="188">
        <f>COUNTIF($F$5:F63,F63)</f>
        <v>0</v>
      </c>
      <c r="H63" s="189" t="str">
        <f t="shared" si="12"/>
        <v>0</v>
      </c>
      <c r="I63" s="83"/>
      <c r="J63" s="191"/>
      <c r="K63" s="175"/>
      <c r="L63" s="84"/>
      <c r="M63" s="84"/>
    </row>
    <row r="64" spans="1:15" s="193" customFormat="1" ht="15" thickBot="1">
      <c r="A64" s="194"/>
      <c r="B64" s="16">
        <v>6</v>
      </c>
      <c r="C64" s="185">
        <v>8</v>
      </c>
      <c r="D64" s="186">
        <f>IF(ROUND(SUM($L$63:$L63),2)-ROUND(SUM($M$63:$M63),2)=0,D63+1,D63)</f>
        <v>1</v>
      </c>
      <c r="E64" s="185">
        <v>1</v>
      </c>
      <c r="F64" s="187" t="s">
        <v>26</v>
      </c>
      <c r="G64" s="188">
        <f>COUNTIF($F$5:F64,F64)</f>
        <v>26</v>
      </c>
      <c r="H64" s="189" t="str">
        <f t="shared" si="12"/>
        <v>转26</v>
      </c>
      <c r="I64" s="83" t="s">
        <v>502</v>
      </c>
      <c r="J64" s="191">
        <f ca="1">INDEX(会计科目,MATCH($K64,会计科目表!$H:$H,)-5,1)</f>
        <v>6403</v>
      </c>
      <c r="K64" s="175" t="s">
        <v>503</v>
      </c>
      <c r="L64" s="84">
        <v>150</v>
      </c>
      <c r="M64" s="84"/>
      <c r="N64" s="192"/>
      <c r="O64" s="192"/>
    </row>
    <row r="65" spans="1:15" s="193" customFormat="1" ht="15" thickBot="1">
      <c r="A65" s="194"/>
      <c r="B65" s="16">
        <v>6</v>
      </c>
      <c r="C65" s="185">
        <v>8</v>
      </c>
      <c r="D65" s="186">
        <f>IF(ROUND(SUM($L$63:$L64),2)-ROUND(SUM($M$63:$M64),2)=0,D64+1,D64)</f>
        <v>1</v>
      </c>
      <c r="E65" s="185">
        <v>1</v>
      </c>
      <c r="F65" s="187" t="s">
        <v>26</v>
      </c>
      <c r="G65" s="188">
        <f>COUNTIF($F$5:F65,F65)</f>
        <v>27</v>
      </c>
      <c r="H65" s="189" t="str">
        <f t="shared" si="12"/>
        <v>转27</v>
      </c>
      <c r="I65" s="83" t="s">
        <v>502</v>
      </c>
      <c r="J65" s="191">
        <f ca="1">INDEX(会计科目,MATCH($K65,会计科目表!$H:$H,)-5,1)</f>
        <v>222102</v>
      </c>
      <c r="K65" s="175" t="s">
        <v>499</v>
      </c>
      <c r="L65" s="84"/>
      <c r="M65" s="84">
        <v>150</v>
      </c>
      <c r="N65" s="192"/>
      <c r="O65" s="192"/>
    </row>
    <row r="66" spans="1:15" s="193" customFormat="1" ht="15" thickBot="1">
      <c r="A66" s="194"/>
      <c r="B66" s="16">
        <v>6</v>
      </c>
      <c r="C66" s="185">
        <v>8</v>
      </c>
      <c r="D66" s="186">
        <f>IF(ROUND(SUM($L$63:$L65),2)-ROUND(SUM($M$63:$M65),2)=0,D65+1,D65)</f>
        <v>2</v>
      </c>
      <c r="E66" s="185">
        <v>1</v>
      </c>
      <c r="F66" s="187" t="s">
        <v>299</v>
      </c>
      <c r="G66" s="188">
        <f>COUNTIF($F$5:F66,F66)</f>
        <v>26</v>
      </c>
      <c r="H66" s="189" t="str">
        <f t="shared" si="12"/>
        <v>银付26</v>
      </c>
      <c r="I66" s="83" t="s">
        <v>498</v>
      </c>
      <c r="J66" s="191">
        <f ca="1">INDEX(会计科目,MATCH($K66,会计科目表!$H:$H,)-5,1)</f>
        <v>222102</v>
      </c>
      <c r="K66" s="175" t="s">
        <v>499</v>
      </c>
      <c r="L66" s="84">
        <v>150</v>
      </c>
      <c r="M66" s="84"/>
      <c r="N66" s="192"/>
      <c r="O66" s="192"/>
    </row>
    <row r="67" spans="1:15" s="193" customFormat="1" ht="15" thickBot="1">
      <c r="A67" s="194"/>
      <c r="B67" s="16">
        <v>6</v>
      </c>
      <c r="C67" s="185">
        <v>8</v>
      </c>
      <c r="D67" s="186">
        <f>IF(ROUND(SUM($L$63:$L66),2)-ROUND(SUM($M$63:$M66),2)=0,D66+1,D66)</f>
        <v>2</v>
      </c>
      <c r="E67" s="185">
        <v>1</v>
      </c>
      <c r="F67" s="187" t="s">
        <v>299</v>
      </c>
      <c r="G67" s="188">
        <f>COUNTIF($F$5:F67,F67)</f>
        <v>27</v>
      </c>
      <c r="H67" s="189" t="str">
        <f t="shared" si="12"/>
        <v>银付27</v>
      </c>
      <c r="I67" s="83" t="s">
        <v>498</v>
      </c>
      <c r="J67" s="191">
        <f ca="1">INDEX(会计科目,MATCH($K67,会计科目表!$H:$H,)-5,1)</f>
        <v>10020101</v>
      </c>
      <c r="K67" s="175" t="s">
        <v>592</v>
      </c>
      <c r="L67" s="84"/>
      <c r="M67" s="84">
        <v>150</v>
      </c>
      <c r="N67" s="192"/>
      <c r="O67" s="192"/>
    </row>
    <row r="68" spans="1:15" s="192" customFormat="1" ht="15" thickBot="1">
      <c r="A68" s="194"/>
      <c r="B68" s="16">
        <v>6</v>
      </c>
      <c r="C68" s="185">
        <v>9</v>
      </c>
      <c r="D68" s="186">
        <f>IF(ROUND(SUM($L$63:$L67),2)-ROUND(SUM($M$63:$M67),2)=0,D67+1,D67)</f>
        <v>3</v>
      </c>
      <c r="E68" s="185">
        <v>1</v>
      </c>
      <c r="F68" s="187" t="s">
        <v>26</v>
      </c>
      <c r="G68" s="188">
        <f>COUNTIF($F$5:F71,F68)</f>
        <v>31</v>
      </c>
      <c r="H68" s="189" t="str">
        <f>F68&amp;G68</f>
        <v>转31</v>
      </c>
      <c r="I68" s="83" t="s">
        <v>515</v>
      </c>
      <c r="J68" s="191">
        <f ca="1">INDEX(会计科目,MATCH($K68,会计科目表!$H:$H,)-5,1)</f>
        <v>6403</v>
      </c>
      <c r="K68" s="175" t="s">
        <v>503</v>
      </c>
      <c r="L68" s="84">
        <v>16.5</v>
      </c>
      <c r="M68" s="84"/>
    </row>
    <row r="69" spans="1:15" s="192" customFormat="1" ht="15" thickBot="1">
      <c r="A69" s="194"/>
      <c r="B69" s="16">
        <v>6</v>
      </c>
      <c r="C69" s="185">
        <v>9</v>
      </c>
      <c r="D69" s="186">
        <f>IF(ROUND(SUM($L$63:$L68),2)-ROUND(SUM($M$63:$M68),2)=0,D68+1,D68)</f>
        <v>3</v>
      </c>
      <c r="E69" s="185">
        <v>1</v>
      </c>
      <c r="F69" s="187" t="s">
        <v>26</v>
      </c>
      <c r="G69" s="188">
        <f>COUNTIF($F$5:F69,F69)</f>
        <v>29</v>
      </c>
      <c r="H69" s="189" t="str">
        <f t="shared" si="12"/>
        <v>转29</v>
      </c>
      <c r="I69" s="83" t="s">
        <v>515</v>
      </c>
      <c r="J69" s="191">
        <f ca="1">INDEX(会计科目,MATCH($K69,会计科目表!$H:$H,)-5,1)</f>
        <v>222106</v>
      </c>
      <c r="K69" s="175" t="s">
        <v>51</v>
      </c>
      <c r="L69" s="84"/>
      <c r="M69" s="84">
        <v>10.5</v>
      </c>
    </row>
    <row r="70" spans="1:15" s="192" customFormat="1" ht="15" thickBot="1">
      <c r="A70" s="194"/>
      <c r="B70" s="16">
        <v>6</v>
      </c>
      <c r="C70" s="185">
        <v>9</v>
      </c>
      <c r="D70" s="186">
        <f>IF(ROUND(SUM($L$63:$L69),2)-ROUND(SUM($M$63:$M69),2)=0,D69+1,D69)</f>
        <v>3</v>
      </c>
      <c r="E70" s="185">
        <v>1</v>
      </c>
      <c r="F70" s="187" t="s">
        <v>26</v>
      </c>
      <c r="G70" s="188">
        <f>COUNTIF($F$5:F70,F70)</f>
        <v>30</v>
      </c>
      <c r="H70" s="189" t="str">
        <f t="shared" si="12"/>
        <v>转30</v>
      </c>
      <c r="I70" s="83" t="s">
        <v>515</v>
      </c>
      <c r="J70" s="191">
        <f ca="1">INDEX(会计科目,MATCH($K70,会计科目表!$H:$H,)-5,1)</f>
        <v>222113</v>
      </c>
      <c r="K70" s="175" t="s">
        <v>479</v>
      </c>
      <c r="L70" s="84"/>
      <c r="M70" s="84">
        <v>4.5</v>
      </c>
    </row>
    <row r="71" spans="1:15" s="192" customFormat="1" ht="15" thickBot="1">
      <c r="A71" s="194"/>
      <c r="B71" s="16">
        <v>6</v>
      </c>
      <c r="C71" s="185">
        <v>9</v>
      </c>
      <c r="D71" s="186">
        <f>IF(ROUND(SUM($L$63:$L70),2)-ROUND(SUM($M$63:$M70),2)=0,D70+1,D70)</f>
        <v>3</v>
      </c>
      <c r="E71" s="185">
        <v>1</v>
      </c>
      <c r="F71" s="187" t="s">
        <v>26</v>
      </c>
      <c r="G71" s="188">
        <f>COUNTIF($F$5:F71,F71)</f>
        <v>31</v>
      </c>
      <c r="H71" s="189" t="str">
        <f t="shared" si="12"/>
        <v>转31</v>
      </c>
      <c r="I71" s="83" t="s">
        <v>515</v>
      </c>
      <c r="J71" s="191">
        <f ca="1">INDEX(会计科目,MATCH($K71,会计科目表!$H:$H,)-5,1)</f>
        <v>222113</v>
      </c>
      <c r="K71" s="175" t="s">
        <v>479</v>
      </c>
      <c r="L71" s="84"/>
      <c r="M71" s="84">
        <v>1.5</v>
      </c>
    </row>
    <row r="72" spans="1:15" s="192" customFormat="1" ht="15" thickBot="1">
      <c r="A72" s="194"/>
      <c r="B72" s="16">
        <v>6</v>
      </c>
      <c r="C72" s="185">
        <v>9</v>
      </c>
      <c r="D72" s="186">
        <f>IF(ROUND(SUM($L$63:$L71),2)-ROUND(SUM($M$63:$M71),2)=0,D71+1,D71)</f>
        <v>4</v>
      </c>
      <c r="E72" s="185">
        <v>1</v>
      </c>
      <c r="F72" s="187" t="s">
        <v>299</v>
      </c>
      <c r="G72" s="188">
        <f>COUNTIF($F$5:F72,F72)</f>
        <v>28</v>
      </c>
      <c r="H72" s="189" t="str">
        <f t="shared" ref="H72:H75" si="13">F72&amp;G72</f>
        <v>银付28</v>
      </c>
      <c r="I72" s="83" t="s">
        <v>504</v>
      </c>
      <c r="J72" s="191">
        <f ca="1">INDEX(会计科目,MATCH($K72,会计科目表!$H:$H,)-5,1)</f>
        <v>222106</v>
      </c>
      <c r="K72" s="175" t="s">
        <v>51</v>
      </c>
      <c r="L72" s="84">
        <v>10.5</v>
      </c>
      <c r="M72" s="84"/>
    </row>
    <row r="73" spans="1:15" s="192" customFormat="1" ht="15" thickBot="1">
      <c r="A73" s="194"/>
      <c r="B73" s="16">
        <v>6</v>
      </c>
      <c r="C73" s="185">
        <v>9</v>
      </c>
      <c r="D73" s="186">
        <f>IF(ROUND(SUM($L$63:$L72),2)-ROUND(SUM($M$63:$M72),2)=0,D72+1,D72)</f>
        <v>4</v>
      </c>
      <c r="E73" s="185">
        <v>1</v>
      </c>
      <c r="F73" s="187" t="s">
        <v>299</v>
      </c>
      <c r="G73" s="188">
        <f>COUNTIF($F$5:F73,F73)</f>
        <v>29</v>
      </c>
      <c r="H73" s="189" t="str">
        <f t="shared" si="13"/>
        <v>银付29</v>
      </c>
      <c r="I73" s="83" t="s">
        <v>504</v>
      </c>
      <c r="J73" s="191">
        <f ca="1">INDEX(会计科目,MATCH($K73,会计科目表!$H:$H,)-5,1)</f>
        <v>222113</v>
      </c>
      <c r="K73" s="175" t="s">
        <v>479</v>
      </c>
      <c r="L73" s="84">
        <v>4.5</v>
      </c>
      <c r="M73" s="84"/>
    </row>
    <row r="74" spans="1:15" s="192" customFormat="1" ht="15" thickBot="1">
      <c r="A74" s="194"/>
      <c r="B74" s="16">
        <v>6</v>
      </c>
      <c r="C74" s="185">
        <v>9</v>
      </c>
      <c r="D74" s="186">
        <f>IF(ROUND(SUM($L$63:$L73),2)-ROUND(SUM($M$63:$M73),2)=0,D73+1,D73)</f>
        <v>4</v>
      </c>
      <c r="E74" s="185">
        <v>1</v>
      </c>
      <c r="F74" s="187" t="s">
        <v>299</v>
      </c>
      <c r="G74" s="188">
        <f>COUNTIF($F$5:F74,F74)</f>
        <v>30</v>
      </c>
      <c r="H74" s="189" t="str">
        <f t="shared" si="13"/>
        <v>银付30</v>
      </c>
      <c r="I74" s="83" t="s">
        <v>504</v>
      </c>
      <c r="J74" s="191">
        <f ca="1">INDEX(会计科目,MATCH($K74,会计科目表!$H:$H,)-5,1)</f>
        <v>222113</v>
      </c>
      <c r="K74" s="175" t="s">
        <v>479</v>
      </c>
      <c r="L74" s="84">
        <v>1.5</v>
      </c>
      <c r="M74" s="84"/>
    </row>
    <row r="75" spans="1:15" s="192" customFormat="1" ht="15" thickBot="1">
      <c r="A75" s="194"/>
      <c r="B75" s="16">
        <v>6</v>
      </c>
      <c r="C75" s="185">
        <v>9</v>
      </c>
      <c r="D75" s="186">
        <f>IF(ROUND(SUM($L$63:$L74),2)-ROUND(SUM($M$63:$M74),2)=0,D74+1,D74)</f>
        <v>4</v>
      </c>
      <c r="E75" s="185">
        <v>1</v>
      </c>
      <c r="F75" s="187" t="s">
        <v>299</v>
      </c>
      <c r="G75" s="188">
        <f>COUNTIF($F$5:F75,F75)</f>
        <v>31</v>
      </c>
      <c r="H75" s="189" t="str">
        <f t="shared" si="13"/>
        <v>银付31</v>
      </c>
      <c r="I75" s="83" t="s">
        <v>504</v>
      </c>
      <c r="J75" s="191">
        <f ca="1">INDEX(会计科目,MATCH($K75,会计科目表!$H:$H,)-5,1)</f>
        <v>10020101</v>
      </c>
      <c r="K75" s="175" t="s">
        <v>592</v>
      </c>
      <c r="L75" s="84"/>
      <c r="M75" s="84">
        <v>16.5</v>
      </c>
    </row>
    <row r="76" spans="1:15" ht="15" thickBot="1">
      <c r="A76" s="194"/>
      <c r="B76" s="16">
        <v>6</v>
      </c>
      <c r="C76" s="185">
        <v>11</v>
      </c>
      <c r="D76" s="186">
        <f>IF(ROUND(SUM($L$63:$L75),2)-ROUND(SUM($M$63:$M75),2)=0,D75+1,D75)</f>
        <v>5</v>
      </c>
      <c r="E76" s="185">
        <v>1</v>
      </c>
      <c r="F76" s="187" t="s">
        <v>299</v>
      </c>
      <c r="G76" s="188">
        <f>COUNTIF($F$5:F76,F76)</f>
        <v>32</v>
      </c>
      <c r="H76" s="189" t="str">
        <f>F76&amp;G76</f>
        <v>银付32</v>
      </c>
      <c r="I76" s="83" t="s">
        <v>492</v>
      </c>
      <c r="J76" s="191">
        <f ca="1">INDEX(会计科目,MATCH($K76,会计科目表!$H:$H,)-5,1)</f>
        <v>660304</v>
      </c>
      <c r="K76" s="175" t="s">
        <v>491</v>
      </c>
      <c r="L76" s="84">
        <v>1</v>
      </c>
      <c r="M76" s="84"/>
    </row>
    <row r="77" spans="1:15" ht="15" thickBot="1">
      <c r="A77" s="194"/>
      <c r="B77" s="16">
        <v>6</v>
      </c>
      <c r="C77" s="185">
        <v>11</v>
      </c>
      <c r="D77" s="186">
        <f>IF(ROUND(SUM($L$63:$L76),2)-ROUND(SUM($M$63:$M76),2)=0,D76+1,D76)</f>
        <v>5</v>
      </c>
      <c r="E77" s="185">
        <v>1</v>
      </c>
      <c r="F77" s="187" t="s">
        <v>299</v>
      </c>
      <c r="G77" s="188">
        <f>COUNTIF($F$5:F77,F77)</f>
        <v>33</v>
      </c>
      <c r="H77" s="189" t="str">
        <f>F77&amp;G77</f>
        <v>银付33</v>
      </c>
      <c r="I77" s="83" t="s">
        <v>492</v>
      </c>
      <c r="J77" s="191">
        <f ca="1">INDEX(会计科目,MATCH($K77,会计科目表!$H:$H,)-5,1)</f>
        <v>10020101</v>
      </c>
      <c r="K77" s="175" t="s">
        <v>592</v>
      </c>
      <c r="L77" s="84"/>
      <c r="M77" s="84">
        <v>1</v>
      </c>
    </row>
    <row r="78" spans="1:15" s="193" customFormat="1" ht="15" thickBot="1">
      <c r="A78" s="194"/>
      <c r="B78" s="16">
        <v>6</v>
      </c>
      <c r="C78" s="185">
        <v>21</v>
      </c>
      <c r="D78" s="186">
        <f>IF(ROUND(SUM($L$63:$L77),2)-ROUND(SUM($M$63:$M77),2)=0,D77+1,D77)</f>
        <v>6</v>
      </c>
      <c r="E78" s="185">
        <v>1</v>
      </c>
      <c r="F78" s="187" t="s">
        <v>24</v>
      </c>
      <c r="G78" s="188">
        <f>COUNTIF($F$5:F78,F78)</f>
        <v>3</v>
      </c>
      <c r="H78" s="189" t="str">
        <f t="shared" ref="H78:H98" si="14">F78&amp;G78</f>
        <v>银收3</v>
      </c>
      <c r="I78" s="83" t="s">
        <v>505</v>
      </c>
      <c r="J78" s="191">
        <f ca="1">INDEX(会计科目,MATCH($K78,会计科目表!$H:$H,)-5,1)</f>
        <v>10020101</v>
      </c>
      <c r="K78" s="175" t="s">
        <v>592</v>
      </c>
      <c r="L78" s="84">
        <v>27.33</v>
      </c>
      <c r="M78" s="84"/>
      <c r="N78" s="192"/>
      <c r="O78" s="192"/>
    </row>
    <row r="79" spans="1:15" s="193" customFormat="1" ht="15" thickBot="1">
      <c r="A79" s="194"/>
      <c r="B79" s="16">
        <v>6</v>
      </c>
      <c r="C79" s="185">
        <v>21</v>
      </c>
      <c r="D79" s="186">
        <f>IF(ROUND(SUM($L$63:$L78),2)-ROUND(SUM($M$63:$M78),2)=0,D78+1,D78)</f>
        <v>6</v>
      </c>
      <c r="E79" s="185">
        <v>1</v>
      </c>
      <c r="F79" s="187" t="s">
        <v>24</v>
      </c>
      <c r="G79" s="188">
        <f>COUNTIF($F$5:F79,F79)</f>
        <v>4</v>
      </c>
      <c r="H79" s="189" t="str">
        <f t="shared" si="14"/>
        <v>银收4</v>
      </c>
      <c r="I79" s="83" t="s">
        <v>505</v>
      </c>
      <c r="J79" s="191">
        <f ca="1">INDEX(会计科目,MATCH($K79,会计科目表!$H:$H,)-5,1)</f>
        <v>660302</v>
      </c>
      <c r="K79" s="175" t="s">
        <v>495</v>
      </c>
      <c r="L79" s="84">
        <v>-27.33</v>
      </c>
      <c r="M79" s="84"/>
      <c r="N79" s="192"/>
      <c r="O79" s="192"/>
    </row>
    <row r="80" spans="1:15" s="192" customFormat="1" ht="15" thickBot="1">
      <c r="A80" s="194"/>
      <c r="B80" s="16">
        <v>6</v>
      </c>
      <c r="C80" s="185">
        <v>30</v>
      </c>
      <c r="D80" s="186">
        <f>IF(ROUND(SUM($L$63:$L79),2)-ROUND(SUM($M$63:$M79),2)=0,D79+1,D79)</f>
        <v>7</v>
      </c>
      <c r="E80" s="185"/>
      <c r="F80" s="187" t="s">
        <v>26</v>
      </c>
      <c r="G80" s="188">
        <f>COUNTIF($F$5:F80,F80)</f>
        <v>32</v>
      </c>
      <c r="H80" s="189" t="str">
        <f t="shared" si="14"/>
        <v>转32</v>
      </c>
      <c r="I80" s="83" t="s">
        <v>516</v>
      </c>
      <c r="J80" s="191">
        <f ca="1">INDEX(会计科目,MATCH($K80,会计科目表!$H:$H,)-5,1)</f>
        <v>4103</v>
      </c>
      <c r="K80" s="175" t="s">
        <v>52</v>
      </c>
      <c r="L80" s="84">
        <v>166.5</v>
      </c>
      <c r="M80" s="84"/>
    </row>
    <row r="81" spans="1:15" s="192" customFormat="1" ht="15" thickBot="1">
      <c r="A81" s="194"/>
      <c r="B81" s="16">
        <v>6</v>
      </c>
      <c r="C81" s="185">
        <v>30</v>
      </c>
      <c r="D81" s="186">
        <f>IF(ROUND(SUM($L$63:$L80),2)-ROUND(SUM($M$63:$M80),2)=0,D80+1,D80)</f>
        <v>7</v>
      </c>
      <c r="E81" s="185"/>
      <c r="F81" s="187" t="s">
        <v>26</v>
      </c>
      <c r="G81" s="188">
        <f>COUNTIF($F$5:F81,F81)</f>
        <v>33</v>
      </c>
      <c r="H81" s="189" t="str">
        <f t="shared" si="14"/>
        <v>转33</v>
      </c>
      <c r="I81" s="83" t="s">
        <v>516</v>
      </c>
      <c r="J81" s="191">
        <f ca="1">INDEX(会计科目,MATCH($K81,会计科目表!$H:$H,)-5,1)</f>
        <v>6403</v>
      </c>
      <c r="K81" s="175" t="s">
        <v>503</v>
      </c>
      <c r="L81" s="84"/>
      <c r="M81" s="84">
        <v>166.5</v>
      </c>
    </row>
    <row r="82" spans="1:15" s="192" customFormat="1" ht="15" thickBot="1">
      <c r="A82" s="194"/>
      <c r="B82" s="16">
        <v>6</v>
      </c>
      <c r="C82" s="185">
        <v>30</v>
      </c>
      <c r="D82" s="186">
        <f>IF(ROUND(SUM($L$63:$L81),2)-ROUND(SUM($M$63:$M81),2)=0,D81+1,D81)</f>
        <v>8</v>
      </c>
      <c r="E82" s="185"/>
      <c r="F82" s="187" t="s">
        <v>26</v>
      </c>
      <c r="G82" s="188">
        <f>COUNTIF($F$5:F82,F82)</f>
        <v>34</v>
      </c>
      <c r="H82" s="189" t="str">
        <f t="shared" si="14"/>
        <v>转34</v>
      </c>
      <c r="I82" s="83" t="s">
        <v>516</v>
      </c>
      <c r="J82" s="191">
        <f ca="1">INDEX(会计科目,MATCH($K82,会计科目表!$H:$H,)-5,1)</f>
        <v>4103</v>
      </c>
      <c r="K82" s="175" t="s">
        <v>52</v>
      </c>
      <c r="L82" s="84">
        <v>-26.33</v>
      </c>
      <c r="M82" s="84"/>
    </row>
    <row r="83" spans="1:15" s="192" customFormat="1" ht="15" thickBot="1">
      <c r="A83" s="194"/>
      <c r="B83" s="16">
        <v>6</v>
      </c>
      <c r="C83" s="185">
        <v>30</v>
      </c>
      <c r="D83" s="186">
        <f>IF(ROUND(SUM($L$63:$L82),2)-ROUND(SUM($M$63:$M82),2)=0,D82+1,D82)</f>
        <v>8</v>
      </c>
      <c r="E83" s="185"/>
      <c r="F83" s="187" t="s">
        <v>26</v>
      </c>
      <c r="G83" s="188">
        <f>COUNTIF($F$5:F83,F83)</f>
        <v>35</v>
      </c>
      <c r="H83" s="189" t="str">
        <f t="shared" ref="H83" si="15">F83&amp;G83</f>
        <v>转35</v>
      </c>
      <c r="I83" s="83" t="s">
        <v>516</v>
      </c>
      <c r="J83" s="191">
        <f ca="1">INDEX(会计科目,MATCH($K83,会计科目表!$H:$H,)-5,1)</f>
        <v>660302</v>
      </c>
      <c r="K83" s="175" t="s">
        <v>495</v>
      </c>
      <c r="L83" s="84"/>
      <c r="M83" s="84">
        <v>-27.33</v>
      </c>
    </row>
    <row r="84" spans="1:15" s="192" customFormat="1" ht="15" thickBot="1">
      <c r="A84" s="194"/>
      <c r="B84" s="16">
        <v>6</v>
      </c>
      <c r="C84" s="185">
        <v>30</v>
      </c>
      <c r="D84" s="186">
        <f>IF(ROUND(SUM($L$63:$L83),2)-ROUND(SUM($M$63:$M83),2)=0,D83+1,D83)</f>
        <v>8</v>
      </c>
      <c r="E84" s="185"/>
      <c r="F84" s="187" t="s">
        <v>26</v>
      </c>
      <c r="G84" s="188">
        <f>COUNTIF($F$5:F84,F84)</f>
        <v>36</v>
      </c>
      <c r="H84" s="189" t="str">
        <f t="shared" si="14"/>
        <v>转36</v>
      </c>
      <c r="I84" s="83" t="s">
        <v>516</v>
      </c>
      <c r="J84" s="191">
        <f ca="1">INDEX(会计科目,MATCH($K84,会计科目表!$H:$H,)-5,1)</f>
        <v>660304</v>
      </c>
      <c r="K84" s="175" t="s">
        <v>491</v>
      </c>
      <c r="L84" s="84"/>
      <c r="M84" s="84">
        <v>1</v>
      </c>
    </row>
    <row r="85" spans="1:15" s="192" customFormat="1" ht="15" thickBot="1">
      <c r="A85" s="194"/>
      <c r="B85" s="16">
        <v>6</v>
      </c>
      <c r="C85" s="185">
        <v>30</v>
      </c>
      <c r="D85" s="186"/>
      <c r="E85" s="185"/>
      <c r="F85" s="187"/>
      <c r="G85" s="188">
        <f>COUNTIF($F$5:F85,F85)</f>
        <v>0</v>
      </c>
      <c r="H85" s="189" t="str">
        <f t="shared" si="14"/>
        <v>0</v>
      </c>
      <c r="I85" s="83"/>
      <c r="J85" s="191"/>
      <c r="K85" s="175"/>
      <c r="L85" s="84"/>
      <c r="M85" s="84"/>
    </row>
    <row r="86" spans="1:15" s="192" customFormat="1" ht="15" thickBot="1">
      <c r="A86" s="194"/>
      <c r="B86" s="16">
        <v>7</v>
      </c>
      <c r="C86" s="185">
        <v>8</v>
      </c>
      <c r="D86" s="186">
        <f>IF(ROUND(SUM($L$85:$L85),2)-ROUND(SUM($M$85:$M85),2)=0,D85+1,D85)</f>
        <v>1</v>
      </c>
      <c r="E86" s="185">
        <v>1</v>
      </c>
      <c r="F86" s="187" t="s">
        <v>26</v>
      </c>
      <c r="G86" s="188">
        <f>COUNTIF($F$5:F89,F86)</f>
        <v>40</v>
      </c>
      <c r="H86" s="189" t="str">
        <f>F86&amp;G86</f>
        <v>转40</v>
      </c>
      <c r="I86" s="83" t="s">
        <v>518</v>
      </c>
      <c r="J86" s="191">
        <f ca="1">INDEX(会计科目,MATCH($K86,会计科目表!$H:$H,)-5,1)</f>
        <v>6403</v>
      </c>
      <c r="K86" s="175" t="s">
        <v>503</v>
      </c>
      <c r="L86" s="84">
        <v>16.5</v>
      </c>
      <c r="M86" s="84"/>
    </row>
    <row r="87" spans="1:15" s="192" customFormat="1" ht="15" thickBot="1">
      <c r="A87" s="194"/>
      <c r="B87" s="16">
        <v>7</v>
      </c>
      <c r="C87" s="185">
        <v>8</v>
      </c>
      <c r="D87" s="186">
        <f>IF(ROUND(SUM($L$85:$L86),2)-ROUND(SUM($M$85:$M86),2)=0,D86+1,D86)</f>
        <v>1</v>
      </c>
      <c r="E87" s="185">
        <v>1</v>
      </c>
      <c r="F87" s="187" t="s">
        <v>26</v>
      </c>
      <c r="G87" s="188">
        <f>COUNTIF($F$5:F87,F87)</f>
        <v>38</v>
      </c>
      <c r="H87" s="189" t="str">
        <f t="shared" ref="H87:H89" si="16">F87&amp;G87</f>
        <v>转38</v>
      </c>
      <c r="I87" s="83" t="s">
        <v>518</v>
      </c>
      <c r="J87" s="191">
        <f ca="1">INDEX(会计科目,MATCH($K87,会计科目表!$H:$H,)-5,1)</f>
        <v>222106</v>
      </c>
      <c r="K87" s="175" t="s">
        <v>51</v>
      </c>
      <c r="L87" s="84"/>
      <c r="M87" s="84">
        <v>10.5</v>
      </c>
    </row>
    <row r="88" spans="1:15" s="192" customFormat="1" ht="15" thickBot="1">
      <c r="A88" s="194"/>
      <c r="B88" s="16">
        <v>7</v>
      </c>
      <c r="C88" s="185">
        <v>8</v>
      </c>
      <c r="D88" s="186">
        <f>IF(ROUND(SUM($L$85:$L87),2)-ROUND(SUM($M$85:$M87),2)=0,D87+1,D87)</f>
        <v>1</v>
      </c>
      <c r="E88" s="185">
        <v>1</v>
      </c>
      <c r="F88" s="187" t="s">
        <v>26</v>
      </c>
      <c r="G88" s="188">
        <f>COUNTIF($F$5:F88,F88)</f>
        <v>39</v>
      </c>
      <c r="H88" s="189" t="str">
        <f t="shared" si="16"/>
        <v>转39</v>
      </c>
      <c r="I88" s="83" t="s">
        <v>518</v>
      </c>
      <c r="J88" s="191">
        <f ca="1">INDEX(会计科目,MATCH($K88,会计科目表!$H:$H,)-5,1)</f>
        <v>222113</v>
      </c>
      <c r="K88" s="175" t="s">
        <v>479</v>
      </c>
      <c r="L88" s="84"/>
      <c r="M88" s="84">
        <v>4.5</v>
      </c>
    </row>
    <row r="89" spans="1:15" s="192" customFormat="1" ht="15" thickBot="1">
      <c r="A89" s="194"/>
      <c r="B89" s="16">
        <v>7</v>
      </c>
      <c r="C89" s="185">
        <v>8</v>
      </c>
      <c r="D89" s="186">
        <f>IF(ROUND(SUM($L$85:$L88),2)-ROUND(SUM($M$85:$M88),2)=0,D88+1,D88)</f>
        <v>1</v>
      </c>
      <c r="E89" s="185">
        <v>1</v>
      </c>
      <c r="F89" s="187" t="s">
        <v>26</v>
      </c>
      <c r="G89" s="188">
        <f>COUNTIF($F$5:F89,F89)</f>
        <v>40</v>
      </c>
      <c r="H89" s="189" t="str">
        <f t="shared" si="16"/>
        <v>转40</v>
      </c>
      <c r="I89" s="83" t="s">
        <v>518</v>
      </c>
      <c r="J89" s="191">
        <f ca="1">INDEX(会计科目,MATCH($K89,会计科目表!$H:$H,)-5,1)</f>
        <v>222113</v>
      </c>
      <c r="K89" s="175" t="s">
        <v>479</v>
      </c>
      <c r="L89" s="84"/>
      <c r="M89" s="84">
        <v>1.5</v>
      </c>
    </row>
    <row r="90" spans="1:15" s="192" customFormat="1" ht="15" thickBot="1">
      <c r="A90" s="194"/>
      <c r="B90" s="16">
        <v>7</v>
      </c>
      <c r="C90" s="185">
        <v>8</v>
      </c>
      <c r="D90" s="186">
        <f>IF(ROUND(SUM($L$85:$L89),2)-ROUND(SUM($M$85:$M89),2)=0,D89+1,D89)</f>
        <v>2</v>
      </c>
      <c r="E90" s="185">
        <v>1</v>
      </c>
      <c r="F90" s="187" t="s">
        <v>299</v>
      </c>
      <c r="G90" s="188">
        <f>COUNTIF($F$5:F90,F90)</f>
        <v>34</v>
      </c>
      <c r="H90" s="189" t="str">
        <f t="shared" si="14"/>
        <v>银付34</v>
      </c>
      <c r="I90" s="83" t="s">
        <v>506</v>
      </c>
      <c r="J90" s="191">
        <f ca="1">INDEX(会计科目,MATCH($K90,会计科目表!$H:$H,)-5,1)</f>
        <v>222106</v>
      </c>
      <c r="K90" s="175" t="s">
        <v>51</v>
      </c>
      <c r="L90" s="84">
        <v>10.5</v>
      </c>
      <c r="M90" s="84"/>
    </row>
    <row r="91" spans="1:15" s="192" customFormat="1" ht="15" thickBot="1">
      <c r="A91" s="194"/>
      <c r="B91" s="16">
        <v>7</v>
      </c>
      <c r="C91" s="185">
        <v>8</v>
      </c>
      <c r="D91" s="186">
        <f>IF(ROUND(SUM($L$85:$L90),2)-ROUND(SUM($M$85:$M90),2)=0,D90+1,D90)</f>
        <v>2</v>
      </c>
      <c r="E91" s="185">
        <v>1</v>
      </c>
      <c r="F91" s="187" t="s">
        <v>299</v>
      </c>
      <c r="G91" s="188">
        <f>COUNTIF($F$5:F91,F91)</f>
        <v>35</v>
      </c>
      <c r="H91" s="189" t="str">
        <f t="shared" si="14"/>
        <v>银付35</v>
      </c>
      <c r="I91" s="83" t="s">
        <v>506</v>
      </c>
      <c r="J91" s="191">
        <f ca="1">INDEX(会计科目,MATCH($K91,会计科目表!$H:$H,)-5,1)</f>
        <v>222113</v>
      </c>
      <c r="K91" s="175" t="s">
        <v>479</v>
      </c>
      <c r="L91" s="84">
        <v>4.5</v>
      </c>
      <c r="M91" s="84"/>
    </row>
    <row r="92" spans="1:15" s="192" customFormat="1" ht="15" thickBot="1">
      <c r="A92" s="194"/>
      <c r="B92" s="16">
        <v>7</v>
      </c>
      <c r="C92" s="185">
        <v>8</v>
      </c>
      <c r="D92" s="186">
        <f>IF(ROUND(SUM($L$85:$L91),2)-ROUND(SUM($M$85:$M91),2)=0,D91+1,D91)</f>
        <v>2</v>
      </c>
      <c r="E92" s="185">
        <v>1</v>
      </c>
      <c r="F92" s="187" t="s">
        <v>299</v>
      </c>
      <c r="G92" s="188">
        <f>COUNTIF($F$5:F92,F92)</f>
        <v>36</v>
      </c>
      <c r="H92" s="189" t="str">
        <f t="shared" si="14"/>
        <v>银付36</v>
      </c>
      <c r="I92" s="83" t="s">
        <v>506</v>
      </c>
      <c r="J92" s="191">
        <f ca="1">INDEX(会计科目,MATCH($K92,会计科目表!$H:$H,)-5,1)</f>
        <v>222113</v>
      </c>
      <c r="K92" s="175" t="s">
        <v>479</v>
      </c>
      <c r="L92" s="84">
        <v>1.5</v>
      </c>
      <c r="M92" s="84"/>
    </row>
    <row r="93" spans="1:15" s="192" customFormat="1" ht="15" thickBot="1">
      <c r="A93" s="194"/>
      <c r="B93" s="16">
        <v>7</v>
      </c>
      <c r="C93" s="185">
        <v>8</v>
      </c>
      <c r="D93" s="186">
        <f>IF(ROUND(SUM($L$85:$L92),2)-ROUND(SUM($M$85:$M92),2)=0,D92+1,D92)</f>
        <v>2</v>
      </c>
      <c r="E93" s="185">
        <v>1</v>
      </c>
      <c r="F93" s="187" t="s">
        <v>299</v>
      </c>
      <c r="G93" s="188">
        <f>COUNTIF($F$5:F93,F93)</f>
        <v>37</v>
      </c>
      <c r="H93" s="189" t="str">
        <f t="shared" si="14"/>
        <v>银付37</v>
      </c>
      <c r="I93" s="83" t="s">
        <v>506</v>
      </c>
      <c r="J93" s="191">
        <f ca="1">INDEX(会计科目,MATCH($K93,会计科目表!$H:$H,)-5,1)</f>
        <v>10020101</v>
      </c>
      <c r="K93" s="175" t="s">
        <v>592</v>
      </c>
      <c r="L93" s="84"/>
      <c r="M93" s="84">
        <v>16.5</v>
      </c>
    </row>
    <row r="94" spans="1:15" s="193" customFormat="1" ht="15" thickBot="1">
      <c r="A94" s="194"/>
      <c r="B94" s="16">
        <v>7</v>
      </c>
      <c r="C94" s="185">
        <v>13</v>
      </c>
      <c r="D94" s="186">
        <f>IF(ROUND(SUM($L$85:$L93),2)-ROUND(SUM($M$85:$M93),2)=0,D93+1,D93)</f>
        <v>3</v>
      </c>
      <c r="E94" s="185">
        <v>1</v>
      </c>
      <c r="F94" s="187" t="s">
        <v>26</v>
      </c>
      <c r="G94" s="188">
        <f>COUNTIF($F$5:F94,F94)</f>
        <v>41</v>
      </c>
      <c r="H94" s="189" t="str">
        <f t="shared" si="14"/>
        <v>转41</v>
      </c>
      <c r="I94" s="83" t="s">
        <v>502</v>
      </c>
      <c r="J94" s="191">
        <f ca="1">INDEX(会计科目,MATCH($K94,会计科目表!$H:$H,)-5,1)</f>
        <v>6403</v>
      </c>
      <c r="K94" s="175" t="s">
        <v>503</v>
      </c>
      <c r="L94" s="84">
        <v>150</v>
      </c>
      <c r="M94" s="84"/>
      <c r="N94" s="192"/>
      <c r="O94" s="192"/>
    </row>
    <row r="95" spans="1:15" s="193" customFormat="1" ht="15" thickBot="1">
      <c r="A95" s="194"/>
      <c r="B95" s="16">
        <v>7</v>
      </c>
      <c r="C95" s="185">
        <v>13</v>
      </c>
      <c r="D95" s="186">
        <f>IF(ROUND(SUM($L$85:$L94),2)-ROUND(SUM($M$85:$M94),2)=0,D94+1,D94)</f>
        <v>3</v>
      </c>
      <c r="E95" s="185">
        <v>1</v>
      </c>
      <c r="F95" s="187" t="s">
        <v>26</v>
      </c>
      <c r="G95" s="188">
        <f>COUNTIF($F$5:F95,F95)</f>
        <v>42</v>
      </c>
      <c r="H95" s="189" t="str">
        <f t="shared" si="14"/>
        <v>转42</v>
      </c>
      <c r="I95" s="83" t="s">
        <v>502</v>
      </c>
      <c r="J95" s="191">
        <f ca="1">INDEX(会计科目,MATCH($K95,会计科目表!$H:$H,)-5,1)</f>
        <v>222102</v>
      </c>
      <c r="K95" s="175" t="s">
        <v>499</v>
      </c>
      <c r="L95" s="84"/>
      <c r="M95" s="84">
        <v>150</v>
      </c>
      <c r="N95" s="192"/>
      <c r="O95" s="192"/>
    </row>
    <row r="96" spans="1:15" s="193" customFormat="1" ht="15" thickBot="1">
      <c r="A96" s="194"/>
      <c r="B96" s="16">
        <v>7</v>
      </c>
      <c r="C96" s="185">
        <v>13</v>
      </c>
      <c r="D96" s="186">
        <f>IF(ROUND(SUM($L$85:$L95),2)-ROUND(SUM($M$85:$M95),2)=0,D95+1,D95)</f>
        <v>4</v>
      </c>
      <c r="E96" s="185">
        <v>1</v>
      </c>
      <c r="F96" s="187" t="s">
        <v>299</v>
      </c>
      <c r="G96" s="188">
        <f>COUNTIF($F$5:F96,F96)</f>
        <v>38</v>
      </c>
      <c r="H96" s="189" t="str">
        <f t="shared" si="14"/>
        <v>银付38</v>
      </c>
      <c r="I96" s="83" t="s">
        <v>498</v>
      </c>
      <c r="J96" s="191">
        <f ca="1">INDEX(会计科目,MATCH($K96,会计科目表!$H:$H,)-5,1)</f>
        <v>222102</v>
      </c>
      <c r="K96" s="175" t="s">
        <v>499</v>
      </c>
      <c r="L96" s="84">
        <v>150</v>
      </c>
      <c r="M96" s="84"/>
      <c r="N96" s="192"/>
      <c r="O96" s="192"/>
    </row>
    <row r="97" spans="1:15" s="193" customFormat="1" ht="15" thickBot="1">
      <c r="A97" s="194"/>
      <c r="B97" s="16">
        <v>7</v>
      </c>
      <c r="C97" s="185">
        <v>13</v>
      </c>
      <c r="D97" s="186">
        <f>IF(ROUND(SUM($L$85:$L96),2)-ROUND(SUM($M$85:$M96),2)=0,D96+1,D96)</f>
        <v>4</v>
      </c>
      <c r="E97" s="185">
        <v>1</v>
      </c>
      <c r="F97" s="187" t="s">
        <v>299</v>
      </c>
      <c r="G97" s="188">
        <f>COUNTIF($F$5:F97,F97)</f>
        <v>39</v>
      </c>
      <c r="H97" s="189" t="str">
        <f t="shared" si="14"/>
        <v>银付39</v>
      </c>
      <c r="I97" s="83" t="s">
        <v>498</v>
      </c>
      <c r="J97" s="191">
        <f ca="1">INDEX(会计科目,MATCH($K97,会计科目表!$H:$H,)-5,1)</f>
        <v>10020101</v>
      </c>
      <c r="K97" s="175" t="s">
        <v>592</v>
      </c>
      <c r="L97" s="84"/>
      <c r="M97" s="84">
        <v>150</v>
      </c>
      <c r="N97" s="192"/>
      <c r="O97" s="192"/>
    </row>
    <row r="98" spans="1:15" s="193" customFormat="1" ht="15" thickBot="1">
      <c r="A98" s="194"/>
      <c r="B98" s="16">
        <v>7</v>
      </c>
      <c r="C98" s="185">
        <v>13</v>
      </c>
      <c r="D98" s="186">
        <f>IF(ROUND(SUM($L$85:$L97),2)-ROUND(SUM($M$85:$M97),2)=0,D97+1,D97)</f>
        <v>5</v>
      </c>
      <c r="E98" s="185">
        <v>1</v>
      </c>
      <c r="F98" s="187" t="s">
        <v>299</v>
      </c>
      <c r="G98" s="188">
        <f>COUNTIF($F$5:F98,F98)</f>
        <v>40</v>
      </c>
      <c r="H98" s="189" t="str">
        <f t="shared" si="14"/>
        <v>银付40</v>
      </c>
      <c r="I98" s="83" t="s">
        <v>496</v>
      </c>
      <c r="J98" s="191">
        <f ca="1">INDEX(会计科目,MATCH($K98,会计科目表!$H:$H,)-5,1)</f>
        <v>660304</v>
      </c>
      <c r="K98" s="175" t="s">
        <v>491</v>
      </c>
      <c r="L98" s="84">
        <v>37.5</v>
      </c>
      <c r="M98" s="84"/>
      <c r="N98" s="192"/>
      <c r="O98" s="192"/>
    </row>
    <row r="99" spans="1:15" s="193" customFormat="1" ht="15" thickBot="1">
      <c r="A99" s="194"/>
      <c r="B99" s="16">
        <v>7</v>
      </c>
      <c r="C99" s="185">
        <v>13</v>
      </c>
      <c r="D99" s="186">
        <f>IF(ROUND(SUM($L$85:$L98),2)-ROUND(SUM($M$85:$M98),2)=0,D98+1,D98)</f>
        <v>5</v>
      </c>
      <c r="E99" s="185">
        <v>1</v>
      </c>
      <c r="F99" s="187" t="s">
        <v>299</v>
      </c>
      <c r="G99" s="188">
        <f>COUNTIF($F$5:F99,F99)</f>
        <v>41</v>
      </c>
      <c r="H99" s="189" t="str">
        <f>F99&amp;G99</f>
        <v>银付41</v>
      </c>
      <c r="I99" s="83" t="s">
        <v>496</v>
      </c>
      <c r="J99" s="191">
        <f ca="1">INDEX(会计科目,MATCH($K99,会计科目表!$H:$H,)-5,1)</f>
        <v>10020101</v>
      </c>
      <c r="K99" s="175" t="s">
        <v>592</v>
      </c>
      <c r="L99" s="84"/>
      <c r="M99" s="84">
        <v>37.5</v>
      </c>
      <c r="N99" s="192"/>
      <c r="O99" s="192"/>
    </row>
    <row r="100" spans="1:15" s="192" customFormat="1" ht="15" thickBot="1">
      <c r="A100" s="194"/>
      <c r="B100" s="16">
        <v>7</v>
      </c>
      <c r="C100" s="185">
        <v>31</v>
      </c>
      <c r="D100" s="186">
        <f>IF(ROUND(SUM($L$85:$L99),2)-ROUND(SUM($M$85:$M99),2)=0,D99+1,D99)</f>
        <v>6</v>
      </c>
      <c r="E100" s="185"/>
      <c r="F100" s="187" t="s">
        <v>26</v>
      </c>
      <c r="G100" s="188">
        <f>COUNTIF($F$5:F100,F100)</f>
        <v>43</v>
      </c>
      <c r="H100" s="189" t="str">
        <f t="shared" ref="H100:H104" si="17">F100&amp;G100</f>
        <v>转43</v>
      </c>
      <c r="I100" s="83" t="s">
        <v>517</v>
      </c>
      <c r="J100" s="191">
        <f ca="1">INDEX(会计科目,MATCH($K100,会计科目表!$H:$H,)-5,1)</f>
        <v>4103</v>
      </c>
      <c r="K100" s="175" t="s">
        <v>52</v>
      </c>
      <c r="L100" s="84">
        <v>166.5</v>
      </c>
      <c r="M100" s="84"/>
    </row>
    <row r="101" spans="1:15" s="192" customFormat="1" ht="15" thickBot="1">
      <c r="A101" s="194"/>
      <c r="B101" s="16">
        <v>7</v>
      </c>
      <c r="C101" s="185">
        <v>31</v>
      </c>
      <c r="D101" s="186">
        <f>IF(ROUND(SUM($L$85:$L100),2)-ROUND(SUM($M$85:$M100),2)=0,D100+1,D100)</f>
        <v>6</v>
      </c>
      <c r="E101" s="185"/>
      <c r="F101" s="187" t="s">
        <v>26</v>
      </c>
      <c r="G101" s="188">
        <f>COUNTIF($F$5:F101,F101)</f>
        <v>44</v>
      </c>
      <c r="H101" s="189" t="str">
        <f t="shared" si="17"/>
        <v>转44</v>
      </c>
      <c r="I101" s="83" t="s">
        <v>517</v>
      </c>
      <c r="J101" s="191">
        <f ca="1">INDEX(会计科目,MATCH($K101,会计科目表!$H:$H,)-5,1)</f>
        <v>6403</v>
      </c>
      <c r="K101" s="175" t="s">
        <v>503</v>
      </c>
      <c r="L101" s="84"/>
      <c r="M101" s="84">
        <v>166.5</v>
      </c>
    </row>
    <row r="102" spans="1:15" s="192" customFormat="1" ht="15" thickBot="1">
      <c r="A102" s="194"/>
      <c r="B102" s="16">
        <v>7</v>
      </c>
      <c r="C102" s="185">
        <v>31</v>
      </c>
      <c r="D102" s="186">
        <f>IF(ROUND(SUM($L$85:$L101),2)-ROUND(SUM($M$85:$M101),2)=0,D101+1,D101)</f>
        <v>7</v>
      </c>
      <c r="E102" s="185"/>
      <c r="F102" s="187" t="s">
        <v>26</v>
      </c>
      <c r="G102" s="188">
        <f>COUNTIF($F$5:F102,F102)</f>
        <v>45</v>
      </c>
      <c r="H102" s="189" t="str">
        <f t="shared" si="17"/>
        <v>转45</v>
      </c>
      <c r="I102" s="83" t="s">
        <v>517</v>
      </c>
      <c r="J102" s="191">
        <f ca="1">INDEX(会计科目,MATCH($K102,会计科目表!$H:$H,)-5,1)</f>
        <v>4103</v>
      </c>
      <c r="K102" s="175" t="s">
        <v>52</v>
      </c>
      <c r="L102" s="84">
        <v>37.5</v>
      </c>
      <c r="M102" s="84"/>
    </row>
    <row r="103" spans="1:15" s="192" customFormat="1" ht="15" thickBot="1">
      <c r="A103" s="194"/>
      <c r="B103" s="16">
        <v>7</v>
      </c>
      <c r="C103" s="185">
        <v>31</v>
      </c>
      <c r="D103" s="186">
        <f>IF(ROUND(SUM($L$85:$L102),2)-ROUND(SUM($M$85:$M102),2)=0,D102+1,D102)</f>
        <v>7</v>
      </c>
      <c r="E103" s="185"/>
      <c r="F103" s="187" t="s">
        <v>26</v>
      </c>
      <c r="G103" s="188">
        <f>COUNTIF($F$5:F103,F103)</f>
        <v>46</v>
      </c>
      <c r="H103" s="189" t="str">
        <f t="shared" si="17"/>
        <v>转46</v>
      </c>
      <c r="I103" s="83" t="s">
        <v>517</v>
      </c>
      <c r="J103" s="191">
        <f ca="1">INDEX(会计科目,MATCH($K103,会计科目表!$H:$H,)-5,1)</f>
        <v>660304</v>
      </c>
      <c r="K103" s="175" t="s">
        <v>491</v>
      </c>
      <c r="L103" s="84"/>
      <c r="M103" s="84">
        <v>37.5</v>
      </c>
    </row>
    <row r="104" spans="1:15" s="192" customFormat="1" ht="15" thickBot="1">
      <c r="A104" s="194"/>
      <c r="B104" s="16">
        <v>7</v>
      </c>
      <c r="C104" s="185">
        <v>31</v>
      </c>
      <c r="D104" s="186"/>
      <c r="E104" s="185"/>
      <c r="F104" s="187"/>
      <c r="G104" s="188">
        <f>COUNTIF($F$5:F104,F104)</f>
        <v>0</v>
      </c>
      <c r="H104" s="189" t="str">
        <f t="shared" si="17"/>
        <v>0</v>
      </c>
      <c r="I104" s="83"/>
      <c r="J104" s="191"/>
      <c r="K104" s="175"/>
      <c r="L104" s="84"/>
      <c r="M104" s="84"/>
    </row>
    <row r="105" spans="1:15" s="193" customFormat="1" ht="15" thickBot="1">
      <c r="A105" s="194"/>
      <c r="B105" s="16">
        <v>8</v>
      </c>
      <c r="C105" s="185">
        <v>3</v>
      </c>
      <c r="D105" s="186">
        <f>IF(ROUND(SUM($L$104:$L104),2)-ROUND(SUM($M$104:$M104),2)=0,D104+1,D104)</f>
        <v>1</v>
      </c>
      <c r="E105" s="185">
        <v>1</v>
      </c>
      <c r="F105" s="187" t="s">
        <v>26</v>
      </c>
      <c r="G105" s="188">
        <f>COUNTIF($F$5:F105,F105)</f>
        <v>47</v>
      </c>
      <c r="H105" s="189" t="str">
        <f t="shared" ref="H105:H123" si="18">F105&amp;G105</f>
        <v>转47</v>
      </c>
      <c r="I105" s="83" t="s">
        <v>502</v>
      </c>
      <c r="J105" s="191">
        <f ca="1">INDEX(会计科目,MATCH($K105,会计科目表!$H:$H,)-5,1)</f>
        <v>6403</v>
      </c>
      <c r="K105" s="175" t="s">
        <v>503</v>
      </c>
      <c r="L105" s="84">
        <v>150</v>
      </c>
      <c r="M105" s="84"/>
      <c r="N105" s="192"/>
      <c r="O105" s="192"/>
    </row>
    <row r="106" spans="1:15" s="193" customFormat="1" ht="15" thickBot="1">
      <c r="A106" s="194"/>
      <c r="B106" s="16">
        <v>8</v>
      </c>
      <c r="C106" s="185">
        <v>3</v>
      </c>
      <c r="D106" s="186">
        <f>IF(ROUND(SUM($L$104:$L105),2)-ROUND(SUM($M$104:$M105),2)=0,D105+1,D105)</f>
        <v>1</v>
      </c>
      <c r="E106" s="185">
        <v>1</v>
      </c>
      <c r="F106" s="187" t="s">
        <v>26</v>
      </c>
      <c r="G106" s="188">
        <f>COUNTIF($F$5:F106,F106)</f>
        <v>48</v>
      </c>
      <c r="H106" s="189" t="str">
        <f t="shared" si="18"/>
        <v>转48</v>
      </c>
      <c r="I106" s="83" t="s">
        <v>502</v>
      </c>
      <c r="J106" s="191">
        <f ca="1">INDEX(会计科目,MATCH($K106,会计科目表!$H:$H,)-5,1)</f>
        <v>222102</v>
      </c>
      <c r="K106" s="175" t="s">
        <v>499</v>
      </c>
      <c r="L106" s="84"/>
      <c r="M106" s="84">
        <v>150</v>
      </c>
      <c r="N106" s="192"/>
      <c r="O106" s="192"/>
    </row>
    <row r="107" spans="1:15" s="193" customFormat="1" ht="15" thickBot="1">
      <c r="A107" s="194"/>
      <c r="B107" s="16">
        <v>8</v>
      </c>
      <c r="C107" s="185">
        <v>3</v>
      </c>
      <c r="D107" s="186">
        <f>IF(ROUND(SUM($L$104:$L106),2)-ROUND(SUM($M$104:$M106),2)=0,D106+1,D106)</f>
        <v>2</v>
      </c>
      <c r="E107" s="185">
        <v>1</v>
      </c>
      <c r="F107" s="187" t="s">
        <v>299</v>
      </c>
      <c r="G107" s="188">
        <f>COUNTIF($F$5:F107,F107)</f>
        <v>42</v>
      </c>
      <c r="H107" s="189" t="str">
        <f t="shared" si="18"/>
        <v>银付42</v>
      </c>
      <c r="I107" s="83" t="s">
        <v>498</v>
      </c>
      <c r="J107" s="191">
        <f ca="1">INDEX(会计科目,MATCH($K107,会计科目表!$H:$H,)-5,1)</f>
        <v>222102</v>
      </c>
      <c r="K107" s="175" t="s">
        <v>499</v>
      </c>
      <c r="L107" s="84">
        <v>150</v>
      </c>
      <c r="M107" s="84"/>
      <c r="N107" s="192"/>
      <c r="O107" s="192"/>
    </row>
    <row r="108" spans="1:15" s="193" customFormat="1" ht="15" thickBot="1">
      <c r="A108" s="194"/>
      <c r="B108" s="16">
        <v>8</v>
      </c>
      <c r="C108" s="185">
        <v>3</v>
      </c>
      <c r="D108" s="186">
        <f>IF(ROUND(SUM($L$104:$L107),2)-ROUND(SUM($M$104:$M107),2)=0,D107+1,D107)</f>
        <v>2</v>
      </c>
      <c r="E108" s="185">
        <v>1</v>
      </c>
      <c r="F108" s="187" t="s">
        <v>299</v>
      </c>
      <c r="G108" s="188">
        <f>COUNTIF($F$5:F108,F108)</f>
        <v>43</v>
      </c>
      <c r="H108" s="189" t="str">
        <f t="shared" si="18"/>
        <v>银付43</v>
      </c>
      <c r="I108" s="83" t="s">
        <v>498</v>
      </c>
      <c r="J108" s="191">
        <f ca="1">INDEX(会计科目,MATCH($K108,会计科目表!$H:$H,)-5,1)</f>
        <v>10020101</v>
      </c>
      <c r="K108" s="175" t="s">
        <v>592</v>
      </c>
      <c r="L108" s="84"/>
      <c r="M108" s="84">
        <v>150</v>
      </c>
      <c r="N108" s="192"/>
      <c r="O108" s="192"/>
    </row>
    <row r="109" spans="1:15" s="192" customFormat="1" ht="15" thickBot="1">
      <c r="A109" s="194"/>
      <c r="B109" s="16">
        <v>8</v>
      </c>
      <c r="C109" s="185">
        <v>9</v>
      </c>
      <c r="D109" s="186">
        <f>IF(ROUND(SUM($L$104:$L108),2)-ROUND(SUM($M$104:$M108),2)=0,D108+1,D108)</f>
        <v>3</v>
      </c>
      <c r="E109" s="185">
        <v>1</v>
      </c>
      <c r="F109" s="187" t="s">
        <v>26</v>
      </c>
      <c r="G109" s="188">
        <f>COUNTIF($F$5:F112,F109)</f>
        <v>52</v>
      </c>
      <c r="H109" s="189" t="str">
        <f>F109&amp;G109</f>
        <v>转52</v>
      </c>
      <c r="I109" s="83" t="s">
        <v>519</v>
      </c>
      <c r="J109" s="191">
        <f ca="1">INDEX(会计科目,MATCH($K109,会计科目表!$H:$H,)-5,1)</f>
        <v>6403</v>
      </c>
      <c r="K109" s="175" t="s">
        <v>503</v>
      </c>
      <c r="L109" s="84">
        <v>16.5</v>
      </c>
      <c r="M109" s="84"/>
    </row>
    <row r="110" spans="1:15" s="192" customFormat="1" ht="15" thickBot="1">
      <c r="A110" s="194"/>
      <c r="B110" s="16">
        <v>8</v>
      </c>
      <c r="C110" s="185">
        <v>9</v>
      </c>
      <c r="D110" s="186">
        <f>IF(ROUND(SUM($L$104:$L109),2)-ROUND(SUM($M$104:$M109),2)=0,D109+1,D109)</f>
        <v>3</v>
      </c>
      <c r="E110" s="185">
        <v>1</v>
      </c>
      <c r="F110" s="187" t="s">
        <v>26</v>
      </c>
      <c r="G110" s="188">
        <f>COUNTIF($F$5:F110,F110)</f>
        <v>50</v>
      </c>
      <c r="H110" s="189" t="str">
        <f t="shared" ref="H110:H112" si="19">F110&amp;G110</f>
        <v>转50</v>
      </c>
      <c r="I110" s="83" t="s">
        <v>519</v>
      </c>
      <c r="J110" s="191">
        <f ca="1">INDEX(会计科目,MATCH($K110,会计科目表!$H:$H,)-5,1)</f>
        <v>222106</v>
      </c>
      <c r="K110" s="175" t="s">
        <v>51</v>
      </c>
      <c r="L110" s="84"/>
      <c r="M110" s="84">
        <v>10.5</v>
      </c>
    </row>
    <row r="111" spans="1:15" s="192" customFormat="1" ht="15" thickBot="1">
      <c r="A111" s="194"/>
      <c r="B111" s="16">
        <v>8</v>
      </c>
      <c r="C111" s="185">
        <v>9</v>
      </c>
      <c r="D111" s="186">
        <f>IF(ROUND(SUM($L$104:$L110),2)-ROUND(SUM($M$104:$M110),2)=0,D110+1,D110)</f>
        <v>3</v>
      </c>
      <c r="E111" s="185">
        <v>1</v>
      </c>
      <c r="F111" s="187" t="s">
        <v>26</v>
      </c>
      <c r="G111" s="188">
        <f>COUNTIF($F$5:F111,F111)</f>
        <v>51</v>
      </c>
      <c r="H111" s="189" t="str">
        <f t="shared" si="19"/>
        <v>转51</v>
      </c>
      <c r="I111" s="83" t="s">
        <v>519</v>
      </c>
      <c r="J111" s="191">
        <f ca="1">INDEX(会计科目,MATCH($K111,会计科目表!$H:$H,)-5,1)</f>
        <v>222113</v>
      </c>
      <c r="K111" s="175" t="s">
        <v>479</v>
      </c>
      <c r="L111" s="84"/>
      <c r="M111" s="84">
        <v>4.5</v>
      </c>
    </row>
    <row r="112" spans="1:15" s="192" customFormat="1" ht="15" thickBot="1">
      <c r="A112" s="194"/>
      <c r="B112" s="16">
        <v>8</v>
      </c>
      <c r="C112" s="185">
        <v>9</v>
      </c>
      <c r="D112" s="186">
        <f>IF(ROUND(SUM($L$104:$L111),2)-ROUND(SUM($M$104:$M111),2)=0,D111+1,D111)</f>
        <v>3</v>
      </c>
      <c r="E112" s="185">
        <v>1</v>
      </c>
      <c r="F112" s="187" t="s">
        <v>26</v>
      </c>
      <c r="G112" s="188">
        <f>COUNTIF($F$5:F112,F112)</f>
        <v>52</v>
      </c>
      <c r="H112" s="189" t="str">
        <f t="shared" si="19"/>
        <v>转52</v>
      </c>
      <c r="I112" s="83" t="s">
        <v>519</v>
      </c>
      <c r="J112" s="191">
        <f ca="1">INDEX(会计科目,MATCH($K112,会计科目表!$H:$H,)-5,1)</f>
        <v>222113</v>
      </c>
      <c r="K112" s="175" t="s">
        <v>479</v>
      </c>
      <c r="L112" s="84"/>
      <c r="M112" s="84">
        <v>1.5</v>
      </c>
    </row>
    <row r="113" spans="1:15" s="192" customFormat="1" ht="15" thickBot="1">
      <c r="A113" s="194"/>
      <c r="B113" s="16">
        <v>8</v>
      </c>
      <c r="C113" s="185">
        <v>9</v>
      </c>
      <c r="D113" s="186">
        <f>IF(ROUND(SUM($L$104:$L112),2)-ROUND(SUM($M$104:$M112),2)=0,D112+1,D112)</f>
        <v>4</v>
      </c>
      <c r="E113" s="185">
        <v>1</v>
      </c>
      <c r="F113" s="187" t="s">
        <v>299</v>
      </c>
      <c r="G113" s="188">
        <f>COUNTIF($F$5:F113,F113)</f>
        <v>44</v>
      </c>
      <c r="H113" s="189" t="str">
        <f t="shared" si="18"/>
        <v>银付44</v>
      </c>
      <c r="I113" s="83" t="s">
        <v>507</v>
      </c>
      <c r="J113" s="191">
        <f ca="1">INDEX(会计科目,MATCH($K113,会计科目表!$H:$H,)-5,1)</f>
        <v>222106</v>
      </c>
      <c r="K113" s="175" t="s">
        <v>51</v>
      </c>
      <c r="L113" s="84">
        <v>10.5</v>
      </c>
      <c r="M113" s="84"/>
    </row>
    <row r="114" spans="1:15" s="192" customFormat="1" ht="15" thickBot="1">
      <c r="A114" s="194"/>
      <c r="B114" s="16">
        <v>8</v>
      </c>
      <c r="C114" s="185">
        <v>9</v>
      </c>
      <c r="D114" s="186">
        <f>IF(ROUND(SUM($L$104:$L113),2)-ROUND(SUM($M$104:$M113),2)=0,D113+1,D113)</f>
        <v>4</v>
      </c>
      <c r="E114" s="185">
        <v>1</v>
      </c>
      <c r="F114" s="187" t="s">
        <v>299</v>
      </c>
      <c r="G114" s="188">
        <f>COUNTIF($F$5:F114,F114)</f>
        <v>45</v>
      </c>
      <c r="H114" s="189" t="str">
        <f t="shared" si="18"/>
        <v>银付45</v>
      </c>
      <c r="I114" s="83" t="s">
        <v>507</v>
      </c>
      <c r="J114" s="191">
        <f ca="1">INDEX(会计科目,MATCH($K114,会计科目表!$H:$H,)-5,1)</f>
        <v>222113</v>
      </c>
      <c r="K114" s="175" t="s">
        <v>479</v>
      </c>
      <c r="L114" s="84">
        <v>4.5</v>
      </c>
      <c r="M114" s="84"/>
    </row>
    <row r="115" spans="1:15" s="192" customFormat="1" ht="15" thickBot="1">
      <c r="A115" s="194"/>
      <c r="B115" s="16">
        <v>8</v>
      </c>
      <c r="C115" s="185">
        <v>9</v>
      </c>
      <c r="D115" s="186">
        <f>IF(ROUND(SUM($L$104:$L114),2)-ROUND(SUM($M$104:$M114),2)=0,D114+1,D114)</f>
        <v>4</v>
      </c>
      <c r="E115" s="185">
        <v>1</v>
      </c>
      <c r="F115" s="187" t="s">
        <v>299</v>
      </c>
      <c r="G115" s="188">
        <f>COUNTIF($F$5:F115,F115)</f>
        <v>46</v>
      </c>
      <c r="H115" s="189" t="str">
        <f t="shared" si="18"/>
        <v>银付46</v>
      </c>
      <c r="I115" s="83" t="s">
        <v>507</v>
      </c>
      <c r="J115" s="191">
        <f ca="1">INDEX(会计科目,MATCH($K115,会计科目表!$H:$H,)-5,1)</f>
        <v>222113</v>
      </c>
      <c r="K115" s="175" t="s">
        <v>479</v>
      </c>
      <c r="L115" s="84">
        <v>1.5</v>
      </c>
      <c r="M115" s="84"/>
    </row>
    <row r="116" spans="1:15" s="192" customFormat="1" ht="15" thickBot="1">
      <c r="A116" s="194"/>
      <c r="B116" s="16">
        <v>8</v>
      </c>
      <c r="C116" s="185">
        <v>9</v>
      </c>
      <c r="D116" s="186">
        <f>IF(ROUND(SUM($L$104:$L115),2)-ROUND(SUM($M$104:$M115),2)=0,D115+1,D115)</f>
        <v>4</v>
      </c>
      <c r="E116" s="185">
        <v>1</v>
      </c>
      <c r="F116" s="187" t="s">
        <v>299</v>
      </c>
      <c r="G116" s="188">
        <f>COUNTIF($F$5:F116,F116)</f>
        <v>47</v>
      </c>
      <c r="H116" s="189" t="str">
        <f t="shared" si="18"/>
        <v>银付47</v>
      </c>
      <c r="I116" s="83" t="s">
        <v>507</v>
      </c>
      <c r="J116" s="191">
        <f ca="1">INDEX(会计科目,MATCH($K116,会计科目表!$H:$H,)-5,1)</f>
        <v>10020101</v>
      </c>
      <c r="K116" s="175" t="s">
        <v>592</v>
      </c>
      <c r="L116" s="84"/>
      <c r="M116" s="84">
        <v>16.5</v>
      </c>
    </row>
    <row r="117" spans="1:15" s="193" customFormat="1" ht="15" thickBot="1">
      <c r="A117" s="194"/>
      <c r="B117" s="16">
        <v>8</v>
      </c>
      <c r="C117" s="185">
        <v>31</v>
      </c>
      <c r="D117" s="186">
        <f>IF(ROUND(SUM($L$104:$L116),2)-ROUND(SUM($M$104:$M116),2)=0,D116+1,D116)</f>
        <v>5</v>
      </c>
      <c r="E117" s="185">
        <v>1</v>
      </c>
      <c r="F117" s="187" t="s">
        <v>299</v>
      </c>
      <c r="G117" s="188">
        <f>COUNTIF($F$5:F117,F117)</f>
        <v>48</v>
      </c>
      <c r="H117" s="189" t="str">
        <f t="shared" si="18"/>
        <v>银付48</v>
      </c>
      <c r="I117" s="83" t="s">
        <v>493</v>
      </c>
      <c r="J117" s="191">
        <f ca="1">INDEX(会计科目,MATCH($K117,会计科目表!$H:$H,)-5,1)</f>
        <v>660304</v>
      </c>
      <c r="K117" s="175" t="s">
        <v>491</v>
      </c>
      <c r="L117" s="84">
        <v>60</v>
      </c>
      <c r="M117" s="84"/>
      <c r="N117" s="192"/>
      <c r="O117" s="192"/>
    </row>
    <row r="118" spans="1:15" s="193" customFormat="1" ht="15" thickBot="1">
      <c r="A118" s="194"/>
      <c r="B118" s="16">
        <v>8</v>
      </c>
      <c r="C118" s="185">
        <v>31</v>
      </c>
      <c r="D118" s="186">
        <f>IF(ROUND(SUM($L$104:$L117),2)-ROUND(SUM($M$104:$M117),2)=0,D117+1,D117)</f>
        <v>5</v>
      </c>
      <c r="E118" s="185">
        <v>1</v>
      </c>
      <c r="F118" s="187" t="s">
        <v>299</v>
      </c>
      <c r="G118" s="188">
        <f>COUNTIF($F$5:F118,F118)</f>
        <v>49</v>
      </c>
      <c r="H118" s="189" t="str">
        <f t="shared" si="18"/>
        <v>银付49</v>
      </c>
      <c r="I118" s="83" t="s">
        <v>493</v>
      </c>
      <c r="J118" s="191">
        <f ca="1">INDEX(会计科目,MATCH($K118,会计科目表!$H:$H,)-5,1)</f>
        <v>10020101</v>
      </c>
      <c r="K118" s="175" t="s">
        <v>592</v>
      </c>
      <c r="L118" s="84"/>
      <c r="M118" s="84">
        <v>60</v>
      </c>
      <c r="N118" s="192"/>
      <c r="O118" s="192"/>
    </row>
    <row r="119" spans="1:15" s="192" customFormat="1" ht="15" thickBot="1">
      <c r="A119" s="194"/>
      <c r="B119" s="16">
        <v>8</v>
      </c>
      <c r="C119" s="185">
        <v>31</v>
      </c>
      <c r="D119" s="186">
        <f>IF(ROUND(SUM($L$104:$L118),2)-ROUND(SUM($M$104:$M118),2)=0,D118+1,D118)</f>
        <v>6</v>
      </c>
      <c r="E119" s="185"/>
      <c r="F119" s="187" t="s">
        <v>26</v>
      </c>
      <c r="G119" s="188">
        <f>COUNTIF($F$5:F119,F119)</f>
        <v>53</v>
      </c>
      <c r="H119" s="189" t="str">
        <f t="shared" si="18"/>
        <v>转53</v>
      </c>
      <c r="I119" s="83" t="s">
        <v>520</v>
      </c>
      <c r="J119" s="191">
        <f ca="1">INDEX(会计科目,MATCH($K119,会计科目表!$H:$H,)-5,1)</f>
        <v>4103</v>
      </c>
      <c r="K119" s="175" t="s">
        <v>52</v>
      </c>
      <c r="L119" s="84">
        <v>166.5</v>
      </c>
      <c r="M119" s="84"/>
    </row>
    <row r="120" spans="1:15" s="192" customFormat="1" ht="15" thickBot="1">
      <c r="A120" s="194"/>
      <c r="B120" s="16">
        <v>8</v>
      </c>
      <c r="C120" s="185">
        <v>31</v>
      </c>
      <c r="D120" s="186">
        <f>IF(ROUND(SUM($L$104:$L119),2)-ROUND(SUM($M$104:$M119),2)=0,D119+1,D119)</f>
        <v>6</v>
      </c>
      <c r="E120" s="185"/>
      <c r="F120" s="187" t="s">
        <v>26</v>
      </c>
      <c r="G120" s="188">
        <f>COUNTIF($F$5:F120,F120)</f>
        <v>54</v>
      </c>
      <c r="H120" s="189" t="str">
        <f t="shared" si="18"/>
        <v>转54</v>
      </c>
      <c r="I120" s="83" t="s">
        <v>520</v>
      </c>
      <c r="J120" s="191">
        <f ca="1">INDEX(会计科目,MATCH($K120,会计科目表!$H:$H,)-5,1)</f>
        <v>6403</v>
      </c>
      <c r="K120" s="175" t="s">
        <v>503</v>
      </c>
      <c r="L120" s="84"/>
      <c r="M120" s="84">
        <v>166.5</v>
      </c>
    </row>
    <row r="121" spans="1:15" s="192" customFormat="1" ht="15" thickBot="1">
      <c r="A121" s="194"/>
      <c r="B121" s="16">
        <v>8</v>
      </c>
      <c r="C121" s="185">
        <v>31</v>
      </c>
      <c r="D121" s="186">
        <f>IF(ROUND(SUM($L$104:$L120),2)-ROUND(SUM($M$104:$M120),2)=0,D120+1,D120)</f>
        <v>7</v>
      </c>
      <c r="E121" s="185"/>
      <c r="F121" s="187" t="s">
        <v>26</v>
      </c>
      <c r="G121" s="188">
        <f>COUNTIF($F$5:F121,F121)</f>
        <v>55</v>
      </c>
      <c r="H121" s="189" t="str">
        <f t="shared" si="18"/>
        <v>转55</v>
      </c>
      <c r="I121" s="83" t="s">
        <v>520</v>
      </c>
      <c r="J121" s="191">
        <f ca="1">INDEX(会计科目,MATCH($K121,会计科目表!$H:$H,)-5,1)</f>
        <v>4103</v>
      </c>
      <c r="K121" s="175" t="s">
        <v>52</v>
      </c>
      <c r="L121" s="84">
        <v>60</v>
      </c>
      <c r="M121" s="84"/>
    </row>
    <row r="122" spans="1:15" s="192" customFormat="1" ht="15" thickBot="1">
      <c r="A122" s="194"/>
      <c r="B122" s="16">
        <v>8</v>
      </c>
      <c r="C122" s="185">
        <v>31</v>
      </c>
      <c r="D122" s="186">
        <f>IF(ROUND(SUM($L$104:$L121),2)-ROUND(SUM($M$104:$M121),2)=0,D121+1,D121)</f>
        <v>7</v>
      </c>
      <c r="E122" s="185"/>
      <c r="F122" s="187" t="s">
        <v>26</v>
      </c>
      <c r="G122" s="188">
        <f>COUNTIF($F$5:F122,F122)</f>
        <v>56</v>
      </c>
      <c r="H122" s="189" t="str">
        <f t="shared" si="18"/>
        <v>转56</v>
      </c>
      <c r="I122" s="83" t="s">
        <v>520</v>
      </c>
      <c r="J122" s="191">
        <f ca="1">INDEX(会计科目,MATCH($K122,会计科目表!$H:$H,)-5,1)</f>
        <v>660304</v>
      </c>
      <c r="K122" s="175" t="s">
        <v>491</v>
      </c>
      <c r="L122" s="84"/>
      <c r="M122" s="84">
        <v>60</v>
      </c>
    </row>
    <row r="123" spans="1:15" s="192" customFormat="1" ht="15" thickBot="1">
      <c r="A123" s="194"/>
      <c r="B123" s="16">
        <v>8</v>
      </c>
      <c r="C123" s="185">
        <v>31</v>
      </c>
      <c r="D123" s="186"/>
      <c r="E123" s="185"/>
      <c r="F123" s="187"/>
      <c r="G123" s="188">
        <f>COUNTIF($F$5:F123,F123)</f>
        <v>0</v>
      </c>
      <c r="H123" s="189" t="str">
        <f t="shared" si="18"/>
        <v>0</v>
      </c>
      <c r="I123" s="83"/>
      <c r="J123" s="191"/>
      <c r="K123" s="175"/>
      <c r="L123" s="84"/>
      <c r="M123" s="84"/>
    </row>
    <row r="124" spans="1:15" s="193" customFormat="1" ht="15" thickBot="1">
      <c r="A124" s="194"/>
      <c r="B124" s="16">
        <v>9</v>
      </c>
      <c r="C124" s="185">
        <v>8</v>
      </c>
      <c r="D124" s="186">
        <f>IF(ROUND(SUM($L$123:$L123),2)-ROUND(SUM($M$123:$M123),2)=0,D123+1,D123)</f>
        <v>1</v>
      </c>
      <c r="E124" s="185">
        <v>1</v>
      </c>
      <c r="F124" s="187" t="s">
        <v>26</v>
      </c>
      <c r="G124" s="188">
        <f>COUNTIF($F$5:F124,F124)</f>
        <v>57</v>
      </c>
      <c r="H124" s="189" t="str">
        <f t="shared" ref="H124:H143" si="20">F124&amp;G124</f>
        <v>转57</v>
      </c>
      <c r="I124" s="83" t="s">
        <v>502</v>
      </c>
      <c r="J124" s="191">
        <f ca="1">INDEX(会计科目,MATCH($K124,会计科目表!$H:$H,)-5,1)</f>
        <v>6403</v>
      </c>
      <c r="K124" s="175" t="s">
        <v>503</v>
      </c>
      <c r="L124" s="84">
        <v>150</v>
      </c>
      <c r="M124" s="84"/>
      <c r="N124" s="192"/>
      <c r="O124" s="192"/>
    </row>
    <row r="125" spans="1:15" s="193" customFormat="1" ht="15" thickBot="1">
      <c r="A125" s="194"/>
      <c r="B125" s="16">
        <v>9</v>
      </c>
      <c r="C125" s="185">
        <v>8</v>
      </c>
      <c r="D125" s="186">
        <f>IF(ROUND(SUM($L$123:$L124),2)-ROUND(SUM($M$123:$M124),2)=0,D124+1,D124)</f>
        <v>1</v>
      </c>
      <c r="E125" s="185">
        <v>1</v>
      </c>
      <c r="F125" s="187" t="s">
        <v>26</v>
      </c>
      <c r="G125" s="188">
        <f>COUNTIF($F$5:F125,F125)</f>
        <v>58</v>
      </c>
      <c r="H125" s="189" t="str">
        <f t="shared" si="20"/>
        <v>转58</v>
      </c>
      <c r="I125" s="83" t="s">
        <v>502</v>
      </c>
      <c r="J125" s="191">
        <f ca="1">INDEX(会计科目,MATCH($K125,会计科目表!$H:$H,)-5,1)</f>
        <v>222102</v>
      </c>
      <c r="K125" s="175" t="s">
        <v>499</v>
      </c>
      <c r="L125" s="84"/>
      <c r="M125" s="84">
        <v>150</v>
      </c>
      <c r="N125" s="192"/>
      <c r="O125" s="192"/>
    </row>
    <row r="126" spans="1:15" s="193" customFormat="1" ht="15" thickBot="1">
      <c r="A126" s="194"/>
      <c r="B126" s="16">
        <v>9</v>
      </c>
      <c r="C126" s="185">
        <v>8</v>
      </c>
      <c r="D126" s="186">
        <f>IF(ROUND(SUM($L$123:$L125),2)-ROUND(SUM($M$123:$M125),2)=0,D125+1,D125)</f>
        <v>2</v>
      </c>
      <c r="E126" s="185">
        <v>1</v>
      </c>
      <c r="F126" s="187" t="s">
        <v>299</v>
      </c>
      <c r="G126" s="188">
        <f>COUNTIF($F$5:F126,F126)</f>
        <v>50</v>
      </c>
      <c r="H126" s="189" t="str">
        <f t="shared" si="20"/>
        <v>银付50</v>
      </c>
      <c r="I126" s="83" t="s">
        <v>498</v>
      </c>
      <c r="J126" s="191">
        <f ca="1">INDEX(会计科目,MATCH($K126,会计科目表!$H:$H,)-5,1)</f>
        <v>222102</v>
      </c>
      <c r="K126" s="175" t="s">
        <v>499</v>
      </c>
      <c r="L126" s="84">
        <v>150</v>
      </c>
      <c r="M126" s="84"/>
      <c r="N126" s="192"/>
      <c r="O126" s="192"/>
    </row>
    <row r="127" spans="1:15" s="193" customFormat="1" ht="15" thickBot="1">
      <c r="A127" s="194"/>
      <c r="B127" s="16">
        <v>9</v>
      </c>
      <c r="C127" s="185">
        <v>8</v>
      </c>
      <c r="D127" s="186">
        <f>IF(ROUND(SUM($L$123:$L126),2)-ROUND(SUM($M$123:$M126),2)=0,D126+1,D126)</f>
        <v>2</v>
      </c>
      <c r="E127" s="185">
        <v>1</v>
      </c>
      <c r="F127" s="187" t="s">
        <v>299</v>
      </c>
      <c r="G127" s="188">
        <f>COUNTIF($F$5:F127,F127)</f>
        <v>51</v>
      </c>
      <c r="H127" s="189" t="str">
        <f t="shared" si="20"/>
        <v>银付51</v>
      </c>
      <c r="I127" s="83" t="s">
        <v>498</v>
      </c>
      <c r="J127" s="191">
        <f ca="1">INDEX(会计科目,MATCH($K127,会计科目表!$H:$H,)-5,1)</f>
        <v>10020101</v>
      </c>
      <c r="K127" s="175" t="s">
        <v>592</v>
      </c>
      <c r="L127" s="84"/>
      <c r="M127" s="84">
        <v>150</v>
      </c>
      <c r="N127" s="192"/>
      <c r="O127" s="192"/>
    </row>
    <row r="128" spans="1:15" s="192" customFormat="1" ht="15" thickBot="1">
      <c r="A128" s="194"/>
      <c r="B128" s="16">
        <v>9</v>
      </c>
      <c r="C128" s="185">
        <v>14</v>
      </c>
      <c r="D128" s="186">
        <f>IF(ROUND(SUM($L$123:$L127),2)-ROUND(SUM($M$123:$M127),2)=0,D127+1,D127)</f>
        <v>3</v>
      </c>
      <c r="E128" s="185">
        <v>1</v>
      </c>
      <c r="F128" s="187" t="s">
        <v>26</v>
      </c>
      <c r="G128" s="188">
        <f>COUNTIF($F$5:F131,F128)</f>
        <v>62</v>
      </c>
      <c r="H128" s="189" t="str">
        <f>F128&amp;G128</f>
        <v>转62</v>
      </c>
      <c r="I128" s="83" t="s">
        <v>521</v>
      </c>
      <c r="J128" s="191">
        <f ca="1">INDEX(会计科目,MATCH($K128,会计科目表!$H:$H,)-5,1)</f>
        <v>6403</v>
      </c>
      <c r="K128" s="175" t="s">
        <v>503</v>
      </c>
      <c r="L128" s="84">
        <v>16.5</v>
      </c>
      <c r="M128" s="84"/>
    </row>
    <row r="129" spans="1:15" s="192" customFormat="1" ht="15" thickBot="1">
      <c r="A129" s="194"/>
      <c r="B129" s="16">
        <v>9</v>
      </c>
      <c r="C129" s="185">
        <v>14</v>
      </c>
      <c r="D129" s="186">
        <f>IF(ROUND(SUM($L$123:$L128),2)-ROUND(SUM($M$123:$M128),2)=0,D128+1,D128)</f>
        <v>3</v>
      </c>
      <c r="E129" s="185">
        <v>1</v>
      </c>
      <c r="F129" s="187" t="s">
        <v>26</v>
      </c>
      <c r="G129" s="188">
        <f>COUNTIF($F$5:F129,F129)</f>
        <v>60</v>
      </c>
      <c r="H129" s="189" t="str">
        <f t="shared" ref="H129:H131" si="21">F129&amp;G129</f>
        <v>转60</v>
      </c>
      <c r="I129" s="83" t="s">
        <v>521</v>
      </c>
      <c r="J129" s="191">
        <f ca="1">INDEX(会计科目,MATCH($K129,会计科目表!$H:$H,)-5,1)</f>
        <v>222106</v>
      </c>
      <c r="K129" s="175" t="s">
        <v>51</v>
      </c>
      <c r="L129" s="84"/>
      <c r="M129" s="84">
        <v>10.5</v>
      </c>
    </row>
    <row r="130" spans="1:15" s="192" customFormat="1" ht="15" thickBot="1">
      <c r="A130" s="194"/>
      <c r="B130" s="16">
        <v>9</v>
      </c>
      <c r="C130" s="185">
        <v>14</v>
      </c>
      <c r="D130" s="186">
        <f>IF(ROUND(SUM($L$123:$L129),2)-ROUND(SUM($M$123:$M129),2)=0,D129+1,D129)</f>
        <v>3</v>
      </c>
      <c r="E130" s="185">
        <v>1</v>
      </c>
      <c r="F130" s="187" t="s">
        <v>26</v>
      </c>
      <c r="G130" s="188">
        <f>COUNTIF($F$5:F130,F130)</f>
        <v>61</v>
      </c>
      <c r="H130" s="189" t="str">
        <f t="shared" si="21"/>
        <v>转61</v>
      </c>
      <c r="I130" s="83" t="s">
        <v>521</v>
      </c>
      <c r="J130" s="191">
        <f ca="1">INDEX(会计科目,MATCH($K130,会计科目表!$H:$H,)-5,1)</f>
        <v>222113</v>
      </c>
      <c r="K130" s="175" t="s">
        <v>479</v>
      </c>
      <c r="L130" s="84"/>
      <c r="M130" s="84">
        <v>4.5</v>
      </c>
    </row>
    <row r="131" spans="1:15" s="192" customFormat="1" ht="15" thickBot="1">
      <c r="A131" s="194"/>
      <c r="B131" s="16">
        <v>9</v>
      </c>
      <c r="C131" s="185">
        <v>14</v>
      </c>
      <c r="D131" s="186">
        <f>IF(ROUND(SUM($L$123:$L130),2)-ROUND(SUM($M$123:$M130),2)=0,D130+1,D130)</f>
        <v>3</v>
      </c>
      <c r="E131" s="185">
        <v>1</v>
      </c>
      <c r="F131" s="187" t="s">
        <v>26</v>
      </c>
      <c r="G131" s="188">
        <f>COUNTIF($F$5:F131,F131)</f>
        <v>62</v>
      </c>
      <c r="H131" s="189" t="str">
        <f t="shared" si="21"/>
        <v>转62</v>
      </c>
      <c r="I131" s="83" t="s">
        <v>521</v>
      </c>
      <c r="J131" s="191">
        <f ca="1">INDEX(会计科目,MATCH($K131,会计科目表!$H:$H,)-5,1)</f>
        <v>222113</v>
      </c>
      <c r="K131" s="175" t="s">
        <v>479</v>
      </c>
      <c r="L131" s="84"/>
      <c r="M131" s="84">
        <v>1.5</v>
      </c>
    </row>
    <row r="132" spans="1:15" s="192" customFormat="1" ht="15" thickBot="1">
      <c r="A132" s="194"/>
      <c r="B132" s="16">
        <v>9</v>
      </c>
      <c r="C132" s="185">
        <v>14</v>
      </c>
      <c r="D132" s="186">
        <f>IF(ROUND(SUM($L$123:$L131),2)-ROUND(SUM($M$123:$M131),2)=0,D131+1,D131)</f>
        <v>4</v>
      </c>
      <c r="E132" s="185">
        <v>1</v>
      </c>
      <c r="F132" s="187" t="s">
        <v>299</v>
      </c>
      <c r="G132" s="188">
        <f>COUNTIF($F$5:F132,F132)</f>
        <v>52</v>
      </c>
      <c r="H132" s="189" t="str">
        <f t="shared" si="20"/>
        <v>银付52</v>
      </c>
      <c r="I132" s="83" t="s">
        <v>508</v>
      </c>
      <c r="J132" s="191">
        <f ca="1">INDEX(会计科目,MATCH($K132,会计科目表!$H:$H,)-5,1)</f>
        <v>222106</v>
      </c>
      <c r="K132" s="175" t="s">
        <v>51</v>
      </c>
      <c r="L132" s="84">
        <v>10.5</v>
      </c>
      <c r="M132" s="84"/>
    </row>
    <row r="133" spans="1:15" s="192" customFormat="1" ht="15" thickBot="1">
      <c r="A133" s="194"/>
      <c r="B133" s="16">
        <v>9</v>
      </c>
      <c r="C133" s="185">
        <v>14</v>
      </c>
      <c r="D133" s="186">
        <f>IF(ROUND(SUM($L$123:$L132),2)-ROUND(SUM($M$123:$M132),2)=0,D132+1,D132)</f>
        <v>4</v>
      </c>
      <c r="E133" s="185">
        <v>1</v>
      </c>
      <c r="F133" s="187" t="s">
        <v>299</v>
      </c>
      <c r="G133" s="188">
        <f>COUNTIF($F$5:F133,F133)</f>
        <v>53</v>
      </c>
      <c r="H133" s="189" t="str">
        <f t="shared" si="20"/>
        <v>银付53</v>
      </c>
      <c r="I133" s="83" t="s">
        <v>508</v>
      </c>
      <c r="J133" s="191">
        <f ca="1">INDEX(会计科目,MATCH($K133,会计科目表!$H:$H,)-5,1)</f>
        <v>222113</v>
      </c>
      <c r="K133" s="175" t="s">
        <v>479</v>
      </c>
      <c r="L133" s="84">
        <v>4.5</v>
      </c>
      <c r="M133" s="84"/>
    </row>
    <row r="134" spans="1:15" s="192" customFormat="1" ht="15" thickBot="1">
      <c r="A134" s="194"/>
      <c r="B134" s="16">
        <v>9</v>
      </c>
      <c r="C134" s="185">
        <v>14</v>
      </c>
      <c r="D134" s="186">
        <f>IF(ROUND(SUM($L$123:$L133),2)-ROUND(SUM($M$123:$M133),2)=0,D133+1,D133)</f>
        <v>4</v>
      </c>
      <c r="E134" s="185">
        <v>1</v>
      </c>
      <c r="F134" s="187" t="s">
        <v>299</v>
      </c>
      <c r="G134" s="188">
        <f>COUNTIF($F$5:F134,F134)</f>
        <v>54</v>
      </c>
      <c r="H134" s="189" t="str">
        <f t="shared" si="20"/>
        <v>银付54</v>
      </c>
      <c r="I134" s="83" t="s">
        <v>508</v>
      </c>
      <c r="J134" s="191">
        <f ca="1">INDEX(会计科目,MATCH($K134,会计科目表!$H:$H,)-5,1)</f>
        <v>222113</v>
      </c>
      <c r="K134" s="175" t="s">
        <v>479</v>
      </c>
      <c r="L134" s="84">
        <v>1.5</v>
      </c>
      <c r="M134" s="84"/>
    </row>
    <row r="135" spans="1:15" s="192" customFormat="1" ht="15" thickBot="1">
      <c r="A135" s="194"/>
      <c r="B135" s="16">
        <v>9</v>
      </c>
      <c r="C135" s="185">
        <v>14</v>
      </c>
      <c r="D135" s="186">
        <f>IF(ROUND(SUM($L$123:$L134),2)-ROUND(SUM($M$123:$M134),2)=0,D134+1,D134)</f>
        <v>4</v>
      </c>
      <c r="E135" s="185">
        <v>1</v>
      </c>
      <c r="F135" s="187" t="s">
        <v>299</v>
      </c>
      <c r="G135" s="188">
        <f>COUNTIF($F$5:F135,F135)</f>
        <v>55</v>
      </c>
      <c r="H135" s="189" t="str">
        <f t="shared" si="20"/>
        <v>银付55</v>
      </c>
      <c r="I135" s="83" t="s">
        <v>508</v>
      </c>
      <c r="J135" s="191">
        <f ca="1">INDEX(会计科目,MATCH($K135,会计科目表!$H:$H,)-5,1)</f>
        <v>10020101</v>
      </c>
      <c r="K135" s="175" t="s">
        <v>592</v>
      </c>
      <c r="L135" s="84"/>
      <c r="M135" s="84">
        <v>16.5</v>
      </c>
    </row>
    <row r="136" spans="1:15" s="193" customFormat="1" ht="15" thickBot="1">
      <c r="A136" s="194"/>
      <c r="B136" s="16">
        <v>9</v>
      </c>
      <c r="C136" s="185">
        <v>21</v>
      </c>
      <c r="D136" s="186">
        <f>IF(ROUND(SUM($L$123:$L135),2)-ROUND(SUM($M$123:$M135),2)=0,D135+1,D135)</f>
        <v>5</v>
      </c>
      <c r="E136" s="185">
        <v>1</v>
      </c>
      <c r="F136" s="187" t="s">
        <v>24</v>
      </c>
      <c r="G136" s="188">
        <f>COUNTIF($F$5:F136,F136)</f>
        <v>5</v>
      </c>
      <c r="H136" s="189" t="str">
        <f t="shared" si="20"/>
        <v>银收5</v>
      </c>
      <c r="I136" s="83" t="s">
        <v>509</v>
      </c>
      <c r="J136" s="191">
        <f ca="1">INDEX(会计科目,MATCH($K136,会计科目表!$H:$H,)-5,1)</f>
        <v>10020101</v>
      </c>
      <c r="K136" s="175" t="s">
        <v>592</v>
      </c>
      <c r="L136" s="84">
        <v>1.6</v>
      </c>
      <c r="M136" s="84"/>
      <c r="N136" s="192"/>
      <c r="O136" s="192"/>
    </row>
    <row r="137" spans="1:15" s="193" customFormat="1" ht="15" thickBot="1">
      <c r="A137" s="194"/>
      <c r="B137" s="16">
        <v>9</v>
      </c>
      <c r="C137" s="185">
        <v>21</v>
      </c>
      <c r="D137" s="186">
        <f>IF(ROUND(SUM($L$123:$L136),2)-ROUND(SUM($M$123:$M136),2)=0,D136+1,D136)</f>
        <v>5</v>
      </c>
      <c r="E137" s="185">
        <v>1</v>
      </c>
      <c r="F137" s="187" t="s">
        <v>24</v>
      </c>
      <c r="G137" s="188">
        <f>COUNTIF($F$5:F137,F137)</f>
        <v>6</v>
      </c>
      <c r="H137" s="189" t="str">
        <f t="shared" si="20"/>
        <v>银收6</v>
      </c>
      <c r="I137" s="83" t="s">
        <v>509</v>
      </c>
      <c r="J137" s="191">
        <f ca="1">INDEX(会计科目,MATCH($K137,会计科目表!$H:$H,)-5,1)</f>
        <v>660302</v>
      </c>
      <c r="K137" s="175" t="s">
        <v>495</v>
      </c>
      <c r="L137" s="84">
        <v>-1.6</v>
      </c>
      <c r="M137" s="84"/>
      <c r="N137" s="192"/>
      <c r="O137" s="192"/>
    </row>
    <row r="138" spans="1:15" s="192" customFormat="1" ht="15" thickBot="1">
      <c r="A138" s="194"/>
      <c r="B138" s="16">
        <v>9</v>
      </c>
      <c r="C138" s="185">
        <v>30</v>
      </c>
      <c r="D138" s="186">
        <f>IF(ROUND(SUM($L$123:$L137),2)-ROUND(SUM($M$123:$M137),2)=0,D137+1,D137)</f>
        <v>6</v>
      </c>
      <c r="E138" s="185"/>
      <c r="F138" s="187" t="s">
        <v>26</v>
      </c>
      <c r="G138" s="188">
        <f>COUNTIF($F$5:F138,F138)</f>
        <v>63</v>
      </c>
      <c r="H138" s="189" t="str">
        <f t="shared" si="20"/>
        <v>转63</v>
      </c>
      <c r="I138" s="83" t="s">
        <v>522</v>
      </c>
      <c r="J138" s="191">
        <f ca="1">INDEX(会计科目,MATCH($K138,会计科目表!$H:$H,)-5,1)</f>
        <v>4103</v>
      </c>
      <c r="K138" s="175" t="s">
        <v>52</v>
      </c>
      <c r="L138" s="84">
        <v>166.5</v>
      </c>
      <c r="M138" s="84"/>
    </row>
    <row r="139" spans="1:15" s="192" customFormat="1" ht="15" thickBot="1">
      <c r="A139" s="194"/>
      <c r="B139" s="16">
        <v>9</v>
      </c>
      <c r="C139" s="185">
        <v>30</v>
      </c>
      <c r="D139" s="186">
        <f>IF(ROUND(SUM($L$123:$L138),2)-ROUND(SUM($M$123:$M138),2)=0,D138+1,D138)</f>
        <v>6</v>
      </c>
      <c r="E139" s="185"/>
      <c r="F139" s="187" t="s">
        <v>26</v>
      </c>
      <c r="G139" s="188">
        <f>COUNTIF($F$5:F139,F139)</f>
        <v>64</v>
      </c>
      <c r="H139" s="189" t="str">
        <f t="shared" si="20"/>
        <v>转64</v>
      </c>
      <c r="I139" s="83" t="s">
        <v>522</v>
      </c>
      <c r="J139" s="191">
        <f ca="1">INDEX(会计科目,MATCH($K139,会计科目表!$H:$H,)-5,1)</f>
        <v>6403</v>
      </c>
      <c r="K139" s="175" t="s">
        <v>503</v>
      </c>
      <c r="L139" s="84"/>
      <c r="M139" s="84">
        <v>166.5</v>
      </c>
    </row>
    <row r="140" spans="1:15" s="192" customFormat="1" ht="15" thickBot="1">
      <c r="A140" s="194"/>
      <c r="B140" s="16">
        <v>9</v>
      </c>
      <c r="C140" s="185">
        <v>30</v>
      </c>
      <c r="D140" s="186">
        <f>IF(ROUND(SUM($L$123:$L139),2)-ROUND(SUM($M$123:$M139),2)=0,D139+1,D139)</f>
        <v>7</v>
      </c>
      <c r="E140" s="185"/>
      <c r="F140" s="187" t="s">
        <v>26</v>
      </c>
      <c r="G140" s="188">
        <f>COUNTIF($F$5:F140,F140)</f>
        <v>65</v>
      </c>
      <c r="H140" s="189" t="str">
        <f t="shared" si="20"/>
        <v>转65</v>
      </c>
      <c r="I140" s="83" t="s">
        <v>522</v>
      </c>
      <c r="J140" s="191">
        <f ca="1">INDEX(会计科目,MATCH($K140,会计科目表!$H:$H,)-5,1)</f>
        <v>4103</v>
      </c>
      <c r="K140" s="175" t="s">
        <v>52</v>
      </c>
      <c r="L140" s="84">
        <v>-1.6</v>
      </c>
      <c r="M140" s="84"/>
    </row>
    <row r="141" spans="1:15" s="192" customFormat="1" ht="15" thickBot="1">
      <c r="A141" s="194"/>
      <c r="B141" s="16">
        <v>9</v>
      </c>
      <c r="C141" s="185">
        <v>30</v>
      </c>
      <c r="D141" s="186">
        <f>IF(ROUND(SUM($L$123:$L140),2)-ROUND(SUM($M$123:$M140),2)=0,D140+1,D140)</f>
        <v>7</v>
      </c>
      <c r="E141" s="185"/>
      <c r="F141" s="187" t="s">
        <v>26</v>
      </c>
      <c r="G141" s="188">
        <f>COUNTIF($F$5:F141,F141)</f>
        <v>66</v>
      </c>
      <c r="H141" s="189" t="str">
        <f t="shared" si="20"/>
        <v>转66</v>
      </c>
      <c r="I141" s="83" t="s">
        <v>522</v>
      </c>
      <c r="J141" s="191">
        <f ca="1">INDEX(会计科目,MATCH($K141,会计科目表!$H:$H,)-5,1)</f>
        <v>660302</v>
      </c>
      <c r="K141" s="175" t="s">
        <v>495</v>
      </c>
      <c r="L141" s="84"/>
      <c r="M141" s="84">
        <v>-1.6</v>
      </c>
    </row>
    <row r="142" spans="1:15" s="192" customFormat="1" ht="15" thickBot="1">
      <c r="A142" s="194"/>
      <c r="B142" s="16">
        <v>9</v>
      </c>
      <c r="C142" s="185">
        <v>30</v>
      </c>
      <c r="D142" s="186"/>
      <c r="E142" s="185"/>
      <c r="F142" s="187"/>
      <c r="G142" s="188">
        <f>COUNTIF($F$5:F142,F142)</f>
        <v>0</v>
      </c>
      <c r="H142" s="189" t="str">
        <f t="shared" si="20"/>
        <v>0</v>
      </c>
      <c r="I142" s="83"/>
      <c r="J142" s="191"/>
      <c r="K142" s="175"/>
      <c r="L142" s="84"/>
      <c r="M142" s="84"/>
    </row>
    <row r="143" spans="1:15" s="193" customFormat="1" ht="15" thickBot="1">
      <c r="A143" s="194"/>
      <c r="B143" s="16">
        <v>10</v>
      </c>
      <c r="C143" s="185">
        <v>12</v>
      </c>
      <c r="D143" s="186">
        <f>IF(ROUND(SUM($L$142:$L142),2)-ROUND(SUM($M$142:$M142),2)=0,D142+1,D142)</f>
        <v>1</v>
      </c>
      <c r="E143" s="185">
        <v>1</v>
      </c>
      <c r="F143" s="187" t="s">
        <v>299</v>
      </c>
      <c r="G143" s="188">
        <f>COUNTIF($F$5:F143,F143)</f>
        <v>56</v>
      </c>
      <c r="H143" s="189" t="str">
        <f t="shared" si="20"/>
        <v>银付56</v>
      </c>
      <c r="I143" s="83" t="s">
        <v>496</v>
      </c>
      <c r="J143" s="191">
        <f ca="1">INDEX(会计科目,MATCH($K143,会计科目表!$H:$H,)-5,1)</f>
        <v>660304</v>
      </c>
      <c r="K143" s="175" t="s">
        <v>491</v>
      </c>
      <c r="L143" s="84">
        <v>37.5</v>
      </c>
      <c r="M143" s="84"/>
      <c r="N143" s="192"/>
      <c r="O143" s="192"/>
    </row>
    <row r="144" spans="1:15" s="193" customFormat="1" ht="15" thickBot="1">
      <c r="A144" s="194"/>
      <c r="B144" s="16">
        <v>10</v>
      </c>
      <c r="C144" s="185">
        <v>12</v>
      </c>
      <c r="D144" s="186">
        <f>IF(ROUND(SUM($L$142:$L143),2)-ROUND(SUM($M$142:$M143),2)=0,D143+1,D143)</f>
        <v>1</v>
      </c>
      <c r="E144" s="185">
        <v>1</v>
      </c>
      <c r="F144" s="187" t="s">
        <v>299</v>
      </c>
      <c r="G144" s="188">
        <f>COUNTIF($F$5:F144,F144)</f>
        <v>57</v>
      </c>
      <c r="H144" s="189" t="str">
        <f>F144&amp;G144</f>
        <v>银付57</v>
      </c>
      <c r="I144" s="83" t="s">
        <v>496</v>
      </c>
      <c r="J144" s="191">
        <f ca="1">INDEX(会计科目,MATCH($K144,会计科目表!$H:$H,)-5,1)</f>
        <v>10020101</v>
      </c>
      <c r="K144" s="175" t="s">
        <v>592</v>
      </c>
      <c r="L144" s="84"/>
      <c r="M144" s="84">
        <v>37.5</v>
      </c>
      <c r="N144" s="192"/>
      <c r="O144" s="192"/>
    </row>
    <row r="145" spans="1:13" s="192" customFormat="1" ht="15" thickBot="1">
      <c r="A145" s="194"/>
      <c r="B145" s="16">
        <v>10</v>
      </c>
      <c r="C145" s="185">
        <v>31</v>
      </c>
      <c r="D145" s="186">
        <f>IF(ROUND(SUM($L$142:$L144),2)-ROUND(SUM($M$142:$M144),2)=0,D144+1,D144)</f>
        <v>2</v>
      </c>
      <c r="E145" s="185"/>
      <c r="F145" s="187" t="s">
        <v>26</v>
      </c>
      <c r="G145" s="188">
        <f>COUNTIF($F$5:F145,F145)</f>
        <v>67</v>
      </c>
      <c r="H145" s="189" t="str">
        <f t="shared" ref="H145:H147" si="22">F145&amp;G145</f>
        <v>转67</v>
      </c>
      <c r="I145" s="83" t="s">
        <v>523</v>
      </c>
      <c r="J145" s="191">
        <f ca="1">INDEX(会计科目,MATCH($K145,会计科目表!$H:$H,)-5,1)</f>
        <v>4103</v>
      </c>
      <c r="K145" s="175" t="s">
        <v>52</v>
      </c>
      <c r="L145" s="84">
        <v>37.5</v>
      </c>
      <c r="M145" s="84"/>
    </row>
    <row r="146" spans="1:13" s="192" customFormat="1" ht="15" thickBot="1">
      <c r="A146" s="194"/>
      <c r="B146" s="16">
        <v>10</v>
      </c>
      <c r="C146" s="185">
        <v>31</v>
      </c>
      <c r="D146" s="186">
        <f>IF(ROUND(SUM($L$142:$L145),2)-ROUND(SUM($M$142:$M145),2)=0,D145+1,D145)</f>
        <v>2</v>
      </c>
      <c r="E146" s="185"/>
      <c r="F146" s="187" t="s">
        <v>26</v>
      </c>
      <c r="G146" s="188">
        <f>COUNTIF($F$5:F146,F146)</f>
        <v>68</v>
      </c>
      <c r="H146" s="189" t="str">
        <f t="shared" si="22"/>
        <v>转68</v>
      </c>
      <c r="I146" s="83" t="s">
        <v>523</v>
      </c>
      <c r="J146" s="191">
        <f ca="1">INDEX(会计科目,MATCH($K146,会计科目表!$H:$H,)-5,1)</f>
        <v>660304</v>
      </c>
      <c r="K146" s="175" t="s">
        <v>491</v>
      </c>
      <c r="L146" s="84"/>
      <c r="M146" s="84">
        <v>37.5</v>
      </c>
    </row>
    <row r="147" spans="1:13" s="192" customFormat="1" ht="15" thickBot="1">
      <c r="A147" s="194"/>
      <c r="B147" s="16">
        <v>10</v>
      </c>
      <c r="C147" s="185">
        <v>31</v>
      </c>
      <c r="D147" s="186"/>
      <c r="E147" s="185"/>
      <c r="F147" s="187"/>
      <c r="G147" s="188">
        <f>COUNTIF($F$5:F147,F147)</f>
        <v>0</v>
      </c>
      <c r="H147" s="189" t="str">
        <f t="shared" si="22"/>
        <v>0</v>
      </c>
      <c r="I147" s="83"/>
      <c r="J147" s="191"/>
      <c r="K147" s="175"/>
      <c r="L147" s="84"/>
      <c r="M147" s="84"/>
    </row>
    <row r="148" spans="1:13" s="192" customFormat="1" ht="15" thickBot="1">
      <c r="A148" s="194"/>
      <c r="B148" s="16">
        <v>11</v>
      </c>
      <c r="C148" s="185">
        <v>31</v>
      </c>
      <c r="D148" s="186">
        <f>IF(ROUND(SUM($L$147:$L147),2)-ROUND(SUM($M$147:$M147),2)=0,D147+1,D147)</f>
        <v>1</v>
      </c>
      <c r="E148" s="185"/>
      <c r="F148" s="187" t="s">
        <v>26</v>
      </c>
      <c r="G148" s="188">
        <f>COUNTIF($F$5:F148,F148)</f>
        <v>69</v>
      </c>
      <c r="H148" s="189" t="str">
        <f t="shared" ref="H148:H149" si="23">F148&amp;G148</f>
        <v>转69</v>
      </c>
      <c r="I148" s="190" t="s">
        <v>345</v>
      </c>
      <c r="J148" s="191">
        <f ca="1">INDEX(会计科目,MATCH($K148,会计科目表!$H:$H,)-5,1)</f>
        <v>6403</v>
      </c>
      <c r="K148" s="175" t="s">
        <v>20</v>
      </c>
      <c r="L148" s="84"/>
      <c r="M148" s="84"/>
    </row>
    <row r="149" spans="1:13" s="192" customFormat="1" ht="15" thickBot="1">
      <c r="A149" s="194"/>
      <c r="B149" s="16">
        <v>11</v>
      </c>
      <c r="C149" s="185">
        <v>31</v>
      </c>
      <c r="D149" s="186">
        <f>IF(ROUND(SUM($L$147:$L148),2)-ROUND(SUM($M$147:$M148),2)=0,D148+1,D148)</f>
        <v>2</v>
      </c>
      <c r="E149" s="185"/>
      <c r="F149" s="187" t="s">
        <v>26</v>
      </c>
      <c r="G149" s="188">
        <f>COUNTIF($F$5:F149,F149)</f>
        <v>70</v>
      </c>
      <c r="H149" s="189" t="str">
        <f t="shared" si="23"/>
        <v>转70</v>
      </c>
      <c r="I149" s="190" t="s">
        <v>345</v>
      </c>
      <c r="J149" s="191">
        <f ca="1">INDEX(会计科目,MATCH($K149,会计科目表!$H:$H,)-5,1)</f>
        <v>222104</v>
      </c>
      <c r="K149" s="175" t="s">
        <v>50</v>
      </c>
      <c r="L149" s="84"/>
      <c r="M149" s="84"/>
    </row>
    <row r="150" spans="1:13" s="192" customFormat="1" ht="15" thickBot="1">
      <c r="A150" s="194"/>
      <c r="B150" s="16">
        <v>11</v>
      </c>
      <c r="C150" s="185">
        <v>31</v>
      </c>
      <c r="D150" s="186">
        <f>IF(ROUND(SUM($L$147:$L149),2)-ROUND(SUM($M$147:$M149),2)=0,D149+1,D149)</f>
        <v>3</v>
      </c>
      <c r="E150" s="185"/>
      <c r="F150" s="187" t="s">
        <v>26</v>
      </c>
      <c r="G150" s="188">
        <f>COUNTIF($F$5:F150,F150)</f>
        <v>71</v>
      </c>
      <c r="H150" s="189" t="str">
        <f t="shared" ref="H150:H159" si="24">F150&amp;G150</f>
        <v>转71</v>
      </c>
      <c r="I150" s="190" t="s">
        <v>345</v>
      </c>
      <c r="J150" s="191">
        <f ca="1">INDEX(会计科目,MATCH($K150,会计科目表!$H:$H,)-5,1)</f>
        <v>222106</v>
      </c>
      <c r="K150" s="175" t="s">
        <v>51</v>
      </c>
      <c r="L150" s="84"/>
      <c r="M150" s="84"/>
    </row>
    <row r="151" spans="1:13" s="192" customFormat="1" ht="15" thickBot="1">
      <c r="A151" s="194"/>
      <c r="B151" s="16">
        <v>11</v>
      </c>
      <c r="C151" s="185">
        <v>31</v>
      </c>
      <c r="D151" s="186">
        <f>IF(ROUND(SUM($L$147:$L150),2)-ROUND(SUM($M$147:$M150),2)=0,D150+1,D150)</f>
        <v>4</v>
      </c>
      <c r="E151" s="185"/>
      <c r="F151" s="187" t="s">
        <v>26</v>
      </c>
      <c r="G151" s="188">
        <f>COUNTIF($F$5:F151,F151)</f>
        <v>72</v>
      </c>
      <c r="H151" s="189" t="str">
        <f t="shared" si="24"/>
        <v>转72</v>
      </c>
      <c r="I151" s="190" t="s">
        <v>345</v>
      </c>
      <c r="J151" s="191">
        <f ca="1">INDEX(会计科目,MATCH($K151,会计科目表!$H:$H,)-5,1)</f>
        <v>222113</v>
      </c>
      <c r="K151" s="175" t="s">
        <v>479</v>
      </c>
      <c r="L151" s="84"/>
      <c r="M151" s="84"/>
    </row>
    <row r="152" spans="1:13" s="192" customFormat="1" ht="15" thickBot="1">
      <c r="A152" s="194"/>
      <c r="B152" s="16">
        <v>11</v>
      </c>
      <c r="C152" s="185">
        <v>31</v>
      </c>
      <c r="D152" s="186">
        <f>IF(ROUND(SUM($L$147:$L151),2)-ROUND(SUM($M$147:$M151),2)=0,D151+1,D151)</f>
        <v>5</v>
      </c>
      <c r="E152" s="185"/>
      <c r="F152" s="187" t="s">
        <v>26</v>
      </c>
      <c r="G152" s="188">
        <f>COUNTIF($F$5:F152,F152)</f>
        <v>73</v>
      </c>
      <c r="H152" s="189" t="str">
        <f t="shared" si="24"/>
        <v>转73</v>
      </c>
      <c r="I152" s="190" t="s">
        <v>345</v>
      </c>
      <c r="J152" s="191">
        <f ca="1">INDEX(会计科目,MATCH($K152,会计科目表!$H:$H,)-5,1)</f>
        <v>222113</v>
      </c>
      <c r="K152" s="175" t="s">
        <v>479</v>
      </c>
      <c r="L152" s="84"/>
      <c r="M152" s="84"/>
    </row>
    <row r="153" spans="1:13" s="192" customFormat="1" ht="15" thickBot="1">
      <c r="A153" s="194"/>
      <c r="B153" s="16">
        <v>11</v>
      </c>
      <c r="C153" s="185">
        <v>31</v>
      </c>
      <c r="D153" s="186">
        <f>IF(ROUND(SUM($L$147:$L152),2)-ROUND(SUM($M$147:$M152),2)=0,D152+1,D152)</f>
        <v>6</v>
      </c>
      <c r="E153" s="185"/>
      <c r="F153" s="187" t="s">
        <v>26</v>
      </c>
      <c r="G153" s="188">
        <f>COUNTIF($F$5:F153,F153)</f>
        <v>74</v>
      </c>
      <c r="H153" s="189" t="str">
        <f t="shared" si="24"/>
        <v>转74</v>
      </c>
      <c r="I153" s="190" t="s">
        <v>345</v>
      </c>
      <c r="J153" s="191">
        <f ca="1">INDEX(会计科目,MATCH($K153,会计科目表!$H:$H,)-5,1)</f>
        <v>222114</v>
      </c>
      <c r="K153" s="175" t="s">
        <v>480</v>
      </c>
      <c r="L153" s="84"/>
      <c r="M153" s="84"/>
    </row>
    <row r="154" spans="1:13" s="192" customFormat="1" ht="15" thickBot="1">
      <c r="A154" s="194"/>
      <c r="B154" s="16">
        <v>11</v>
      </c>
      <c r="C154" s="185">
        <v>31</v>
      </c>
      <c r="D154" s="186">
        <f>IF(ROUND(SUM($L$147:$L153),2)-ROUND(SUM($M$147:$M153),2)=0,D153+1,D153)</f>
        <v>7</v>
      </c>
      <c r="E154" s="185"/>
      <c r="F154" s="187" t="s">
        <v>26</v>
      </c>
      <c r="G154" s="188">
        <f>COUNTIF($F$5:F154,F154)</f>
        <v>75</v>
      </c>
      <c r="H154" s="189" t="str">
        <f t="shared" si="24"/>
        <v>转75</v>
      </c>
      <c r="I154" s="190" t="s">
        <v>345</v>
      </c>
      <c r="J154" s="191">
        <f ca="1">INDEX(会计科目,MATCH($K154,会计科目表!$H:$H,)-5,1)</f>
        <v>6403</v>
      </c>
      <c r="K154" s="175" t="s">
        <v>20</v>
      </c>
      <c r="L154" s="84"/>
      <c r="M154" s="84"/>
    </row>
    <row r="155" spans="1:13" s="192" customFormat="1" ht="15" thickBot="1">
      <c r="A155" s="194"/>
      <c r="B155" s="16">
        <v>11</v>
      </c>
      <c r="C155" s="185">
        <v>31</v>
      </c>
      <c r="D155" s="186">
        <f>IF(ROUND(SUM($L$147:$L154),2)-ROUND(SUM($M$147:$M154),2)=0,D154+1,D154)</f>
        <v>8</v>
      </c>
      <c r="E155" s="185"/>
      <c r="F155" s="187" t="s">
        <v>26</v>
      </c>
      <c r="G155" s="188">
        <f>COUNTIF($F$5:F155,F155)</f>
        <v>76</v>
      </c>
      <c r="H155" s="189" t="str">
        <f t="shared" si="24"/>
        <v>转76</v>
      </c>
      <c r="I155" s="190" t="s">
        <v>345</v>
      </c>
      <c r="J155" s="191">
        <f ca="1">INDEX(会计科目,MATCH($K155,会计科目表!$H:$H,)-5,1)</f>
        <v>222104</v>
      </c>
      <c r="K155" s="175" t="s">
        <v>50</v>
      </c>
      <c r="L155" s="84"/>
      <c r="M155" s="84"/>
    </row>
    <row r="156" spans="1:13" s="192" customFormat="1" ht="15" thickBot="1">
      <c r="A156" s="194"/>
      <c r="B156" s="16">
        <v>11</v>
      </c>
      <c r="C156" s="185">
        <v>31</v>
      </c>
      <c r="D156" s="186">
        <f>IF(ROUND(SUM($L$147:$L155),2)-ROUND(SUM($M$147:$M155),2)=0,D155+1,D155)</f>
        <v>9</v>
      </c>
      <c r="E156" s="185"/>
      <c r="F156" s="187" t="s">
        <v>26</v>
      </c>
      <c r="G156" s="188">
        <f>COUNTIF($F$5:F156,F156)</f>
        <v>77</v>
      </c>
      <c r="H156" s="189" t="str">
        <f t="shared" si="24"/>
        <v>转77</v>
      </c>
      <c r="I156" s="190" t="s">
        <v>345</v>
      </c>
      <c r="J156" s="191">
        <f ca="1">INDEX(会计科目,MATCH($K156,会计科目表!$H:$H,)-5,1)</f>
        <v>222106</v>
      </c>
      <c r="K156" s="175" t="s">
        <v>51</v>
      </c>
      <c r="L156" s="84"/>
      <c r="M156" s="84"/>
    </row>
    <row r="157" spans="1:13" s="192" customFormat="1" ht="15" thickBot="1">
      <c r="A157" s="194"/>
      <c r="B157" s="16">
        <v>11</v>
      </c>
      <c r="C157" s="185">
        <v>31</v>
      </c>
      <c r="D157" s="186">
        <f>IF(ROUND(SUM($L$147:$L156),2)-ROUND(SUM($M$147:$M156),2)=0,D156+1,D156)</f>
        <v>10</v>
      </c>
      <c r="E157" s="185"/>
      <c r="F157" s="187" t="s">
        <v>26</v>
      </c>
      <c r="G157" s="188">
        <f>COUNTIF($F$5:F157,F157)</f>
        <v>78</v>
      </c>
      <c r="H157" s="189" t="str">
        <f t="shared" si="24"/>
        <v>转78</v>
      </c>
      <c r="I157" s="190" t="s">
        <v>345</v>
      </c>
      <c r="J157" s="191">
        <f ca="1">INDEX(会计科目,MATCH($K157,会计科目表!$H:$H,)-5,1)</f>
        <v>222113</v>
      </c>
      <c r="K157" s="175" t="s">
        <v>479</v>
      </c>
      <c r="L157" s="84"/>
      <c r="M157" s="84"/>
    </row>
    <row r="158" spans="1:13" s="192" customFormat="1" ht="15" thickBot="1">
      <c r="A158" s="194"/>
      <c r="B158" s="16">
        <v>11</v>
      </c>
      <c r="C158" s="185">
        <v>31</v>
      </c>
      <c r="D158" s="186">
        <f>IF(ROUND(SUM($L$147:$L157),2)-ROUND(SUM($M$147:$M157),2)=0,D157+1,D157)</f>
        <v>11</v>
      </c>
      <c r="E158" s="185"/>
      <c r="F158" s="187" t="s">
        <v>26</v>
      </c>
      <c r="G158" s="188">
        <f>COUNTIF($F$5:F158,F158)</f>
        <v>79</v>
      </c>
      <c r="H158" s="189" t="str">
        <f t="shared" si="24"/>
        <v>转79</v>
      </c>
      <c r="I158" s="190" t="s">
        <v>345</v>
      </c>
      <c r="J158" s="191">
        <f ca="1">INDEX(会计科目,MATCH($K158,会计科目表!$H:$H,)-5,1)</f>
        <v>222113</v>
      </c>
      <c r="K158" s="175" t="s">
        <v>479</v>
      </c>
      <c r="L158" s="84"/>
      <c r="M158" s="84"/>
    </row>
    <row r="159" spans="1:13" s="192" customFormat="1" ht="15" thickBot="1">
      <c r="A159" s="194"/>
      <c r="B159" s="16">
        <v>11</v>
      </c>
      <c r="C159" s="185">
        <v>31</v>
      </c>
      <c r="D159" s="186">
        <f>IF(ROUND(SUM($L$147:$L158),2)-ROUND(SUM($M$147:$M158),2)=0,D158+1,D158)</f>
        <v>12</v>
      </c>
      <c r="E159" s="185"/>
      <c r="F159" s="187" t="s">
        <v>26</v>
      </c>
      <c r="G159" s="188">
        <f>COUNTIF($F$5:F159,F159)</f>
        <v>80</v>
      </c>
      <c r="H159" s="189" t="str">
        <f t="shared" si="24"/>
        <v>转80</v>
      </c>
      <c r="I159" s="190" t="s">
        <v>345</v>
      </c>
      <c r="J159" s="191">
        <f ca="1">INDEX(会计科目,MATCH($K159,会计科目表!$H:$H,)-5,1)</f>
        <v>222114</v>
      </c>
      <c r="K159" s="175" t="s">
        <v>480</v>
      </c>
      <c r="L159" s="84"/>
      <c r="M159" s="84"/>
    </row>
    <row r="160" spans="1:13" s="192" customFormat="1" ht="15" thickBot="1">
      <c r="A160" s="194"/>
      <c r="B160" s="16">
        <v>11</v>
      </c>
      <c r="C160" s="185">
        <v>31</v>
      </c>
      <c r="D160" s="186">
        <f>IF(ROUND(SUM($L$147:$L159),2)-ROUND(SUM($M$147:$M159),2)=0,D159+1,D159)</f>
        <v>13</v>
      </c>
      <c r="E160" s="185"/>
      <c r="F160" s="187" t="s">
        <v>26</v>
      </c>
      <c r="G160" s="188">
        <f>COUNTIF($F$5:F160,F160)</f>
        <v>81</v>
      </c>
      <c r="H160" s="189" t="str">
        <f t="shared" ref="H160:H166" si="25">F160&amp;G160</f>
        <v>转81</v>
      </c>
      <c r="I160" s="190" t="s">
        <v>345</v>
      </c>
      <c r="J160" s="191">
        <f ca="1">INDEX(会计科目,MATCH($K160,会计科目表!$H:$H,)-5,1)</f>
        <v>6403</v>
      </c>
      <c r="K160" s="175" t="s">
        <v>20</v>
      </c>
      <c r="L160" s="84"/>
      <c r="M160" s="84"/>
    </row>
    <row r="161" spans="1:13" s="192" customFormat="1" ht="15" thickBot="1">
      <c r="A161" s="194"/>
      <c r="B161" s="16">
        <v>11</v>
      </c>
      <c r="C161" s="185">
        <v>31</v>
      </c>
      <c r="D161" s="186">
        <f>IF(ROUND(SUM($L$147:$L160),2)-ROUND(SUM($M$147:$M160),2)=0,D160+1,D160)</f>
        <v>14</v>
      </c>
      <c r="E161" s="185"/>
      <c r="F161" s="187" t="s">
        <v>26</v>
      </c>
      <c r="G161" s="188">
        <f>COUNTIF($F$5:F161,F161)</f>
        <v>82</v>
      </c>
      <c r="H161" s="189" t="str">
        <f>F161&amp;G161</f>
        <v>转82</v>
      </c>
      <c r="I161" s="190" t="s">
        <v>345</v>
      </c>
      <c r="J161" s="191">
        <f ca="1">INDEX(会计科目,MATCH($K161,会计科目表!$H:$H,)-5,1)</f>
        <v>222111</v>
      </c>
      <c r="K161" s="175" t="s">
        <v>300</v>
      </c>
      <c r="L161" s="84"/>
      <c r="M161" s="84"/>
    </row>
    <row r="162" spans="1:13" s="192" customFormat="1" ht="15" thickBot="1">
      <c r="A162" s="194"/>
      <c r="B162" s="16">
        <v>11</v>
      </c>
      <c r="C162" s="185">
        <v>31</v>
      </c>
      <c r="D162" s="186">
        <f>IF(ROUND(SUM($L$147:$L161),2)-ROUND(SUM($M$147:$M161),2)=0,D161+1,D161)</f>
        <v>15</v>
      </c>
      <c r="E162" s="185"/>
      <c r="F162" s="187" t="s">
        <v>26</v>
      </c>
      <c r="G162" s="188">
        <f>COUNTIF($F$5:F162,F162)</f>
        <v>83</v>
      </c>
      <c r="H162" s="189" t="str">
        <f t="shared" si="25"/>
        <v>转83</v>
      </c>
      <c r="I162" s="190" t="s">
        <v>345</v>
      </c>
      <c r="J162" s="191">
        <f ca="1">INDEX(会计科目,MATCH($K162,会计科目表!$H:$H,)-5,1)</f>
        <v>680101</v>
      </c>
      <c r="K162" s="175" t="s">
        <v>301</v>
      </c>
      <c r="L162" s="84"/>
      <c r="M162" s="84"/>
    </row>
    <row r="163" spans="1:13" s="192" customFormat="1" ht="15" thickBot="1">
      <c r="A163" s="194"/>
      <c r="B163" s="16">
        <v>11</v>
      </c>
      <c r="C163" s="185">
        <v>31</v>
      </c>
      <c r="D163" s="186">
        <f>IF(ROUND(SUM($L$147:$L162),2)-ROUND(SUM($M$147:$M162),2)=0,D162+1,D162)</f>
        <v>16</v>
      </c>
      <c r="E163" s="185"/>
      <c r="F163" s="187" t="s">
        <v>26</v>
      </c>
      <c r="G163" s="188">
        <f>COUNTIF($F$5:F163,F163)</f>
        <v>84</v>
      </c>
      <c r="H163" s="189" t="str">
        <f t="shared" si="25"/>
        <v>转84</v>
      </c>
      <c r="I163" s="190" t="s">
        <v>345</v>
      </c>
      <c r="J163" s="191">
        <f ca="1">INDEX(会计科目,MATCH($K163,会计科目表!$H:$H,)-5,1)</f>
        <v>222110</v>
      </c>
      <c r="K163" s="175" t="s">
        <v>362</v>
      </c>
      <c r="L163" s="84"/>
      <c r="M163" s="84"/>
    </row>
    <row r="164" spans="1:13" s="192" customFormat="1" ht="15" thickBot="1">
      <c r="A164" s="194"/>
      <c r="B164" s="16">
        <v>11</v>
      </c>
      <c r="C164" s="185">
        <v>31</v>
      </c>
      <c r="D164" s="186">
        <f>IF(ROUND(SUM($L$147:$L163),2)-ROUND(SUM($M$147:$M163),2)=0,D163+1,D163)</f>
        <v>17</v>
      </c>
      <c r="E164" s="185"/>
      <c r="F164" s="187" t="s">
        <v>26</v>
      </c>
      <c r="G164" s="188">
        <f>COUNTIF($F$5:F164,F164)</f>
        <v>85</v>
      </c>
      <c r="H164" s="189" t="str">
        <f t="shared" ref="H164" si="26">F164&amp;G164</f>
        <v>转85</v>
      </c>
      <c r="I164" s="83" t="s">
        <v>344</v>
      </c>
      <c r="J164" s="191">
        <f ca="1">INDEX(会计科目,MATCH($K164,会计科目表!$H:$H,)-5,1)</f>
        <v>600101</v>
      </c>
      <c r="K164" s="175" t="s">
        <v>482</v>
      </c>
      <c r="L164" s="84"/>
      <c r="M164" s="84"/>
    </row>
    <row r="165" spans="1:13" s="192" customFormat="1" ht="15" thickBot="1">
      <c r="A165" s="194"/>
      <c r="B165" s="16">
        <v>11</v>
      </c>
      <c r="C165" s="185">
        <v>31</v>
      </c>
      <c r="D165" s="186">
        <f>IF(ROUND(SUM($L$147:$L164),2)-ROUND(SUM($M$147:$M164),2)=0,D164+1,D164)</f>
        <v>18</v>
      </c>
      <c r="E165" s="185"/>
      <c r="F165" s="187" t="s">
        <v>26</v>
      </c>
      <c r="G165" s="188">
        <f>COUNTIF($F$5:F165,F165)</f>
        <v>86</v>
      </c>
      <c r="H165" s="189" t="str">
        <f t="shared" si="25"/>
        <v>转86</v>
      </c>
      <c r="I165" s="83" t="s">
        <v>344</v>
      </c>
      <c r="J165" s="191">
        <f ca="1">INDEX(会计科目,MATCH($K165,会计科目表!$H:$H,)-5,1)</f>
        <v>600102</v>
      </c>
      <c r="K165" s="175" t="s">
        <v>483</v>
      </c>
      <c r="L165" s="84"/>
      <c r="M165" s="84"/>
    </row>
    <row r="166" spans="1:13" s="192" customFormat="1" ht="15" thickBot="1">
      <c r="A166" s="194"/>
      <c r="B166" s="16">
        <v>11</v>
      </c>
      <c r="C166" s="185">
        <v>31</v>
      </c>
      <c r="D166" s="186">
        <f>IF(ROUND(SUM($L$147:$L165),2)-ROUND(SUM($M$147:$M165),2)=0,D165+1,D165)</f>
        <v>19</v>
      </c>
      <c r="E166" s="185"/>
      <c r="F166" s="187" t="s">
        <v>26</v>
      </c>
      <c r="G166" s="188">
        <f>COUNTIF($F$5:F166,F166)</f>
        <v>87</v>
      </c>
      <c r="H166" s="189" t="str">
        <f t="shared" si="25"/>
        <v>转87</v>
      </c>
      <c r="I166" s="83" t="s">
        <v>344</v>
      </c>
      <c r="J166" s="191">
        <f ca="1">INDEX(会计科目,MATCH($K166,会计科目表!$H:$H,)-5,1)</f>
        <v>4103</v>
      </c>
      <c r="K166" s="175" t="s">
        <v>52</v>
      </c>
      <c r="L166" s="84"/>
      <c r="M166" s="84"/>
    </row>
    <row r="167" spans="1:13" s="192" customFormat="1" ht="15" thickBot="1">
      <c r="A167" s="194"/>
      <c r="B167" s="16">
        <v>11</v>
      </c>
      <c r="C167" s="185">
        <v>31</v>
      </c>
      <c r="D167" s="186">
        <f>IF(ROUND(SUM($L$147:$L166),2)-ROUND(SUM($M$147:$M166),2)=0,D166+1,D166)</f>
        <v>20</v>
      </c>
      <c r="E167" s="185"/>
      <c r="F167" s="187" t="s">
        <v>26</v>
      </c>
      <c r="G167" s="188">
        <f>COUNTIF($F$5:F167,F167)</f>
        <v>88</v>
      </c>
      <c r="H167" s="189" t="str">
        <f t="shared" ref="H167:H183" si="27">F167&amp;G167</f>
        <v>转88</v>
      </c>
      <c r="I167" s="83" t="s">
        <v>344</v>
      </c>
      <c r="J167" s="191">
        <f ca="1">INDEX(会计科目,MATCH($K167,会计科目表!$H:$H,)-5,1)</f>
        <v>640101</v>
      </c>
      <c r="K167" s="175" t="s">
        <v>484</v>
      </c>
      <c r="L167" s="84"/>
      <c r="M167" s="84"/>
    </row>
    <row r="168" spans="1:13" s="192" customFormat="1" ht="15" thickBot="1">
      <c r="A168" s="194"/>
      <c r="B168" s="16">
        <v>11</v>
      </c>
      <c r="C168" s="185">
        <v>31</v>
      </c>
      <c r="D168" s="186">
        <f>IF(ROUND(SUM($L$147:$L167),2)-ROUND(SUM($M$147:$M167),2)=0,D167+1,D167)</f>
        <v>21</v>
      </c>
      <c r="E168" s="185"/>
      <c r="F168" s="187" t="s">
        <v>26</v>
      </c>
      <c r="G168" s="188">
        <f>COUNTIF($F$5:F168,F168)</f>
        <v>89</v>
      </c>
      <c r="H168" s="189" t="str">
        <f t="shared" si="27"/>
        <v>转89</v>
      </c>
      <c r="I168" s="83" t="s">
        <v>344</v>
      </c>
      <c r="J168" s="191">
        <f ca="1">INDEX(会计科目,MATCH($K168,会计科目表!$H:$H,)-5,1)</f>
        <v>50010102</v>
      </c>
      <c r="K168" s="175" t="s">
        <v>649</v>
      </c>
      <c r="L168" s="84"/>
      <c r="M168" s="84"/>
    </row>
    <row r="169" spans="1:13" s="192" customFormat="1" ht="15" thickBot="1">
      <c r="A169" s="194"/>
      <c r="B169" s="16">
        <v>11</v>
      </c>
      <c r="C169" s="185">
        <v>31</v>
      </c>
      <c r="D169" s="186">
        <f>IF(ROUND(SUM($L$147:$L168),2)-ROUND(SUM($M$147:$M168),2)=0,D168+1,D168)</f>
        <v>22</v>
      </c>
      <c r="E169" s="185"/>
      <c r="F169" s="187" t="s">
        <v>26</v>
      </c>
      <c r="G169" s="188">
        <f>COUNTIF($F$5:F169,F169)</f>
        <v>90</v>
      </c>
      <c r="H169" s="189" t="str">
        <f t="shared" si="27"/>
        <v>转90</v>
      </c>
      <c r="I169" s="83" t="s">
        <v>344</v>
      </c>
      <c r="J169" s="191">
        <f ca="1">INDEX(会计科目,MATCH($K169,会计科目表!$H:$H,)-5,1)</f>
        <v>50010102</v>
      </c>
      <c r="K169" s="175" t="s">
        <v>649</v>
      </c>
      <c r="L169" s="84"/>
      <c r="M169" s="84"/>
    </row>
    <row r="170" spans="1:13" s="192" customFormat="1" ht="15" thickBot="1">
      <c r="A170" s="194"/>
      <c r="B170" s="16">
        <v>11</v>
      </c>
      <c r="C170" s="185">
        <v>31</v>
      </c>
      <c r="D170" s="186">
        <f>IF(ROUND(SUM($L$147:$L169),2)-ROUND(SUM($M$147:$M169),2)=0,D169+1,D169)</f>
        <v>23</v>
      </c>
      <c r="E170" s="185"/>
      <c r="F170" s="187" t="s">
        <v>26</v>
      </c>
      <c r="G170" s="188">
        <f>COUNTIF($F$5:F170,F170)</f>
        <v>91</v>
      </c>
      <c r="H170" s="189" t="str">
        <f t="shared" si="27"/>
        <v>转91</v>
      </c>
      <c r="I170" s="83" t="s">
        <v>344</v>
      </c>
      <c r="J170" s="191">
        <f ca="1">INDEX(会计科目,MATCH($K170,会计科目表!$H:$H,)-5,1)</f>
        <v>4103</v>
      </c>
      <c r="K170" s="175" t="s">
        <v>52</v>
      </c>
      <c r="L170" s="84"/>
      <c r="M170" s="84"/>
    </row>
    <row r="171" spans="1:13" s="192" customFormat="1" ht="15" thickBot="1">
      <c r="A171" s="194"/>
      <c r="B171" s="16">
        <v>11</v>
      </c>
      <c r="C171" s="185">
        <v>31</v>
      </c>
      <c r="D171" s="186">
        <f>IF(ROUND(SUM($L$147:$L170),2)-ROUND(SUM($M$147:$M170),2)=0,D170+1,D170)</f>
        <v>24</v>
      </c>
      <c r="E171" s="185"/>
      <c r="F171" s="187" t="s">
        <v>26</v>
      </c>
      <c r="G171" s="188">
        <f>COUNTIF($F$5:F171,F171)</f>
        <v>92</v>
      </c>
      <c r="H171" s="189" t="str">
        <f t="shared" si="27"/>
        <v>转92</v>
      </c>
      <c r="I171" s="83" t="s">
        <v>344</v>
      </c>
      <c r="J171" s="191">
        <f ca="1">INDEX(会计科目,MATCH($K171,会计科目表!$H:$H,)-5,1)</f>
        <v>6403</v>
      </c>
      <c r="K171" s="175" t="s">
        <v>20</v>
      </c>
      <c r="L171" s="84"/>
      <c r="M171" s="84"/>
    </row>
    <row r="172" spans="1:13" s="192" customFormat="1" ht="15" thickBot="1">
      <c r="A172" s="194"/>
      <c r="B172" s="16">
        <v>11</v>
      </c>
      <c r="C172" s="185">
        <v>31</v>
      </c>
      <c r="D172" s="186">
        <f>IF(ROUND(SUM($L$147:$L171),2)-ROUND(SUM($M$147:$M171),2)=0,D171+1,D171)</f>
        <v>25</v>
      </c>
      <c r="E172" s="185"/>
      <c r="F172" s="187" t="s">
        <v>26</v>
      </c>
      <c r="G172" s="188">
        <f>COUNTIF($F$5:F172,F172)</f>
        <v>93</v>
      </c>
      <c r="H172" s="189" t="str">
        <f t="shared" si="27"/>
        <v>转93</v>
      </c>
      <c r="I172" s="83" t="s">
        <v>344</v>
      </c>
      <c r="J172" s="191">
        <f ca="1">INDEX(会计科目,MATCH($K172,会计科目表!$H:$H,)-5,1)</f>
        <v>4103</v>
      </c>
      <c r="K172" s="175" t="s">
        <v>52</v>
      </c>
      <c r="L172" s="84"/>
      <c r="M172" s="84"/>
    </row>
    <row r="173" spans="1:13" s="192" customFormat="1" ht="15" thickBot="1">
      <c r="A173" s="194"/>
      <c r="B173" s="16">
        <v>11</v>
      </c>
      <c r="C173" s="185">
        <v>31</v>
      </c>
      <c r="D173" s="186">
        <f>IF(ROUND(SUM($L$147:$L172),2)-ROUND(SUM($M$147:$M172),2)=0,D172+1,D172)</f>
        <v>26</v>
      </c>
      <c r="E173" s="185"/>
      <c r="F173" s="187" t="s">
        <v>26</v>
      </c>
      <c r="G173" s="188">
        <f>COUNTIF($F$5:F173,F173)</f>
        <v>94</v>
      </c>
      <c r="H173" s="189" t="str">
        <f t="shared" si="27"/>
        <v>转94</v>
      </c>
      <c r="I173" s="83" t="s">
        <v>344</v>
      </c>
      <c r="J173" s="191">
        <f ca="1">INDEX(会计科目,MATCH($K173,会计科目表!$H:$H,)-5,1)</f>
        <v>640101</v>
      </c>
      <c r="K173" s="175" t="s">
        <v>484</v>
      </c>
      <c r="L173" s="84"/>
      <c r="M173" s="84"/>
    </row>
    <row r="174" spans="1:13" s="192" customFormat="1" ht="15" thickBot="1">
      <c r="A174" s="194"/>
      <c r="B174" s="16">
        <v>11</v>
      </c>
      <c r="C174" s="185">
        <v>31</v>
      </c>
      <c r="D174" s="186">
        <f>IF(ROUND(SUM($L$147:$L173),2)-ROUND(SUM($M$147:$M173),2)=0,D173+1,D173)</f>
        <v>27</v>
      </c>
      <c r="E174" s="185"/>
      <c r="F174" s="187" t="s">
        <v>26</v>
      </c>
      <c r="G174" s="188">
        <f>COUNTIF($F$5:F174,F174)</f>
        <v>95</v>
      </c>
      <c r="H174" s="189" t="str">
        <f t="shared" si="27"/>
        <v>转95</v>
      </c>
      <c r="I174" s="83" t="s">
        <v>344</v>
      </c>
      <c r="J174" s="191">
        <f ca="1">INDEX(会计科目,MATCH($K174,会计科目表!$H:$H,)-5,1)</f>
        <v>4103</v>
      </c>
      <c r="K174" s="175" t="s">
        <v>52</v>
      </c>
      <c r="L174" s="84"/>
      <c r="M174" s="84"/>
    </row>
    <row r="175" spans="1:13" s="192" customFormat="1" ht="15" thickBot="1">
      <c r="A175" s="194"/>
      <c r="B175" s="16">
        <v>11</v>
      </c>
      <c r="C175" s="185">
        <v>31</v>
      </c>
      <c r="D175" s="186">
        <f>IF(ROUND(SUM($L$147:$L174),2)-ROUND(SUM($M$147:$M174),2)=0,D174+1,D174)</f>
        <v>28</v>
      </c>
      <c r="E175" s="185"/>
      <c r="F175" s="187" t="s">
        <v>26</v>
      </c>
      <c r="G175" s="188">
        <f>COUNTIF($F$5:F175,F175)</f>
        <v>96</v>
      </c>
      <c r="H175" s="189" t="str">
        <f t="shared" si="27"/>
        <v>转96</v>
      </c>
      <c r="I175" s="83" t="s">
        <v>344</v>
      </c>
      <c r="J175" s="191">
        <f ca="1">INDEX(会计科目,MATCH($K175,会计科目表!$H:$H,)-5,1)</f>
        <v>680101</v>
      </c>
      <c r="K175" s="175" t="s">
        <v>301</v>
      </c>
      <c r="L175" s="84"/>
      <c r="M175" s="84"/>
    </row>
    <row r="176" spans="1:13" s="192" customFormat="1" ht="15" thickBot="1">
      <c r="A176" s="194"/>
      <c r="B176" s="16">
        <v>11</v>
      </c>
      <c r="C176" s="185">
        <v>31</v>
      </c>
      <c r="D176" s="186">
        <f>IF(ROUND(SUM($L$147:$L175),2)-ROUND(SUM($M$147:$M175),2)=0,D175+1,D175)</f>
        <v>29</v>
      </c>
      <c r="E176" s="185"/>
      <c r="F176" s="187" t="s">
        <v>26</v>
      </c>
      <c r="G176" s="188">
        <f>COUNTIF($F$5:F176,F176)</f>
        <v>97</v>
      </c>
      <c r="H176" s="189" t="str">
        <f t="shared" si="27"/>
        <v>转97</v>
      </c>
      <c r="I176" s="83" t="s">
        <v>344</v>
      </c>
      <c r="J176" s="191">
        <f ca="1">INDEX(会计科目,MATCH($K176,会计科目表!$H:$H,)-5,1)</f>
        <v>4103</v>
      </c>
      <c r="K176" s="175" t="s">
        <v>52</v>
      </c>
      <c r="L176" s="84"/>
      <c r="M176" s="84"/>
    </row>
    <row r="177" spans="1:13" s="192" customFormat="1" ht="15" thickBot="1">
      <c r="A177" s="194"/>
      <c r="B177" s="16">
        <v>11</v>
      </c>
      <c r="C177" s="185">
        <v>31</v>
      </c>
      <c r="D177" s="186">
        <f>IF(ROUND(SUM($L$147:$L176),2)-ROUND(SUM($M$147:$M176),2)=0,D176+1,D176)</f>
        <v>30</v>
      </c>
      <c r="E177" s="185"/>
      <c r="F177" s="187" t="s">
        <v>26</v>
      </c>
      <c r="G177" s="188">
        <f>COUNTIF($F$5:F177,F177)</f>
        <v>98</v>
      </c>
      <c r="H177" s="189" t="str">
        <f t="shared" si="27"/>
        <v>转98</v>
      </c>
      <c r="I177" s="83" t="s">
        <v>344</v>
      </c>
      <c r="J177" s="191">
        <f ca="1">INDEX(会计科目,MATCH($K177,会计科目表!$H:$H,)-5,1)</f>
        <v>66020101</v>
      </c>
      <c r="K177" s="175" t="s">
        <v>487</v>
      </c>
      <c r="L177" s="84"/>
      <c r="M177" s="84"/>
    </row>
    <row r="178" spans="1:13" s="192" customFormat="1" ht="15" thickBot="1">
      <c r="A178" s="194"/>
      <c r="B178" s="16">
        <v>11</v>
      </c>
      <c r="C178" s="185">
        <v>31</v>
      </c>
      <c r="D178" s="186">
        <f>IF(ROUND(SUM($L$147:$L177),2)-ROUND(SUM($M$147:$M177),2)=0,D177+1,D177)</f>
        <v>31</v>
      </c>
      <c r="E178" s="185"/>
      <c r="F178" s="187" t="s">
        <v>26</v>
      </c>
      <c r="G178" s="188">
        <f>COUNTIF($F$5:F178,F178)</f>
        <v>99</v>
      </c>
      <c r="H178" s="189" t="str">
        <f t="shared" si="27"/>
        <v>转99</v>
      </c>
      <c r="I178" s="83" t="s">
        <v>344</v>
      </c>
      <c r="J178" s="191">
        <f ca="1">INDEX(会计科目,MATCH($K178,会计科目表!$H:$H,)-5,1)</f>
        <v>660202</v>
      </c>
      <c r="K178" s="175" t="s">
        <v>49</v>
      </c>
      <c r="L178" s="84"/>
      <c r="M178" s="84"/>
    </row>
    <row r="179" spans="1:13" s="192" customFormat="1" ht="15" thickBot="1">
      <c r="A179" s="194"/>
      <c r="B179" s="16">
        <v>11</v>
      </c>
      <c r="C179" s="185">
        <v>31</v>
      </c>
      <c r="D179" s="186">
        <f>IF(ROUND(SUM($L$147:$L178),2)-ROUND(SUM($M$147:$M178),2)=0,D178+1,D178)</f>
        <v>32</v>
      </c>
      <c r="E179" s="185"/>
      <c r="F179" s="187" t="s">
        <v>26</v>
      </c>
      <c r="G179" s="188">
        <f>COUNTIF($F$5:F179,F179)</f>
        <v>100</v>
      </c>
      <c r="H179" s="189" t="str">
        <f t="shared" si="27"/>
        <v>转100</v>
      </c>
      <c r="I179" s="83" t="s">
        <v>344</v>
      </c>
      <c r="J179" s="191">
        <f ca="1">INDEX(会计科目,MATCH($K179,会计科目表!$H:$H,)-5,1)</f>
        <v>660202</v>
      </c>
      <c r="K179" s="175" t="s">
        <v>49</v>
      </c>
      <c r="L179" s="84"/>
      <c r="M179" s="84"/>
    </row>
    <row r="180" spans="1:13" s="192" customFormat="1" ht="15" thickBot="1">
      <c r="A180" s="194"/>
      <c r="B180" s="16">
        <v>11</v>
      </c>
      <c r="C180" s="185">
        <v>31</v>
      </c>
      <c r="D180" s="186">
        <f>IF(ROUND(SUM($L$147:$L179),2)-ROUND(SUM($M$147:$M179),2)=0,D179+1,D179)</f>
        <v>33</v>
      </c>
      <c r="E180" s="185"/>
      <c r="F180" s="187" t="s">
        <v>26</v>
      </c>
      <c r="G180" s="188">
        <f>COUNTIF($F$5:F180,F180)</f>
        <v>101</v>
      </c>
      <c r="H180" s="189" t="str">
        <f t="shared" si="27"/>
        <v>转101</v>
      </c>
      <c r="I180" s="83" t="s">
        <v>344</v>
      </c>
      <c r="J180" s="191">
        <f ca="1">INDEX(会计科目,MATCH($K180,会计科目表!$H:$H,)-5,1)</f>
        <v>660225</v>
      </c>
      <c r="K180" s="175" t="s">
        <v>481</v>
      </c>
      <c r="L180" s="84"/>
      <c r="M180" s="84"/>
    </row>
    <row r="181" spans="1:13" s="192" customFormat="1" ht="15" thickBot="1">
      <c r="A181" s="194"/>
      <c r="B181" s="16">
        <v>11</v>
      </c>
      <c r="C181" s="185">
        <v>31</v>
      </c>
      <c r="D181" s="186">
        <f>IF(ROUND(SUM($L$147:$L180),2)-ROUND(SUM($M$147:$M180),2)=0,D180+1,D180)</f>
        <v>34</v>
      </c>
      <c r="E181" s="185"/>
      <c r="F181" s="187" t="s">
        <v>26</v>
      </c>
      <c r="G181" s="188">
        <f>COUNTIF($F$5:F181,F181)</f>
        <v>102</v>
      </c>
      <c r="H181" s="189" t="str">
        <f t="shared" si="27"/>
        <v>转102</v>
      </c>
      <c r="I181" s="83" t="s">
        <v>344</v>
      </c>
      <c r="J181" s="191">
        <f ca="1">INDEX(会计科目,MATCH($K181,会计科目表!$H:$H,)-5,1)</f>
        <v>660215</v>
      </c>
      <c r="K181" s="175" t="s">
        <v>303</v>
      </c>
      <c r="L181" s="84"/>
      <c r="M181" s="84"/>
    </row>
    <row r="182" spans="1:13" s="192" customFormat="1" ht="15" thickBot="1">
      <c r="A182" s="194"/>
      <c r="B182" s="16">
        <v>11</v>
      </c>
      <c r="C182" s="185">
        <v>31</v>
      </c>
      <c r="D182" s="186">
        <f>IF(ROUND(SUM($L$147:$L181),2)-ROUND(SUM($M$147:$M181),2)=0,D181+1,D181)</f>
        <v>35</v>
      </c>
      <c r="E182" s="185"/>
      <c r="F182" s="187" t="s">
        <v>26</v>
      </c>
      <c r="G182" s="188">
        <f>COUNTIF($F$5:F182,F182)</f>
        <v>103</v>
      </c>
      <c r="H182" s="189" t="str">
        <f t="shared" si="27"/>
        <v>转103</v>
      </c>
      <c r="I182" s="83" t="s">
        <v>344</v>
      </c>
      <c r="J182" s="191">
        <f ca="1">INDEX(会计科目,MATCH($K182,会计科目表!$H:$H,)-5,1)</f>
        <v>660215</v>
      </c>
      <c r="K182" s="175" t="s">
        <v>303</v>
      </c>
      <c r="L182" s="84"/>
      <c r="M182" s="84"/>
    </row>
    <row r="183" spans="1:13" s="192" customFormat="1" ht="15" thickBot="1">
      <c r="A183" s="194"/>
      <c r="B183" s="16">
        <v>11</v>
      </c>
      <c r="C183" s="185">
        <v>31</v>
      </c>
      <c r="D183" s="186">
        <f>IF(ROUND(SUM($L$147:$L182),2)-ROUND(SUM($M$147:$M182),2)=0,D182+1,D182)</f>
        <v>36</v>
      </c>
      <c r="E183" s="185"/>
      <c r="F183" s="187" t="s">
        <v>26</v>
      </c>
      <c r="G183" s="188">
        <f>COUNTIF($F$5:F183,F183)</f>
        <v>104</v>
      </c>
      <c r="H183" s="189" t="str">
        <f t="shared" si="27"/>
        <v>转104</v>
      </c>
      <c r="I183" s="83" t="s">
        <v>344</v>
      </c>
      <c r="J183" s="191">
        <f ca="1">INDEX(会计科目,MATCH($K183,会计科目表!$H:$H,)-5,1)</f>
        <v>66022401</v>
      </c>
      <c r="K183" s="175" t="s">
        <v>478</v>
      </c>
      <c r="L183" s="84"/>
      <c r="M183" s="84"/>
    </row>
    <row r="184" spans="1:13" ht="15" thickBot="1">
      <c r="B184" s="16">
        <v>11</v>
      </c>
      <c r="C184" s="198">
        <v>31</v>
      </c>
    </row>
  </sheetData>
  <autoFilter ref="A4:M3410"/>
  <mergeCells count="2">
    <mergeCell ref="N2:O2"/>
    <mergeCell ref="B2:C3"/>
  </mergeCells>
  <phoneticPr fontId="2" type="noConversion"/>
  <dataValidations count="2">
    <dataValidation type="list" allowBlank="1" showInputMessage="1" showErrorMessage="1" sqref="K5:K183">
      <formula1>账户查询</formula1>
    </dataValidation>
    <dataValidation type="list" allowBlank="1" showInputMessage="1" showErrorMessage="1" sqref="F5:F183">
      <formula1>"现收,现付,银收,银付,转"</formula1>
    </dataValidation>
  </dataValidations>
  <pageMargins left="0.75" right="0.75" top="1" bottom="1" header="0.5" footer="0.5"/>
  <pageSetup paperSize="9" orientation="landscape" horizontalDpi="300" verticalDpi="300" r:id="rId1"/>
  <headerFooter alignWithMargins="0"/>
  <ignoredErrors>
    <ignoredError sqref="D18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J415"/>
  <sheetViews>
    <sheetView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E6" sqref="E6"/>
    </sheetView>
  </sheetViews>
  <sheetFormatPr defaultRowHeight="14.25"/>
  <cols>
    <col min="1" max="1" width="10.875" style="25" customWidth="1"/>
    <col min="2" max="2" width="33.875" style="25" customWidth="1"/>
    <col min="3" max="3" width="13.125" style="25" customWidth="1"/>
    <col min="4" max="6" width="15.875" style="25" customWidth="1"/>
    <col min="7" max="8" width="16.625" style="25" customWidth="1"/>
    <col min="9" max="9" width="15.875" style="25" customWidth="1"/>
    <col min="10" max="10" width="15" style="25" bestFit="1" customWidth="1"/>
    <col min="11" max="11" width="13.875" style="25" bestFit="1" customWidth="1"/>
    <col min="12" max="16384" width="9" style="25"/>
  </cols>
  <sheetData>
    <row r="1" spans="1:9" ht="28.5" customHeight="1">
      <c r="A1" s="43" t="str">
        <f>HYPERLINK("#目录!C3","返回")</f>
        <v>返回</v>
      </c>
      <c r="B1" s="58" t="s">
        <v>96</v>
      </c>
      <c r="C1" s="58"/>
      <c r="D1" s="58"/>
      <c r="E1" s="58"/>
      <c r="F1" s="58"/>
      <c r="G1" s="58"/>
      <c r="H1" s="58"/>
      <c r="I1" s="97">
        <v>201010</v>
      </c>
    </row>
    <row r="2" spans="1:9" ht="18.75" customHeight="1">
      <c r="B2" s="59" t="s">
        <v>510</v>
      </c>
      <c r="C2" s="59"/>
      <c r="D2" s="59"/>
      <c r="E2" s="59"/>
      <c r="F2" s="59"/>
      <c r="G2" s="59"/>
      <c r="H2" s="59"/>
      <c r="I2" s="67">
        <f>MONTH(资产负债表!H$2)</f>
        <v>8</v>
      </c>
    </row>
    <row r="3" spans="1:9" ht="14.25" customHeight="1">
      <c r="A3" s="332" t="s">
        <v>68</v>
      </c>
      <c r="B3" s="331" t="s">
        <v>61</v>
      </c>
      <c r="C3" s="334" t="s">
        <v>62</v>
      </c>
      <c r="D3" s="331" t="s">
        <v>63</v>
      </c>
      <c r="E3" s="98" t="s">
        <v>64</v>
      </c>
      <c r="F3" s="98"/>
      <c r="G3" s="98" t="s">
        <v>97</v>
      </c>
      <c r="H3" s="98"/>
      <c r="I3" s="331" t="s">
        <v>65</v>
      </c>
    </row>
    <row r="4" spans="1:9" ht="14.25" customHeight="1">
      <c r="A4" s="333"/>
      <c r="B4" s="331"/>
      <c r="C4" s="331"/>
      <c r="D4" s="331"/>
      <c r="E4" s="96" t="s">
        <v>66</v>
      </c>
      <c r="F4" s="96" t="s">
        <v>67</v>
      </c>
      <c r="G4" s="96" t="s">
        <v>66</v>
      </c>
      <c r="H4" s="96" t="s">
        <v>67</v>
      </c>
      <c r="I4" s="331"/>
    </row>
    <row r="5" spans="1:9" ht="14.25" customHeight="1">
      <c r="B5" s="26"/>
      <c r="C5" s="50"/>
      <c r="D5" s="26"/>
      <c r="E5" s="26"/>
      <c r="F5" s="26"/>
      <c r="G5" s="90"/>
      <c r="H5" s="26"/>
      <c r="I5" s="26"/>
    </row>
    <row r="6" spans="1:9" customFormat="1">
      <c r="A6">
        <f>会计科目表!A6</f>
        <v>1001</v>
      </c>
      <c r="B6" t="str">
        <f>INDEX(会计科目表!H:H,MATCH($A6,会计科目表!$A:$A,))</f>
        <v>库存现金</v>
      </c>
      <c r="C6" s="50">
        <f>INDEX(会计科目表!D:D,MATCH($A6,会计科目表!$A:$A,))</f>
        <v>1</v>
      </c>
      <c r="D6" s="28">
        <f>INDEX(会计科目表!$F:$G,MATCH($A6,会计科目表!$A:$A,),2-(LEFT($A6,4)*1&lt;2001))</f>
        <v>134153.13</v>
      </c>
      <c r="E6" s="30">
        <f ca="1">SUMPRODUCT((科目编号=$A6)*(月份=$I$2),借方金额)</f>
        <v>0</v>
      </c>
      <c r="F6" s="30">
        <f ca="1">SUMPRODUCT((科目编号=$A6)*(月份=$I$2),贷方金额)</f>
        <v>0</v>
      </c>
      <c r="G6" s="30">
        <f ca="1">SUMPRODUCT((科目编号=$A6)*(月份&lt;=$I$2),借方金额)</f>
        <v>0</v>
      </c>
      <c r="H6" s="30">
        <f ca="1">SUMPRODUCT((科目编号=$A6)*(月份&lt;=$I$2),贷方金额)</f>
        <v>4000</v>
      </c>
      <c r="I6" s="30">
        <f t="shared" ref="I6:I30" ca="1" si="0">D6+G6-H6</f>
        <v>130153.13</v>
      </c>
    </row>
    <row r="7" spans="1:9" customFormat="1">
      <c r="A7">
        <f>会计科目表!A7</f>
        <v>1002</v>
      </c>
      <c r="B7" t="str">
        <f>INDEX(会计科目表!H:H,MATCH($A7,会计科目表!$A:$A,))</f>
        <v>银行存款</v>
      </c>
      <c r="C7" s="50">
        <f>INDEX(会计科目表!D:D,MATCH($A7,会计科目表!$A:$A,))</f>
        <v>1</v>
      </c>
      <c r="D7" s="28">
        <f>INDEX(会计科目表!$F:$G,MATCH($A7,会计科目表!$A:$A,),2-(LEFT($A7,4)*1&lt;2001))</f>
        <v>6895.07</v>
      </c>
      <c r="E7" s="30">
        <f ca="1">SUMIF($C8:$C11,"=2",E8:E11)</f>
        <v>0</v>
      </c>
      <c r="F7" s="30">
        <f t="shared" ref="F7:H7" ca="1" si="1">SUMIF($C8:$C11,"=2",F8:F11)</f>
        <v>226.5</v>
      </c>
      <c r="G7" s="30">
        <f t="shared" ca="1" si="1"/>
        <v>4298.12</v>
      </c>
      <c r="H7" s="30">
        <f t="shared" ca="1" si="1"/>
        <v>6395.3</v>
      </c>
      <c r="I7" s="28">
        <f t="shared" ca="1" si="0"/>
        <v>4797.8900000000003</v>
      </c>
    </row>
    <row r="8" spans="1:9" customFormat="1">
      <c r="A8">
        <f>会计科目表!A8</f>
        <v>100201</v>
      </c>
      <c r="B8" t="str">
        <f>INDEX(会计科目表!H:H,MATCH($A8,会计科目表!$A:$A,))</f>
        <v>银行存款_农业银行</v>
      </c>
      <c r="C8" s="22">
        <f>INDEX(会计科目表!D:D,MATCH($A8,会计科目表!$A:$A,))</f>
        <v>2</v>
      </c>
      <c r="D8" s="31">
        <f>INDEX(会计科目表!$F:$G,MATCH($A8,会计科目表!$A:$A,),2-(LEFT($A8,4)*1&lt;2001))</f>
        <v>6895.07</v>
      </c>
      <c r="E8" s="181">
        <f ca="1">SUMIF($C9:$C9,"=3",E9:E9)</f>
        <v>0</v>
      </c>
      <c r="F8" s="181">
        <f t="shared" ref="F8:H8" ca="1" si="2">SUMIF($C9:$C9,"=3",F9:F9)</f>
        <v>226.5</v>
      </c>
      <c r="G8" s="181">
        <f t="shared" ca="1" si="2"/>
        <v>4298.12</v>
      </c>
      <c r="H8" s="181">
        <f t="shared" ca="1" si="2"/>
        <v>6395.3</v>
      </c>
      <c r="I8" s="182">
        <f t="shared" ca="1" si="0"/>
        <v>4797.8900000000003</v>
      </c>
    </row>
    <row r="9" spans="1:9" customFormat="1">
      <c r="A9">
        <f>会计科目表!A9</f>
        <v>10020101</v>
      </c>
      <c r="B9" t="str">
        <f>INDEX(会计科目表!H:H,MATCH($A9,会计科目表!$A:$A,))</f>
        <v>银行存款_农业银行_茶店子支行</v>
      </c>
      <c r="C9" s="22">
        <f>INDEX(会计科目表!D:D,MATCH($A9,会计科目表!$A:$A,))</f>
        <v>3</v>
      </c>
      <c r="D9" s="31">
        <f>INDEX(会计科目表!$F:$G,MATCH($A9,会计科目表!$A:$A,),2-(LEFT($A9,4)*1&lt;2001))</f>
        <v>6895.07</v>
      </c>
      <c r="E9" s="181">
        <f ca="1">SUMPRODUCT((科目编号=$A9)*(月份=$I$2),借方金额)</f>
        <v>0</v>
      </c>
      <c r="F9" s="181">
        <f ca="1">SUMPRODUCT((科目编号=$A9)*(月份=$I$2),贷方金额)</f>
        <v>226.5</v>
      </c>
      <c r="G9" s="181">
        <f ca="1">SUMPRODUCT((科目编号=$A9)*(月份&lt;=$I$2),借方金额)</f>
        <v>4298.12</v>
      </c>
      <c r="H9" s="182">
        <f ca="1">SUMPRODUCT((科目编号=$A9)*(月份&lt;=$I$2),贷方金额)</f>
        <v>6395.3</v>
      </c>
      <c r="I9" s="182">
        <f t="shared" ref="I9:I11" ca="1" si="3">D9+G9-H9</f>
        <v>4797.8900000000003</v>
      </c>
    </row>
    <row r="10" spans="1:9" customFormat="1">
      <c r="A10">
        <f>会计科目表!A10</f>
        <v>100202</v>
      </c>
      <c r="B10" t="str">
        <f>INDEX(会计科目表!H:H,MATCH($A10,会计科目表!$A:$A,))</f>
        <v>银行存款_建设银行</v>
      </c>
      <c r="C10" s="22">
        <f>INDEX(会计科目表!D:D,MATCH($A10,会计科目表!$A:$A,))</f>
        <v>2</v>
      </c>
      <c r="D10" s="31">
        <f>INDEX(会计科目表!$F:$G,MATCH($A10,会计科目表!$A:$A,),2-(LEFT($A10,4)*1&lt;2001))</f>
        <v>0</v>
      </c>
      <c r="E10" s="181">
        <f t="shared" ref="E10:E11" si="4">SUMIF($C11:$C11,"=3",E11:E11)</f>
        <v>0</v>
      </c>
      <c r="F10" s="181">
        <f t="shared" ref="F10:F11" si="5">SUMIF($C11:$C11,"=3",F11:F11)</f>
        <v>0</v>
      </c>
      <c r="G10" s="181">
        <f t="shared" ref="G10:G11" si="6">SUMIF($C11:$C11,"=3",G11:G11)</f>
        <v>0</v>
      </c>
      <c r="H10" s="181">
        <f t="shared" ref="H10:H11" si="7">SUMIF($C11:$C11,"=3",H11:H11)</f>
        <v>0</v>
      </c>
      <c r="I10" s="182">
        <f t="shared" si="3"/>
        <v>0</v>
      </c>
    </row>
    <row r="11" spans="1:9" customFormat="1">
      <c r="A11">
        <f>会计科目表!A11</f>
        <v>100203</v>
      </c>
      <c r="B11" t="str">
        <f>INDEX(会计科目表!H:H,MATCH($A11,会计科目表!$A:$A,))</f>
        <v>银行存款_工商银行</v>
      </c>
      <c r="C11" s="22">
        <f>INDEX(会计科目表!D:D,MATCH($A11,会计科目表!$A:$A,))</f>
        <v>2</v>
      </c>
      <c r="D11" s="31">
        <f>INDEX(会计科目表!$F:$G,MATCH($A11,会计科目表!$A:$A,),2-(LEFT($A11,4)*1&lt;2001))</f>
        <v>0</v>
      </c>
      <c r="E11" s="181">
        <f t="shared" si="4"/>
        <v>0</v>
      </c>
      <c r="F11" s="181">
        <f t="shared" si="5"/>
        <v>0</v>
      </c>
      <c r="G11" s="181">
        <f t="shared" si="6"/>
        <v>0</v>
      </c>
      <c r="H11" s="181">
        <f t="shared" si="7"/>
        <v>0</v>
      </c>
      <c r="I11" s="182">
        <f t="shared" si="3"/>
        <v>0</v>
      </c>
    </row>
    <row r="12" spans="1:9" customFormat="1">
      <c r="A12">
        <f>会计科目表!A12</f>
        <v>1012</v>
      </c>
      <c r="B12" t="str">
        <f>INDEX(会计科目表!H:H,MATCH($A12,会计科目表!$A:$A,))</f>
        <v>其他货币资金</v>
      </c>
      <c r="C12" s="50">
        <f>INDEX(会计科目表!D:D,MATCH($A12,会计科目表!$A:$A,))</f>
        <v>1</v>
      </c>
      <c r="D12" s="28">
        <f>INDEX(会计科目表!$F:$G,MATCH($A12,会计科目表!$A:$A,),2-(LEFT($A12,4)*1&lt;2001))</f>
        <v>0</v>
      </c>
      <c r="E12" s="28">
        <f ca="1">SUMPRODUCT((科目编号=$A12)*(月份=$I$2),借方金额)</f>
        <v>0</v>
      </c>
      <c r="F12" s="28">
        <f ca="1">SUMPRODUCT((科目编号=$A12)*(月份=$I$2),贷方金额)</f>
        <v>0</v>
      </c>
      <c r="G12" s="28">
        <f ca="1">SUMPRODUCT((科目编号=$A12)*(月份&lt;=$I$2),借方金额)</f>
        <v>0</v>
      </c>
      <c r="H12" s="28">
        <f ca="1">SUMPRODUCT((科目编号=$A12)*(月份&lt;=$I$2),贷方金额)</f>
        <v>0</v>
      </c>
      <c r="I12" s="28">
        <f t="shared" ca="1" si="0"/>
        <v>0</v>
      </c>
    </row>
    <row r="13" spans="1:9" customFormat="1">
      <c r="A13">
        <f>会计科目表!A13</f>
        <v>1101</v>
      </c>
      <c r="B13" t="str">
        <f>INDEX(会计科目表!H:H,MATCH($A13,会计科目表!$A:$A,))</f>
        <v>交易性金融资产</v>
      </c>
      <c r="C13" s="50">
        <f>INDEX(会计科目表!D:D,MATCH($A13,会计科目表!$A:$A,))</f>
        <v>1</v>
      </c>
      <c r="D13" s="28">
        <f>INDEX(会计科目表!$F:$G,MATCH($A13,会计科目表!$A:$A,),2-(LEFT($A13,4)*1&lt;2001))</f>
        <v>0</v>
      </c>
      <c r="E13" s="28">
        <f ca="1">SUMIF($C14:$C15,"=2",E14:E15)</f>
        <v>0</v>
      </c>
      <c r="F13" s="28">
        <f t="shared" ref="F13:H13" ca="1" si="8">SUMIF($C14:$C15,"=2",F14:F15)</f>
        <v>0</v>
      </c>
      <c r="G13" s="28">
        <f t="shared" ca="1" si="8"/>
        <v>0</v>
      </c>
      <c r="H13" s="28">
        <f t="shared" ca="1" si="8"/>
        <v>0</v>
      </c>
      <c r="I13" s="28">
        <f t="shared" ca="1" si="0"/>
        <v>0</v>
      </c>
    </row>
    <row r="14" spans="1:9" customFormat="1">
      <c r="A14">
        <f>会计科目表!A14</f>
        <v>110101</v>
      </c>
      <c r="B14" t="str">
        <f>INDEX(会计科目表!H:H,MATCH($A14,会计科目表!$A:$A,))</f>
        <v>交易性金融资产_成本</v>
      </c>
      <c r="C14" s="22">
        <f>INDEX(会计科目表!D:D,MATCH($A14,会计科目表!$A:$A,))</f>
        <v>2</v>
      </c>
      <c r="D14" s="20">
        <f>INDEX(会计科目表!$F:$G,MATCH($A14,会计科目表!$A:$A,),2-(LEFT($A14,4)*1&lt;2001))</f>
        <v>0</v>
      </c>
      <c r="E14" s="20">
        <f ca="1">SUMPRODUCT((科目编号=$A14)*(月份=$I$2),借方金额)</f>
        <v>0</v>
      </c>
      <c r="F14" s="20">
        <f ca="1">SUMPRODUCT((科目编号=$A14)*(月份=$I$2),贷方金额)</f>
        <v>0</v>
      </c>
      <c r="G14" s="181">
        <f ca="1">SUMPRODUCT((科目编号=$A14)*(月份&lt;=$I$2),借方金额)</f>
        <v>0</v>
      </c>
      <c r="H14" s="182">
        <f ca="1">SUMPRODUCT((科目编号=$A14)*(月份&lt;=$I$2),贷方金额)</f>
        <v>0</v>
      </c>
      <c r="I14" s="20">
        <f t="shared" ca="1" si="0"/>
        <v>0</v>
      </c>
    </row>
    <row r="15" spans="1:9" customFormat="1">
      <c r="A15">
        <f>会计科目表!A15</f>
        <v>110102</v>
      </c>
      <c r="B15" t="str">
        <f>INDEX(会计科目表!H:H,MATCH($A15,会计科目表!$A:$A,))</f>
        <v>交易性金融资产_公允价值变动</v>
      </c>
      <c r="C15" s="22">
        <f>INDEX(会计科目表!D:D,MATCH($A15,会计科目表!$A:$A,))</f>
        <v>2</v>
      </c>
      <c r="D15" s="20">
        <f>INDEX(会计科目表!$F:$G,MATCH($A15,会计科目表!$A:$A,),2-(LEFT($A15,4)*1&lt;2001))</f>
        <v>0</v>
      </c>
      <c r="E15" s="20">
        <f ca="1">SUMPRODUCT((科目编号=$A15)*(月份=$I$2),借方金额)</f>
        <v>0</v>
      </c>
      <c r="F15" s="20">
        <f ca="1">SUMPRODUCT((科目编号=$A15)*(月份=$I$2),贷方金额)</f>
        <v>0</v>
      </c>
      <c r="G15" s="181">
        <f ca="1">SUMPRODUCT((科目编号=$A15)*(月份&lt;=$I$2),借方金额)</f>
        <v>0</v>
      </c>
      <c r="H15" s="182">
        <f ca="1">SUMPRODUCT((科目编号=$A15)*(月份&lt;=$I$2),贷方金额)</f>
        <v>0</v>
      </c>
      <c r="I15" s="20">
        <f t="shared" ca="1" si="0"/>
        <v>0</v>
      </c>
    </row>
    <row r="16" spans="1:9" customFormat="1">
      <c r="A16">
        <f>会计科目表!A16</f>
        <v>1121</v>
      </c>
      <c r="B16" t="str">
        <f>INDEX(会计科目表!H:H,MATCH($A16,会计科目表!$A:$A,))</f>
        <v>应收票据</v>
      </c>
      <c r="C16" s="50">
        <f>INDEX(会计科目表!D:D,MATCH($A16,会计科目表!$A:$A,))</f>
        <v>1</v>
      </c>
      <c r="D16" s="28">
        <f>INDEX(会计科目表!$F:$G,MATCH($A16,会计科目表!$A:$A,),2-(LEFT($A16,4)*1&lt;2001))</f>
        <v>0</v>
      </c>
      <c r="E16" s="28">
        <f ca="1">SUMPRODUCT((科目编号=$A16)*(月份=$I$2),借方金额)</f>
        <v>0</v>
      </c>
      <c r="F16" s="28">
        <f ca="1">SUMPRODUCT((科目编号=$A16)*(月份=$I$2),贷方金额)</f>
        <v>0</v>
      </c>
      <c r="G16" s="28">
        <f ca="1">SUMPRODUCT((科目编号=$A16)*(月份&lt;=$I$2),借方金额)</f>
        <v>0</v>
      </c>
      <c r="H16" s="28">
        <f ca="1">SUMPRODUCT((科目编号=$A16)*(月份&lt;=$I$2),贷方金额)</f>
        <v>0</v>
      </c>
      <c r="I16" s="28">
        <f t="shared" ca="1" si="0"/>
        <v>0</v>
      </c>
    </row>
    <row r="17" spans="1:9" customFormat="1">
      <c r="A17">
        <f>会计科目表!A17</f>
        <v>1122</v>
      </c>
      <c r="B17" t="str">
        <f>INDEX(会计科目表!H:H,MATCH($A17,会计科目表!$A:$A,))</f>
        <v>应收账款</v>
      </c>
      <c r="C17" s="50">
        <f>INDEX(会计科目表!D:D,MATCH($A17,会计科目表!$A:$A,))</f>
        <v>1</v>
      </c>
      <c r="D17" s="28">
        <f>INDEX(会计科目表!$F:$G,MATCH($A17,会计科目表!$A:$A,),2-(LEFT($A17,4)*1&lt;2001))</f>
        <v>7630360.1699999999</v>
      </c>
      <c r="E17" s="28">
        <f ca="1">SUMIF($C18:$C37,"=2",E18:E37)</f>
        <v>0</v>
      </c>
      <c r="F17" s="28">
        <f ca="1">SUMIF($C18:$C37,"=2",F18:F37)</f>
        <v>0</v>
      </c>
      <c r="G17" s="28">
        <f ca="1">SUMIF($C18:$C37,"=2",G18:G37)</f>
        <v>0</v>
      </c>
      <c r="H17" s="28">
        <f ca="1">SUMIF($C18:$C37,"=2",H18:H37)</f>
        <v>0</v>
      </c>
      <c r="I17" s="28">
        <f t="shared" ca="1" si="0"/>
        <v>7630360.1699999999</v>
      </c>
    </row>
    <row r="18" spans="1:9" customFormat="1">
      <c r="A18">
        <f>会计科目表!A18</f>
        <v>112201</v>
      </c>
      <c r="B18" t="str">
        <f>INDEX(会计科目表!H:H,MATCH($A18,会计科目表!$A:$A,))</f>
        <v>应收账款_购房款</v>
      </c>
      <c r="C18" s="22">
        <f>INDEX(会计科目表!D:D,MATCH($A18,会计科目表!$A:$A,))</f>
        <v>2</v>
      </c>
      <c r="D18" s="20">
        <f>INDEX(会计科目表!$F:$G,MATCH($A18,会计科目表!$A:$A,),2-(LEFT($A18,4)*1&lt;2001))</f>
        <v>7630360.1699999999</v>
      </c>
      <c r="E18" s="20">
        <f ca="1">SUMIF($C19:$C28,"=3",E19:E28)</f>
        <v>0</v>
      </c>
      <c r="F18" s="20">
        <f ca="1">SUMIF($C19:$C28,"=3",F19:F28)</f>
        <v>0</v>
      </c>
      <c r="G18" s="20">
        <f ca="1">SUMIF($C19:$C28,"=3",G19:G28)</f>
        <v>0</v>
      </c>
      <c r="H18" s="20">
        <f ca="1">SUMIF($C19:$C28,"=3",H19:H28)</f>
        <v>0</v>
      </c>
      <c r="I18" s="20">
        <f t="shared" ca="1" si="0"/>
        <v>7630360.1699999999</v>
      </c>
    </row>
    <row r="19" spans="1:9" customFormat="1">
      <c r="A19">
        <f>会计科目表!A19</f>
        <v>11220101</v>
      </c>
      <c r="B19" t="str">
        <f>INDEX(会计科目表!H:H,MATCH($A19,会计科目表!$A:$A,))</f>
        <v>应收账款_购房款_中冶实久建设</v>
      </c>
      <c r="C19" s="22">
        <f>INDEX(会计科目表!D:D,MATCH($A19,会计科目表!$A:$A,))</f>
        <v>3</v>
      </c>
      <c r="D19" s="20">
        <f>INDEX(会计科目表!$F:$G,MATCH($A19,会计科目表!$A:$A,),2-(LEFT($A19,4)*1&lt;2001))</f>
        <v>3262155.25</v>
      </c>
      <c r="E19" s="20">
        <f t="shared" ref="E19:E28" ca="1" si="9">SUMPRODUCT((科目编号=$A19)*(月份=$I$2),借方金额)</f>
        <v>0</v>
      </c>
      <c r="F19" s="20">
        <f t="shared" ref="F19:F28" ca="1" si="10">SUMPRODUCT((科目编号=$A19)*(月份=$I$2),贷方金额)</f>
        <v>0</v>
      </c>
      <c r="G19" s="20">
        <f t="shared" ref="G19:G28" ca="1" si="11">SUMPRODUCT((科目编号=$A19)*(月份&lt;=$I$2),借方金额)</f>
        <v>0</v>
      </c>
      <c r="H19" s="20">
        <f t="shared" ref="H19:H28" ca="1" si="12">SUMPRODUCT((科目编号=$A19)*(月份&lt;=$I$2),贷方金额)</f>
        <v>0</v>
      </c>
      <c r="I19" s="20">
        <f t="shared" ca="1" si="0"/>
        <v>3262155.25</v>
      </c>
    </row>
    <row r="20" spans="1:9" customFormat="1">
      <c r="A20">
        <f>会计科目表!A20</f>
        <v>11220102</v>
      </c>
      <c r="B20" t="str">
        <f>INDEX(会计科目表!H:H,MATCH($A20,会计科目表!$A:$A,))</f>
        <v>应收账款_购房款_中国水电七局</v>
      </c>
      <c r="C20" s="22">
        <f>INDEX(会计科目表!D:D,MATCH($A20,会计科目表!$A:$A,))</f>
        <v>3</v>
      </c>
      <c r="D20" s="20">
        <f>INDEX(会计科目表!$F:$G,MATCH($A20,会计科目表!$A:$A,),2-(LEFT($A20,4)*1&lt;2001))</f>
        <v>1248688.52</v>
      </c>
      <c r="E20" s="20">
        <f t="shared" ca="1" si="9"/>
        <v>0</v>
      </c>
      <c r="F20" s="20">
        <f t="shared" ca="1" si="10"/>
        <v>0</v>
      </c>
      <c r="G20" s="20">
        <f t="shared" ca="1" si="11"/>
        <v>0</v>
      </c>
      <c r="H20" s="20">
        <f t="shared" ca="1" si="12"/>
        <v>0</v>
      </c>
      <c r="I20" s="20">
        <f t="shared" ca="1" si="0"/>
        <v>1248688.52</v>
      </c>
    </row>
    <row r="21" spans="1:9" customFormat="1">
      <c r="A21">
        <f>会计科目表!A21</f>
        <v>11220103</v>
      </c>
      <c r="B21" t="str">
        <f>INDEX(会计科目表!H:H,MATCH($A21,会计科目表!$A:$A,))</f>
        <v>应收账款_购房款_</v>
      </c>
      <c r="C21" s="22">
        <f>INDEX(会计科目表!D:D,MATCH($A21,会计科目表!$A:$A,))</f>
        <v>3</v>
      </c>
      <c r="D21" s="20">
        <f>INDEX(会计科目表!$F:$G,MATCH($A21,会计科目表!$A:$A,),2-(LEFT($A21,4)*1&lt;2001))</f>
        <v>500000</v>
      </c>
      <c r="E21" s="20">
        <f t="shared" ca="1" si="9"/>
        <v>0</v>
      </c>
      <c r="F21" s="20">
        <f t="shared" ca="1" si="10"/>
        <v>0</v>
      </c>
      <c r="G21" s="20">
        <f t="shared" ca="1" si="11"/>
        <v>0</v>
      </c>
      <c r="H21" s="20">
        <f t="shared" ca="1" si="12"/>
        <v>0</v>
      </c>
      <c r="I21" s="20">
        <f t="shared" ca="1" si="0"/>
        <v>500000</v>
      </c>
    </row>
    <row r="22" spans="1:9" customFormat="1">
      <c r="A22">
        <f>会计科目表!A22</f>
        <v>11220104</v>
      </c>
      <c r="B22" t="str">
        <f>INDEX(会计科目表!H:H,MATCH($A22,会计科目表!$A:$A,))</f>
        <v>应收账款_购房款_</v>
      </c>
      <c r="C22" s="22">
        <f>INDEX(会计科目表!D:D,MATCH($A22,会计科目表!$A:$A,))</f>
        <v>3</v>
      </c>
      <c r="D22" s="20">
        <f>INDEX(会计科目表!$F:$G,MATCH($A22,会计科目表!$A:$A,),2-(LEFT($A22,4)*1&lt;2001))</f>
        <v>184266.84</v>
      </c>
      <c r="E22" s="20">
        <f t="shared" ca="1" si="9"/>
        <v>0</v>
      </c>
      <c r="F22" s="20">
        <f t="shared" ca="1" si="10"/>
        <v>0</v>
      </c>
      <c r="G22" s="20">
        <f t="shared" ca="1" si="11"/>
        <v>0</v>
      </c>
      <c r="H22" s="20">
        <f t="shared" ca="1" si="12"/>
        <v>0</v>
      </c>
      <c r="I22" s="20">
        <f t="shared" ca="1" si="0"/>
        <v>184266.84</v>
      </c>
    </row>
    <row r="23" spans="1:9" customFormat="1">
      <c r="A23">
        <f>会计科目表!A23</f>
        <v>11220105</v>
      </c>
      <c r="B23" t="str">
        <f>INDEX(会计科目表!H:H,MATCH($A23,会计科目表!$A:$A,))</f>
        <v>应收账款_购房款_</v>
      </c>
      <c r="C23" s="22">
        <f>INDEX(会计科目表!D:D,MATCH($A23,会计科目表!$A:$A,))</f>
        <v>3</v>
      </c>
      <c r="D23" s="20">
        <f>INDEX(会计科目表!$F:$G,MATCH($A23,会计科目表!$A:$A,),2-(LEFT($A23,4)*1&lt;2001))</f>
        <v>248821.68</v>
      </c>
      <c r="E23" s="20">
        <f t="shared" ca="1" si="9"/>
        <v>0</v>
      </c>
      <c r="F23" s="20">
        <f t="shared" ca="1" si="10"/>
        <v>0</v>
      </c>
      <c r="G23" s="20">
        <f t="shared" ca="1" si="11"/>
        <v>0</v>
      </c>
      <c r="H23" s="20">
        <f t="shared" ca="1" si="12"/>
        <v>0</v>
      </c>
      <c r="I23" s="20">
        <f t="shared" ca="1" si="0"/>
        <v>248821.68</v>
      </c>
    </row>
    <row r="24" spans="1:9" customFormat="1">
      <c r="A24">
        <f>会计科目表!A24</f>
        <v>11220106</v>
      </c>
      <c r="B24" t="str">
        <f>INDEX(会计科目表!H:H,MATCH($A24,会计科目表!$A:$A,))</f>
        <v>应收账款_购房款_</v>
      </c>
      <c r="C24" s="22">
        <f>INDEX(会计科目表!D:D,MATCH($A24,会计科目表!$A:$A,))</f>
        <v>3</v>
      </c>
      <c r="D24" s="20">
        <f>INDEX(会计科目表!$F:$G,MATCH($A24,会计科目表!$A:$A,),2-(LEFT($A24,4)*1&lt;2001))</f>
        <v>887525.63</v>
      </c>
      <c r="E24" s="20">
        <f t="shared" ca="1" si="9"/>
        <v>0</v>
      </c>
      <c r="F24" s="20">
        <f t="shared" ca="1" si="10"/>
        <v>0</v>
      </c>
      <c r="G24" s="20">
        <f t="shared" ca="1" si="11"/>
        <v>0</v>
      </c>
      <c r="H24" s="20">
        <f t="shared" ca="1" si="12"/>
        <v>0</v>
      </c>
      <c r="I24" s="20">
        <f t="shared" ca="1" si="0"/>
        <v>887525.63</v>
      </c>
    </row>
    <row r="25" spans="1:9" customFormat="1">
      <c r="A25">
        <f>会计科目表!A25</f>
        <v>11220107</v>
      </c>
      <c r="B25" t="str">
        <f>INDEX(会计科目表!H:H,MATCH($A25,会计科目表!$A:$A,))</f>
        <v>应收账款_购房款_</v>
      </c>
      <c r="C25" s="22">
        <f>INDEX(会计科目表!D:D,MATCH($A25,会计科目表!$A:$A,))</f>
        <v>3</v>
      </c>
      <c r="D25" s="20">
        <f>INDEX(会计科目表!$F:$G,MATCH($A25,会计科目表!$A:$A,),2-(LEFT($A25,4)*1&lt;2001))</f>
        <v>643652.57999999996</v>
      </c>
      <c r="E25" s="20">
        <f t="shared" ca="1" si="9"/>
        <v>0</v>
      </c>
      <c r="F25" s="20">
        <f t="shared" ca="1" si="10"/>
        <v>0</v>
      </c>
      <c r="G25" s="20">
        <f t="shared" ca="1" si="11"/>
        <v>0</v>
      </c>
      <c r="H25" s="20">
        <f t="shared" ca="1" si="12"/>
        <v>0</v>
      </c>
      <c r="I25" s="20">
        <f t="shared" ca="1" si="0"/>
        <v>643652.57999999996</v>
      </c>
    </row>
    <row r="26" spans="1:9" customFormat="1">
      <c r="A26">
        <f>会计科目表!A26</f>
        <v>11220108</v>
      </c>
      <c r="B26" t="str">
        <f>INDEX(会计科目表!H:H,MATCH($A26,会计科目表!$A:$A,))</f>
        <v>应收账款_购房款_</v>
      </c>
      <c r="C26" s="22">
        <f>INDEX(会计科目表!D:D,MATCH($A26,会计科目表!$A:$A,))</f>
        <v>3</v>
      </c>
      <c r="D26" s="20">
        <f>INDEX(会计科目表!$F:$G,MATCH($A26,会计科目表!$A:$A,),2-(LEFT($A26,4)*1&lt;2001))</f>
        <v>655249.67000000004</v>
      </c>
      <c r="E26" s="20">
        <f t="shared" ca="1" si="9"/>
        <v>0</v>
      </c>
      <c r="F26" s="20">
        <f t="shared" ca="1" si="10"/>
        <v>0</v>
      </c>
      <c r="G26" s="20">
        <f t="shared" ca="1" si="11"/>
        <v>0</v>
      </c>
      <c r="H26" s="20">
        <f t="shared" ca="1" si="12"/>
        <v>0</v>
      </c>
      <c r="I26" s="20">
        <f t="shared" ca="1" si="0"/>
        <v>655249.67000000004</v>
      </c>
    </row>
    <row r="27" spans="1:9" customFormat="1">
      <c r="A27">
        <f>会计科目表!A27</f>
        <v>11220109</v>
      </c>
      <c r="B27" t="str">
        <f>INDEX(会计科目表!H:H,MATCH($A27,会计科目表!$A:$A,))</f>
        <v>应收账款_购房款_</v>
      </c>
      <c r="C27" s="22">
        <f>INDEX(会计科目表!D:D,MATCH($A27,会计科目表!$A:$A,))</f>
        <v>3</v>
      </c>
      <c r="D27" s="20">
        <f>INDEX(会计科目表!$F:$G,MATCH($A27,会计科目表!$A:$A,),2-(LEFT($A27,4)*1&lt;2001))</f>
        <v>0</v>
      </c>
      <c r="E27" s="20">
        <f t="shared" ca="1" si="9"/>
        <v>0</v>
      </c>
      <c r="F27" s="20">
        <f t="shared" ca="1" si="10"/>
        <v>0</v>
      </c>
      <c r="G27" s="20">
        <f t="shared" ca="1" si="11"/>
        <v>0</v>
      </c>
      <c r="H27" s="20">
        <f t="shared" ca="1" si="12"/>
        <v>0</v>
      </c>
      <c r="I27" s="20">
        <f t="shared" ca="1" si="0"/>
        <v>0</v>
      </c>
    </row>
    <row r="28" spans="1:9" customFormat="1">
      <c r="A28">
        <f>会计科目表!A28</f>
        <v>11220110</v>
      </c>
      <c r="B28" t="str">
        <f>INDEX(会计科目表!H:H,MATCH($A28,会计科目表!$A:$A,))</f>
        <v>应收账款_购房款_</v>
      </c>
      <c r="C28" s="22">
        <f>INDEX(会计科目表!D:D,MATCH($A28,会计科目表!$A:$A,))</f>
        <v>3</v>
      </c>
      <c r="D28" s="20">
        <f>INDEX(会计科目表!$F:$G,MATCH($A28,会计科目表!$A:$A,),2-(LEFT($A28,4)*1&lt;2001))</f>
        <v>0</v>
      </c>
      <c r="E28" s="20">
        <f t="shared" ca="1" si="9"/>
        <v>0</v>
      </c>
      <c r="F28" s="20">
        <f t="shared" ca="1" si="10"/>
        <v>0</v>
      </c>
      <c r="G28" s="20">
        <f t="shared" ca="1" si="11"/>
        <v>0</v>
      </c>
      <c r="H28" s="20">
        <f t="shared" ca="1" si="12"/>
        <v>0</v>
      </c>
      <c r="I28" s="20">
        <f t="shared" ca="1" si="0"/>
        <v>0</v>
      </c>
    </row>
    <row r="29" spans="1:9" customFormat="1">
      <c r="A29">
        <f>会计科目表!A29</f>
        <v>112202</v>
      </c>
      <c r="B29" t="str">
        <f>INDEX(会计科目表!H:H,MATCH($A29,会计科目表!$A:$A,))</f>
        <v>应收账款_工程款</v>
      </c>
      <c r="C29" s="22">
        <f>INDEX(会计科目表!D:D,MATCH($A29,会计科目表!$A:$A,))</f>
        <v>2</v>
      </c>
      <c r="D29" s="20">
        <f>INDEX(会计科目表!$F:$G,MATCH($A29,会计科目表!$A:$A,),2-(LEFT($A29,4)*1&lt;2001))</f>
        <v>0</v>
      </c>
      <c r="E29" s="20">
        <f ca="1">SUMIF($C30:$C34,"=3",E30:E34)</f>
        <v>0</v>
      </c>
      <c r="F29" s="20">
        <f t="shared" ref="F29:H29" ca="1" si="13">SUMIF($C30:$C34,"=3",F30:F34)</f>
        <v>0</v>
      </c>
      <c r="G29" s="20">
        <f t="shared" ca="1" si="13"/>
        <v>0</v>
      </c>
      <c r="H29" s="20">
        <f t="shared" ca="1" si="13"/>
        <v>0</v>
      </c>
      <c r="I29" s="20">
        <f t="shared" ca="1" si="0"/>
        <v>0</v>
      </c>
    </row>
    <row r="30" spans="1:9" customFormat="1">
      <c r="A30">
        <f>会计科目表!A30</f>
        <v>11220201</v>
      </c>
      <c r="B30" t="str">
        <f>INDEX(会计科目表!H:H,MATCH($A30,会计科目表!$A:$A,))</f>
        <v>应收账款_工程款_黄金总队</v>
      </c>
      <c r="C30" s="22">
        <f>INDEX(会计科目表!D:D,MATCH($A30,会计科目表!$A:$A,))</f>
        <v>3</v>
      </c>
      <c r="D30" s="20">
        <f>INDEX(会计科目表!$F:$G,MATCH($A30,会计科目表!$A:$A,),2-(LEFT($A30,4)*1&lt;2001))</f>
        <v>0</v>
      </c>
      <c r="E30" s="20">
        <f t="shared" ref="E30:E37" ca="1" si="14">SUMPRODUCT((科目编号=$A30)*(月份=$I$2),借方金额)</f>
        <v>0</v>
      </c>
      <c r="F30" s="20">
        <f t="shared" ref="F30:F37" ca="1" si="15">SUMPRODUCT((科目编号=$A30)*(月份=$I$2),贷方金额)</f>
        <v>0</v>
      </c>
      <c r="G30" s="20">
        <f t="shared" ref="G30:G37" ca="1" si="16">SUMPRODUCT((科目编号=$A30)*(月份&lt;=$I$2),借方金额)</f>
        <v>0</v>
      </c>
      <c r="H30" s="20">
        <f t="shared" ref="H30:H37" ca="1" si="17">SUMPRODUCT((科目编号=$A30)*(月份&lt;=$I$2),贷方金额)</f>
        <v>0</v>
      </c>
      <c r="I30" s="20">
        <f t="shared" ca="1" si="0"/>
        <v>0</v>
      </c>
    </row>
    <row r="31" spans="1:9" customFormat="1">
      <c r="A31">
        <f>会计科目表!A31</f>
        <v>11220202</v>
      </c>
      <c r="B31" t="str">
        <f>INDEX(会计科目表!H:H,MATCH($A31,会计科目表!$A:$A,))</f>
        <v>应收账款_工程款_汽车城</v>
      </c>
      <c r="C31" s="22">
        <f>INDEX(会计科目表!D:D,MATCH($A31,会计科目表!$A:$A,))</f>
        <v>3</v>
      </c>
      <c r="D31" s="20">
        <f>INDEX(会计科目表!$F:$G,MATCH($A31,会计科目表!$A:$A,),2-(LEFT($A31,4)*1&lt;2001))</f>
        <v>0</v>
      </c>
      <c r="E31" s="20">
        <f t="shared" ca="1" si="14"/>
        <v>0</v>
      </c>
      <c r="F31" s="20">
        <f t="shared" ca="1" si="15"/>
        <v>0</v>
      </c>
      <c r="G31" s="20">
        <f t="shared" ca="1" si="16"/>
        <v>0</v>
      </c>
      <c r="H31" s="20">
        <f t="shared" ca="1" si="17"/>
        <v>0</v>
      </c>
      <c r="I31" s="20">
        <f t="shared" ref="I31:I58" ca="1" si="18">D31+G31-H31</f>
        <v>0</v>
      </c>
    </row>
    <row r="32" spans="1:9" customFormat="1">
      <c r="A32">
        <f>会计科目表!A32</f>
        <v>11220203</v>
      </c>
      <c r="B32" t="str">
        <f>INDEX(会计科目表!H:H,MATCH($A32,会计科目表!$A:$A,))</f>
        <v>应收账款</v>
      </c>
      <c r="C32" s="22">
        <f>INDEX(会计科目表!D:D,MATCH($A32,会计科目表!$A:$A,))</f>
        <v>3</v>
      </c>
      <c r="D32" s="20">
        <f>INDEX(会计科目表!$F:$G,MATCH($A32,会计科目表!$A:$A,),2-(LEFT($A32,4)*1&lt;2001))</f>
        <v>0</v>
      </c>
      <c r="E32" s="20">
        <f t="shared" ca="1" si="14"/>
        <v>0</v>
      </c>
      <c r="F32" s="20">
        <f t="shared" ca="1" si="15"/>
        <v>0</v>
      </c>
      <c r="G32" s="20">
        <f t="shared" ca="1" si="16"/>
        <v>0</v>
      </c>
      <c r="H32" s="20">
        <f t="shared" ca="1" si="17"/>
        <v>0</v>
      </c>
      <c r="I32" s="20">
        <f t="shared" ca="1" si="18"/>
        <v>0</v>
      </c>
    </row>
    <row r="33" spans="1:9" customFormat="1">
      <c r="A33">
        <f>会计科目表!A33</f>
        <v>11220204</v>
      </c>
      <c r="B33" t="str">
        <f>INDEX(会计科目表!H:H,MATCH($A33,会计科目表!$A:$A,))</f>
        <v>应收账款</v>
      </c>
      <c r="C33" s="22">
        <f>INDEX(会计科目表!D:D,MATCH($A33,会计科目表!$A:$A,))</f>
        <v>3</v>
      </c>
      <c r="D33" s="20">
        <f>INDEX(会计科目表!$F:$G,MATCH($A33,会计科目表!$A:$A,),2-(LEFT($A33,4)*1&lt;2001))</f>
        <v>0</v>
      </c>
      <c r="E33" s="20">
        <f t="shared" ca="1" si="14"/>
        <v>0</v>
      </c>
      <c r="F33" s="20">
        <f t="shared" ca="1" si="15"/>
        <v>0</v>
      </c>
      <c r="G33" s="20">
        <f t="shared" ca="1" si="16"/>
        <v>0</v>
      </c>
      <c r="H33" s="20">
        <f t="shared" ca="1" si="17"/>
        <v>0</v>
      </c>
      <c r="I33" s="20">
        <f t="shared" ca="1" si="18"/>
        <v>0</v>
      </c>
    </row>
    <row r="34" spans="1:9" customFormat="1">
      <c r="A34">
        <f>会计科目表!A34</f>
        <v>11220205</v>
      </c>
      <c r="B34" t="str">
        <f>INDEX(会计科目表!H:H,MATCH($A34,会计科目表!$A:$A,))</f>
        <v>应收账款</v>
      </c>
      <c r="C34" s="22">
        <f>INDEX(会计科目表!D:D,MATCH($A34,会计科目表!$A:$A,))</f>
        <v>3</v>
      </c>
      <c r="D34" s="20">
        <f>INDEX(会计科目表!$F:$G,MATCH($A34,会计科目表!$A:$A,),2-(LEFT($A34,4)*1&lt;2001))</f>
        <v>0</v>
      </c>
      <c r="E34" s="20">
        <f t="shared" ca="1" si="14"/>
        <v>0</v>
      </c>
      <c r="F34" s="20">
        <f t="shared" ca="1" si="15"/>
        <v>0</v>
      </c>
      <c r="G34" s="20">
        <f t="shared" ca="1" si="16"/>
        <v>0</v>
      </c>
      <c r="H34" s="20">
        <f t="shared" ca="1" si="17"/>
        <v>0</v>
      </c>
      <c r="I34" s="20">
        <f t="shared" ca="1" si="18"/>
        <v>0</v>
      </c>
    </row>
    <row r="35" spans="1:9" customFormat="1" ht="14.25" customHeight="1">
      <c r="A35">
        <f>会计科目表!A35</f>
        <v>112203</v>
      </c>
      <c r="B35" t="str">
        <f>INDEX(会计科目表!H:H,MATCH($A35,会计科目表!$A:$A,))</f>
        <v>应收账款_劳务费</v>
      </c>
      <c r="C35" s="22">
        <f>INDEX(会计科目表!D:D,MATCH($A35,会计科目表!$A:$A,))</f>
        <v>2</v>
      </c>
      <c r="D35" s="20">
        <f>INDEX(会计科目表!$F:$G,MATCH($A35,会计科目表!$A:$A,),2-(LEFT($A35,4)*1&lt;2001))</f>
        <v>0</v>
      </c>
      <c r="E35" s="20">
        <f t="shared" ca="1" si="14"/>
        <v>0</v>
      </c>
      <c r="F35" s="20">
        <f t="shared" ca="1" si="15"/>
        <v>0</v>
      </c>
      <c r="G35" s="20">
        <f t="shared" ca="1" si="16"/>
        <v>0</v>
      </c>
      <c r="H35" s="20">
        <f t="shared" ca="1" si="17"/>
        <v>0</v>
      </c>
      <c r="I35" s="20">
        <f t="shared" ca="1" si="18"/>
        <v>0</v>
      </c>
    </row>
    <row r="36" spans="1:9" customFormat="1" ht="14.25" customHeight="1">
      <c r="A36">
        <f>会计科目表!A36</f>
        <v>112204</v>
      </c>
      <c r="B36" t="str">
        <f>INDEX(会计科目表!H:H,MATCH($A36,会计科目表!$A:$A,))</f>
        <v>应收账款_购货款</v>
      </c>
      <c r="C36" s="22">
        <f>INDEX(会计科目表!D:D,MATCH($A36,会计科目表!$A:$A,))</f>
        <v>2</v>
      </c>
      <c r="D36" s="20">
        <f>INDEX(会计科目表!$F:$G,MATCH($A36,会计科目表!$A:$A,),2-(LEFT($A36,4)*1&lt;2001))</f>
        <v>0</v>
      </c>
      <c r="E36" s="20">
        <f t="shared" ca="1" si="14"/>
        <v>0</v>
      </c>
      <c r="F36" s="20">
        <f t="shared" ca="1" si="15"/>
        <v>0</v>
      </c>
      <c r="G36" s="20">
        <f t="shared" ca="1" si="16"/>
        <v>0</v>
      </c>
      <c r="H36" s="20">
        <f t="shared" ca="1" si="17"/>
        <v>0</v>
      </c>
      <c r="I36" s="20">
        <f t="shared" ref="I36" ca="1" si="19">D36+G36-H36</f>
        <v>0</v>
      </c>
    </row>
    <row r="37" spans="1:9" customFormat="1" ht="14.25" customHeight="1">
      <c r="A37">
        <f>会计科目表!A37</f>
        <v>112205</v>
      </c>
      <c r="B37" t="str">
        <f>INDEX(会计科目表!H:H,MATCH($A37,会计科目表!$A:$A,))</f>
        <v>应收账款_租金</v>
      </c>
      <c r="C37" s="22">
        <f>INDEX(会计科目表!D:D,MATCH($A37,会计科目表!$A:$A,))</f>
        <v>2</v>
      </c>
      <c r="D37" s="20">
        <f>INDEX(会计科目表!$F:$G,MATCH($A37,会计科目表!$A:$A,),2-(LEFT($A37,4)*1&lt;2001))</f>
        <v>0</v>
      </c>
      <c r="E37" s="20">
        <f t="shared" ca="1" si="14"/>
        <v>0</v>
      </c>
      <c r="F37" s="20">
        <f t="shared" ca="1" si="15"/>
        <v>0</v>
      </c>
      <c r="G37" s="20">
        <f t="shared" ca="1" si="16"/>
        <v>0</v>
      </c>
      <c r="H37" s="20">
        <f t="shared" ca="1" si="17"/>
        <v>0</v>
      </c>
      <c r="I37" s="20">
        <f t="shared" ca="1" si="18"/>
        <v>0</v>
      </c>
    </row>
    <row r="38" spans="1:9" customFormat="1" ht="14.25" customHeight="1">
      <c r="A38">
        <f>会计科目表!A38</f>
        <v>1123</v>
      </c>
      <c r="B38" t="str">
        <f>INDEX(会计科目表!H:H,MATCH($A38,会计科目表!$A:$A,))</f>
        <v>预付账款</v>
      </c>
      <c r="C38" s="22">
        <f>INDEX(会计科目表!D:D,MATCH($A38,会计科目表!$A:$A,))</f>
        <v>1</v>
      </c>
      <c r="D38" s="20">
        <f>INDEX(会计科目表!$F:$G,MATCH($A38,会计科目表!$A:$A,),2-(LEFT($A38,4)*1&lt;2001))</f>
        <v>0</v>
      </c>
      <c r="E38" s="28">
        <f ca="1">SUMIF($C39:$C51,"=2",E39:E51)</f>
        <v>0</v>
      </c>
      <c r="F38" s="28">
        <f ca="1">SUMIF($C39:$C51,"=2",F39:F51)</f>
        <v>0</v>
      </c>
      <c r="G38" s="28">
        <f ca="1">SUMIF($C39:$C51,"=2",G39:G51)</f>
        <v>0</v>
      </c>
      <c r="H38" s="28">
        <f ca="1">SUMIF($C39:$C51,"=2",H39:H51)</f>
        <v>0</v>
      </c>
      <c r="I38" s="28">
        <f t="shared" ca="1" si="18"/>
        <v>0</v>
      </c>
    </row>
    <row r="39" spans="1:9" customFormat="1">
      <c r="A39">
        <f>会计科目表!A39</f>
        <v>112301</v>
      </c>
      <c r="B39" t="str">
        <f>INDEX(会计科目表!H:H,MATCH($A39,会计科目表!$A:$A,))</f>
        <v>预付账款_工程款</v>
      </c>
      <c r="C39" s="22">
        <f>INDEX(会计科目表!D:D,MATCH($A39,会计科目表!$A:$A,))</f>
        <v>2</v>
      </c>
      <c r="D39" s="20">
        <f>INDEX(会计科目表!$F:$G,MATCH($A39,会计科目表!$A:$A,),2-(LEFT($A39,4)*1&lt;2001))</f>
        <v>0</v>
      </c>
      <c r="E39" s="20">
        <f ca="1">SUMIF($C40:$C49,"=3",E40:E49)</f>
        <v>0</v>
      </c>
      <c r="F39" s="20">
        <f ca="1">SUMIF($C40:$C49,"=3",F40:F49)</f>
        <v>0</v>
      </c>
      <c r="G39" s="20">
        <f ca="1">SUMIF($C40:$C49,"=3",G40:G49)</f>
        <v>0</v>
      </c>
      <c r="H39" s="20">
        <f ca="1">SUMIF($C40:$C49,"=3",H40:H49)</f>
        <v>0</v>
      </c>
      <c r="I39" s="20">
        <f t="shared" ca="1" si="18"/>
        <v>0</v>
      </c>
    </row>
    <row r="40" spans="1:9" customFormat="1">
      <c r="A40">
        <f>会计科目表!A40</f>
        <v>11230101</v>
      </c>
      <c r="B40" t="str">
        <f>INDEX(会计科目表!H:H,MATCH($A40,会计科目表!$A:$A,))</f>
        <v>预付账款_工程款_宜之居装饰</v>
      </c>
      <c r="C40" s="22">
        <f>INDEX(会计科目表!D:D,MATCH($A40,会计科目表!$A:$A,))</f>
        <v>3</v>
      </c>
      <c r="D40" s="20">
        <f>INDEX(会计科目表!$F:$G,MATCH($A40,会计科目表!$A:$A,),2-(LEFT($A40,4)*1&lt;2001))</f>
        <v>0</v>
      </c>
      <c r="E40" s="20">
        <f t="shared" ref="E40:E49" ca="1" si="20">SUMPRODUCT((科目编号=$A40)*(月份=$I$2),借方金额)</f>
        <v>0</v>
      </c>
      <c r="F40" s="20">
        <f t="shared" ref="F40:F49" ca="1" si="21">SUMPRODUCT((科目编号=$A40)*(月份=$I$2),贷方金额)</f>
        <v>0</v>
      </c>
      <c r="G40" s="20">
        <f t="shared" ref="G40:G49" ca="1" si="22">SUMPRODUCT((科目编号=$A40)*(月份&lt;=$I$2),借方金额)</f>
        <v>0</v>
      </c>
      <c r="H40" s="20">
        <f t="shared" ref="H40:H49" ca="1" si="23">SUMPRODUCT((科目编号=$A40)*(月份&lt;=$I$2),贷方金额)</f>
        <v>0</v>
      </c>
      <c r="I40" s="20">
        <f t="shared" ca="1" si="18"/>
        <v>0</v>
      </c>
    </row>
    <row r="41" spans="1:9" customFormat="1">
      <c r="A41">
        <f>会计科目表!A41</f>
        <v>11230102</v>
      </c>
      <c r="B41" t="str">
        <f>INDEX(会计科目表!H:H,MATCH($A41,会计科目表!$A:$A,))</f>
        <v>预付账款_工程款_易百通科技</v>
      </c>
      <c r="C41" s="22">
        <f>INDEX(会计科目表!D:D,MATCH($A41,会计科目表!$A:$A,))</f>
        <v>3</v>
      </c>
      <c r="D41" s="20">
        <f>INDEX(会计科目表!$F:$G,MATCH($A41,会计科目表!$A:$A,),2-(LEFT($A41,4)*1&lt;2001))</f>
        <v>0</v>
      </c>
      <c r="E41" s="20">
        <f t="shared" ca="1" si="20"/>
        <v>0</v>
      </c>
      <c r="F41" s="20">
        <f t="shared" ca="1" si="21"/>
        <v>0</v>
      </c>
      <c r="G41" s="20">
        <f t="shared" ca="1" si="22"/>
        <v>0</v>
      </c>
      <c r="H41" s="20">
        <f t="shared" ca="1" si="23"/>
        <v>0</v>
      </c>
      <c r="I41" s="20">
        <f t="shared" ca="1" si="18"/>
        <v>0</v>
      </c>
    </row>
    <row r="42" spans="1:9" customFormat="1">
      <c r="A42">
        <f>会计科目表!A42</f>
        <v>11230103</v>
      </c>
      <c r="B42" t="str">
        <f>INDEX(会计科目表!H:H,MATCH($A42,会计科目表!$A:$A,))</f>
        <v>预付账款_工程款_</v>
      </c>
      <c r="C42" s="22">
        <f>INDEX(会计科目表!D:D,MATCH($A42,会计科目表!$A:$A,))</f>
        <v>3</v>
      </c>
      <c r="D42" s="20">
        <f>INDEX(会计科目表!$F:$G,MATCH($A42,会计科目表!$A:$A,),2-(LEFT($A42,4)*1&lt;2001))</f>
        <v>0</v>
      </c>
      <c r="E42" s="20">
        <f t="shared" ca="1" si="20"/>
        <v>0</v>
      </c>
      <c r="F42" s="20">
        <f t="shared" ca="1" si="21"/>
        <v>0</v>
      </c>
      <c r="G42" s="20">
        <f t="shared" ca="1" si="22"/>
        <v>0</v>
      </c>
      <c r="H42" s="20">
        <f t="shared" ca="1" si="23"/>
        <v>0</v>
      </c>
      <c r="I42" s="20">
        <f t="shared" ca="1" si="18"/>
        <v>0</v>
      </c>
    </row>
    <row r="43" spans="1:9" customFormat="1">
      <c r="A43">
        <f>会计科目表!A43</f>
        <v>11230104</v>
      </c>
      <c r="B43" t="str">
        <f>INDEX(会计科目表!H:H,MATCH($A43,会计科目表!$A:$A,))</f>
        <v>预付账款_工程款_</v>
      </c>
      <c r="C43" s="22">
        <f>INDEX(会计科目表!D:D,MATCH($A43,会计科目表!$A:$A,))</f>
        <v>3</v>
      </c>
      <c r="D43" s="20">
        <f>INDEX(会计科目表!$F:$G,MATCH($A43,会计科目表!$A:$A,),2-(LEFT($A43,4)*1&lt;2001))</f>
        <v>0</v>
      </c>
      <c r="E43" s="20">
        <f t="shared" ca="1" si="20"/>
        <v>0</v>
      </c>
      <c r="F43" s="20">
        <f t="shared" ca="1" si="21"/>
        <v>0</v>
      </c>
      <c r="G43" s="20">
        <f t="shared" ca="1" si="22"/>
        <v>0</v>
      </c>
      <c r="H43" s="20">
        <f t="shared" ca="1" si="23"/>
        <v>0</v>
      </c>
      <c r="I43" s="20">
        <f t="shared" ca="1" si="18"/>
        <v>0</v>
      </c>
    </row>
    <row r="44" spans="1:9" customFormat="1">
      <c r="A44">
        <f>会计科目表!A44</f>
        <v>11230105</v>
      </c>
      <c r="B44" t="str">
        <f>INDEX(会计科目表!H:H,MATCH($A44,会计科目表!$A:$A,))</f>
        <v>预付账款_工程款_</v>
      </c>
      <c r="C44" s="22">
        <f>INDEX(会计科目表!D:D,MATCH($A44,会计科目表!$A:$A,))</f>
        <v>3</v>
      </c>
      <c r="D44" s="20">
        <f>INDEX(会计科目表!$F:$G,MATCH($A44,会计科目表!$A:$A,),2-(LEFT($A44,4)*1&lt;2001))</f>
        <v>0</v>
      </c>
      <c r="E44" s="20">
        <f t="shared" ca="1" si="20"/>
        <v>0</v>
      </c>
      <c r="F44" s="20">
        <f t="shared" ca="1" si="21"/>
        <v>0</v>
      </c>
      <c r="G44" s="20">
        <f t="shared" ca="1" si="22"/>
        <v>0</v>
      </c>
      <c r="H44" s="20">
        <f t="shared" ca="1" si="23"/>
        <v>0</v>
      </c>
      <c r="I44" s="20">
        <f t="shared" ca="1" si="18"/>
        <v>0</v>
      </c>
    </row>
    <row r="45" spans="1:9" customFormat="1">
      <c r="A45">
        <f>会计科目表!A45</f>
        <v>11230106</v>
      </c>
      <c r="B45" t="str">
        <f>INDEX(会计科目表!H:H,MATCH($A45,会计科目表!$A:$A,))</f>
        <v>预付账款_工程款_</v>
      </c>
      <c r="C45" s="22">
        <f>INDEX(会计科目表!D:D,MATCH($A45,会计科目表!$A:$A,))</f>
        <v>3</v>
      </c>
      <c r="D45" s="20">
        <f>INDEX(会计科目表!$F:$G,MATCH($A45,会计科目表!$A:$A,),2-(LEFT($A45,4)*1&lt;2001))</f>
        <v>0</v>
      </c>
      <c r="E45" s="20">
        <f t="shared" ca="1" si="20"/>
        <v>0</v>
      </c>
      <c r="F45" s="20">
        <f t="shared" ca="1" si="21"/>
        <v>0</v>
      </c>
      <c r="G45" s="20">
        <f t="shared" ca="1" si="22"/>
        <v>0</v>
      </c>
      <c r="H45" s="20">
        <f t="shared" ca="1" si="23"/>
        <v>0</v>
      </c>
      <c r="I45" s="20">
        <f t="shared" ca="1" si="18"/>
        <v>0</v>
      </c>
    </row>
    <row r="46" spans="1:9" customFormat="1">
      <c r="A46">
        <f>会计科目表!A46</f>
        <v>11230107</v>
      </c>
      <c r="B46" t="str">
        <f>INDEX(会计科目表!H:H,MATCH($A46,会计科目表!$A:$A,))</f>
        <v>预付账款_工程款_</v>
      </c>
      <c r="C46" s="22">
        <f>INDEX(会计科目表!D:D,MATCH($A46,会计科目表!$A:$A,))</f>
        <v>3</v>
      </c>
      <c r="D46" s="20">
        <f>INDEX(会计科目表!$F:$G,MATCH($A46,会计科目表!$A:$A,),2-(LEFT($A46,4)*1&lt;2001))</f>
        <v>0</v>
      </c>
      <c r="E46" s="20">
        <f t="shared" ca="1" si="20"/>
        <v>0</v>
      </c>
      <c r="F46" s="20">
        <f t="shared" ca="1" si="21"/>
        <v>0</v>
      </c>
      <c r="G46" s="20">
        <f t="shared" ca="1" si="22"/>
        <v>0</v>
      </c>
      <c r="H46" s="20">
        <f t="shared" ca="1" si="23"/>
        <v>0</v>
      </c>
      <c r="I46" s="20">
        <f t="shared" ca="1" si="18"/>
        <v>0</v>
      </c>
    </row>
    <row r="47" spans="1:9" customFormat="1">
      <c r="A47">
        <f>会计科目表!A47</f>
        <v>11230108</v>
      </c>
      <c r="B47" t="str">
        <f>INDEX(会计科目表!H:H,MATCH($A47,会计科目表!$A:$A,))</f>
        <v>预付账款_工程款_</v>
      </c>
      <c r="C47" s="22">
        <f>INDEX(会计科目表!D:D,MATCH($A47,会计科目表!$A:$A,))</f>
        <v>3</v>
      </c>
      <c r="D47" s="20">
        <f>INDEX(会计科目表!$F:$G,MATCH($A47,会计科目表!$A:$A,),2-(LEFT($A47,4)*1&lt;2001))</f>
        <v>0</v>
      </c>
      <c r="E47" s="20">
        <f t="shared" ca="1" si="20"/>
        <v>0</v>
      </c>
      <c r="F47" s="20">
        <f t="shared" ca="1" si="21"/>
        <v>0</v>
      </c>
      <c r="G47" s="20">
        <f t="shared" ca="1" si="22"/>
        <v>0</v>
      </c>
      <c r="H47" s="20">
        <f t="shared" ca="1" si="23"/>
        <v>0</v>
      </c>
      <c r="I47" s="20">
        <f t="shared" ca="1" si="18"/>
        <v>0</v>
      </c>
    </row>
    <row r="48" spans="1:9" customFormat="1">
      <c r="A48">
        <f>会计科目表!A48</f>
        <v>11230109</v>
      </c>
      <c r="B48" t="str">
        <f>INDEX(会计科目表!H:H,MATCH($A48,会计科目表!$A:$A,))</f>
        <v>预付账款_工程款_</v>
      </c>
      <c r="C48" s="22">
        <f>INDEX(会计科目表!D:D,MATCH($A48,会计科目表!$A:$A,))</f>
        <v>3</v>
      </c>
      <c r="D48" s="20">
        <f>INDEX(会计科目表!$F:$G,MATCH($A48,会计科目表!$A:$A,),2-(LEFT($A48,4)*1&lt;2001))</f>
        <v>0</v>
      </c>
      <c r="E48" s="20">
        <f t="shared" ca="1" si="20"/>
        <v>0</v>
      </c>
      <c r="F48" s="20">
        <f t="shared" ca="1" si="21"/>
        <v>0</v>
      </c>
      <c r="G48" s="20">
        <f t="shared" ca="1" si="22"/>
        <v>0</v>
      </c>
      <c r="H48" s="20">
        <f t="shared" ca="1" si="23"/>
        <v>0</v>
      </c>
      <c r="I48" s="20">
        <f t="shared" ca="1" si="18"/>
        <v>0</v>
      </c>
    </row>
    <row r="49" spans="1:9" customFormat="1">
      <c r="A49">
        <f>会计科目表!A49</f>
        <v>11230110</v>
      </c>
      <c r="B49" t="str">
        <f>INDEX(会计科目表!H:H,MATCH($A49,会计科目表!$A:$A,))</f>
        <v>预付账款_工程款_</v>
      </c>
      <c r="C49" s="22">
        <f>INDEX(会计科目表!D:D,MATCH($A49,会计科目表!$A:$A,))</f>
        <v>3</v>
      </c>
      <c r="D49" s="20">
        <f>INDEX(会计科目表!$F:$G,MATCH($A49,会计科目表!$A:$A,),2-(LEFT($A49,4)*1&lt;2001))</f>
        <v>0</v>
      </c>
      <c r="E49" s="20">
        <f t="shared" ca="1" si="20"/>
        <v>0</v>
      </c>
      <c r="F49" s="20">
        <f t="shared" ca="1" si="21"/>
        <v>0</v>
      </c>
      <c r="G49" s="20">
        <f t="shared" ca="1" si="22"/>
        <v>0</v>
      </c>
      <c r="H49" s="20">
        <f t="shared" ca="1" si="23"/>
        <v>0</v>
      </c>
      <c r="I49" s="20">
        <f t="shared" ca="1" si="18"/>
        <v>0</v>
      </c>
    </row>
    <row r="50" spans="1:9" customFormat="1">
      <c r="A50">
        <f>会计科目表!A50</f>
        <v>112302</v>
      </c>
      <c r="B50" t="str">
        <f>INDEX(会计科目表!H:H,MATCH($A50,会计科目表!$A:$A,))</f>
        <v>预付账款_购货款</v>
      </c>
      <c r="C50" s="22">
        <f>INDEX(会计科目表!D:D,MATCH($A50,会计科目表!$A:$A,))</f>
        <v>2</v>
      </c>
      <c r="D50" s="20">
        <f>INDEX(会计科目表!$F:$G,MATCH($A50,会计科目表!$A:$A,),2-(LEFT($A50,4)*1&lt;2001))</f>
        <v>0</v>
      </c>
      <c r="E50" s="20">
        <f ca="1">SUMIF($C51:$C51,"=3",E51:E51)</f>
        <v>0</v>
      </c>
      <c r="F50" s="20">
        <f ca="1">SUMIF($C51:$C51,"=3",F51:F51)</f>
        <v>0</v>
      </c>
      <c r="G50" s="20">
        <f ca="1">SUMIF($C51:$C51,"=3",G51:G51)</f>
        <v>0</v>
      </c>
      <c r="H50" s="20">
        <f ca="1">SUMIF($C51:$C51,"=3",H51:H51)</f>
        <v>0</v>
      </c>
      <c r="I50" s="20">
        <f t="shared" ca="1" si="18"/>
        <v>0</v>
      </c>
    </row>
    <row r="51" spans="1:9" customFormat="1">
      <c r="A51">
        <f>会计科目表!A51</f>
        <v>11230201</v>
      </c>
      <c r="B51" t="str">
        <f>INDEX(会计科目表!H:H,MATCH($A51,会计科目表!$A:$A,))</f>
        <v>预付账款_购货款_义泰钢结构</v>
      </c>
      <c r="C51" s="22">
        <f>INDEX(会计科目表!D:D,MATCH($A51,会计科目表!$A:$A,))</f>
        <v>3</v>
      </c>
      <c r="D51" s="20">
        <f>INDEX(会计科目表!$F:$G,MATCH($A51,会计科目表!$A:$A,),2-(LEFT($A51,4)*1&lt;2001))</f>
        <v>0</v>
      </c>
      <c r="E51" s="20">
        <f ca="1">SUMPRODUCT((科目编号=$A51)*(月份=$I$2),借方金额)</f>
        <v>0</v>
      </c>
      <c r="F51" s="20">
        <f ca="1">SUMPRODUCT((科目编号=$A51)*(月份=$I$2),贷方金额)</f>
        <v>0</v>
      </c>
      <c r="G51" s="20">
        <f ca="1">SUMPRODUCT((科目编号=$A51)*(月份&lt;=$I$2),借方金额)</f>
        <v>0</v>
      </c>
      <c r="H51" s="20">
        <f ca="1">SUMPRODUCT((科目编号=$A51)*(月份&lt;=$I$2),贷方金额)</f>
        <v>0</v>
      </c>
      <c r="I51" s="20">
        <f t="shared" ca="1" si="18"/>
        <v>0</v>
      </c>
    </row>
    <row r="52" spans="1:9" customFormat="1">
      <c r="A52">
        <f>会计科目表!A52</f>
        <v>1131</v>
      </c>
      <c r="B52" t="str">
        <f>INDEX(会计科目表!H:H,MATCH($A52,会计科目表!$A:$A,))</f>
        <v>应收股利</v>
      </c>
      <c r="C52" s="50">
        <f>INDEX(会计科目表!D:D,MATCH($A52,会计科目表!$A:$A,))</f>
        <v>1</v>
      </c>
      <c r="D52" s="28">
        <f>INDEX(会计科目表!$F:$G,MATCH($A52,会计科目表!$A:$A,),2-(LEFT($A52,4)*1&lt;2001))</f>
        <v>0</v>
      </c>
      <c r="E52" s="28">
        <f ca="1">SUMPRODUCT((科目编号=$A52)*(月份=$I$2),借方金额)</f>
        <v>0</v>
      </c>
      <c r="F52" s="28">
        <f ca="1">SUMPRODUCT((科目编号=$A52)*(月份=$I$2),贷方金额)</f>
        <v>0</v>
      </c>
      <c r="G52" s="28">
        <f ca="1">SUMPRODUCT((科目编号=$A52)*(月份&lt;=$I$2),借方金额)</f>
        <v>0</v>
      </c>
      <c r="H52" s="28">
        <f ca="1">SUMPRODUCT((科目编号=$A52)*(月份&lt;=$I$2),贷方金额)</f>
        <v>0</v>
      </c>
      <c r="I52" s="28">
        <f t="shared" ca="1" si="18"/>
        <v>0</v>
      </c>
    </row>
    <row r="53" spans="1:9" customFormat="1">
      <c r="A53">
        <f>会计科目表!A53</f>
        <v>1132</v>
      </c>
      <c r="B53" t="str">
        <f>INDEX(会计科目表!H:H,MATCH($A53,会计科目表!$A:$A,))</f>
        <v>应收利息</v>
      </c>
      <c r="C53" s="50">
        <f>INDEX(会计科目表!D:D,MATCH($A53,会计科目表!$A:$A,))</f>
        <v>1</v>
      </c>
      <c r="D53" s="28">
        <f>INDEX(会计科目表!$F:$G,MATCH($A53,会计科目表!$A:$A,),2-(LEFT($A53,4)*1&lt;2001))</f>
        <v>0</v>
      </c>
      <c r="E53" s="28">
        <f ca="1">SUMPRODUCT((科目编号=$A53)*(月份=$I$2),借方金额)</f>
        <v>0</v>
      </c>
      <c r="F53" s="28">
        <f ca="1">SUMPRODUCT((科目编号=$A53)*(月份=$I$2),贷方金额)</f>
        <v>0</v>
      </c>
      <c r="G53" s="28">
        <f ca="1">SUMPRODUCT((科目编号=$A53)*(月份&lt;=$I$2),借方金额)</f>
        <v>0</v>
      </c>
      <c r="H53" s="28">
        <f ca="1">SUMPRODUCT((科目编号=$A53)*(月份&lt;=$I$2),贷方金额)</f>
        <v>0</v>
      </c>
      <c r="I53" s="28">
        <f t="shared" ca="1" si="18"/>
        <v>0</v>
      </c>
    </row>
    <row r="54" spans="1:9" customFormat="1">
      <c r="A54">
        <f>会计科目表!A54</f>
        <v>1221</v>
      </c>
      <c r="B54" t="str">
        <f>INDEX(会计科目表!H:H,MATCH($A54,会计科目表!$A:$A,))</f>
        <v>其他应收款</v>
      </c>
      <c r="C54" s="50">
        <f>INDEX(会计科目表!D:D,MATCH($A54,会计科目表!$A:$A,))</f>
        <v>1</v>
      </c>
      <c r="D54" s="28">
        <f>INDEX(会计科目表!$F:$G,MATCH($A54,会计科目表!$A:$A,),2-(LEFT($A54,4)*1&lt;2001))</f>
        <v>439512.5</v>
      </c>
      <c r="E54" s="28">
        <f ca="1">SUMIF($C55:$C73,"=2",E55:E73)</f>
        <v>0</v>
      </c>
      <c r="F54" s="28">
        <f ca="1">SUMIF($C55:$C73,"=2",F55:F73)</f>
        <v>0</v>
      </c>
      <c r="G54" s="28">
        <f ca="1">SUMIF($C55:$C73,"=2",G55:G73)</f>
        <v>1504.32</v>
      </c>
      <c r="H54" s="28">
        <f ca="1">SUMIF($C55:$C73,"=2",H55:H73)</f>
        <v>0</v>
      </c>
      <c r="I54" s="28">
        <f t="shared" ca="1" si="18"/>
        <v>441016.82</v>
      </c>
    </row>
    <row r="55" spans="1:9" customFormat="1">
      <c r="A55">
        <f>会计科目表!A55</f>
        <v>122101</v>
      </c>
      <c r="B55" t="str">
        <f>INDEX(会计科目表!H:H,MATCH($A55,会计科目表!$A:$A,))</f>
        <v>其他应收款_关联单位往来</v>
      </c>
      <c r="C55" s="22">
        <f>INDEX(会计科目表!D:D,MATCH($A55,会计科目表!$A:$A,))</f>
        <v>2</v>
      </c>
      <c r="D55" s="20">
        <f>INDEX(会计科目表!$F:$G,MATCH($A55,会计科目表!$A:$A,),2-(LEFT($A55,4)*1&lt;2001))</f>
        <v>227864.91</v>
      </c>
      <c r="E55" s="20">
        <f ca="1">SUMIF($C56:$C58,"=3",E56:E58)</f>
        <v>0</v>
      </c>
      <c r="F55" s="20">
        <f t="shared" ref="F55:H55" ca="1" si="24">SUMIF($C56:$C58,"=3",F56:F58)</f>
        <v>0</v>
      </c>
      <c r="G55" s="20">
        <f t="shared" ca="1" si="24"/>
        <v>0</v>
      </c>
      <c r="H55" s="20">
        <f t="shared" ca="1" si="24"/>
        <v>0</v>
      </c>
      <c r="I55" s="20">
        <f t="shared" ca="1" si="18"/>
        <v>227864.91</v>
      </c>
    </row>
    <row r="56" spans="1:9" customFormat="1">
      <c r="A56">
        <f>会计科目表!A56</f>
        <v>12210101</v>
      </c>
      <c r="B56" t="str">
        <f>INDEX(会计科目表!H:H,MATCH($A56,会计科目表!$A:$A,))</f>
        <v>其他应收款_关联单位往来_华西投资</v>
      </c>
      <c r="C56" s="22">
        <f>INDEX(会计科目表!D:D,MATCH($A56,会计科目表!$A:$A,))</f>
        <v>3</v>
      </c>
      <c r="D56" s="20">
        <f>INDEX(会计科目表!$F:$G,MATCH($A56,会计科目表!$A:$A,),2-(LEFT($A56,4)*1&lt;2001))</f>
        <v>87762.44</v>
      </c>
      <c r="E56" s="20">
        <f ca="1">SUMPRODUCT((科目编号=$A56)*(月份=$I$2),借方金额)</f>
        <v>0</v>
      </c>
      <c r="F56" s="20">
        <f ca="1">SUMPRODUCT((科目编号=$A56)*(月份=$I$2),贷方金额)</f>
        <v>0</v>
      </c>
      <c r="G56" s="20">
        <f ca="1">SUMPRODUCT((科目编号=$A56)*(月份&lt;=$I$2),借方金额)</f>
        <v>0</v>
      </c>
      <c r="H56" s="20">
        <f ca="1">SUMPRODUCT((科目编号=$A56)*(月份&lt;=$I$2),贷方金额)</f>
        <v>0</v>
      </c>
      <c r="I56" s="20">
        <f t="shared" ca="1" si="18"/>
        <v>87762.44</v>
      </c>
    </row>
    <row r="57" spans="1:9" customFormat="1" ht="14.25" customHeight="1">
      <c r="A57">
        <f>会计科目表!A57</f>
        <v>12210102</v>
      </c>
      <c r="B57" t="str">
        <f>INDEX(会计科目表!H:H,MATCH($A57,会计科目表!$A:$A,))</f>
        <v>其他应收款_关联单位往来_青少年宫</v>
      </c>
      <c r="C57" s="22">
        <f>INDEX(会计科目表!D:D,MATCH($A57,会计科目表!$A:$A,))</f>
        <v>3</v>
      </c>
      <c r="D57" s="20">
        <f>INDEX(会计科目表!$F:$G,MATCH($A57,会计科目表!$A:$A,),2-(LEFT($A57,4)*1&lt;2001))</f>
        <v>60102.47</v>
      </c>
      <c r="E57" s="20">
        <f ca="1">SUMPRODUCT((科目编号=$A57)*(月份=$I$2),借方金额)</f>
        <v>0</v>
      </c>
      <c r="F57" s="20">
        <f ca="1">SUMPRODUCT((科目编号=$A57)*(月份=$I$2),贷方金额)</f>
        <v>0</v>
      </c>
      <c r="G57" s="20">
        <f ca="1">SUMPRODUCT((科目编号=$A57)*(月份&lt;=$I$2),借方金额)</f>
        <v>0</v>
      </c>
      <c r="H57" s="20">
        <f ca="1">SUMPRODUCT((科目编号=$A57)*(月份&lt;=$I$2),贷方金额)</f>
        <v>0</v>
      </c>
      <c r="I57" s="20">
        <f t="shared" ca="1" si="18"/>
        <v>60102.47</v>
      </c>
    </row>
    <row r="58" spans="1:9" customFormat="1" ht="14.25" customHeight="1">
      <c r="A58">
        <f>会计科目表!A58</f>
        <v>12210103</v>
      </c>
      <c r="B58" t="str">
        <f>INDEX(会计科目表!H:H,MATCH($A58,会计科目表!$A:$A,))</f>
        <v>其他应收款_关联单位往来_日报咨询</v>
      </c>
      <c r="C58" s="22">
        <f>INDEX(会计科目表!D:D,MATCH($A58,会计科目表!$A:$A,))</f>
        <v>3</v>
      </c>
      <c r="D58" s="20">
        <f>INDEX(会计科目表!$F:$G,MATCH($A58,会计科目表!$A:$A,),2-(LEFT($A58,4)*1&lt;2001))</f>
        <v>80000</v>
      </c>
      <c r="E58" s="20">
        <f ca="1">SUMPRODUCT((科目编号=$A58)*(月份=$I$2),借方金额)</f>
        <v>0</v>
      </c>
      <c r="F58" s="20">
        <f ca="1">SUMPRODUCT((科目编号=$A58)*(月份=$I$2),贷方金额)</f>
        <v>0</v>
      </c>
      <c r="G58" s="20">
        <f ca="1">SUMPRODUCT((科目编号=$A58)*(月份&lt;=$I$2),借方金额)</f>
        <v>0</v>
      </c>
      <c r="H58" s="20">
        <f ca="1">SUMPRODUCT((科目编号=$A58)*(月份&lt;=$I$2),贷方金额)</f>
        <v>0</v>
      </c>
      <c r="I58" s="20">
        <f t="shared" ca="1" si="18"/>
        <v>80000</v>
      </c>
    </row>
    <row r="59" spans="1:9" customFormat="1" ht="14.25" customHeight="1">
      <c r="A59">
        <f>会计科目表!A59</f>
        <v>122102</v>
      </c>
      <c r="B59" t="str">
        <f>INDEX(会计科目表!H:H,MATCH($A59,会计科目表!$A:$A,))</f>
        <v>其他应收款_其他单位往来</v>
      </c>
      <c r="C59" s="22">
        <f>INDEX(会计科目表!D:D,MATCH($A59,会计科目表!$A:$A,))</f>
        <v>2</v>
      </c>
      <c r="D59" s="20">
        <f>INDEX(会计科目表!$F:$G,MATCH($A59,会计科目表!$A:$A,),2-(LEFT($A59,4)*1&lt;2001))</f>
        <v>181162</v>
      </c>
      <c r="E59" s="20">
        <f ca="1">SUMIF($C60:$C64,"=3",E60:E64)</f>
        <v>0</v>
      </c>
      <c r="F59" s="20">
        <f t="shared" ref="F59:H59" ca="1" si="25">SUMIF($C60:$C64,"=3",F60:F64)</f>
        <v>0</v>
      </c>
      <c r="G59" s="20">
        <f t="shared" ca="1" si="25"/>
        <v>0</v>
      </c>
      <c r="H59" s="20">
        <f t="shared" ca="1" si="25"/>
        <v>0</v>
      </c>
      <c r="I59" s="20">
        <f t="shared" ref="I59:I73" ca="1" si="26">D59+G59-H59</f>
        <v>181162</v>
      </c>
    </row>
    <row r="60" spans="1:9" customFormat="1" ht="14.25" customHeight="1">
      <c r="A60">
        <f>会计科目表!A60</f>
        <v>12210201</v>
      </c>
      <c r="B60" t="str">
        <f>INDEX(会计科目表!H:H,MATCH($A60,会计科目表!$A:$A,))</f>
        <v>其他应收款_其他单位往来_建云工程</v>
      </c>
      <c r="C60" s="22">
        <f>INDEX(会计科目表!D:D,MATCH($A60,会计科目表!$A:$A,))</f>
        <v>3</v>
      </c>
      <c r="D60" s="20">
        <f>INDEX(会计科目表!$F:$G,MATCH($A60,会计科目表!$A:$A,),2-(LEFT($A60,4)*1&lt;2001))</f>
        <v>35000</v>
      </c>
      <c r="E60" s="20">
        <f ca="1">SUMPRODUCT((科目编号=$A60)*(月份=$I$2),借方金额)</f>
        <v>0</v>
      </c>
      <c r="F60" s="20">
        <f ca="1">SUMPRODUCT((科目编号=$A60)*(月份=$I$2),贷方金额)</f>
        <v>0</v>
      </c>
      <c r="G60" s="20">
        <f ca="1">SUMPRODUCT((科目编号=$A60)*(月份&lt;=$I$2),借方金额)</f>
        <v>0</v>
      </c>
      <c r="H60" s="20">
        <f ca="1">SUMPRODUCT((科目编号=$A60)*(月份&lt;=$I$2),贷方金额)</f>
        <v>0</v>
      </c>
      <c r="I60" s="20">
        <f t="shared" ca="1" si="26"/>
        <v>35000</v>
      </c>
    </row>
    <row r="61" spans="1:9" customFormat="1" ht="14.25" customHeight="1">
      <c r="A61">
        <f>会计科目表!A61</f>
        <v>12210202</v>
      </c>
      <c r="B61" t="str">
        <f>INDEX(会计科目表!H:H,MATCH($A61,会计科目表!$A:$A,))</f>
        <v>其他应收款_其他单位往来_建浩工程</v>
      </c>
      <c r="C61" s="22">
        <f>INDEX(会计科目表!D:D,MATCH($A61,会计科目表!$A:$A,))</f>
        <v>3</v>
      </c>
      <c r="D61" s="20">
        <f>INDEX(会计科目表!$F:$G,MATCH($A61,会计科目表!$A:$A,),2-(LEFT($A61,4)*1&lt;2001))</f>
        <v>50000</v>
      </c>
      <c r="E61" s="20">
        <f ca="1">SUMPRODUCT((科目编号=$A61)*(月份=$I$2),借方金额)</f>
        <v>0</v>
      </c>
      <c r="F61" s="20">
        <f ca="1">SUMPRODUCT((科目编号=$A61)*(月份=$I$2),贷方金额)</f>
        <v>0</v>
      </c>
      <c r="G61" s="20">
        <f ca="1">SUMPRODUCT((科目编号=$A61)*(月份&lt;=$I$2),借方金额)</f>
        <v>0</v>
      </c>
      <c r="H61" s="20">
        <f ca="1">SUMPRODUCT((科目编号=$A61)*(月份&lt;=$I$2),贷方金额)</f>
        <v>0</v>
      </c>
      <c r="I61" s="20">
        <f t="shared" ca="1" si="26"/>
        <v>50000</v>
      </c>
    </row>
    <row r="62" spans="1:9" customFormat="1" ht="14.25" customHeight="1">
      <c r="A62">
        <f>会计科目表!A62</f>
        <v>12210203</v>
      </c>
      <c r="B62" t="str">
        <f>INDEX(会计科目表!H:H,MATCH($A62,会计科目表!$A:$A,))</f>
        <v>其他应收款_其他单位往来_网动器材</v>
      </c>
      <c r="C62" s="22">
        <f>INDEX(会计科目表!D:D,MATCH($A62,会计科目表!$A:$A,))</f>
        <v>3</v>
      </c>
      <c r="D62" s="20">
        <f>INDEX(会计科目表!$F:$G,MATCH($A62,会计科目表!$A:$A,),2-(LEFT($A62,4)*1&lt;2001))</f>
        <v>35000</v>
      </c>
      <c r="E62" s="20">
        <f ca="1">SUMPRODUCT((科目编号=$A62)*(月份=$I$2),借方金额)</f>
        <v>0</v>
      </c>
      <c r="F62" s="20">
        <f ca="1">SUMPRODUCT((科目编号=$A62)*(月份=$I$2),贷方金额)</f>
        <v>0</v>
      </c>
      <c r="G62" s="20">
        <f ca="1">SUMPRODUCT((科目编号=$A62)*(月份&lt;=$I$2),借方金额)</f>
        <v>0</v>
      </c>
      <c r="H62" s="20">
        <f ca="1">SUMPRODUCT((科目编号=$A62)*(月份&lt;=$I$2),贷方金额)</f>
        <v>0</v>
      </c>
      <c r="I62" s="20">
        <f t="shared" ca="1" si="26"/>
        <v>35000</v>
      </c>
    </row>
    <row r="63" spans="1:9" customFormat="1" ht="14.25" customHeight="1">
      <c r="A63">
        <f>会计科目表!A63</f>
        <v>12210204</v>
      </c>
      <c r="B63" t="str">
        <f>INDEX(会计科目表!H:H,MATCH($A63,会计科目表!$A:$A,))</f>
        <v>其他应收款_其他单位往来_联华工程</v>
      </c>
      <c r="C63" s="22">
        <f>INDEX(会计科目表!D:D,MATCH($A63,会计科目表!$A:$A,))</f>
        <v>3</v>
      </c>
      <c r="D63" s="20">
        <f>INDEX(会计科目表!$F:$G,MATCH($A63,会计科目表!$A:$A,),2-(LEFT($A63,4)*1&lt;2001))</f>
        <v>1162</v>
      </c>
      <c r="E63" s="20">
        <f ca="1">SUMPRODUCT((科目编号=$A63)*(月份=$I$2),借方金额)</f>
        <v>0</v>
      </c>
      <c r="F63" s="20">
        <f ca="1">SUMPRODUCT((科目编号=$A63)*(月份=$I$2),贷方金额)</f>
        <v>0</v>
      </c>
      <c r="G63" s="20">
        <f ca="1">SUMPRODUCT((科目编号=$A63)*(月份&lt;=$I$2),借方金额)</f>
        <v>0</v>
      </c>
      <c r="H63" s="20">
        <f ca="1">SUMPRODUCT((科目编号=$A63)*(月份&lt;=$I$2),贷方金额)</f>
        <v>0</v>
      </c>
      <c r="I63" s="20">
        <f t="shared" ca="1" si="26"/>
        <v>1162</v>
      </c>
    </row>
    <row r="64" spans="1:9" customFormat="1" ht="14.25" customHeight="1">
      <c r="A64">
        <f>会计科目表!A64</f>
        <v>12210205</v>
      </c>
      <c r="B64" t="str">
        <f>INDEX(会计科目表!H:H,MATCH($A64,会计科目表!$A:$A,))</f>
        <v>其他应收款_其他单位往来_建工五司</v>
      </c>
      <c r="C64" s="22">
        <f>INDEX(会计科目表!D:D,MATCH($A64,会计科目表!$A:$A,))</f>
        <v>3</v>
      </c>
      <c r="D64" s="20">
        <f>INDEX(会计科目表!$F:$G,MATCH($A64,会计科目表!$A:$A,),2-(LEFT($A64,4)*1&lt;2001))</f>
        <v>60000</v>
      </c>
      <c r="E64" s="20">
        <f ca="1">SUMPRODUCT((科目编号=$A64)*(月份=$I$2),借方金额)</f>
        <v>0</v>
      </c>
      <c r="F64" s="20">
        <f ca="1">SUMPRODUCT((科目编号=$A64)*(月份=$I$2),贷方金额)</f>
        <v>0</v>
      </c>
      <c r="G64" s="20">
        <f ca="1">SUMPRODUCT((科目编号=$A64)*(月份&lt;=$I$2),借方金额)</f>
        <v>0</v>
      </c>
      <c r="H64" s="20">
        <f ca="1">SUMPRODUCT((科目编号=$A64)*(月份&lt;=$I$2),贷方金额)</f>
        <v>0</v>
      </c>
      <c r="I64" s="20">
        <f t="shared" ca="1" si="26"/>
        <v>60000</v>
      </c>
    </row>
    <row r="65" spans="1:10" customFormat="1" ht="14.25" customHeight="1">
      <c r="A65">
        <f>会计科目表!A65</f>
        <v>122103</v>
      </c>
      <c r="B65" t="str">
        <f>INDEX(会计科目表!H:H,MATCH($A65,会计科目表!$A:$A,))</f>
        <v>其他应收款_内部员工往来</v>
      </c>
      <c r="C65" s="22">
        <f>INDEX(会计科目表!D:D,MATCH($A65,会计科目表!$A:$A,))</f>
        <v>2</v>
      </c>
      <c r="D65" s="20">
        <f>INDEX(会计科目表!$F:$G,MATCH($A65,会计科目表!$A:$A,),2-(LEFT($A65,4)*1&lt;2001))</f>
        <v>3560</v>
      </c>
      <c r="E65" s="20">
        <f ca="1">SUMIF($C66:$C67,"=3",E66:E67)</f>
        <v>0</v>
      </c>
      <c r="F65" s="20">
        <f t="shared" ref="F65:H65" ca="1" si="27">SUMIF($C66:$C67,"=3",F66:F67)</f>
        <v>0</v>
      </c>
      <c r="G65" s="20">
        <f t="shared" ca="1" si="27"/>
        <v>0</v>
      </c>
      <c r="H65" s="20">
        <f t="shared" ca="1" si="27"/>
        <v>0</v>
      </c>
      <c r="I65" s="20">
        <f t="shared" ca="1" si="26"/>
        <v>3560</v>
      </c>
    </row>
    <row r="66" spans="1:10" customFormat="1" ht="14.25" customHeight="1">
      <c r="A66">
        <f>会计科目表!A66</f>
        <v>12210301</v>
      </c>
      <c r="B66" t="str">
        <f>INDEX(会计科目表!H:H,MATCH($A66,会计科目表!$A:$A,))</f>
        <v>其他应收款_内部员工往来_张三</v>
      </c>
      <c r="C66" s="22">
        <f>INDEX(会计科目表!D:D,MATCH($A66,会计科目表!$A:$A,))</f>
        <v>3</v>
      </c>
      <c r="D66" s="20">
        <f>INDEX(会计科目表!$F:$G,MATCH($A66,会计科目表!$A:$A,),2-(LEFT($A66,4)*1&lt;2001))</f>
        <v>1560</v>
      </c>
      <c r="E66" s="20">
        <f ca="1">SUMPRODUCT((科目编号=$A66)*(月份=$I$2),借方金额)</f>
        <v>0</v>
      </c>
      <c r="F66" s="20">
        <f ca="1">SUMPRODUCT((科目编号=$A66)*(月份=$I$2),贷方金额)</f>
        <v>0</v>
      </c>
      <c r="G66" s="20">
        <f ca="1">SUMPRODUCT((科目编号=$A66)*(月份&lt;=$I$2),借方金额)</f>
        <v>0</v>
      </c>
      <c r="H66" s="20">
        <f ca="1">SUMPRODUCT((科目编号=$A66)*(月份&lt;=$I$2),贷方金额)</f>
        <v>0</v>
      </c>
      <c r="I66" s="20">
        <f t="shared" ca="1" si="26"/>
        <v>1560</v>
      </c>
    </row>
    <row r="67" spans="1:10" customFormat="1" ht="14.25" customHeight="1">
      <c r="A67">
        <f>会计科目表!A67</f>
        <v>12210302</v>
      </c>
      <c r="B67" t="str">
        <f>INDEX(会计科目表!H:H,MATCH($A67,会计科目表!$A:$A,))</f>
        <v>其他应收款_内部员工往来_李四</v>
      </c>
      <c r="C67" s="22">
        <f>INDEX(会计科目表!D:D,MATCH($A67,会计科目表!$A:$A,))</f>
        <v>3</v>
      </c>
      <c r="D67" s="20">
        <f>INDEX(会计科目表!$F:$G,MATCH($A67,会计科目表!$A:$A,),2-(LEFT($A67,4)*1&lt;2001))</f>
        <v>2000</v>
      </c>
      <c r="E67" s="20">
        <f ca="1">SUMPRODUCT((科目编号=$A67)*(月份=$I$2),借方金额)</f>
        <v>0</v>
      </c>
      <c r="F67" s="20">
        <f ca="1">SUMPRODUCT((科目编号=$A67)*(月份=$I$2),贷方金额)</f>
        <v>0</v>
      </c>
      <c r="G67" s="20">
        <f ca="1">SUMPRODUCT((科目编号=$A67)*(月份&lt;=$I$2),借方金额)</f>
        <v>0</v>
      </c>
      <c r="H67" s="20">
        <f ca="1">SUMPRODUCT((科目编号=$A67)*(月份&lt;=$I$2),贷方金额)</f>
        <v>0</v>
      </c>
      <c r="I67" s="20">
        <f t="shared" ca="1" si="26"/>
        <v>2000</v>
      </c>
    </row>
    <row r="68" spans="1:10" customFormat="1" ht="14.25" customHeight="1">
      <c r="A68">
        <f>会计科目表!A68</f>
        <v>122104</v>
      </c>
      <c r="B68" t="str">
        <f>INDEX(会计科目表!H:H,MATCH($A68,会计科目表!$A:$A,))</f>
        <v>其他应收款_代垫代付款项</v>
      </c>
      <c r="C68" s="22">
        <f>INDEX(会计科目表!D:D,MATCH($A68,会计科目表!$A:$A,))</f>
        <v>2</v>
      </c>
      <c r="D68" s="20">
        <f>INDEX(会计科目表!$F:$G,MATCH($A68,会计科目表!$A:$A,),2-(LEFT($A68,4)*1&lt;2001))</f>
        <v>26925.59</v>
      </c>
      <c r="E68" s="20">
        <f ca="1">SUMIF($C69:$C73,"=3",E69:E73)</f>
        <v>0</v>
      </c>
      <c r="F68" s="20">
        <f ca="1">SUMIF($C69:$C73,"=3",F69:F73)</f>
        <v>0</v>
      </c>
      <c r="G68" s="20">
        <f ca="1">SUMIF($C69:$C73,"=3",G69:G73)</f>
        <v>1504.32</v>
      </c>
      <c r="H68" s="20">
        <f ca="1">SUMIF($C69:$C73,"=3",H69:H73)</f>
        <v>0</v>
      </c>
      <c r="I68" s="20">
        <f t="shared" ca="1" si="26"/>
        <v>28429.91</v>
      </c>
    </row>
    <row r="69" spans="1:10" customFormat="1" ht="14.25" customHeight="1">
      <c r="A69">
        <f>会计科目表!A69</f>
        <v>12210401</v>
      </c>
      <c r="B69" t="str">
        <f>INDEX(会计科目表!H:H,MATCH($A69,会计科目表!$A:$A,))</f>
        <v>其他应收款_社会保险费</v>
      </c>
      <c r="C69" s="22">
        <f>INDEX(会计科目表!D:D,MATCH($A69,会计科目表!$A:$A,))</f>
        <v>3</v>
      </c>
      <c r="D69" s="20">
        <f>INDEX(会计科目表!$F:$G,MATCH($A69,会计科目表!$A:$A,),2-(LEFT($A69,4)*1&lt;2001))</f>
        <v>2600</v>
      </c>
      <c r="E69" s="20">
        <f t="shared" ref="E69:E76" ca="1" si="28">SUMPRODUCT((科目编号=$A69)*(月份=$I$2),借方金额)</f>
        <v>0</v>
      </c>
      <c r="F69" s="20">
        <f t="shared" ref="F69:F76" ca="1" si="29">SUMPRODUCT((科目编号=$A69)*(月份=$I$2),贷方金额)</f>
        <v>0</v>
      </c>
      <c r="G69" s="20">
        <f t="shared" ref="G69:G76" ca="1" si="30">SUMPRODUCT((科目编号=$A69)*(月份&lt;=$I$2),借方金额)</f>
        <v>1504.32</v>
      </c>
      <c r="H69" s="20">
        <f t="shared" ref="H69:H76" ca="1" si="31">SUMPRODUCT((科目编号=$A69)*(月份&lt;=$I$2),贷方金额)</f>
        <v>0</v>
      </c>
      <c r="I69" s="20">
        <f t="shared" ca="1" si="26"/>
        <v>4104.32</v>
      </c>
    </row>
    <row r="70" spans="1:10" customFormat="1" ht="14.25" customHeight="1">
      <c r="A70">
        <f>会计科目表!A70</f>
        <v>12210402</v>
      </c>
      <c r="B70" t="str">
        <f>INDEX(会计科目表!H:H,MATCH($A70,会计科目表!$A:$A,))</f>
        <v>其他应收款_住房公积金</v>
      </c>
      <c r="C70" s="22">
        <f>INDEX(会计科目表!D:D,MATCH($A70,会计科目表!$A:$A,))</f>
        <v>3</v>
      </c>
      <c r="D70" s="20">
        <f>INDEX(会计科目表!$F:$G,MATCH($A70,会计科目表!$A:$A,),2-(LEFT($A70,4)*1&lt;2001))</f>
        <v>24325.59</v>
      </c>
      <c r="E70" s="20">
        <f t="shared" ca="1" si="28"/>
        <v>0</v>
      </c>
      <c r="F70" s="20">
        <f t="shared" ca="1" si="29"/>
        <v>0</v>
      </c>
      <c r="G70" s="20">
        <f t="shared" ca="1" si="30"/>
        <v>0</v>
      </c>
      <c r="H70" s="20">
        <f t="shared" ca="1" si="31"/>
        <v>0</v>
      </c>
      <c r="I70" s="20">
        <f t="shared" ca="1" si="26"/>
        <v>24325.59</v>
      </c>
    </row>
    <row r="71" spans="1:10" customFormat="1">
      <c r="A71">
        <f>会计科目表!A71</f>
        <v>12210403</v>
      </c>
      <c r="B71" t="str">
        <f>INDEX(会计科目表!H:H,MATCH($A71,会计科目表!$A:$A,))</f>
        <v>其他应收款</v>
      </c>
      <c r="C71" s="22">
        <f>INDEX(会计科目表!D:D,MATCH($A71,会计科目表!$A:$A,))</f>
        <v>3</v>
      </c>
      <c r="D71" s="20">
        <f>INDEX(会计科目表!$F:$G,MATCH($A71,会计科目表!$A:$A,),2-(LEFT($A71,4)*1&lt;2001))</f>
        <v>0</v>
      </c>
      <c r="E71" s="20">
        <f t="shared" ca="1" si="28"/>
        <v>0</v>
      </c>
      <c r="F71" s="20">
        <f t="shared" ca="1" si="29"/>
        <v>0</v>
      </c>
      <c r="G71" s="20">
        <f t="shared" ca="1" si="30"/>
        <v>0</v>
      </c>
      <c r="H71" s="20">
        <f t="shared" ca="1" si="31"/>
        <v>0</v>
      </c>
      <c r="I71" s="20">
        <f t="shared" ca="1" si="26"/>
        <v>0</v>
      </c>
    </row>
    <row r="72" spans="1:10" customFormat="1">
      <c r="A72">
        <f>会计科目表!A72</f>
        <v>12210404</v>
      </c>
      <c r="B72" t="str">
        <f>INDEX(会计科目表!H:H,MATCH($A72,会计科目表!$A:$A,))</f>
        <v>其他应收款</v>
      </c>
      <c r="C72" s="22">
        <f>INDEX(会计科目表!D:D,MATCH($A72,会计科目表!$A:$A,))</f>
        <v>3</v>
      </c>
      <c r="D72" s="20">
        <f>INDEX(会计科目表!$F:$G,MATCH($A72,会计科目表!$A:$A,),2-(LEFT($A72,4)*1&lt;2001))</f>
        <v>0</v>
      </c>
      <c r="E72" s="20">
        <f t="shared" ca="1" si="28"/>
        <v>0</v>
      </c>
      <c r="F72" s="20">
        <f t="shared" ca="1" si="29"/>
        <v>0</v>
      </c>
      <c r="G72" s="20">
        <f t="shared" ca="1" si="30"/>
        <v>0</v>
      </c>
      <c r="H72" s="20">
        <f t="shared" ca="1" si="31"/>
        <v>0</v>
      </c>
      <c r="I72" s="20">
        <f t="shared" ca="1" si="26"/>
        <v>0</v>
      </c>
    </row>
    <row r="73" spans="1:10" customFormat="1">
      <c r="A73">
        <f>会计科目表!A73</f>
        <v>12210405</v>
      </c>
      <c r="B73" t="str">
        <f>INDEX(会计科目表!H:H,MATCH($A73,会计科目表!$A:$A,))</f>
        <v>其他应收款</v>
      </c>
      <c r="C73" s="22">
        <f>INDEX(会计科目表!D:D,MATCH($A73,会计科目表!$A:$A,))</f>
        <v>3</v>
      </c>
      <c r="D73" s="20">
        <f>INDEX(会计科目表!$F:$G,MATCH($A73,会计科目表!$A:$A,),2-(LEFT($A73,4)*1&lt;2001))</f>
        <v>0</v>
      </c>
      <c r="E73" s="20">
        <f t="shared" ca="1" si="28"/>
        <v>0</v>
      </c>
      <c r="F73" s="20">
        <f t="shared" ca="1" si="29"/>
        <v>0</v>
      </c>
      <c r="G73" s="20">
        <f t="shared" ca="1" si="30"/>
        <v>0</v>
      </c>
      <c r="H73" s="20">
        <f t="shared" ca="1" si="31"/>
        <v>0</v>
      </c>
      <c r="I73" s="20">
        <f t="shared" ca="1" si="26"/>
        <v>0</v>
      </c>
    </row>
    <row r="74" spans="1:10" customFormat="1">
      <c r="A74">
        <f>会计科目表!A74</f>
        <v>1231</v>
      </c>
      <c r="B74" t="str">
        <f>INDEX(会计科目表!H:H,MATCH($A74,会计科目表!$A:$A,))</f>
        <v>坏账准备</v>
      </c>
      <c r="C74" s="50">
        <f>INDEX(会计科目表!D:D,MATCH($A74,会计科目表!$A:$A,))</f>
        <v>1</v>
      </c>
      <c r="D74" s="28">
        <f>INDEX(会计科目表!$F:$G,MATCH($A74,会计科目表!$A:$A,),2-(LEFT($A74,4)*1&lt;2001))</f>
        <v>0</v>
      </c>
      <c r="E74" s="28">
        <f t="shared" ca="1" si="28"/>
        <v>0</v>
      </c>
      <c r="F74" s="28">
        <f t="shared" ca="1" si="29"/>
        <v>0</v>
      </c>
      <c r="G74" s="28">
        <f t="shared" ca="1" si="30"/>
        <v>0</v>
      </c>
      <c r="H74" s="28">
        <f t="shared" ca="1" si="31"/>
        <v>0</v>
      </c>
      <c r="I74" s="28">
        <f t="shared" ref="I74:I78" ca="1" si="32">D74+G74-H74</f>
        <v>0</v>
      </c>
    </row>
    <row r="75" spans="1:10" customFormat="1">
      <c r="A75">
        <f>会计科目表!A75</f>
        <v>1401</v>
      </c>
      <c r="B75" t="str">
        <f>INDEX(会计科目表!H:H,MATCH($A75,会计科目表!$A:$A,))</f>
        <v>材料采购</v>
      </c>
      <c r="C75" s="50">
        <f>INDEX(会计科目表!D:D,MATCH($A75,会计科目表!$A:$A,))</f>
        <v>1</v>
      </c>
      <c r="D75" s="28">
        <f>INDEX(会计科目表!$F:$G,MATCH($A75,会计科目表!$A:$A,),2-(LEFT($A75,4)*1&lt;2001))</f>
        <v>0</v>
      </c>
      <c r="E75" s="28">
        <f t="shared" ca="1" si="28"/>
        <v>0</v>
      </c>
      <c r="F75" s="28">
        <f t="shared" ca="1" si="29"/>
        <v>0</v>
      </c>
      <c r="G75" s="28">
        <f t="shared" ca="1" si="30"/>
        <v>0</v>
      </c>
      <c r="H75" s="28">
        <f t="shared" ca="1" si="31"/>
        <v>0</v>
      </c>
      <c r="I75" s="28">
        <f t="shared" ca="1" si="32"/>
        <v>0</v>
      </c>
    </row>
    <row r="76" spans="1:10" customFormat="1">
      <c r="A76">
        <f>会计科目表!A76</f>
        <v>1402</v>
      </c>
      <c r="B76" t="str">
        <f>INDEX(会计科目表!H:H,MATCH($A76,会计科目表!$A:$A,))</f>
        <v>在途物资</v>
      </c>
      <c r="C76" s="50">
        <f>INDEX(会计科目表!D:D,MATCH($A76,会计科目表!$A:$A,))</f>
        <v>1</v>
      </c>
      <c r="D76" s="28">
        <f>INDEX(会计科目表!$F:$G,MATCH($A76,会计科目表!$A:$A,),2-(LEFT($A76,4)*1&lt;2001))</f>
        <v>0</v>
      </c>
      <c r="E76" s="28">
        <f t="shared" ca="1" si="28"/>
        <v>0</v>
      </c>
      <c r="F76" s="28">
        <f t="shared" ca="1" si="29"/>
        <v>0</v>
      </c>
      <c r="G76" s="28">
        <f t="shared" ca="1" si="30"/>
        <v>0</v>
      </c>
      <c r="H76" s="28">
        <f t="shared" ca="1" si="31"/>
        <v>0</v>
      </c>
      <c r="I76" s="28">
        <f t="shared" ca="1" si="32"/>
        <v>0</v>
      </c>
    </row>
    <row r="77" spans="1:10" customFormat="1">
      <c r="A77">
        <f>会计科目表!A77</f>
        <v>1403</v>
      </c>
      <c r="B77" t="str">
        <f>INDEX(会计科目表!H:H,MATCH($A77,会计科目表!$A:$A,))</f>
        <v>库存材料</v>
      </c>
      <c r="C77" s="50">
        <f>INDEX(会计科目表!D:D,MATCH($A77,会计科目表!$A:$A,))</f>
        <v>1</v>
      </c>
      <c r="D77" s="28">
        <f>INDEX(会计科目表!$F:$G,MATCH($A77,会计科目表!$A:$A,),2-(LEFT($A77,4)*1&lt;2001))</f>
        <v>401861.03</v>
      </c>
      <c r="E77" s="28">
        <f ca="1">SUMIF($C78:$C84,"=2",E78:E84)</f>
        <v>0</v>
      </c>
      <c r="F77" s="28">
        <f ca="1">SUMIF($C78:$C84,"=2",F78:F84)</f>
        <v>0</v>
      </c>
      <c r="G77" s="28">
        <f ca="1">SUMIF($C78:$C84,"=2",G78:G84)</f>
        <v>0</v>
      </c>
      <c r="H77" s="28">
        <f ca="1">SUMIF($C78:$C84,"=2",H78:H84)</f>
        <v>0</v>
      </c>
      <c r="I77" s="28">
        <f t="shared" ca="1" si="32"/>
        <v>401861.03</v>
      </c>
      <c r="J77" s="7"/>
    </row>
    <row r="78" spans="1:10" customFormat="1">
      <c r="A78">
        <f>会计科目表!A78</f>
        <v>140301</v>
      </c>
      <c r="B78" t="str">
        <f>INDEX(会计科目表!H:H,MATCH($A78,会计科目表!$A:$A,))</f>
        <v>库存材料_土建工程材料</v>
      </c>
      <c r="C78" s="22">
        <f>INDEX(会计科目表!D:D,MATCH($A78,会计科目表!$A:$A,))</f>
        <v>2</v>
      </c>
      <c r="D78" s="20">
        <f>INDEX(会计科目表!$F:$G,MATCH($A78,会计科目表!$A:$A,),2-(LEFT($A78,4)*1&lt;2001))</f>
        <v>188276</v>
      </c>
      <c r="E78" s="20">
        <f t="shared" ref="E78:E88" ca="1" si="33">SUMPRODUCT((科目编号=$A78)*(月份=$I$2),借方金额)</f>
        <v>0</v>
      </c>
      <c r="F78" s="20">
        <f t="shared" ref="F78:F88" ca="1" si="34">SUMPRODUCT((科目编号=$A78)*(月份=$I$2),贷方金额)</f>
        <v>0</v>
      </c>
      <c r="G78" s="20">
        <f t="shared" ref="G78:G88" ca="1" si="35">SUMPRODUCT((科目编号=$A78)*(月份&lt;=$I$2),借方金额)</f>
        <v>0</v>
      </c>
      <c r="H78" s="20">
        <f t="shared" ref="H78:H88" ca="1" si="36">SUMPRODUCT((科目编号=$A78)*(月份&lt;=$I$2),贷方金额)</f>
        <v>0</v>
      </c>
      <c r="I78" s="20">
        <f t="shared" ca="1" si="32"/>
        <v>188276</v>
      </c>
    </row>
    <row r="79" spans="1:10" customFormat="1">
      <c r="A79">
        <f>会计科目表!A79</f>
        <v>140302</v>
      </c>
      <c r="B79" t="str">
        <f>INDEX(会计科目表!H:H,MATCH($A79,会计科目表!$A:$A,))</f>
        <v>库存材料_安装工程材料</v>
      </c>
      <c r="C79" s="22">
        <f>INDEX(会计科目表!D:D,MATCH($A79,会计科目表!$A:$A,))</f>
        <v>2</v>
      </c>
      <c r="D79" s="20">
        <f>INDEX(会计科目表!$F:$G,MATCH($A79,会计科目表!$A:$A,),2-(LEFT($A79,4)*1&lt;2001))</f>
        <v>58575.03</v>
      </c>
      <c r="E79" s="20">
        <f t="shared" ca="1" si="33"/>
        <v>0</v>
      </c>
      <c r="F79" s="20">
        <f t="shared" ca="1" si="34"/>
        <v>0</v>
      </c>
      <c r="G79" s="20">
        <f t="shared" ca="1" si="35"/>
        <v>0</v>
      </c>
      <c r="H79" s="20">
        <f t="shared" ca="1" si="36"/>
        <v>0</v>
      </c>
      <c r="I79" s="20">
        <f t="shared" ref="I79" ca="1" si="37">D79+G79-H79</f>
        <v>58575.03</v>
      </c>
    </row>
    <row r="80" spans="1:10" customFormat="1">
      <c r="A80">
        <f>会计科目表!A80</f>
        <v>140303</v>
      </c>
      <c r="B80" t="str">
        <f>INDEX(会计科目表!H:H,MATCH($A80,会计科目表!$A:$A,))</f>
        <v>库存材料_装饰工程材料</v>
      </c>
      <c r="C80" s="22">
        <f>INDEX(会计科目表!D:D,MATCH($A80,会计科目表!$A:$A,))</f>
        <v>2</v>
      </c>
      <c r="D80" s="20">
        <f>INDEX(会计科目表!$F:$G,MATCH($A80,会计科目表!$A:$A,),2-(LEFT($A80,4)*1&lt;2001))</f>
        <v>72500</v>
      </c>
      <c r="E80" s="20">
        <f t="shared" ca="1" si="33"/>
        <v>0</v>
      </c>
      <c r="F80" s="20">
        <f t="shared" ca="1" si="34"/>
        <v>0</v>
      </c>
      <c r="G80" s="20">
        <f t="shared" ca="1" si="35"/>
        <v>0</v>
      </c>
      <c r="H80" s="20">
        <f t="shared" ca="1" si="36"/>
        <v>0</v>
      </c>
      <c r="I80" s="20">
        <f t="shared" ref="I80:I81" ca="1" si="38">D80+G80-H80</f>
        <v>72500</v>
      </c>
    </row>
    <row r="81" spans="1:9" customFormat="1">
      <c r="A81">
        <f>会计科目表!A81</f>
        <v>140304</v>
      </c>
      <c r="B81" t="str">
        <f>INDEX(会计科目表!H:H,MATCH($A81,会计科目表!$A:$A,))</f>
        <v>库存材料_库存设备</v>
      </c>
      <c r="C81" s="22">
        <f>INDEX(会计科目表!D:D,MATCH($A81,会计科目表!$A:$A,))</f>
        <v>2</v>
      </c>
      <c r="D81" s="20">
        <f>INDEX(会计科目表!$F:$G,MATCH($A81,会计科目表!$A:$A,),2-(LEFT($A81,4)*1&lt;2001))</f>
        <v>15200</v>
      </c>
      <c r="E81" s="20">
        <f t="shared" ca="1" si="33"/>
        <v>0</v>
      </c>
      <c r="F81" s="20">
        <f t="shared" ca="1" si="34"/>
        <v>0</v>
      </c>
      <c r="G81" s="20">
        <f t="shared" ca="1" si="35"/>
        <v>0</v>
      </c>
      <c r="H81" s="20">
        <f t="shared" ca="1" si="36"/>
        <v>0</v>
      </c>
      <c r="I81" s="20">
        <f t="shared" ca="1" si="38"/>
        <v>15200</v>
      </c>
    </row>
    <row r="82" spans="1:9" customFormat="1">
      <c r="A82">
        <f>会计科目表!A82</f>
        <v>140305</v>
      </c>
      <c r="B82" t="str">
        <f>INDEX(会计科目表!H:H,MATCH($A82,会计科目表!$A:$A,))</f>
        <v>库存材料_物业管理材料</v>
      </c>
      <c r="C82" s="22">
        <f>INDEX(会计科目表!D:D,MATCH($A82,会计科目表!$A:$A,))</f>
        <v>2</v>
      </c>
      <c r="D82" s="20">
        <f>INDEX(会计科目表!$F:$G,MATCH($A82,会计科目表!$A:$A,),2-(LEFT($A82,4)*1&lt;2001))</f>
        <v>32510</v>
      </c>
      <c r="E82" s="20">
        <f t="shared" ca="1" si="33"/>
        <v>0</v>
      </c>
      <c r="F82" s="20">
        <f t="shared" ca="1" si="34"/>
        <v>0</v>
      </c>
      <c r="G82" s="20">
        <f t="shared" ca="1" si="35"/>
        <v>0</v>
      </c>
      <c r="H82" s="20">
        <f t="shared" ca="1" si="36"/>
        <v>0</v>
      </c>
      <c r="I82" s="20">
        <f ca="1">D82+G82-H82</f>
        <v>32510</v>
      </c>
    </row>
    <row r="83" spans="1:9" customFormat="1">
      <c r="A83">
        <f>会计科目表!A83</f>
        <v>140306</v>
      </c>
      <c r="B83" t="str">
        <f>INDEX(会计科目表!H:H,MATCH($A83,会计科目表!$A:$A,))</f>
        <v>库存材料_原材料</v>
      </c>
      <c r="C83" s="22">
        <f>INDEX(会计科目表!D:D,MATCH($A83,会计科目表!$A:$A,))</f>
        <v>2</v>
      </c>
      <c r="D83" s="20">
        <f>INDEX(会计科目表!$F:$G,MATCH($A83,会计科目表!$A:$A,),2-(LEFT($A83,4)*1&lt;2001))</f>
        <v>34800</v>
      </c>
      <c r="E83" s="20">
        <f t="shared" ca="1" si="33"/>
        <v>0</v>
      </c>
      <c r="F83" s="20">
        <f t="shared" ca="1" si="34"/>
        <v>0</v>
      </c>
      <c r="G83" s="20">
        <f t="shared" ca="1" si="35"/>
        <v>0</v>
      </c>
      <c r="H83" s="20">
        <f t="shared" ca="1" si="36"/>
        <v>0</v>
      </c>
      <c r="I83" s="20">
        <f ca="1">D83+G83-H83</f>
        <v>34800</v>
      </c>
    </row>
    <row r="84" spans="1:9" customFormat="1">
      <c r="A84">
        <f>会计科目表!A84</f>
        <v>140307</v>
      </c>
      <c r="B84" t="str">
        <f>INDEX(会计科目表!H:H,MATCH($A84,会计科目表!$A:$A,))</f>
        <v>库存材料_其他材料</v>
      </c>
      <c r="C84" s="22">
        <f>INDEX(会计科目表!D:D,MATCH($A84,会计科目表!$A:$A,))</f>
        <v>2</v>
      </c>
      <c r="D84" s="20">
        <f>INDEX(会计科目表!$F:$G,MATCH($A84,会计科目表!$A:$A,),2-(LEFT($A84,4)*1&lt;2001))</f>
        <v>0</v>
      </c>
      <c r="E84" s="20">
        <f t="shared" ca="1" si="33"/>
        <v>0</v>
      </c>
      <c r="F84" s="20">
        <f t="shared" ca="1" si="34"/>
        <v>0</v>
      </c>
      <c r="G84" s="20">
        <f t="shared" ca="1" si="35"/>
        <v>0</v>
      </c>
      <c r="H84" s="20">
        <f t="shared" ca="1" si="36"/>
        <v>0</v>
      </c>
      <c r="I84" s="20">
        <f ca="1">D84+G84-H84</f>
        <v>0</v>
      </c>
    </row>
    <row r="85" spans="1:9" customFormat="1">
      <c r="A85">
        <f>会计科目表!A85</f>
        <v>1404</v>
      </c>
      <c r="B85" t="str">
        <f>INDEX(会计科目表!H:H,MATCH($A85,会计科目表!$A:$A,))</f>
        <v>材料成本差异</v>
      </c>
      <c r="C85" s="50">
        <f>INDEX(会计科目表!D:D,MATCH($A85,会计科目表!$A:$A,))</f>
        <v>1</v>
      </c>
      <c r="D85" s="28">
        <f>INDEX(会计科目表!$F:$G,MATCH($A85,会计科目表!$A:$A,),2-(LEFT($A85,4)*1&lt;2001))</f>
        <v>0</v>
      </c>
      <c r="E85" s="28">
        <f t="shared" ca="1" si="33"/>
        <v>0</v>
      </c>
      <c r="F85" s="28">
        <f t="shared" ca="1" si="34"/>
        <v>0</v>
      </c>
      <c r="G85" s="28">
        <f t="shared" ca="1" si="35"/>
        <v>0</v>
      </c>
      <c r="H85" s="28">
        <f t="shared" ca="1" si="36"/>
        <v>0</v>
      </c>
      <c r="I85" s="28">
        <f t="shared" ref="I85:I93" ca="1" si="39">D85+G85-H85</f>
        <v>0</v>
      </c>
    </row>
    <row r="86" spans="1:9" customFormat="1">
      <c r="A86">
        <f>会计科目表!A86</f>
        <v>1405</v>
      </c>
      <c r="B86" t="str">
        <f>INDEX(会计科目表!H:H,MATCH($A86,会计科目表!$A:$A,))</f>
        <v>库存商品</v>
      </c>
      <c r="C86" s="50">
        <f>INDEX(会计科目表!D:D,MATCH($A86,会计科目表!$A:$A,))</f>
        <v>1</v>
      </c>
      <c r="D86" s="28">
        <f>INDEX(会计科目表!$F:$G,MATCH($A86,会计科目表!$A:$A,),2-(LEFT($A86,4)*1&lt;2001))</f>
        <v>0</v>
      </c>
      <c r="E86" s="28">
        <f t="shared" ca="1" si="33"/>
        <v>0</v>
      </c>
      <c r="F86" s="28">
        <f t="shared" ca="1" si="34"/>
        <v>0</v>
      </c>
      <c r="G86" s="28">
        <f t="shared" ca="1" si="35"/>
        <v>0</v>
      </c>
      <c r="H86" s="28">
        <f t="shared" ca="1" si="36"/>
        <v>0</v>
      </c>
      <c r="I86" s="28">
        <f t="shared" ca="1" si="39"/>
        <v>0</v>
      </c>
    </row>
    <row r="87" spans="1:9" customFormat="1">
      <c r="A87">
        <f>会计科目表!A87</f>
        <v>1406</v>
      </c>
      <c r="B87" t="str">
        <f>INDEX(会计科目表!H:H,MATCH($A87,会计科目表!$A:$A,))</f>
        <v>发出商品</v>
      </c>
      <c r="C87" s="50">
        <f>INDEX(会计科目表!D:D,MATCH($A87,会计科目表!$A:$A,))</f>
        <v>1</v>
      </c>
      <c r="D87" s="28">
        <f>INDEX(会计科目表!$F:$G,MATCH($A87,会计科目表!$A:$A,),2-(LEFT($A87,4)*1&lt;2001))</f>
        <v>0</v>
      </c>
      <c r="E87" s="28">
        <f t="shared" ca="1" si="33"/>
        <v>0</v>
      </c>
      <c r="F87" s="28">
        <f t="shared" ca="1" si="34"/>
        <v>0</v>
      </c>
      <c r="G87" s="28">
        <f t="shared" ca="1" si="35"/>
        <v>0</v>
      </c>
      <c r="H87" s="28">
        <f t="shared" ca="1" si="36"/>
        <v>0</v>
      </c>
      <c r="I87" s="28">
        <f t="shared" ca="1" si="39"/>
        <v>0</v>
      </c>
    </row>
    <row r="88" spans="1:9" customFormat="1">
      <c r="A88">
        <f>会计科目表!A88</f>
        <v>1408</v>
      </c>
      <c r="B88" t="str">
        <f>INDEX(会计科目表!H:H,MATCH($A88,会计科目表!$A:$A,))</f>
        <v>委托加工物资</v>
      </c>
      <c r="C88" s="50">
        <f>INDEX(会计科目表!D:D,MATCH($A88,会计科目表!$A:$A,))</f>
        <v>1</v>
      </c>
      <c r="D88" s="28">
        <f>INDEX(会计科目表!$F:$G,MATCH($A88,会计科目表!$A:$A,),2-(LEFT($A88,4)*1&lt;2001))</f>
        <v>0</v>
      </c>
      <c r="E88" s="28">
        <f t="shared" ca="1" si="33"/>
        <v>0</v>
      </c>
      <c r="F88" s="28">
        <f t="shared" ca="1" si="34"/>
        <v>0</v>
      </c>
      <c r="G88" s="28">
        <f t="shared" ca="1" si="35"/>
        <v>0</v>
      </c>
      <c r="H88" s="28">
        <f t="shared" ca="1" si="36"/>
        <v>0</v>
      </c>
      <c r="I88" s="28">
        <f t="shared" ca="1" si="39"/>
        <v>0</v>
      </c>
    </row>
    <row r="89" spans="1:9" customFormat="1">
      <c r="A89">
        <f>会计科目表!A89</f>
        <v>1409</v>
      </c>
      <c r="B89" t="str">
        <f>INDEX(会计科目表!H:H,MATCH($A89,会计科目表!$A:$A,))</f>
        <v>开发产品</v>
      </c>
      <c r="C89" s="50">
        <f>INDEX(会计科目表!D:D,MATCH($A89,会计科目表!$A:$A,))</f>
        <v>1</v>
      </c>
      <c r="D89" s="28">
        <f>INDEX(会计科目表!$F:$G,MATCH($A89,会计科目表!$A:$A,),2-(LEFT($A89,4)*1&lt;2001))</f>
        <v>0</v>
      </c>
      <c r="E89" s="28">
        <f ca="1">SUMIF($C90:$C91,"=2",E90:E91)</f>
        <v>0</v>
      </c>
      <c r="F89" s="28">
        <f t="shared" ref="F89:H89" ca="1" si="40">SUMIF($C90:$C91,"=2",F90:F91)</f>
        <v>0</v>
      </c>
      <c r="G89" s="28">
        <f t="shared" ca="1" si="40"/>
        <v>0</v>
      </c>
      <c r="H89" s="28">
        <f t="shared" ca="1" si="40"/>
        <v>0</v>
      </c>
      <c r="I89" s="28">
        <f t="shared" ca="1" si="39"/>
        <v>0</v>
      </c>
    </row>
    <row r="90" spans="1:9" customFormat="1">
      <c r="A90">
        <f>会计科目表!A90</f>
        <v>140901</v>
      </c>
      <c r="B90" t="str">
        <f>INDEX(会计科目表!H:H,MATCH($A90,会计科目表!$A:$A,))</f>
        <v>开发产品_出售开发产品</v>
      </c>
      <c r="C90" s="22">
        <f>INDEX(会计科目表!D:D,MATCH($A90,会计科目表!$A:$A,))</f>
        <v>2</v>
      </c>
      <c r="D90" s="20">
        <f>INDEX(会计科目表!$F:$G,MATCH($A90,会计科目表!$A:$A,),2-(LEFT($A90,4)*1&lt;2001))</f>
        <v>0</v>
      </c>
      <c r="E90" s="20">
        <f ca="1">SUMPRODUCT((科目编号=$A90)*(月份=$I$2),借方金额)</f>
        <v>0</v>
      </c>
      <c r="F90" s="20">
        <f ca="1">SUMPRODUCT((科目编号=$A90)*(月份=$I$2),贷方金额)</f>
        <v>0</v>
      </c>
      <c r="G90" s="20">
        <f ca="1">SUMPRODUCT((科目编号=$A90)*(月份&lt;=$I$2),借方金额)</f>
        <v>0</v>
      </c>
      <c r="H90" s="20">
        <f ca="1">SUMPRODUCT((科目编号=$A90)*(月份&lt;=$I$2),贷方金额)</f>
        <v>0</v>
      </c>
      <c r="I90" s="20">
        <f t="shared" ref="I90:I91" ca="1" si="41">D90+G90-H90</f>
        <v>0</v>
      </c>
    </row>
    <row r="91" spans="1:9" customFormat="1">
      <c r="A91">
        <f>会计科目表!A91</f>
        <v>140902</v>
      </c>
      <c r="B91" t="str">
        <f>INDEX(会计科目表!H:H,MATCH($A91,会计科目表!$A:$A,))</f>
        <v>开发产品_出租开发产品</v>
      </c>
      <c r="C91" s="22">
        <f>INDEX(会计科目表!D:D,MATCH($A91,会计科目表!$A:$A,))</f>
        <v>2</v>
      </c>
      <c r="D91" s="20">
        <f>INDEX(会计科目表!$F:$G,MATCH($A91,会计科目表!$A:$A,),2-(LEFT($A91,4)*1&lt;2001))</f>
        <v>0</v>
      </c>
      <c r="E91" s="20">
        <f ca="1">SUMPRODUCT((科目编号=$A91)*(月份=$I$2),借方金额)</f>
        <v>0</v>
      </c>
      <c r="F91" s="20">
        <f ca="1">SUMPRODUCT((科目编号=$A91)*(月份=$I$2),贷方金额)</f>
        <v>0</v>
      </c>
      <c r="G91" s="20">
        <f ca="1">SUMPRODUCT((科目编号=$A91)*(月份&lt;=$I$2),借方金额)</f>
        <v>0</v>
      </c>
      <c r="H91" s="20">
        <f ca="1">SUMPRODUCT((科目编号=$A91)*(月份&lt;=$I$2),贷方金额)</f>
        <v>0</v>
      </c>
      <c r="I91" s="20">
        <f t="shared" ca="1" si="41"/>
        <v>0</v>
      </c>
    </row>
    <row r="92" spans="1:9" customFormat="1">
      <c r="A92">
        <f>会计科目表!A92</f>
        <v>1411</v>
      </c>
      <c r="B92" t="str">
        <f>INDEX(会计科目表!H:H,MATCH($A92,会计科目表!$A:$A,))</f>
        <v>周转材料</v>
      </c>
      <c r="C92" s="50">
        <f>INDEX(会计科目表!D:D,MATCH($A92,会计科目表!$A:$A,))</f>
        <v>1</v>
      </c>
      <c r="D92" s="28">
        <f>INDEX(会计科目表!$F:$G,MATCH($A92,会计科目表!$A:$A,),2-(LEFT($A92,4)*1&lt;2001))</f>
        <v>0</v>
      </c>
      <c r="E92" s="28">
        <f ca="1">SUMIF($C93:$C106,"=2",E93:E106)</f>
        <v>0</v>
      </c>
      <c r="F92" s="28">
        <f ca="1">SUMIF($C93:$C106,"=2",F93:F106)</f>
        <v>0</v>
      </c>
      <c r="G92" s="28">
        <f ca="1">SUMIF($C93:$C106,"=2",G93:G106)</f>
        <v>0</v>
      </c>
      <c r="H92" s="28">
        <f ca="1">SUMIF($C93:$C106,"=2",H93:H106)</f>
        <v>0</v>
      </c>
      <c r="I92" s="28">
        <f t="shared" ca="1" si="39"/>
        <v>0</v>
      </c>
    </row>
    <row r="93" spans="1:9" customFormat="1">
      <c r="A93">
        <f>会计科目表!A93</f>
        <v>141101</v>
      </c>
      <c r="B93" t="str">
        <f>INDEX(会计科目表!H:H,MATCH($A93,会计科目表!$A:$A,))</f>
        <v>周转材料_包装物</v>
      </c>
      <c r="C93" s="22">
        <f>INDEX(会计科目表!D:D,MATCH($A93,会计科目表!$A:$A,))</f>
        <v>2</v>
      </c>
      <c r="D93" s="20">
        <f>INDEX(会计科目表!$F:$G,MATCH($A93,会计科目表!$A:$A,),2-(LEFT($A93,4)*1&lt;2001))</f>
        <v>0</v>
      </c>
      <c r="E93" s="20">
        <f ca="1">SUMIF($C94:$C99,"=3",E94:E99)</f>
        <v>0</v>
      </c>
      <c r="F93" s="20">
        <f ca="1">SUMIF($C94:$C99,"=3",F94:F99)</f>
        <v>0</v>
      </c>
      <c r="G93" s="20">
        <f ca="1">SUMIF($C94:$C99,"=3",G94:G99)</f>
        <v>0</v>
      </c>
      <c r="H93" s="20">
        <f ca="1">SUMIF($C94:$C99,"=3",H94:H99)</f>
        <v>0</v>
      </c>
      <c r="I93" s="20">
        <f t="shared" ca="1" si="39"/>
        <v>0</v>
      </c>
    </row>
    <row r="94" spans="1:9" customFormat="1">
      <c r="A94">
        <f>会计科目表!A94</f>
        <v>14110101</v>
      </c>
      <c r="B94" t="str">
        <f>INDEX(会计科目表!H:H,MATCH($A94,会计科目表!$A:$A,))</f>
        <v>周转材料_在库_模板</v>
      </c>
      <c r="C94" s="22">
        <f>INDEX(会计科目表!D:D,MATCH($A94,会计科目表!$A:$A,))</f>
        <v>3</v>
      </c>
      <c r="D94" s="20">
        <f>INDEX(会计科目表!$F:$G,MATCH($A94,会计科目表!$A:$A,),2-(LEFT($A94,4)*1&lt;2001))</f>
        <v>0</v>
      </c>
      <c r="E94" s="20">
        <f t="shared" ref="E94:E99" ca="1" si="42">SUMPRODUCT((科目编号=$A94)*(月份=$I$2),借方金额)</f>
        <v>0</v>
      </c>
      <c r="F94" s="20">
        <f t="shared" ref="F94:F99" ca="1" si="43">SUMPRODUCT((科目编号=$A94)*(月份=$I$2),贷方金额)</f>
        <v>0</v>
      </c>
      <c r="G94" s="20">
        <f t="shared" ref="G94:G99" ca="1" si="44">SUMPRODUCT((科目编号=$A94)*(月份&lt;=$I$2),借方金额)</f>
        <v>0</v>
      </c>
      <c r="H94" s="20">
        <f t="shared" ref="H94:H99" ca="1" si="45">SUMPRODUCT((科目编号=$A94)*(月份&lt;=$I$2),贷方金额)</f>
        <v>0</v>
      </c>
      <c r="I94" s="20">
        <f t="shared" ref="I94:I101" ca="1" si="46">D94+G94-H94</f>
        <v>0</v>
      </c>
    </row>
    <row r="95" spans="1:9" customFormat="1">
      <c r="A95">
        <f>会计科目表!A95</f>
        <v>14110102</v>
      </c>
      <c r="B95" t="str">
        <f>INDEX(会计科目表!H:H,MATCH($A95,会计科目表!$A:$A,))</f>
        <v>周转材料_在库_挡板</v>
      </c>
      <c r="C95" s="22">
        <f>INDEX(会计科目表!D:D,MATCH($A95,会计科目表!$A:$A,))</f>
        <v>3</v>
      </c>
      <c r="D95" s="20">
        <f>INDEX(会计科目表!$F:$G,MATCH($A95,会计科目表!$A:$A,),2-(LEFT($A95,4)*1&lt;2001))</f>
        <v>0</v>
      </c>
      <c r="E95" s="20">
        <f t="shared" ca="1" si="42"/>
        <v>0</v>
      </c>
      <c r="F95" s="20">
        <f t="shared" ca="1" si="43"/>
        <v>0</v>
      </c>
      <c r="G95" s="20">
        <f t="shared" ca="1" si="44"/>
        <v>0</v>
      </c>
      <c r="H95" s="20">
        <f t="shared" ca="1" si="45"/>
        <v>0</v>
      </c>
      <c r="I95" s="20">
        <f t="shared" ca="1" si="46"/>
        <v>0</v>
      </c>
    </row>
    <row r="96" spans="1:9" customFormat="1">
      <c r="A96">
        <f>会计科目表!A96</f>
        <v>14110103</v>
      </c>
      <c r="B96" t="str">
        <f>INDEX(会计科目表!H:H,MATCH($A96,会计科目表!$A:$A,))</f>
        <v>周转材料_在库_架料</v>
      </c>
      <c r="C96" s="22">
        <f>INDEX(会计科目表!D:D,MATCH($A96,会计科目表!$A:$A,))</f>
        <v>3</v>
      </c>
      <c r="D96" s="20">
        <f>INDEX(会计科目表!$F:$G,MATCH($A96,会计科目表!$A:$A,),2-(LEFT($A96,4)*1&lt;2001))</f>
        <v>0</v>
      </c>
      <c r="E96" s="20">
        <f t="shared" ca="1" si="42"/>
        <v>0</v>
      </c>
      <c r="F96" s="20">
        <f t="shared" ca="1" si="43"/>
        <v>0</v>
      </c>
      <c r="G96" s="20">
        <f t="shared" ca="1" si="44"/>
        <v>0</v>
      </c>
      <c r="H96" s="20">
        <f t="shared" ca="1" si="45"/>
        <v>0</v>
      </c>
      <c r="I96" s="20">
        <f t="shared" ca="1" si="46"/>
        <v>0</v>
      </c>
    </row>
    <row r="97" spans="1:9" customFormat="1">
      <c r="A97">
        <f>会计科目表!A97</f>
        <v>14110104</v>
      </c>
      <c r="B97" t="str">
        <f>INDEX(会计科目表!H:H,MATCH($A97,会计科目表!$A:$A,))</f>
        <v>周转材料_在库_安全网</v>
      </c>
      <c r="C97" s="22">
        <f>INDEX(会计科目表!D:D,MATCH($A97,会计科目表!$A:$A,))</f>
        <v>3</v>
      </c>
      <c r="D97" s="20">
        <f>INDEX(会计科目表!$F:$G,MATCH($A97,会计科目表!$A:$A,),2-(LEFT($A97,4)*1&lt;2001))</f>
        <v>0</v>
      </c>
      <c r="E97" s="20">
        <f t="shared" ca="1" si="42"/>
        <v>0</v>
      </c>
      <c r="F97" s="20">
        <f t="shared" ca="1" si="43"/>
        <v>0</v>
      </c>
      <c r="G97" s="20">
        <f t="shared" ca="1" si="44"/>
        <v>0</v>
      </c>
      <c r="H97" s="20">
        <f t="shared" ca="1" si="45"/>
        <v>0</v>
      </c>
      <c r="I97" s="20">
        <f t="shared" ca="1" si="46"/>
        <v>0</v>
      </c>
    </row>
    <row r="98" spans="1:9" customFormat="1">
      <c r="A98">
        <f>会计科目表!A98</f>
        <v>14110105</v>
      </c>
      <c r="B98" t="str">
        <f>INDEX(会计科目表!H:H,MATCH($A98,会计科目表!$A:$A,))</f>
        <v>周转材料_在库_管理用具</v>
      </c>
      <c r="C98" s="22">
        <f>INDEX(会计科目表!D:D,MATCH($A98,会计科目表!$A:$A,))</f>
        <v>3</v>
      </c>
      <c r="D98" s="20">
        <f>INDEX(会计科目表!$F:$G,MATCH($A98,会计科目表!$A:$A,),2-(LEFT($A98,4)*1&lt;2001))</f>
        <v>0</v>
      </c>
      <c r="E98" s="20">
        <f t="shared" ca="1" si="42"/>
        <v>0</v>
      </c>
      <c r="F98" s="20">
        <f t="shared" ca="1" si="43"/>
        <v>0</v>
      </c>
      <c r="G98" s="20">
        <f t="shared" ca="1" si="44"/>
        <v>0</v>
      </c>
      <c r="H98" s="20">
        <f t="shared" ca="1" si="45"/>
        <v>0</v>
      </c>
      <c r="I98" s="20">
        <f t="shared" ca="1" si="46"/>
        <v>0</v>
      </c>
    </row>
    <row r="99" spans="1:9" customFormat="1">
      <c r="A99">
        <f>会计科目表!A99</f>
        <v>14110106</v>
      </c>
      <c r="B99" t="str">
        <f>INDEX(会计科目表!H:H,MATCH($A99,会计科目表!$A:$A,))</f>
        <v>周转材料_在库_工具用具</v>
      </c>
      <c r="C99" s="22">
        <f>INDEX(会计科目表!D:D,MATCH($A99,会计科目表!$A:$A,))</f>
        <v>3</v>
      </c>
      <c r="D99" s="20">
        <f>INDEX(会计科目表!$F:$G,MATCH($A99,会计科目表!$A:$A,),2-(LEFT($A99,4)*1&lt;2001))</f>
        <v>0</v>
      </c>
      <c r="E99" s="20">
        <f t="shared" ca="1" si="42"/>
        <v>0</v>
      </c>
      <c r="F99" s="20">
        <f t="shared" ca="1" si="43"/>
        <v>0</v>
      </c>
      <c r="G99" s="20">
        <f t="shared" ca="1" si="44"/>
        <v>0</v>
      </c>
      <c r="H99" s="20">
        <f t="shared" ca="1" si="45"/>
        <v>0</v>
      </c>
      <c r="I99" s="20">
        <f t="shared" ca="1" si="46"/>
        <v>0</v>
      </c>
    </row>
    <row r="100" spans="1:9" customFormat="1">
      <c r="A100">
        <f>会计科目表!A100</f>
        <v>141102</v>
      </c>
      <c r="B100" t="str">
        <f>INDEX(会计科目表!H:H,MATCH($A100,会计科目表!$A:$A,))</f>
        <v>周转材料_低值易耗品</v>
      </c>
      <c r="C100" s="22">
        <f>INDEX(会计科目表!D:D,MATCH($A100,会计科目表!$A:$A,))</f>
        <v>2</v>
      </c>
      <c r="D100" s="20">
        <f>INDEX(会计科目表!$F:$G,MATCH($A100,会计科目表!$A:$A,),2-(LEFT($A100,4)*1&lt;2001))</f>
        <v>0</v>
      </c>
      <c r="E100" s="20">
        <f>SUMIF($C101:$C106,"=2",E101:E106)</f>
        <v>0</v>
      </c>
      <c r="F100" s="20">
        <f>SUMIF($C101:$C106,"=2",F101:F106)</f>
        <v>0</v>
      </c>
      <c r="G100" s="20">
        <f>SUMIF($C101:$C106,"=2",G101:G106)</f>
        <v>0</v>
      </c>
      <c r="H100" s="20">
        <f>SUMIF($C101:$C106,"=2",H101:H106)</f>
        <v>0</v>
      </c>
      <c r="I100" s="20">
        <f t="shared" si="46"/>
        <v>0</v>
      </c>
    </row>
    <row r="101" spans="1:9" customFormat="1">
      <c r="A101">
        <f>会计科目表!A101</f>
        <v>14110201</v>
      </c>
      <c r="B101" t="str">
        <f>INDEX(会计科目表!H:H,MATCH($A101,会计科目表!$A:$A,))</f>
        <v>周转材料_在用_模板</v>
      </c>
      <c r="C101" s="22">
        <f>INDEX(会计科目表!D:D,MATCH($A101,会计科目表!$A:$A,))</f>
        <v>3</v>
      </c>
      <c r="D101" s="20">
        <f>INDEX(会计科目表!$F:$G,MATCH($A101,会计科目表!$A:$A,),2-(LEFT($A101,4)*1&lt;2001))</f>
        <v>0</v>
      </c>
      <c r="E101" s="20">
        <f t="shared" ref="E101:E108" ca="1" si="47">SUMPRODUCT((科目编号=$A101)*(月份=$I$2),借方金额)</f>
        <v>0</v>
      </c>
      <c r="F101" s="20">
        <f t="shared" ref="F101:F108" ca="1" si="48">SUMPRODUCT((科目编号=$A101)*(月份=$I$2),贷方金额)</f>
        <v>0</v>
      </c>
      <c r="G101" s="20">
        <f t="shared" ref="G101:G108" ca="1" si="49">SUMPRODUCT((科目编号=$A101)*(月份&lt;=$I$2),借方金额)</f>
        <v>0</v>
      </c>
      <c r="H101" s="20">
        <f t="shared" ref="H101:H108" ca="1" si="50">SUMPRODUCT((科目编号=$A101)*(月份&lt;=$I$2),贷方金额)</f>
        <v>0</v>
      </c>
      <c r="I101" s="20">
        <f t="shared" ca="1" si="46"/>
        <v>0</v>
      </c>
    </row>
    <row r="102" spans="1:9" customFormat="1">
      <c r="A102">
        <f>会计科目表!A102</f>
        <v>14110202</v>
      </c>
      <c r="B102" t="str">
        <f>INDEX(会计科目表!H:H,MATCH($A102,会计科目表!$A:$A,))</f>
        <v>周转材料_在用_挡板</v>
      </c>
      <c r="C102" s="22">
        <f>INDEX(会计科目表!D:D,MATCH($A102,会计科目表!$A:$A,))</f>
        <v>3</v>
      </c>
      <c r="D102" s="20">
        <f>INDEX(会计科目表!$F:$G,MATCH($A102,会计科目表!$A:$A,),2-(LEFT($A102,4)*1&lt;2001))</f>
        <v>0</v>
      </c>
      <c r="E102" s="20">
        <f t="shared" ca="1" si="47"/>
        <v>0</v>
      </c>
      <c r="F102" s="20">
        <f t="shared" ca="1" si="48"/>
        <v>0</v>
      </c>
      <c r="G102" s="20">
        <f t="shared" ca="1" si="49"/>
        <v>0</v>
      </c>
      <c r="H102" s="20">
        <f t="shared" ca="1" si="50"/>
        <v>0</v>
      </c>
      <c r="I102" s="20">
        <f t="shared" ref="I102:I129" ca="1" si="51">D102+G102-H102</f>
        <v>0</v>
      </c>
    </row>
    <row r="103" spans="1:9" customFormat="1">
      <c r="A103">
        <f>会计科目表!A103</f>
        <v>14110203</v>
      </c>
      <c r="B103" t="str">
        <f>INDEX(会计科目表!H:H,MATCH($A103,会计科目表!$A:$A,))</f>
        <v>周转材料_在用_架料</v>
      </c>
      <c r="C103" s="22">
        <f>INDEX(会计科目表!D:D,MATCH($A103,会计科目表!$A:$A,))</f>
        <v>3</v>
      </c>
      <c r="D103" s="20">
        <f>INDEX(会计科目表!$F:$G,MATCH($A103,会计科目表!$A:$A,),2-(LEFT($A103,4)*1&lt;2001))</f>
        <v>0</v>
      </c>
      <c r="E103" s="20">
        <f t="shared" ca="1" si="47"/>
        <v>0</v>
      </c>
      <c r="F103" s="20">
        <f t="shared" ca="1" si="48"/>
        <v>0</v>
      </c>
      <c r="G103" s="20">
        <f t="shared" ca="1" si="49"/>
        <v>0</v>
      </c>
      <c r="H103" s="20">
        <f t="shared" ca="1" si="50"/>
        <v>0</v>
      </c>
      <c r="I103" s="20">
        <f t="shared" ca="1" si="51"/>
        <v>0</v>
      </c>
    </row>
    <row r="104" spans="1:9" customFormat="1">
      <c r="A104">
        <f>会计科目表!A104</f>
        <v>14110204</v>
      </c>
      <c r="B104" t="str">
        <f>INDEX(会计科目表!H:H,MATCH($A104,会计科目表!$A:$A,))</f>
        <v>周转材料_在用_安全网</v>
      </c>
      <c r="C104" s="22">
        <f>INDEX(会计科目表!D:D,MATCH($A104,会计科目表!$A:$A,))</f>
        <v>3</v>
      </c>
      <c r="D104" s="20">
        <f>INDEX(会计科目表!$F:$G,MATCH($A104,会计科目表!$A:$A,),2-(LEFT($A104,4)*1&lt;2001))</f>
        <v>0</v>
      </c>
      <c r="E104" s="20">
        <f t="shared" ca="1" si="47"/>
        <v>0</v>
      </c>
      <c r="F104" s="20">
        <f t="shared" ca="1" si="48"/>
        <v>0</v>
      </c>
      <c r="G104" s="20">
        <f t="shared" ca="1" si="49"/>
        <v>0</v>
      </c>
      <c r="H104" s="20">
        <f t="shared" ca="1" si="50"/>
        <v>0</v>
      </c>
      <c r="I104" s="20">
        <f t="shared" ca="1" si="51"/>
        <v>0</v>
      </c>
    </row>
    <row r="105" spans="1:9" customFormat="1">
      <c r="A105">
        <f>会计科目表!A105</f>
        <v>14110205</v>
      </c>
      <c r="B105" t="str">
        <f>INDEX(会计科目表!H:H,MATCH($A105,会计科目表!$A:$A,))</f>
        <v>周转材料_在用_管理用具</v>
      </c>
      <c r="C105" s="22">
        <f>INDEX(会计科目表!D:D,MATCH($A105,会计科目表!$A:$A,))</f>
        <v>3</v>
      </c>
      <c r="D105" s="20">
        <f>INDEX(会计科目表!$F:$G,MATCH($A105,会计科目表!$A:$A,),2-(LEFT($A105,4)*1&lt;2001))</f>
        <v>0</v>
      </c>
      <c r="E105" s="20">
        <f t="shared" ca="1" si="47"/>
        <v>0</v>
      </c>
      <c r="F105" s="20">
        <f t="shared" ca="1" si="48"/>
        <v>0</v>
      </c>
      <c r="G105" s="20">
        <f t="shared" ca="1" si="49"/>
        <v>0</v>
      </c>
      <c r="H105" s="20">
        <f t="shared" ca="1" si="50"/>
        <v>0</v>
      </c>
      <c r="I105" s="20">
        <f t="shared" ca="1" si="51"/>
        <v>0</v>
      </c>
    </row>
    <row r="106" spans="1:9" customFormat="1">
      <c r="A106">
        <f>会计科目表!A106</f>
        <v>14110206</v>
      </c>
      <c r="B106" t="str">
        <f>INDEX(会计科目表!H:H,MATCH($A106,会计科目表!$A:$A,))</f>
        <v>周转材料_在用_工具用具</v>
      </c>
      <c r="C106" s="22">
        <f>INDEX(会计科目表!D:D,MATCH($A106,会计科目表!$A:$A,))</f>
        <v>3</v>
      </c>
      <c r="D106" s="20">
        <f>INDEX(会计科目表!$F:$G,MATCH($A106,会计科目表!$A:$A,),2-(LEFT($A106,4)*1&lt;2001))</f>
        <v>0</v>
      </c>
      <c r="E106" s="20">
        <f t="shared" ca="1" si="47"/>
        <v>0</v>
      </c>
      <c r="F106" s="20">
        <f t="shared" ca="1" si="48"/>
        <v>0</v>
      </c>
      <c r="G106" s="20">
        <f t="shared" ca="1" si="49"/>
        <v>0</v>
      </c>
      <c r="H106" s="20">
        <f t="shared" ca="1" si="50"/>
        <v>0</v>
      </c>
      <c r="I106" s="20">
        <f t="shared" ca="1" si="51"/>
        <v>0</v>
      </c>
    </row>
    <row r="107" spans="1:9" customFormat="1">
      <c r="A107">
        <f>会计科目表!A107</f>
        <v>1461</v>
      </c>
      <c r="B107" t="str">
        <f>INDEX(会计科目表!H:H,MATCH($A107,会计科目表!$A:$A,))</f>
        <v>融资租赁资产</v>
      </c>
      <c r="C107" s="50">
        <f>INDEX(会计科目表!D:D,MATCH($A107,会计科目表!$A:$A,))</f>
        <v>1</v>
      </c>
      <c r="D107" s="28">
        <f>INDEX(会计科目表!$F:$G,MATCH($A107,会计科目表!$A:$A,),2-(LEFT($A107,4)*1&lt;2001))</f>
        <v>0</v>
      </c>
      <c r="E107" s="28">
        <f t="shared" ca="1" si="47"/>
        <v>0</v>
      </c>
      <c r="F107" s="28">
        <f t="shared" ca="1" si="48"/>
        <v>0</v>
      </c>
      <c r="G107" s="28">
        <f t="shared" ca="1" si="49"/>
        <v>0</v>
      </c>
      <c r="H107" s="28">
        <f t="shared" ca="1" si="50"/>
        <v>0</v>
      </c>
      <c r="I107" s="28">
        <f ca="1">D107+G107-H107</f>
        <v>0</v>
      </c>
    </row>
    <row r="108" spans="1:9" customFormat="1">
      <c r="A108">
        <f>会计科目表!A108</f>
        <v>1471</v>
      </c>
      <c r="B108" t="str">
        <f>INDEX(会计科目表!H:H,MATCH($A108,会计科目表!$A:$A,))</f>
        <v>存货跌价准备</v>
      </c>
      <c r="C108" s="50">
        <f>INDEX(会计科目表!D:D,MATCH($A108,会计科目表!$A:$A,))</f>
        <v>1</v>
      </c>
      <c r="D108" s="28">
        <f>INDEX(会计科目表!$F:$G,MATCH($A108,会计科目表!$A:$A,),2-(LEFT($A108,4)*1&lt;2001))</f>
        <v>0</v>
      </c>
      <c r="E108" s="28">
        <f t="shared" ca="1" si="47"/>
        <v>0</v>
      </c>
      <c r="F108" s="28">
        <f t="shared" ca="1" si="48"/>
        <v>0</v>
      </c>
      <c r="G108" s="28">
        <f t="shared" ca="1" si="49"/>
        <v>0</v>
      </c>
      <c r="H108" s="28">
        <f t="shared" ca="1" si="50"/>
        <v>0</v>
      </c>
      <c r="I108" s="28">
        <f t="shared" ca="1" si="51"/>
        <v>0</v>
      </c>
    </row>
    <row r="109" spans="1:9" customFormat="1">
      <c r="A109">
        <f>会计科目表!A109</f>
        <v>1501</v>
      </c>
      <c r="B109" t="str">
        <f>INDEX(会计科目表!H:H,MATCH($A109,会计科目表!$A:$A,))</f>
        <v>持有至到期投资</v>
      </c>
      <c r="C109" s="50">
        <f>INDEX(会计科目表!D:D,MATCH($A109,会计科目表!$A:$A,))</f>
        <v>1</v>
      </c>
      <c r="D109" s="28">
        <f>INDEX(会计科目表!$F:$G,MATCH($A109,会计科目表!$A:$A,),2-(LEFT($A109,4)*1&lt;2001))</f>
        <v>0</v>
      </c>
      <c r="E109" s="28">
        <f ca="1">SUM(E110:E112)</f>
        <v>0</v>
      </c>
      <c r="F109" s="28">
        <f ca="1">SUM(F110:F112)</f>
        <v>0</v>
      </c>
      <c r="G109" s="28">
        <f ca="1">SUM(G110:G112)</f>
        <v>0</v>
      </c>
      <c r="H109" s="28">
        <f ca="1">SUM(H110:H112)</f>
        <v>0</v>
      </c>
      <c r="I109" s="28">
        <f t="shared" ca="1" si="51"/>
        <v>0</v>
      </c>
    </row>
    <row r="110" spans="1:9" customFormat="1" hidden="1">
      <c r="A110">
        <f>会计科目表!A110</f>
        <v>150101</v>
      </c>
      <c r="B110" t="str">
        <f>INDEX(会计科目表!H:H,MATCH($A110,会计科目表!$A:$A,))</f>
        <v>持有至到期投资_成本</v>
      </c>
      <c r="C110" s="22">
        <f>INDEX(会计科目表!D:D,MATCH($A110,会计科目表!$A:$A,))</f>
        <v>2</v>
      </c>
      <c r="D110" s="20">
        <f>INDEX(会计科目表!$F:$G,MATCH($A110,会计科目表!$A:$A,),2-(LEFT($A110,4)*1&lt;2001))</f>
        <v>0</v>
      </c>
      <c r="E110" s="20">
        <f ca="1">SUMPRODUCT((科目编号=$A110)*(月份=$I$2),借方金额)</f>
        <v>0</v>
      </c>
      <c r="F110" s="20">
        <f ca="1">SUMPRODUCT((科目编号=$A110)*(月份=$I$2),贷方金额)</f>
        <v>0</v>
      </c>
      <c r="G110" s="20">
        <f ca="1">SUMPRODUCT((科目编号=$A110)*(月份&lt;=$I$2),借方金额)</f>
        <v>0</v>
      </c>
      <c r="H110" s="20">
        <f ca="1">SUMPRODUCT((科目编号=$A110)*(月份&lt;=$I$2),贷方金额)</f>
        <v>0</v>
      </c>
      <c r="I110" s="20">
        <f t="shared" ca="1" si="51"/>
        <v>0</v>
      </c>
    </row>
    <row r="111" spans="1:9" customFormat="1" hidden="1">
      <c r="A111">
        <f>会计科目表!A111</f>
        <v>150102</v>
      </c>
      <c r="B111" t="str">
        <f>INDEX(会计科目表!H:H,MATCH($A111,会计科目表!$A:$A,))</f>
        <v>持有至到期投资_利息调整</v>
      </c>
      <c r="C111" s="22">
        <f>INDEX(会计科目表!D:D,MATCH($A111,会计科目表!$A:$A,))</f>
        <v>2</v>
      </c>
      <c r="D111" s="20">
        <f>INDEX(会计科目表!$F:$G,MATCH($A111,会计科目表!$A:$A,),2-(LEFT($A111,4)*1&lt;2001))</f>
        <v>0</v>
      </c>
      <c r="E111" s="20">
        <f ca="1">SUMPRODUCT((科目编号=$A111)*(月份=$I$2),借方金额)</f>
        <v>0</v>
      </c>
      <c r="F111" s="20">
        <f ca="1">SUMPRODUCT((科目编号=$A111)*(月份=$I$2),贷方金额)</f>
        <v>0</v>
      </c>
      <c r="G111" s="20">
        <f ca="1">SUMPRODUCT((科目编号=$A111)*(月份&lt;=$I$2),借方金额)</f>
        <v>0</v>
      </c>
      <c r="H111" s="20">
        <f ca="1">SUMPRODUCT((科目编号=$A111)*(月份&lt;=$I$2),贷方金额)</f>
        <v>0</v>
      </c>
      <c r="I111" s="20">
        <f t="shared" ca="1" si="51"/>
        <v>0</v>
      </c>
    </row>
    <row r="112" spans="1:9" customFormat="1" hidden="1">
      <c r="A112">
        <f>会计科目表!A112</f>
        <v>150103</v>
      </c>
      <c r="B112" t="str">
        <f>INDEX(会计科目表!H:H,MATCH($A112,会计科目表!$A:$A,))</f>
        <v>持有至到期投资_应计利息</v>
      </c>
      <c r="C112" s="22">
        <f>INDEX(会计科目表!D:D,MATCH($A112,会计科目表!$A:$A,))</f>
        <v>2</v>
      </c>
      <c r="D112" s="20">
        <f>INDEX(会计科目表!$F:$G,MATCH($A112,会计科目表!$A:$A,),2-(LEFT($A112,4)*1&lt;2001))</f>
        <v>0</v>
      </c>
      <c r="E112" s="20">
        <f ca="1">SUMPRODUCT((科目编号=$A112)*(月份=$I$2),借方金额)</f>
        <v>0</v>
      </c>
      <c r="F112" s="20">
        <f ca="1">SUMPRODUCT((科目编号=$A112)*(月份=$I$2),贷方金额)</f>
        <v>0</v>
      </c>
      <c r="G112" s="20">
        <f ca="1">SUMPRODUCT((科目编号=$A112)*(月份&lt;=$I$2),借方金额)</f>
        <v>0</v>
      </c>
      <c r="H112" s="20">
        <f ca="1">SUMPRODUCT((科目编号=$A112)*(月份&lt;=$I$2),贷方金额)</f>
        <v>0</v>
      </c>
      <c r="I112" s="20">
        <f t="shared" ca="1" si="51"/>
        <v>0</v>
      </c>
    </row>
    <row r="113" spans="1:9" customFormat="1">
      <c r="A113">
        <f>会计科目表!A113</f>
        <v>1502</v>
      </c>
      <c r="B113" t="str">
        <f>INDEX(会计科目表!H:H,MATCH($A113,会计科目表!$A:$A,))</f>
        <v>持有至到期投资减值准备</v>
      </c>
      <c r="C113" s="50">
        <f>INDEX(会计科目表!D:D,MATCH($A113,会计科目表!$A:$A,))</f>
        <v>1</v>
      </c>
      <c r="D113" s="28">
        <f>INDEX(会计科目表!$F:$G,MATCH($A113,会计科目表!$A:$A,),2-(LEFT($A113,4)*1&lt;2001))</f>
        <v>0</v>
      </c>
      <c r="E113" s="28">
        <f ca="1">SUMPRODUCT((科目编号=$A113)*(月份=$I$2),借方金额)</f>
        <v>0</v>
      </c>
      <c r="F113" s="28">
        <f ca="1">SUMPRODUCT((科目编号=$A113)*(月份=$I$2),贷方金额)</f>
        <v>0</v>
      </c>
      <c r="G113" s="28">
        <f ca="1">SUMPRODUCT((科目编号=$A113)*(月份&lt;=$I$2),借方金额)</f>
        <v>0</v>
      </c>
      <c r="H113" s="28">
        <f ca="1">SUMPRODUCT((科目编号=$A113)*(月份&lt;=$I$2),贷方金额)</f>
        <v>0</v>
      </c>
      <c r="I113" s="28">
        <f t="shared" ca="1" si="51"/>
        <v>0</v>
      </c>
    </row>
    <row r="114" spans="1:9" customFormat="1">
      <c r="A114">
        <f>会计科目表!A114</f>
        <v>1503</v>
      </c>
      <c r="B114" t="str">
        <f>INDEX(会计科目表!H:H,MATCH($A114,会计科目表!$A:$A,))</f>
        <v>可供出售金融资产</v>
      </c>
      <c r="C114" s="50">
        <f>INDEX(会计科目表!D:D,MATCH($A114,会计科目表!$A:$A,))</f>
        <v>1</v>
      </c>
      <c r="D114" s="28">
        <f>INDEX(会计科目表!$F:$G,MATCH($A114,会计科目表!$A:$A,),2-(LEFT($A114,4)*1&lt;2001))</f>
        <v>0</v>
      </c>
      <c r="E114" s="28">
        <f ca="1">SUMPRODUCT((科目编号=$A114)*(月份=$I$2),借方金额)</f>
        <v>0</v>
      </c>
      <c r="F114" s="28">
        <f ca="1">SUMPRODUCT((科目编号=$A114)*(月份=$I$2),贷方金额)</f>
        <v>0</v>
      </c>
      <c r="G114" s="28">
        <f ca="1">SUMPRODUCT((科目编号=$A114)*(月份&lt;=$I$2),借方金额)</f>
        <v>0</v>
      </c>
      <c r="H114" s="28">
        <f ca="1">SUMPRODUCT((科目编号=$A114)*(月份&lt;=$I$2),贷方金额)</f>
        <v>0</v>
      </c>
      <c r="I114" s="28">
        <f ca="1">D114+G114-H114</f>
        <v>0</v>
      </c>
    </row>
    <row r="115" spans="1:9" customFormat="1">
      <c r="A115">
        <f>会计科目表!A115</f>
        <v>1511</v>
      </c>
      <c r="B115" t="str">
        <f>INDEX(会计科目表!H:H,MATCH($A115,会计科目表!$A:$A,))</f>
        <v>长期股权投资</v>
      </c>
      <c r="C115" s="50">
        <f>INDEX(会计科目表!D:D,MATCH($A115,会计科目表!$A:$A,))</f>
        <v>1</v>
      </c>
      <c r="D115" s="28">
        <f>INDEX(会计科目表!$F:$G,MATCH($A115,会计科目表!$A:$A,),2-(LEFT($A115,4)*1&lt;2001))</f>
        <v>0</v>
      </c>
      <c r="E115" s="28">
        <f ca="1">SUM(E116:E118)</f>
        <v>0</v>
      </c>
      <c r="F115" s="28">
        <f ca="1">SUM(F116:F118)</f>
        <v>0</v>
      </c>
      <c r="G115" s="28">
        <f ca="1">SUM(G116:G118)</f>
        <v>0</v>
      </c>
      <c r="H115" s="28">
        <f ca="1">SUM(H116:H118)</f>
        <v>0</v>
      </c>
      <c r="I115" s="28">
        <f t="shared" ca="1" si="51"/>
        <v>0</v>
      </c>
    </row>
    <row r="116" spans="1:9" customFormat="1" hidden="1">
      <c r="A116">
        <f>会计科目表!A116</f>
        <v>151101</v>
      </c>
      <c r="B116" t="str">
        <f>INDEX(会计科目表!H:H,MATCH($A116,会计科目表!$A:$A,))</f>
        <v>长期股权投资_成本</v>
      </c>
      <c r="C116" s="22">
        <f>INDEX(会计科目表!D:D,MATCH($A116,会计科目表!$A:$A,))</f>
        <v>2</v>
      </c>
      <c r="D116" s="20">
        <f>INDEX(会计科目表!$F:$G,MATCH($A116,会计科目表!$A:$A,),2-(LEFT($A116,4)*1&lt;2001))</f>
        <v>0</v>
      </c>
      <c r="E116" s="20">
        <f t="shared" ref="E116:E123" ca="1" si="52">SUMPRODUCT((科目编号=$A116)*(月份=$I$2),借方金额)</f>
        <v>0</v>
      </c>
      <c r="F116" s="20">
        <f t="shared" ref="F116:F123" ca="1" si="53">SUMPRODUCT((科目编号=$A116)*(月份=$I$2),贷方金额)</f>
        <v>0</v>
      </c>
      <c r="G116" s="20">
        <f t="shared" ref="G116:G123" ca="1" si="54">SUMPRODUCT((科目编号=$A116)*(月份&lt;=$I$2),借方金额)</f>
        <v>0</v>
      </c>
      <c r="H116" s="20">
        <f t="shared" ref="H116:H123" ca="1" si="55">SUMPRODUCT((科目编号=$A116)*(月份&lt;=$I$2),贷方金额)</f>
        <v>0</v>
      </c>
      <c r="I116" s="20">
        <f t="shared" ca="1" si="51"/>
        <v>0</v>
      </c>
    </row>
    <row r="117" spans="1:9" customFormat="1" hidden="1">
      <c r="A117">
        <f>会计科目表!A117</f>
        <v>151102</v>
      </c>
      <c r="B117" t="str">
        <f>INDEX(会计科目表!H:H,MATCH($A117,会计科目表!$A:$A,))</f>
        <v>长期股权投资_损益调整</v>
      </c>
      <c r="C117" s="22">
        <f>INDEX(会计科目表!D:D,MATCH($A117,会计科目表!$A:$A,))</f>
        <v>2</v>
      </c>
      <c r="D117" s="20">
        <f>INDEX(会计科目表!$F:$G,MATCH($A117,会计科目表!$A:$A,),2-(LEFT($A117,4)*1&lt;2001))</f>
        <v>0</v>
      </c>
      <c r="E117" s="20">
        <f t="shared" ca="1" si="52"/>
        <v>0</v>
      </c>
      <c r="F117" s="20">
        <f t="shared" ca="1" si="53"/>
        <v>0</v>
      </c>
      <c r="G117" s="20">
        <f t="shared" ca="1" si="54"/>
        <v>0</v>
      </c>
      <c r="H117" s="20">
        <f t="shared" ca="1" si="55"/>
        <v>0</v>
      </c>
      <c r="I117" s="20">
        <f t="shared" ca="1" si="51"/>
        <v>0</v>
      </c>
    </row>
    <row r="118" spans="1:9" customFormat="1" hidden="1">
      <c r="A118">
        <f>会计科目表!A118</f>
        <v>151103</v>
      </c>
      <c r="B118" t="str">
        <f>INDEX(会计科目表!H:H,MATCH($A118,会计科目表!$A:$A,))</f>
        <v>长期股权投资_其他权益变动</v>
      </c>
      <c r="C118" s="22">
        <f>INDEX(会计科目表!D:D,MATCH($A118,会计科目表!$A:$A,))</f>
        <v>2</v>
      </c>
      <c r="D118" s="20">
        <f>INDEX(会计科目表!$F:$G,MATCH($A118,会计科目表!$A:$A,),2-(LEFT($A118,4)*1&lt;2001))</f>
        <v>0</v>
      </c>
      <c r="E118" s="20">
        <f t="shared" ca="1" si="52"/>
        <v>0</v>
      </c>
      <c r="F118" s="20">
        <f t="shared" ca="1" si="53"/>
        <v>0</v>
      </c>
      <c r="G118" s="20">
        <f t="shared" ca="1" si="54"/>
        <v>0</v>
      </c>
      <c r="H118" s="20">
        <f t="shared" ca="1" si="55"/>
        <v>0</v>
      </c>
      <c r="I118" s="20">
        <f t="shared" ca="1" si="51"/>
        <v>0</v>
      </c>
    </row>
    <row r="119" spans="1:9" customFormat="1">
      <c r="A119">
        <f>会计科目表!A119</f>
        <v>1512</v>
      </c>
      <c r="B119" t="str">
        <f>INDEX(会计科目表!H:H,MATCH($A119,会计科目表!$A:$A,))</f>
        <v>长期股权投资减值准备</v>
      </c>
      <c r="C119" s="50">
        <f>INDEX(会计科目表!D:D,MATCH($A119,会计科目表!$A:$A,))</f>
        <v>1</v>
      </c>
      <c r="D119" s="28">
        <f>INDEX(会计科目表!$F:$G,MATCH($A119,会计科目表!$A:$A,),2-(LEFT($A119,4)*1&lt;2001))</f>
        <v>0</v>
      </c>
      <c r="E119" s="28">
        <f t="shared" ca="1" si="52"/>
        <v>0</v>
      </c>
      <c r="F119" s="28">
        <f t="shared" ca="1" si="53"/>
        <v>0</v>
      </c>
      <c r="G119" s="28">
        <f t="shared" ca="1" si="54"/>
        <v>0</v>
      </c>
      <c r="H119" s="28">
        <f t="shared" ca="1" si="55"/>
        <v>0</v>
      </c>
      <c r="I119" s="28">
        <f t="shared" ca="1" si="51"/>
        <v>0</v>
      </c>
    </row>
    <row r="120" spans="1:9" customFormat="1">
      <c r="A120">
        <f>会计科目表!A120</f>
        <v>1521</v>
      </c>
      <c r="B120" t="str">
        <f>INDEX(会计科目表!H:H,MATCH($A120,会计科目表!$A:$A,))</f>
        <v>投资性房地产</v>
      </c>
      <c r="C120" s="50">
        <f>INDEX(会计科目表!D:D,MATCH($A120,会计科目表!$A:$A,))</f>
        <v>1</v>
      </c>
      <c r="D120" s="28">
        <f>INDEX(会计科目表!$F:$G,MATCH($A120,会计科目表!$A:$A,),2-(LEFT($A120,4)*1&lt;2001))</f>
        <v>0</v>
      </c>
      <c r="E120" s="28">
        <f t="shared" ca="1" si="52"/>
        <v>0</v>
      </c>
      <c r="F120" s="28">
        <f t="shared" ca="1" si="53"/>
        <v>0</v>
      </c>
      <c r="G120" s="28">
        <f t="shared" ca="1" si="54"/>
        <v>0</v>
      </c>
      <c r="H120" s="28">
        <f t="shared" ca="1" si="55"/>
        <v>0</v>
      </c>
      <c r="I120" s="28">
        <f t="shared" ca="1" si="51"/>
        <v>0</v>
      </c>
    </row>
    <row r="121" spans="1:9" customFormat="1">
      <c r="A121">
        <f>会计科目表!A121</f>
        <v>1523</v>
      </c>
      <c r="B121" t="str">
        <f>INDEX(会计科目表!H:H,MATCH($A121,会计科目表!$A:$A,))</f>
        <v>投资性房地产减值准备</v>
      </c>
      <c r="C121" s="50">
        <f>INDEX(会计科目表!D:D,MATCH($A121,会计科目表!$A:$A,))</f>
        <v>1</v>
      </c>
      <c r="D121" s="28">
        <f>INDEX(会计科目表!$F:$G,MATCH($A121,会计科目表!$A:$A,),2-(LEFT($A121,4)*1&lt;2001))</f>
        <v>0</v>
      </c>
      <c r="E121" s="28">
        <f t="shared" ca="1" si="52"/>
        <v>0</v>
      </c>
      <c r="F121" s="28">
        <f t="shared" ca="1" si="53"/>
        <v>0</v>
      </c>
      <c r="G121" s="28">
        <f t="shared" ca="1" si="54"/>
        <v>0</v>
      </c>
      <c r="H121" s="28">
        <f t="shared" ca="1" si="55"/>
        <v>0</v>
      </c>
      <c r="I121" s="28">
        <f t="shared" ca="1" si="51"/>
        <v>0</v>
      </c>
    </row>
    <row r="122" spans="1:9" customFormat="1">
      <c r="A122">
        <f>会计科目表!A122</f>
        <v>1531</v>
      </c>
      <c r="B122" t="str">
        <f>INDEX(会计科目表!H:H,MATCH($A122,会计科目表!$A:$A,))</f>
        <v>长期应收款</v>
      </c>
      <c r="C122" s="50">
        <f>INDEX(会计科目表!D:D,MATCH($A122,会计科目表!$A:$A,))</f>
        <v>1</v>
      </c>
      <c r="D122" s="28">
        <f>INDEX(会计科目表!$F:$G,MATCH($A122,会计科目表!$A:$A,),2-(LEFT($A122,4)*1&lt;2001))</f>
        <v>0</v>
      </c>
      <c r="E122" s="28">
        <f t="shared" ca="1" si="52"/>
        <v>0</v>
      </c>
      <c r="F122" s="28">
        <f t="shared" ca="1" si="53"/>
        <v>0</v>
      </c>
      <c r="G122" s="28">
        <f t="shared" ca="1" si="54"/>
        <v>0</v>
      </c>
      <c r="H122" s="28">
        <f t="shared" ca="1" si="55"/>
        <v>0</v>
      </c>
      <c r="I122" s="28">
        <f t="shared" ca="1" si="51"/>
        <v>0</v>
      </c>
    </row>
    <row r="123" spans="1:9" customFormat="1">
      <c r="A123">
        <f>会计科目表!A123</f>
        <v>1532</v>
      </c>
      <c r="B123" t="str">
        <f>INDEX(会计科目表!H:H,MATCH($A123,会计科目表!$A:$A,))</f>
        <v>未实现融资收益</v>
      </c>
      <c r="C123" s="50">
        <f>INDEX(会计科目表!D:D,MATCH($A123,会计科目表!$A:$A,))</f>
        <v>1</v>
      </c>
      <c r="D123" s="28">
        <f>INDEX(会计科目表!$F:$G,MATCH($A123,会计科目表!$A:$A,),2-(LEFT($A123,4)*1&lt;2001))</f>
        <v>0</v>
      </c>
      <c r="E123" s="28">
        <f t="shared" ca="1" si="52"/>
        <v>0</v>
      </c>
      <c r="F123" s="28">
        <f t="shared" ca="1" si="53"/>
        <v>0</v>
      </c>
      <c r="G123" s="28">
        <f t="shared" ca="1" si="54"/>
        <v>0</v>
      </c>
      <c r="H123" s="28">
        <f t="shared" ca="1" si="55"/>
        <v>0</v>
      </c>
      <c r="I123" s="28">
        <f t="shared" ref="I123" ca="1" si="56">D123+G123-H123</f>
        <v>0</v>
      </c>
    </row>
    <row r="124" spans="1:9" customFormat="1">
      <c r="A124">
        <f>会计科目表!A124</f>
        <v>1601</v>
      </c>
      <c r="B124" t="str">
        <f>INDEX(会计科目表!H:H,MATCH($A124,会计科目表!$A:$A,))</f>
        <v>固定资产</v>
      </c>
      <c r="C124" s="50">
        <f>INDEX(会计科目表!D:D,MATCH($A124,会计科目表!$A:$A,))</f>
        <v>1</v>
      </c>
      <c r="D124" s="28">
        <f>INDEX(会计科目表!$F:$G,MATCH($A124,会计科目表!$A:$A,),2-(LEFT($A124,4)*1&lt;2001))</f>
        <v>2019132.43</v>
      </c>
      <c r="E124" s="28">
        <f ca="1">SUMIF($C125:$C140,"=2",E125:E140)</f>
        <v>0</v>
      </c>
      <c r="F124" s="28">
        <f t="shared" ref="F124:H124" ca="1" si="57">SUMIF($C125:$C140,"=2",F125:F140)</f>
        <v>0</v>
      </c>
      <c r="G124" s="28">
        <f t="shared" ca="1" si="57"/>
        <v>0</v>
      </c>
      <c r="H124" s="28">
        <f t="shared" ca="1" si="57"/>
        <v>0</v>
      </c>
      <c r="I124" s="28">
        <f t="shared" ca="1" si="51"/>
        <v>2019132.43</v>
      </c>
    </row>
    <row r="125" spans="1:9" customFormat="1">
      <c r="A125">
        <f>会计科目表!A125</f>
        <v>160101</v>
      </c>
      <c r="B125" t="str">
        <f>INDEX(会计科目表!H:H,MATCH($A125,会计科目表!$A:$A,))</f>
        <v>固定资产_办公桌</v>
      </c>
      <c r="C125" s="22">
        <f>INDEX(会计科目表!D:D,MATCH($A125,会计科目表!$A:$A,))</f>
        <v>2</v>
      </c>
      <c r="D125" s="20">
        <f>INDEX(会计科目表!$F:$G,MATCH($A125,会计科目表!$A:$A,),2-(LEFT($A125,4)*1&lt;2001))</f>
        <v>211850</v>
      </c>
      <c r="E125" s="20">
        <f t="shared" ref="E125:E145" ca="1" si="58">SUMPRODUCT((科目编号=$A125)*(月份=$I$2),借方金额)</f>
        <v>0</v>
      </c>
      <c r="F125" s="20">
        <f t="shared" ref="F125:F145" ca="1" si="59">SUMPRODUCT((科目编号=$A125)*(月份=$I$2),贷方金额)</f>
        <v>0</v>
      </c>
      <c r="G125" s="20">
        <f t="shared" ref="G125:G145" ca="1" si="60">SUMPRODUCT((科目编号=$A125)*(月份&lt;=$I$2),借方金额)</f>
        <v>0</v>
      </c>
      <c r="H125" s="20">
        <f t="shared" ref="H125:H145" ca="1" si="61">SUMPRODUCT((科目编号=$A125)*(月份&lt;=$I$2),贷方金额)</f>
        <v>0</v>
      </c>
      <c r="I125" s="20">
        <f t="shared" ca="1" si="51"/>
        <v>211850</v>
      </c>
    </row>
    <row r="126" spans="1:9" customFormat="1">
      <c r="A126">
        <f>会计科目表!A126</f>
        <v>160102</v>
      </c>
      <c r="B126" t="str">
        <f>INDEX(会计科目表!H:H,MATCH($A126,会计科目表!$A:$A,))</f>
        <v>固定资产_打印机</v>
      </c>
      <c r="C126" s="22">
        <f>INDEX(会计科目表!D:D,MATCH($A126,会计科目表!$A:$A,))</f>
        <v>2</v>
      </c>
      <c r="D126" s="20">
        <f>INDEX(会计科目表!$F:$G,MATCH($A126,会计科目表!$A:$A,),2-(LEFT($A126,4)*1&lt;2001))</f>
        <v>20190</v>
      </c>
      <c r="E126" s="20">
        <f t="shared" ca="1" si="58"/>
        <v>0</v>
      </c>
      <c r="F126" s="20">
        <f t="shared" ca="1" si="59"/>
        <v>0</v>
      </c>
      <c r="G126" s="20">
        <f t="shared" ca="1" si="60"/>
        <v>0</v>
      </c>
      <c r="H126" s="20">
        <f t="shared" ca="1" si="61"/>
        <v>0</v>
      </c>
      <c r="I126" s="20">
        <f t="shared" ca="1" si="51"/>
        <v>20190</v>
      </c>
    </row>
    <row r="127" spans="1:9" customFormat="1">
      <c r="A127">
        <f>会计科目表!A127</f>
        <v>160103</v>
      </c>
      <c r="B127" t="str">
        <f>INDEX(会计科目表!H:H,MATCH($A127,会计科目表!$A:$A,))</f>
        <v>固定资产_空调</v>
      </c>
      <c r="C127" s="22">
        <f>INDEX(会计科目表!D:D,MATCH($A127,会计科目表!$A:$A,))</f>
        <v>2</v>
      </c>
      <c r="D127" s="20">
        <f>INDEX(会计科目表!$F:$G,MATCH($A127,会计科目表!$A:$A,),2-(LEFT($A127,4)*1&lt;2001))</f>
        <v>89750</v>
      </c>
      <c r="E127" s="20">
        <f t="shared" ca="1" si="58"/>
        <v>0</v>
      </c>
      <c r="F127" s="20">
        <f t="shared" ca="1" si="59"/>
        <v>0</v>
      </c>
      <c r="G127" s="20">
        <f t="shared" ca="1" si="60"/>
        <v>0</v>
      </c>
      <c r="H127" s="20">
        <f t="shared" ca="1" si="61"/>
        <v>0</v>
      </c>
      <c r="I127" s="20">
        <f t="shared" ca="1" si="51"/>
        <v>89750</v>
      </c>
    </row>
    <row r="128" spans="1:9" customFormat="1">
      <c r="A128">
        <f>会计科目表!A128</f>
        <v>160104</v>
      </c>
      <c r="B128" t="str">
        <f>INDEX(会计科目表!H:H,MATCH($A128,会计科目表!$A:$A,))</f>
        <v>固定资产_保险柜</v>
      </c>
      <c r="C128" s="22">
        <f>INDEX(会计科目表!D:D,MATCH($A128,会计科目表!$A:$A,))</f>
        <v>2</v>
      </c>
      <c r="D128" s="20">
        <f>INDEX(会计科目表!$F:$G,MATCH($A128,会计科目表!$A:$A,),2-(LEFT($A128,4)*1&lt;2001))</f>
        <v>23800</v>
      </c>
      <c r="E128" s="20">
        <f t="shared" ca="1" si="58"/>
        <v>0</v>
      </c>
      <c r="F128" s="20">
        <f t="shared" ca="1" si="59"/>
        <v>0</v>
      </c>
      <c r="G128" s="20">
        <f t="shared" ca="1" si="60"/>
        <v>0</v>
      </c>
      <c r="H128" s="20">
        <f t="shared" ca="1" si="61"/>
        <v>0</v>
      </c>
      <c r="I128" s="20">
        <f t="shared" ca="1" si="51"/>
        <v>23800</v>
      </c>
    </row>
    <row r="129" spans="1:9" customFormat="1">
      <c r="A129">
        <f>会计科目表!A129</f>
        <v>160105</v>
      </c>
      <c r="B129" t="str">
        <f>INDEX(会计科目表!H:H,MATCH($A129,会计科目表!$A:$A,))</f>
        <v>固定资产_架库房</v>
      </c>
      <c r="C129" s="22">
        <f>INDEX(会计科目表!D:D,MATCH($A129,会计科目表!$A:$A,))</f>
        <v>2</v>
      </c>
      <c r="D129" s="20">
        <f>INDEX(会计科目表!$F:$G,MATCH($A129,会计科目表!$A:$A,),2-(LEFT($A129,4)*1&lt;2001))</f>
        <v>380000</v>
      </c>
      <c r="E129" s="20">
        <f t="shared" ca="1" si="58"/>
        <v>0</v>
      </c>
      <c r="F129" s="20">
        <f t="shared" ca="1" si="59"/>
        <v>0</v>
      </c>
      <c r="G129" s="20">
        <f t="shared" ca="1" si="60"/>
        <v>0</v>
      </c>
      <c r="H129" s="20">
        <f t="shared" ca="1" si="61"/>
        <v>0</v>
      </c>
      <c r="I129" s="20">
        <f t="shared" ca="1" si="51"/>
        <v>380000</v>
      </c>
    </row>
    <row r="130" spans="1:9" customFormat="1">
      <c r="A130">
        <f>会计科目表!A130</f>
        <v>160106</v>
      </c>
      <c r="B130" t="str">
        <f>INDEX(会计科目表!H:H,MATCH($A130,会计科目表!$A:$A,))</f>
        <v>固定资产_车棚</v>
      </c>
      <c r="C130" s="22">
        <f>INDEX(会计科目表!D:D,MATCH($A130,会计科目表!$A:$A,))</f>
        <v>2</v>
      </c>
      <c r="D130" s="20">
        <f>INDEX(会计科目表!$F:$G,MATCH($A130,会计科目表!$A:$A,),2-(LEFT($A130,4)*1&lt;2001))</f>
        <v>102000</v>
      </c>
      <c r="E130" s="20">
        <f t="shared" ca="1" si="58"/>
        <v>0</v>
      </c>
      <c r="F130" s="20">
        <f t="shared" ca="1" si="59"/>
        <v>0</v>
      </c>
      <c r="G130" s="20">
        <f t="shared" ca="1" si="60"/>
        <v>0</v>
      </c>
      <c r="H130" s="20">
        <f t="shared" ca="1" si="61"/>
        <v>0</v>
      </c>
      <c r="I130" s="20">
        <f t="shared" ref="I130:I155" ca="1" si="62">D130+G130-H130</f>
        <v>102000</v>
      </c>
    </row>
    <row r="131" spans="1:9" customFormat="1">
      <c r="A131">
        <f>会计科目表!A131</f>
        <v>160107</v>
      </c>
      <c r="B131" t="str">
        <f>INDEX(会计科目表!H:H,MATCH($A131,会计科目表!$A:$A,))</f>
        <v>固定资产_电脑</v>
      </c>
      <c r="C131" s="22">
        <f>INDEX(会计科目表!D:D,MATCH($A131,会计科目表!$A:$A,))</f>
        <v>2</v>
      </c>
      <c r="D131" s="20">
        <f>INDEX(会计科目表!$F:$G,MATCH($A131,会计科目表!$A:$A,),2-(LEFT($A131,4)*1&lt;2001))</f>
        <v>73490</v>
      </c>
      <c r="E131" s="20">
        <f t="shared" ca="1" si="58"/>
        <v>0</v>
      </c>
      <c r="F131" s="20">
        <f t="shared" ca="1" si="59"/>
        <v>0</v>
      </c>
      <c r="G131" s="20">
        <f t="shared" ca="1" si="60"/>
        <v>0</v>
      </c>
      <c r="H131" s="20">
        <f t="shared" ca="1" si="61"/>
        <v>0</v>
      </c>
      <c r="I131" s="20">
        <f t="shared" ca="1" si="62"/>
        <v>73490</v>
      </c>
    </row>
    <row r="132" spans="1:9" customFormat="1">
      <c r="A132">
        <f>会计科目表!A132</f>
        <v>160108</v>
      </c>
      <c r="B132" t="str">
        <f>INDEX(会计科目表!H:H,MATCH($A132,会计科目表!$A:$A,))</f>
        <v>固定资产_经纬仪</v>
      </c>
      <c r="C132" s="22">
        <f>INDEX(会计科目表!D:D,MATCH($A132,会计科目表!$A:$A,))</f>
        <v>2</v>
      </c>
      <c r="D132" s="20">
        <f>INDEX(会计科目表!$F:$G,MATCH($A132,会计科目表!$A:$A,),2-(LEFT($A132,4)*1&lt;2001))</f>
        <v>16758.43</v>
      </c>
      <c r="E132" s="20">
        <f t="shared" ca="1" si="58"/>
        <v>0</v>
      </c>
      <c r="F132" s="20">
        <f t="shared" ca="1" si="59"/>
        <v>0</v>
      </c>
      <c r="G132" s="20">
        <f t="shared" ca="1" si="60"/>
        <v>0</v>
      </c>
      <c r="H132" s="20">
        <f t="shared" ca="1" si="61"/>
        <v>0</v>
      </c>
      <c r="I132" s="20">
        <f t="shared" ca="1" si="62"/>
        <v>16758.43</v>
      </c>
    </row>
    <row r="133" spans="1:9" customFormat="1">
      <c r="A133">
        <f>会计科目表!A133</f>
        <v>160109</v>
      </c>
      <c r="B133" t="str">
        <f>INDEX(会计科目表!H:H,MATCH($A133,会计科目表!$A:$A,))</f>
        <v>固定资产_打印机</v>
      </c>
      <c r="C133" s="22">
        <f>INDEX(会计科目表!D:D,MATCH($A133,会计科目表!$A:$A,))</f>
        <v>2</v>
      </c>
      <c r="D133" s="20">
        <f>INDEX(会计科目表!$F:$G,MATCH($A133,会计科目表!$A:$A,),2-(LEFT($A133,4)*1&lt;2001))</f>
        <v>4950</v>
      </c>
      <c r="E133" s="20">
        <f t="shared" ca="1" si="58"/>
        <v>0</v>
      </c>
      <c r="F133" s="20">
        <f t="shared" ca="1" si="59"/>
        <v>0</v>
      </c>
      <c r="G133" s="20">
        <f t="shared" ca="1" si="60"/>
        <v>0</v>
      </c>
      <c r="H133" s="20">
        <f t="shared" ca="1" si="61"/>
        <v>0</v>
      </c>
      <c r="I133" s="20">
        <f t="shared" ca="1" si="62"/>
        <v>4950</v>
      </c>
    </row>
    <row r="134" spans="1:9" customFormat="1">
      <c r="A134">
        <f>会计科目表!A134</f>
        <v>160110</v>
      </c>
      <c r="B134" t="str">
        <f>INDEX(会计科目表!H:H,MATCH($A134,会计科目表!$A:$A,))</f>
        <v>固定资产_办公桌</v>
      </c>
      <c r="C134" s="22">
        <f>INDEX(会计科目表!D:D,MATCH($A134,会计科目表!$A:$A,))</f>
        <v>2</v>
      </c>
      <c r="D134" s="20">
        <f>INDEX(会计科目表!$F:$G,MATCH($A134,会计科目表!$A:$A,),2-(LEFT($A134,4)*1&lt;2001))</f>
        <v>103921</v>
      </c>
      <c r="E134" s="20">
        <f t="shared" ca="1" si="58"/>
        <v>0</v>
      </c>
      <c r="F134" s="20">
        <f t="shared" ca="1" si="59"/>
        <v>0</v>
      </c>
      <c r="G134" s="20">
        <f t="shared" ca="1" si="60"/>
        <v>0</v>
      </c>
      <c r="H134" s="20">
        <f t="shared" ca="1" si="61"/>
        <v>0</v>
      </c>
      <c r="I134" s="20">
        <f t="shared" ca="1" si="62"/>
        <v>103921</v>
      </c>
    </row>
    <row r="135" spans="1:9" customFormat="1">
      <c r="A135">
        <f>会计科目表!A135</f>
        <v>160111</v>
      </c>
      <c r="B135" t="str">
        <f>INDEX(会计科目表!H:H,MATCH($A135,会计科目表!$A:$A,))</f>
        <v>固定资产_空调</v>
      </c>
      <c r="C135" s="22">
        <f>INDEX(会计科目表!D:D,MATCH($A135,会计科目表!$A:$A,))</f>
        <v>2</v>
      </c>
      <c r="D135" s="20">
        <f>INDEX(会计科目表!$F:$G,MATCH($A135,会计科目表!$A:$A,),2-(LEFT($A135,4)*1&lt;2001))</f>
        <v>50000</v>
      </c>
      <c r="E135" s="20">
        <f t="shared" ca="1" si="58"/>
        <v>0</v>
      </c>
      <c r="F135" s="20">
        <f t="shared" ca="1" si="59"/>
        <v>0</v>
      </c>
      <c r="G135" s="20">
        <f t="shared" ca="1" si="60"/>
        <v>0</v>
      </c>
      <c r="H135" s="20">
        <f t="shared" ca="1" si="61"/>
        <v>0</v>
      </c>
      <c r="I135" s="20">
        <f t="shared" ca="1" si="62"/>
        <v>50000</v>
      </c>
    </row>
    <row r="136" spans="1:9" customFormat="1" ht="14.25" customHeight="1">
      <c r="A136">
        <f>会计科目表!A136</f>
        <v>160112</v>
      </c>
      <c r="B136" t="str">
        <f>INDEX(会计科目表!H:H,MATCH($A136,会计科目表!$A:$A,))</f>
        <v>固定资产_汽车</v>
      </c>
      <c r="C136" s="22">
        <f>INDEX(会计科目表!D:D,MATCH($A136,会计科目表!$A:$A,))</f>
        <v>2</v>
      </c>
      <c r="D136" s="20">
        <f>INDEX(会计科目表!$F:$G,MATCH($A136,会计科目表!$A:$A,),2-(LEFT($A136,4)*1&lt;2001))</f>
        <v>455483</v>
      </c>
      <c r="E136" s="20">
        <f t="shared" ca="1" si="58"/>
        <v>0</v>
      </c>
      <c r="F136" s="20">
        <f t="shared" ca="1" si="59"/>
        <v>0</v>
      </c>
      <c r="G136" s="20">
        <f t="shared" ca="1" si="60"/>
        <v>0</v>
      </c>
      <c r="H136" s="20">
        <f t="shared" ca="1" si="61"/>
        <v>0</v>
      </c>
      <c r="I136" s="20">
        <f t="shared" ca="1" si="62"/>
        <v>455483</v>
      </c>
    </row>
    <row r="137" spans="1:9" customFormat="1" ht="14.25" customHeight="1">
      <c r="A137">
        <f>会计科目表!A137</f>
        <v>160113</v>
      </c>
      <c r="B137" t="str">
        <f>INDEX(会计科目表!H:H,MATCH($A137,会计科目表!$A:$A,))</f>
        <v>固定资产_测定仪</v>
      </c>
      <c r="C137" s="22">
        <f>INDEX(会计科目表!D:D,MATCH($A137,会计科目表!$A:$A,))</f>
        <v>2</v>
      </c>
      <c r="D137" s="20">
        <f>INDEX(会计科目表!$F:$G,MATCH($A137,会计科目表!$A:$A,),2-(LEFT($A137,4)*1&lt;2001))</f>
        <v>10500</v>
      </c>
      <c r="E137" s="20">
        <f t="shared" ca="1" si="58"/>
        <v>0</v>
      </c>
      <c r="F137" s="20">
        <f t="shared" ca="1" si="59"/>
        <v>0</v>
      </c>
      <c r="G137" s="20">
        <f t="shared" ca="1" si="60"/>
        <v>0</v>
      </c>
      <c r="H137" s="20">
        <f t="shared" ca="1" si="61"/>
        <v>0</v>
      </c>
      <c r="I137" s="20">
        <f t="shared" ca="1" si="62"/>
        <v>10500</v>
      </c>
    </row>
    <row r="138" spans="1:9" customFormat="1" ht="14.25" customHeight="1">
      <c r="A138">
        <f>会计科目表!A138</f>
        <v>160114</v>
      </c>
      <c r="B138" t="str">
        <f>INDEX(会计科目表!H:H,MATCH($A138,会计科目表!$A:$A,))</f>
        <v>固定资产_污水泵</v>
      </c>
      <c r="C138" s="22">
        <f>INDEX(会计科目表!D:D,MATCH($A138,会计科目表!$A:$A,))</f>
        <v>2</v>
      </c>
      <c r="D138" s="20">
        <f>INDEX(会计科目表!$F:$G,MATCH($A138,会计科目表!$A:$A,),2-(LEFT($A138,4)*1&lt;2001))</f>
        <v>188940</v>
      </c>
      <c r="E138" s="20">
        <f t="shared" ca="1" si="58"/>
        <v>0</v>
      </c>
      <c r="F138" s="20">
        <f t="shared" ca="1" si="59"/>
        <v>0</v>
      </c>
      <c r="G138" s="20">
        <f t="shared" ca="1" si="60"/>
        <v>0</v>
      </c>
      <c r="H138" s="20">
        <f t="shared" ca="1" si="61"/>
        <v>0</v>
      </c>
      <c r="I138" s="20">
        <f t="shared" ca="1" si="62"/>
        <v>188940</v>
      </c>
    </row>
    <row r="139" spans="1:9" customFormat="1" ht="14.25" customHeight="1">
      <c r="A139">
        <f>会计科目表!A139</f>
        <v>160115</v>
      </c>
      <c r="B139" t="str">
        <f>INDEX(会计科目表!H:H,MATCH($A139,会计科目表!$A:$A,))</f>
        <v>固定资产_发电机</v>
      </c>
      <c r="C139" s="22">
        <f>INDEX(会计科目表!D:D,MATCH($A139,会计科目表!$A:$A,))</f>
        <v>2</v>
      </c>
      <c r="D139" s="20">
        <f>INDEX(会计科目表!$F:$G,MATCH($A139,会计科目表!$A:$A,),2-(LEFT($A139,4)*1&lt;2001))</f>
        <v>89500</v>
      </c>
      <c r="E139" s="20">
        <f t="shared" ca="1" si="58"/>
        <v>0</v>
      </c>
      <c r="F139" s="20">
        <f t="shared" ca="1" si="59"/>
        <v>0</v>
      </c>
      <c r="G139" s="20">
        <f t="shared" ca="1" si="60"/>
        <v>0</v>
      </c>
      <c r="H139" s="20">
        <f t="shared" ca="1" si="61"/>
        <v>0</v>
      </c>
      <c r="I139" s="20">
        <f t="shared" ca="1" si="62"/>
        <v>89500</v>
      </c>
    </row>
    <row r="140" spans="1:9" customFormat="1" ht="14.25" customHeight="1">
      <c r="A140">
        <f>会计科目表!A140</f>
        <v>160116</v>
      </c>
      <c r="B140" t="str">
        <f>INDEX(会计科目表!H:H,MATCH($A140,会计科目表!$A:$A,))</f>
        <v>固定资产_活动房</v>
      </c>
      <c r="C140" s="22">
        <f>INDEX(会计科目表!D:D,MATCH($A140,会计科目表!$A:$A,))</f>
        <v>2</v>
      </c>
      <c r="D140" s="20">
        <f>INDEX(会计科目表!$F:$G,MATCH($A140,会计科目表!$A:$A,),2-(LEFT($A140,4)*1&lt;2001))</f>
        <v>198000</v>
      </c>
      <c r="E140" s="20">
        <f t="shared" ca="1" si="58"/>
        <v>0</v>
      </c>
      <c r="F140" s="20">
        <f t="shared" ca="1" si="59"/>
        <v>0</v>
      </c>
      <c r="G140" s="20">
        <f t="shared" ca="1" si="60"/>
        <v>0</v>
      </c>
      <c r="H140" s="20">
        <f t="shared" ca="1" si="61"/>
        <v>0</v>
      </c>
      <c r="I140" s="20">
        <f t="shared" ca="1" si="62"/>
        <v>198000</v>
      </c>
    </row>
    <row r="141" spans="1:9" customFormat="1" ht="14.25" customHeight="1">
      <c r="A141">
        <f>会计科目表!A141</f>
        <v>1602</v>
      </c>
      <c r="B141" t="str">
        <f>INDEX(会计科目表!H:H,MATCH($A141,会计科目表!$A:$A,))</f>
        <v>累计折旧</v>
      </c>
      <c r="C141" s="50">
        <f>INDEX(会计科目表!D:D,MATCH($A141,会计科目表!$A:$A,))</f>
        <v>1</v>
      </c>
      <c r="D141" s="28">
        <f>INDEX(会计科目表!$F:$G,MATCH($A141,会计科目表!$A:$A,),2-(LEFT($A141,4)*1&lt;2001))</f>
        <v>-1115998.3700000001</v>
      </c>
      <c r="E141" s="28">
        <f t="shared" ca="1" si="58"/>
        <v>0</v>
      </c>
      <c r="F141" s="28">
        <f t="shared" ca="1" si="59"/>
        <v>0</v>
      </c>
      <c r="G141" s="28">
        <f t="shared" ca="1" si="60"/>
        <v>0</v>
      </c>
      <c r="H141" s="28">
        <f t="shared" ca="1" si="61"/>
        <v>0</v>
      </c>
      <c r="I141" s="28">
        <f t="shared" ca="1" si="62"/>
        <v>-1115998.3700000001</v>
      </c>
    </row>
    <row r="142" spans="1:9" customFormat="1" ht="14.25" customHeight="1">
      <c r="A142">
        <f>会计科目表!A142</f>
        <v>1603</v>
      </c>
      <c r="B142" t="str">
        <f>INDEX(会计科目表!H:H,MATCH($A142,会计科目表!$A:$A,))</f>
        <v>固定资产减值准备</v>
      </c>
      <c r="C142" s="50">
        <f>INDEX(会计科目表!D:D,MATCH($A142,会计科目表!$A:$A,))</f>
        <v>1</v>
      </c>
      <c r="D142" s="28">
        <f>INDEX(会计科目表!$F:$G,MATCH($A142,会计科目表!$A:$A,),2-(LEFT($A142,4)*1&lt;2001))</f>
        <v>0</v>
      </c>
      <c r="E142" s="28">
        <f t="shared" ca="1" si="58"/>
        <v>0</v>
      </c>
      <c r="F142" s="28">
        <f t="shared" ca="1" si="59"/>
        <v>0</v>
      </c>
      <c r="G142" s="28">
        <f t="shared" ca="1" si="60"/>
        <v>0</v>
      </c>
      <c r="H142" s="28">
        <f t="shared" ca="1" si="61"/>
        <v>0</v>
      </c>
      <c r="I142" s="28">
        <f t="shared" ca="1" si="62"/>
        <v>0</v>
      </c>
    </row>
    <row r="143" spans="1:9" customFormat="1" ht="14.25" customHeight="1">
      <c r="A143">
        <f>会计科目表!A143</f>
        <v>1604</v>
      </c>
      <c r="B143" t="str">
        <f>INDEX(会计科目表!H:H,MATCH($A143,会计科目表!$A:$A,))</f>
        <v>在建工程</v>
      </c>
      <c r="C143" s="50">
        <f>INDEX(会计科目表!D:D,MATCH($A143,会计科目表!$A:$A,))</f>
        <v>1</v>
      </c>
      <c r="D143" s="28">
        <f>INDEX(会计科目表!$F:$G,MATCH($A143,会计科目表!$A:$A,),2-(LEFT($A143,4)*1&lt;2001))</f>
        <v>1281</v>
      </c>
      <c r="E143" s="28">
        <f t="shared" ca="1" si="58"/>
        <v>0</v>
      </c>
      <c r="F143" s="28">
        <f t="shared" ca="1" si="59"/>
        <v>0</v>
      </c>
      <c r="G143" s="28">
        <f t="shared" ca="1" si="60"/>
        <v>0</v>
      </c>
      <c r="H143" s="28">
        <f t="shared" ca="1" si="61"/>
        <v>0</v>
      </c>
      <c r="I143" s="28">
        <f t="shared" ca="1" si="62"/>
        <v>1281</v>
      </c>
    </row>
    <row r="144" spans="1:9" customFormat="1" ht="14.25" customHeight="1">
      <c r="A144">
        <f>会计科目表!A144</f>
        <v>1605</v>
      </c>
      <c r="B144" t="str">
        <f>INDEX(会计科目表!H:H,MATCH($A144,会计科目表!$A:$A,))</f>
        <v>工程物资</v>
      </c>
      <c r="C144" s="50">
        <f>INDEX(会计科目表!D:D,MATCH($A144,会计科目表!$A:$A,))</f>
        <v>1</v>
      </c>
      <c r="D144" s="28">
        <f>INDEX(会计科目表!$F:$G,MATCH($A144,会计科目表!$A:$A,),2-(LEFT($A144,4)*1&lt;2001))</f>
        <v>0</v>
      </c>
      <c r="E144" s="28">
        <f t="shared" ca="1" si="58"/>
        <v>0</v>
      </c>
      <c r="F144" s="28">
        <f t="shared" ca="1" si="59"/>
        <v>0</v>
      </c>
      <c r="G144" s="28">
        <f t="shared" ca="1" si="60"/>
        <v>0</v>
      </c>
      <c r="H144" s="28">
        <f t="shared" ca="1" si="61"/>
        <v>0</v>
      </c>
      <c r="I144" s="28">
        <f t="shared" ca="1" si="62"/>
        <v>0</v>
      </c>
    </row>
    <row r="145" spans="1:9" customFormat="1" ht="14.25" customHeight="1">
      <c r="A145">
        <f>会计科目表!A145</f>
        <v>1606</v>
      </c>
      <c r="B145" t="str">
        <f>INDEX(会计科目表!H:H,MATCH($A145,会计科目表!$A:$A,))</f>
        <v>固定资产清理</v>
      </c>
      <c r="C145" s="50">
        <f>INDEX(会计科目表!D:D,MATCH($A145,会计科目表!$A:$A,))</f>
        <v>1</v>
      </c>
      <c r="D145" s="28">
        <f>INDEX(会计科目表!$F:$G,MATCH($A145,会计科目表!$A:$A,),2-(LEFT($A145,4)*1&lt;2001))</f>
        <v>0</v>
      </c>
      <c r="E145" s="28">
        <f t="shared" ca="1" si="58"/>
        <v>0</v>
      </c>
      <c r="F145" s="28">
        <f t="shared" ca="1" si="59"/>
        <v>0</v>
      </c>
      <c r="G145" s="28">
        <f t="shared" ca="1" si="60"/>
        <v>0</v>
      </c>
      <c r="H145" s="28">
        <f t="shared" ca="1" si="61"/>
        <v>0</v>
      </c>
      <c r="I145" s="28">
        <f t="shared" ca="1" si="62"/>
        <v>0</v>
      </c>
    </row>
    <row r="146" spans="1:9" customFormat="1" ht="14.25" customHeight="1">
      <c r="A146">
        <f>会计科目表!A146</f>
        <v>1701</v>
      </c>
      <c r="B146" t="str">
        <f>INDEX(会计科目表!H:H,MATCH($A146,会计科目表!$A:$A,))</f>
        <v>无形资产</v>
      </c>
      <c r="C146" s="50">
        <f>INDEX(会计科目表!D:D,MATCH($A146,会计科目表!$A:$A,))</f>
        <v>1</v>
      </c>
      <c r="D146" s="28">
        <f>INDEX(会计科目表!$F:$G,MATCH($A146,会计科目表!$A:$A,),2-(LEFT($A146,4)*1&lt;2001))</f>
        <v>5962276.25</v>
      </c>
      <c r="E146" s="28">
        <f ca="1">SUMIF($C147:$C149,"=2",E147:E149)</f>
        <v>0</v>
      </c>
      <c r="F146" s="28">
        <f t="shared" ref="F146:H146" ca="1" si="63">SUMIF($C147:$C149,"=2",F147:F149)</f>
        <v>0</v>
      </c>
      <c r="G146" s="28">
        <f t="shared" ca="1" si="63"/>
        <v>0</v>
      </c>
      <c r="H146" s="28">
        <f t="shared" ca="1" si="63"/>
        <v>0</v>
      </c>
      <c r="I146" s="28">
        <f t="shared" ca="1" si="62"/>
        <v>5962276.25</v>
      </c>
    </row>
    <row r="147" spans="1:9" customFormat="1" ht="14.25" customHeight="1">
      <c r="A147">
        <f>会计科目表!A147</f>
        <v>170101</v>
      </c>
      <c r="B147" t="str">
        <f>INDEX(会计科目表!H:H,MATCH($A147,会计科目表!$A:$A,))</f>
        <v>无形资产_专利权</v>
      </c>
      <c r="C147" s="22">
        <f>INDEX(会计科目表!D:D,MATCH($A147,会计科目表!$A:$A,))</f>
        <v>2</v>
      </c>
      <c r="D147" s="28">
        <f>INDEX(会计科目表!$F:$G,MATCH($A147,会计科目表!$A:$A,),2-(LEFT($A147,4)*1&lt;2001))</f>
        <v>0</v>
      </c>
      <c r="E147" s="28">
        <f t="shared" ref="E147:E152" ca="1" si="64">SUMPRODUCT((科目编号=$A147)*(月份=$I$2),借方金额)</f>
        <v>0</v>
      </c>
      <c r="F147" s="28">
        <f t="shared" ref="F147:F152" ca="1" si="65">SUMPRODUCT((科目编号=$A147)*(月份=$I$2),贷方金额)</f>
        <v>0</v>
      </c>
      <c r="G147" s="28">
        <f t="shared" ref="G147:G152" ca="1" si="66">SUMPRODUCT((科目编号=$A147)*(月份&lt;=$I$2),借方金额)</f>
        <v>0</v>
      </c>
      <c r="H147" s="28">
        <f t="shared" ref="H147:H152" ca="1" si="67">SUMPRODUCT((科目编号=$A147)*(月份&lt;=$I$2),贷方金额)</f>
        <v>0</v>
      </c>
      <c r="I147" s="28">
        <f t="shared" ref="I147:I149" ca="1" si="68">D147+G147-H147</f>
        <v>0</v>
      </c>
    </row>
    <row r="148" spans="1:9" customFormat="1" ht="14.25" customHeight="1">
      <c r="A148">
        <f>会计科目表!A148</f>
        <v>170102</v>
      </c>
      <c r="B148" t="str">
        <f>INDEX(会计科目表!H:H,MATCH($A148,会计科目表!$A:$A,))</f>
        <v>无形资产_非专利技术</v>
      </c>
      <c r="C148" s="22">
        <f>INDEX(会计科目表!D:D,MATCH($A148,会计科目表!$A:$A,))</f>
        <v>2</v>
      </c>
      <c r="D148" s="28">
        <f>INDEX(会计科目表!$F:$G,MATCH($A148,会计科目表!$A:$A,),2-(LEFT($A148,4)*1&lt;2001))</f>
        <v>0</v>
      </c>
      <c r="E148" s="28">
        <f t="shared" ca="1" si="64"/>
        <v>0</v>
      </c>
      <c r="F148" s="28">
        <f t="shared" ca="1" si="65"/>
        <v>0</v>
      </c>
      <c r="G148" s="28">
        <f t="shared" ca="1" si="66"/>
        <v>0</v>
      </c>
      <c r="H148" s="28">
        <f t="shared" ca="1" si="67"/>
        <v>0</v>
      </c>
      <c r="I148" s="28">
        <f t="shared" ca="1" si="68"/>
        <v>0</v>
      </c>
    </row>
    <row r="149" spans="1:9" customFormat="1" ht="14.25" customHeight="1">
      <c r="A149">
        <f>会计科目表!A149</f>
        <v>170103</v>
      </c>
      <c r="B149" t="str">
        <f>INDEX(会计科目表!H:H,MATCH($A149,会计科目表!$A:$A,))</f>
        <v>无形资产_土地使用权</v>
      </c>
      <c r="C149" s="22">
        <f>INDEX(会计科目表!D:D,MATCH($A149,会计科目表!$A:$A,))</f>
        <v>2</v>
      </c>
      <c r="D149" s="28">
        <f>INDEX(会计科目表!$F:$G,MATCH($A149,会计科目表!$A:$A,),2-(LEFT($A149,4)*1&lt;2001))</f>
        <v>5962276.25</v>
      </c>
      <c r="E149" s="28">
        <f t="shared" ca="1" si="64"/>
        <v>0</v>
      </c>
      <c r="F149" s="28">
        <f t="shared" ca="1" si="65"/>
        <v>0</v>
      </c>
      <c r="G149" s="28">
        <f t="shared" ca="1" si="66"/>
        <v>0</v>
      </c>
      <c r="H149" s="28">
        <f t="shared" ca="1" si="67"/>
        <v>0</v>
      </c>
      <c r="I149" s="28">
        <f t="shared" ca="1" si="68"/>
        <v>5962276.25</v>
      </c>
    </row>
    <row r="150" spans="1:9" customFormat="1" ht="14.25" customHeight="1">
      <c r="A150">
        <f>会计科目表!A150</f>
        <v>1702</v>
      </c>
      <c r="B150" t="str">
        <f>INDEX(会计科目表!H:H,MATCH($A150,会计科目表!$A:$A,))</f>
        <v>累计摊销</v>
      </c>
      <c r="C150" s="50">
        <f>INDEX(会计科目表!D:D,MATCH($A150,会计科目表!$A:$A,))</f>
        <v>1</v>
      </c>
      <c r="D150" s="28">
        <f>INDEX(会计科目表!$F:$G,MATCH($A150,会计科目表!$A:$A,),2-(LEFT($A150,4)*1&lt;2001))</f>
        <v>0</v>
      </c>
      <c r="E150" s="28">
        <f t="shared" ca="1" si="64"/>
        <v>0</v>
      </c>
      <c r="F150" s="28">
        <f t="shared" ca="1" si="65"/>
        <v>0</v>
      </c>
      <c r="G150" s="28">
        <f t="shared" ca="1" si="66"/>
        <v>0</v>
      </c>
      <c r="H150" s="28">
        <f t="shared" ca="1" si="67"/>
        <v>0</v>
      </c>
      <c r="I150" s="28">
        <f t="shared" ca="1" si="62"/>
        <v>0</v>
      </c>
    </row>
    <row r="151" spans="1:9" customFormat="1" ht="14.25" customHeight="1">
      <c r="A151">
        <f>会计科目表!A151</f>
        <v>1703</v>
      </c>
      <c r="B151" t="str">
        <f>INDEX(会计科目表!H:H,MATCH($A151,会计科目表!$A:$A,))</f>
        <v>无形资产减值准备</v>
      </c>
      <c r="C151" s="50">
        <f>INDEX(会计科目表!D:D,MATCH($A151,会计科目表!$A:$A,))</f>
        <v>1</v>
      </c>
      <c r="D151" s="28">
        <f>INDEX(会计科目表!$F:$G,MATCH($A151,会计科目表!$A:$A,),2-(LEFT($A151,4)*1&lt;2001))</f>
        <v>0</v>
      </c>
      <c r="E151" s="28">
        <f t="shared" ca="1" si="64"/>
        <v>0</v>
      </c>
      <c r="F151" s="28">
        <f t="shared" ca="1" si="65"/>
        <v>0</v>
      </c>
      <c r="G151" s="28">
        <f t="shared" ca="1" si="66"/>
        <v>0</v>
      </c>
      <c r="H151" s="28">
        <f t="shared" ca="1" si="67"/>
        <v>0</v>
      </c>
      <c r="I151" s="28">
        <f t="shared" ca="1" si="62"/>
        <v>0</v>
      </c>
    </row>
    <row r="152" spans="1:9" customFormat="1" ht="14.25" customHeight="1">
      <c r="A152">
        <f>会计科目表!A152</f>
        <v>1711</v>
      </c>
      <c r="B152" t="str">
        <f>INDEX(会计科目表!H:H,MATCH($A152,会计科目表!$A:$A,))</f>
        <v>商誉</v>
      </c>
      <c r="C152" s="50">
        <f>INDEX(会计科目表!D:D,MATCH($A152,会计科目表!$A:$A,))</f>
        <v>1</v>
      </c>
      <c r="D152" s="28">
        <f>INDEX(会计科目表!$F:$G,MATCH($A152,会计科目表!$A:$A,),2-(LEFT($A152,4)*1&lt;2001))</f>
        <v>0</v>
      </c>
      <c r="E152" s="28">
        <f t="shared" ca="1" si="64"/>
        <v>0</v>
      </c>
      <c r="F152" s="28">
        <f t="shared" ca="1" si="65"/>
        <v>0</v>
      </c>
      <c r="G152" s="28">
        <f t="shared" ca="1" si="66"/>
        <v>0</v>
      </c>
      <c r="H152" s="28">
        <f t="shared" ca="1" si="67"/>
        <v>0</v>
      </c>
      <c r="I152" s="28">
        <f t="shared" ref="I152" ca="1" si="69">D152+G152-H152</f>
        <v>0</v>
      </c>
    </row>
    <row r="153" spans="1:9" customFormat="1" ht="14.25" customHeight="1">
      <c r="A153">
        <f>会计科目表!A153</f>
        <v>1801</v>
      </c>
      <c r="B153" t="str">
        <f>INDEX(会计科目表!H:H,MATCH($A153,会计科目表!$A:$A,))</f>
        <v>长期待摊费用</v>
      </c>
      <c r="C153" s="50">
        <f>INDEX(会计科目表!D:D,MATCH($A153,会计科目表!$A:$A,))</f>
        <v>1</v>
      </c>
      <c r="D153" s="28">
        <f>INDEX(会计科目表!$F:$G,MATCH($A153,会计科目表!$A:$A,),2-(LEFT($A153,4)*1&lt;2001))</f>
        <v>0</v>
      </c>
      <c r="E153" s="28">
        <f ca="1">SUMIF($C154:$C155,"=2",E154:E155)</f>
        <v>0</v>
      </c>
      <c r="F153" s="28">
        <f t="shared" ref="F153:H153" ca="1" si="70">SUMIF($C154:$C155,"=2",F154:F155)</f>
        <v>0</v>
      </c>
      <c r="G153" s="28">
        <f t="shared" ca="1" si="70"/>
        <v>0</v>
      </c>
      <c r="H153" s="28">
        <f t="shared" ca="1" si="70"/>
        <v>0</v>
      </c>
      <c r="I153" s="28">
        <f t="shared" ca="1" si="62"/>
        <v>0</v>
      </c>
    </row>
    <row r="154" spans="1:9" customFormat="1" ht="14.25" customHeight="1">
      <c r="A154">
        <f>会计科目表!A154</f>
        <v>180101</v>
      </c>
      <c r="B154" t="str">
        <f>INDEX(会计科目表!H:H,MATCH($A154,会计科目表!$A:$A,))</f>
        <v>长期待摊费用_固定资产修理支出</v>
      </c>
      <c r="C154" s="22">
        <f>INDEX(会计科目表!D:D,MATCH($A154,会计科目表!$A:$A,))</f>
        <v>2</v>
      </c>
      <c r="D154" s="20">
        <f>INDEX(会计科目表!$F:$G,MATCH($A154,会计科目表!$A:$A,),2-(LEFT($A154,4)*1&lt;2001))</f>
        <v>0</v>
      </c>
      <c r="E154" s="20">
        <f t="shared" ref="E154:E160" ca="1" si="71">SUMPRODUCT((科目编号=$A154)*(月份=$I$2),借方金额)</f>
        <v>0</v>
      </c>
      <c r="F154" s="20">
        <f t="shared" ref="F154:F160" ca="1" si="72">SUMPRODUCT((科目编号=$A154)*(月份=$I$2),贷方金额)</f>
        <v>0</v>
      </c>
      <c r="G154" s="20">
        <f t="shared" ref="G154:G160" ca="1" si="73">SUMPRODUCT((科目编号=$A154)*(月份&lt;=$I$2),借方金额)</f>
        <v>0</v>
      </c>
      <c r="H154" s="20">
        <f t="shared" ref="H154:H160" ca="1" si="74">SUMPRODUCT((科目编号=$A154)*(月份&lt;=$I$2),贷方金额)</f>
        <v>0</v>
      </c>
      <c r="I154" s="20">
        <f t="shared" ca="1" si="62"/>
        <v>0</v>
      </c>
    </row>
    <row r="155" spans="1:9" customFormat="1" ht="14.25" customHeight="1">
      <c r="A155">
        <f>会计科目表!A155</f>
        <v>180102</v>
      </c>
      <c r="B155" t="str">
        <f>INDEX(会计科目表!H:H,MATCH($A155,会计科目表!$A:$A,))</f>
        <v>长期待摊费用_租入固定资产改良</v>
      </c>
      <c r="C155" s="22">
        <f>INDEX(会计科目表!D:D,MATCH($A155,会计科目表!$A:$A,))</f>
        <v>2</v>
      </c>
      <c r="D155" s="20">
        <f>INDEX(会计科目表!$F:$G,MATCH($A155,会计科目表!$A:$A,),2-(LEFT($A155,4)*1&lt;2001))</f>
        <v>0</v>
      </c>
      <c r="E155" s="20">
        <f t="shared" ca="1" si="71"/>
        <v>0</v>
      </c>
      <c r="F155" s="20">
        <f t="shared" ca="1" si="72"/>
        <v>0</v>
      </c>
      <c r="G155" s="20">
        <f t="shared" ca="1" si="73"/>
        <v>0</v>
      </c>
      <c r="H155" s="20">
        <f t="shared" ca="1" si="74"/>
        <v>0</v>
      </c>
      <c r="I155" s="20">
        <f t="shared" ca="1" si="62"/>
        <v>0</v>
      </c>
    </row>
    <row r="156" spans="1:9" customFormat="1" ht="14.25" customHeight="1">
      <c r="A156">
        <f>会计科目表!A156</f>
        <v>1811</v>
      </c>
      <c r="B156" t="str">
        <f>INDEX(会计科目表!H:H,MATCH($A156,会计科目表!$A:$A,))</f>
        <v>递延所得税资产</v>
      </c>
      <c r="C156" s="50">
        <f>INDEX(会计科目表!D:D,MATCH($A156,会计科目表!$A:$A,))</f>
        <v>1</v>
      </c>
      <c r="D156" s="28">
        <f>INDEX(会计科目表!$F:$G,MATCH($A156,会计科目表!$A:$A,),2-(LEFT($A156,4)*1&lt;2001))</f>
        <v>0</v>
      </c>
      <c r="E156" s="28">
        <f t="shared" ca="1" si="71"/>
        <v>0</v>
      </c>
      <c r="F156" s="28">
        <f t="shared" ca="1" si="72"/>
        <v>0</v>
      </c>
      <c r="G156" s="28">
        <f t="shared" ca="1" si="73"/>
        <v>0</v>
      </c>
      <c r="H156" s="28">
        <f t="shared" ca="1" si="74"/>
        <v>0</v>
      </c>
      <c r="I156" s="28">
        <f t="shared" ref="I156:I252" ca="1" si="75">D156-G156+H156</f>
        <v>0</v>
      </c>
    </row>
    <row r="157" spans="1:9" customFormat="1" ht="14.25" customHeight="1">
      <c r="A157">
        <f>会计科目表!A157</f>
        <v>1901</v>
      </c>
      <c r="B157" t="str">
        <f>INDEX(会计科目表!H:H,MATCH($A157,会计科目表!$A:$A,))</f>
        <v>待处理财产损溢</v>
      </c>
      <c r="C157" s="50">
        <f>INDEX(会计科目表!D:D,MATCH($A157,会计科目表!$A:$A,))</f>
        <v>1</v>
      </c>
      <c r="D157" s="28">
        <f>INDEX(会计科目表!$F:$G,MATCH($A157,会计科目表!$A:$A,),2-(LEFT($A157,4)*1&lt;2001))</f>
        <v>0</v>
      </c>
      <c r="E157" s="28">
        <f t="shared" ca="1" si="71"/>
        <v>0</v>
      </c>
      <c r="F157" s="28">
        <f t="shared" ca="1" si="72"/>
        <v>0</v>
      </c>
      <c r="G157" s="28">
        <f t="shared" ca="1" si="73"/>
        <v>0</v>
      </c>
      <c r="H157" s="28">
        <f t="shared" ca="1" si="74"/>
        <v>0</v>
      </c>
      <c r="I157" s="28">
        <f t="shared" ca="1" si="75"/>
        <v>0</v>
      </c>
    </row>
    <row r="158" spans="1:9" customFormat="1" ht="14.25" customHeight="1">
      <c r="A158">
        <f>会计科目表!A158</f>
        <v>2001</v>
      </c>
      <c r="B158" t="str">
        <f>INDEX(会计科目表!H:H,MATCH($A158,会计科目表!$A:$A,))</f>
        <v>短期借款</v>
      </c>
      <c r="C158" s="50">
        <f>INDEX(会计科目表!D:D,MATCH($A158,会计科目表!$A:$A,))</f>
        <v>1</v>
      </c>
      <c r="D158" s="28">
        <f>INDEX(会计科目表!$F:$G,MATCH($A158,会计科目表!$A:$A,),2-(LEFT($A158,4)*1&lt;2001))</f>
        <v>0</v>
      </c>
      <c r="E158" s="28">
        <f t="shared" ca="1" si="71"/>
        <v>0</v>
      </c>
      <c r="F158" s="28">
        <f t="shared" ca="1" si="72"/>
        <v>0</v>
      </c>
      <c r="G158" s="28">
        <f t="shared" ca="1" si="73"/>
        <v>0</v>
      </c>
      <c r="H158" s="28">
        <f t="shared" ca="1" si="74"/>
        <v>0</v>
      </c>
      <c r="I158" s="28">
        <f t="shared" ca="1" si="75"/>
        <v>0</v>
      </c>
    </row>
    <row r="159" spans="1:9" customFormat="1" ht="14.25" customHeight="1">
      <c r="A159">
        <f>会计科目表!A159</f>
        <v>2101</v>
      </c>
      <c r="B159" t="str">
        <f>INDEX(会计科目表!H:H,MATCH($A159,会计科目表!$A:$A,))</f>
        <v>交易性金融负债</v>
      </c>
      <c r="C159" s="50">
        <f>INDEX(会计科目表!D:D,MATCH($A159,会计科目表!$A:$A,))</f>
        <v>1</v>
      </c>
      <c r="D159" s="28">
        <f>INDEX(会计科目表!$F:$G,MATCH($A159,会计科目表!$A:$A,),2-(LEFT($A159,4)*1&lt;2001))</f>
        <v>0</v>
      </c>
      <c r="E159" s="28">
        <f t="shared" ca="1" si="71"/>
        <v>0</v>
      </c>
      <c r="F159" s="28">
        <f t="shared" ca="1" si="72"/>
        <v>0</v>
      </c>
      <c r="G159" s="28">
        <f t="shared" ca="1" si="73"/>
        <v>0</v>
      </c>
      <c r="H159" s="28">
        <f t="shared" ca="1" si="74"/>
        <v>0</v>
      </c>
      <c r="I159" s="28">
        <f ca="1">D159-G159+H159</f>
        <v>0</v>
      </c>
    </row>
    <row r="160" spans="1:9" customFormat="1" ht="14.25" customHeight="1">
      <c r="A160">
        <f>会计科目表!A160</f>
        <v>2201</v>
      </c>
      <c r="B160" t="str">
        <f>INDEX(会计科目表!H:H,MATCH($A160,会计科目表!$A:$A,))</f>
        <v>应付票据</v>
      </c>
      <c r="C160" s="50">
        <f>INDEX(会计科目表!D:D,MATCH($A160,会计科目表!$A:$A,))</f>
        <v>1</v>
      </c>
      <c r="D160" s="28">
        <f>INDEX(会计科目表!$F:$G,MATCH($A160,会计科目表!$A:$A,),2-(LEFT($A160,4)*1&lt;2001))</f>
        <v>0</v>
      </c>
      <c r="E160" s="28">
        <f t="shared" ca="1" si="71"/>
        <v>0</v>
      </c>
      <c r="F160" s="28">
        <f t="shared" ca="1" si="72"/>
        <v>0</v>
      </c>
      <c r="G160" s="28">
        <f t="shared" ca="1" si="73"/>
        <v>0</v>
      </c>
      <c r="H160" s="28">
        <f t="shared" ca="1" si="74"/>
        <v>0</v>
      </c>
      <c r="I160" s="28">
        <f t="shared" ca="1" si="75"/>
        <v>0</v>
      </c>
    </row>
    <row r="161" spans="1:9" customFormat="1" ht="14.25" customHeight="1">
      <c r="A161">
        <f>会计科目表!A161</f>
        <v>2202</v>
      </c>
      <c r="B161" t="str">
        <f>INDEX(会计科目表!H:H,MATCH($A161,会计科目表!$A:$A,))</f>
        <v>应付账款</v>
      </c>
      <c r="C161" s="50">
        <f>INDEX(会计科目表!D:D,MATCH($A161,会计科目表!$A:$A,))</f>
        <v>1</v>
      </c>
      <c r="D161" s="28">
        <f>INDEX(会计科目表!$F:$G,MATCH($A161,会计科目表!$A:$A,),2-(LEFT($A161,4)*1&lt;2001))</f>
        <v>6041019.6200000001</v>
      </c>
      <c r="E161" s="28">
        <f ca="1">SUMIF($C162:$C169,"=2",E162:E169)</f>
        <v>0</v>
      </c>
      <c r="F161" s="28">
        <f t="shared" ref="F161:H161" ca="1" si="76">SUMIF($C162:$C169,"=2",F162:F169)</f>
        <v>0</v>
      </c>
      <c r="G161" s="28">
        <f t="shared" ca="1" si="76"/>
        <v>0</v>
      </c>
      <c r="H161" s="28">
        <f t="shared" ca="1" si="76"/>
        <v>0</v>
      </c>
      <c r="I161" s="28">
        <f t="shared" ca="1" si="75"/>
        <v>6041019.6200000001</v>
      </c>
    </row>
    <row r="162" spans="1:9" customFormat="1" ht="14.25" customHeight="1">
      <c r="A162">
        <f>会计科目表!A162</f>
        <v>220201</v>
      </c>
      <c r="B162" t="str">
        <f>INDEX(会计科目表!H:H,MATCH($A162,会计科目表!$A:$A,))</f>
        <v>应付账款_工程款</v>
      </c>
      <c r="C162" s="22">
        <f>INDEX(会计科目表!D:D,MATCH($A162,会计科目表!$A:$A,))</f>
        <v>2</v>
      </c>
      <c r="D162" s="20">
        <f>INDEX(会计科目表!$F:$G,MATCH($A162,会计科目表!$A:$A,),2-(LEFT($A162,4)*1&lt;2001))</f>
        <v>4800000</v>
      </c>
      <c r="E162" s="20">
        <f t="shared" ref="E162:E169" ca="1" si="77">SUMPRODUCT((科目编号=$A162)*(月份=$I$2),借方金额)</f>
        <v>0</v>
      </c>
      <c r="F162" s="20">
        <f t="shared" ref="F162:F169" ca="1" si="78">SUMPRODUCT((科目编号=$A162)*(月份=$I$2),贷方金额)</f>
        <v>0</v>
      </c>
      <c r="G162" s="20">
        <f t="shared" ref="G162:G169" ca="1" si="79">SUMPRODUCT((科目编号=$A162)*(月份&lt;=$I$2),借方金额)</f>
        <v>0</v>
      </c>
      <c r="H162" s="20">
        <f t="shared" ref="H162:H169" ca="1" si="80">SUMPRODUCT((科目编号=$A162)*(月份&lt;=$I$2),贷方金额)</f>
        <v>0</v>
      </c>
      <c r="I162" s="20">
        <f t="shared" ref="I162:I169" ca="1" si="81">D162-G162+H162</f>
        <v>4800000</v>
      </c>
    </row>
    <row r="163" spans="1:9" customFormat="1" ht="14.25" customHeight="1">
      <c r="A163">
        <f>会计科目表!A163</f>
        <v>22020101</v>
      </c>
      <c r="B163" t="str">
        <f>INDEX(会计科目表!H:H,MATCH($A163,会计科目表!$A:$A,))</f>
        <v>应付账款_工程款_南恒制冷</v>
      </c>
      <c r="C163" s="22">
        <f>INDEX(会计科目表!D:D,MATCH($A163,会计科目表!$A:$A,))</f>
        <v>3</v>
      </c>
      <c r="D163" s="20">
        <f>INDEX(会计科目表!$F:$G,MATCH($A163,会计科目表!$A:$A,),2-(LEFT($A163,4)*1&lt;2001))</f>
        <v>1800000</v>
      </c>
      <c r="E163" s="20">
        <f t="shared" ca="1" si="77"/>
        <v>0</v>
      </c>
      <c r="F163" s="20">
        <f t="shared" ca="1" si="78"/>
        <v>0</v>
      </c>
      <c r="G163" s="20">
        <f t="shared" ca="1" si="79"/>
        <v>0</v>
      </c>
      <c r="H163" s="20">
        <f t="shared" ca="1" si="80"/>
        <v>0</v>
      </c>
      <c r="I163" s="20">
        <f t="shared" ca="1" si="81"/>
        <v>1800000</v>
      </c>
    </row>
    <row r="164" spans="1:9" customFormat="1" ht="14.25" customHeight="1">
      <c r="A164">
        <f>会计科目表!A164</f>
        <v>22020102</v>
      </c>
      <c r="B164" t="str">
        <f>INDEX(会计科目表!H:H,MATCH($A164,会计科目表!$A:$A,))</f>
        <v>应付账款_工程款_星宇建材</v>
      </c>
      <c r="C164" s="22">
        <f>INDEX(会计科目表!D:D,MATCH($A164,会计科目表!$A:$A,))</f>
        <v>3</v>
      </c>
      <c r="D164" s="20">
        <f>INDEX(会计科目表!$F:$G,MATCH($A164,会计科目表!$A:$A,),2-(LEFT($A164,4)*1&lt;2001))</f>
        <v>1250000</v>
      </c>
      <c r="E164" s="20">
        <f t="shared" ca="1" si="77"/>
        <v>0</v>
      </c>
      <c r="F164" s="20">
        <f t="shared" ca="1" si="78"/>
        <v>0</v>
      </c>
      <c r="G164" s="20">
        <f t="shared" ca="1" si="79"/>
        <v>0</v>
      </c>
      <c r="H164" s="20">
        <f t="shared" ca="1" si="80"/>
        <v>0</v>
      </c>
      <c r="I164" s="20">
        <f t="shared" ca="1" si="81"/>
        <v>1250000</v>
      </c>
    </row>
    <row r="165" spans="1:9" customFormat="1" ht="14.25" customHeight="1">
      <c r="A165">
        <f>会计科目表!A165</f>
        <v>22020103</v>
      </c>
      <c r="B165" t="str">
        <f>INDEX(会计科目表!H:H,MATCH($A165,会计科目表!$A:$A,))</f>
        <v>应付账款_工程款_金思维美工</v>
      </c>
      <c r="C165" s="22">
        <f>INDEX(会计科目表!D:D,MATCH($A165,会计科目表!$A:$A,))</f>
        <v>3</v>
      </c>
      <c r="D165" s="20">
        <f>INDEX(会计科目表!$F:$G,MATCH($A165,会计科目表!$A:$A,),2-(LEFT($A165,4)*1&lt;2001))</f>
        <v>1250000</v>
      </c>
      <c r="E165" s="20">
        <f t="shared" ca="1" si="77"/>
        <v>0</v>
      </c>
      <c r="F165" s="20">
        <f t="shared" ca="1" si="78"/>
        <v>0</v>
      </c>
      <c r="G165" s="20">
        <f t="shared" ca="1" si="79"/>
        <v>0</v>
      </c>
      <c r="H165" s="20">
        <f t="shared" ca="1" si="80"/>
        <v>0</v>
      </c>
      <c r="I165" s="20">
        <f ca="1">D165-G165+H165</f>
        <v>1250000</v>
      </c>
    </row>
    <row r="166" spans="1:9" customFormat="1" ht="14.25" customHeight="1">
      <c r="A166">
        <f>会计科目表!A166</f>
        <v>22020104</v>
      </c>
      <c r="B166" t="str">
        <f>INDEX(会计科目表!H:H,MATCH($A166,会计科目表!$A:$A,))</f>
        <v>应付账款_工程款_天源建材</v>
      </c>
      <c r="C166" s="22">
        <f>INDEX(会计科目表!D:D,MATCH($A166,会计科目表!$A:$A,))</f>
        <v>3</v>
      </c>
      <c r="D166" s="20">
        <f>INDEX(会计科目表!$F:$G,MATCH($A166,会计科目表!$A:$A,),2-(LEFT($A166,4)*1&lt;2001))</f>
        <v>250000</v>
      </c>
      <c r="E166" s="20">
        <f t="shared" ca="1" si="77"/>
        <v>0</v>
      </c>
      <c r="F166" s="20">
        <f t="shared" ca="1" si="78"/>
        <v>0</v>
      </c>
      <c r="G166" s="20">
        <f t="shared" ca="1" si="79"/>
        <v>0</v>
      </c>
      <c r="H166" s="20">
        <f t="shared" ca="1" si="80"/>
        <v>0</v>
      </c>
      <c r="I166" s="20">
        <f ca="1">D166-G166+H166</f>
        <v>250000</v>
      </c>
    </row>
    <row r="167" spans="1:9" customFormat="1" ht="14.25" customHeight="1">
      <c r="A167">
        <f>会计科目表!A167</f>
        <v>22020105</v>
      </c>
      <c r="B167" t="str">
        <f>INDEX(会计科目表!H:H,MATCH($A167,会计科目表!$A:$A,))</f>
        <v>应付账款_工程款_振豪水暖</v>
      </c>
      <c r="C167" s="22">
        <f>INDEX(会计科目表!D:D,MATCH($A167,会计科目表!$A:$A,))</f>
        <v>3</v>
      </c>
      <c r="D167" s="20">
        <f>INDEX(会计科目表!$F:$G,MATCH($A167,会计科目表!$A:$A,),2-(LEFT($A167,4)*1&lt;2001))</f>
        <v>250000</v>
      </c>
      <c r="E167" s="20">
        <f t="shared" ca="1" si="77"/>
        <v>0</v>
      </c>
      <c r="F167" s="20">
        <f t="shared" ca="1" si="78"/>
        <v>0</v>
      </c>
      <c r="G167" s="20">
        <f t="shared" ca="1" si="79"/>
        <v>0</v>
      </c>
      <c r="H167" s="20">
        <f t="shared" ca="1" si="80"/>
        <v>0</v>
      </c>
      <c r="I167" s="20">
        <f ca="1">D167-G167+H167</f>
        <v>250000</v>
      </c>
    </row>
    <row r="168" spans="1:9" customFormat="1" ht="14.25" customHeight="1">
      <c r="A168">
        <f>会计科目表!A168</f>
        <v>220202</v>
      </c>
      <c r="B168" t="str">
        <f>INDEX(会计科目表!H:H,MATCH($A168,会计科目表!$A:$A,))</f>
        <v>应付账款_购货款</v>
      </c>
      <c r="C168" s="22">
        <f>INDEX(会计科目表!D:D,MATCH($A168,会计科目表!$A:$A,))</f>
        <v>2</v>
      </c>
      <c r="D168" s="20">
        <f>INDEX(会计科目表!$F:$G,MATCH($A168,会计科目表!$A:$A,),2-(LEFT($A168,4)*1&lt;2001))</f>
        <v>1241019.6200000001</v>
      </c>
      <c r="E168" s="20">
        <f t="shared" ca="1" si="77"/>
        <v>0</v>
      </c>
      <c r="F168" s="20">
        <f t="shared" ca="1" si="78"/>
        <v>0</v>
      </c>
      <c r="G168" s="20">
        <f t="shared" ca="1" si="79"/>
        <v>0</v>
      </c>
      <c r="H168" s="20">
        <f t="shared" ca="1" si="80"/>
        <v>0</v>
      </c>
      <c r="I168" s="20">
        <f ca="1">D168-G168+H168</f>
        <v>1241019.6200000001</v>
      </c>
    </row>
    <row r="169" spans="1:9" customFormat="1" ht="14.25" customHeight="1">
      <c r="A169">
        <f>会计科目表!A169</f>
        <v>22020201</v>
      </c>
      <c r="B169" t="str">
        <f>INDEX(会计科目表!H:H,MATCH($A169,会计科目表!$A:$A,))</f>
        <v>应付账款_购货款_重庆基辅涂料</v>
      </c>
      <c r="C169" s="22">
        <f>INDEX(会计科目表!D:D,MATCH($A169,会计科目表!$A:$A,))</f>
        <v>3</v>
      </c>
      <c r="D169" s="20">
        <f>INDEX(会计科目表!$F:$G,MATCH($A169,会计科目表!$A:$A,),2-(LEFT($A169,4)*1&lt;2001))</f>
        <v>1241019.6200000001</v>
      </c>
      <c r="E169" s="20">
        <f t="shared" ca="1" si="77"/>
        <v>0</v>
      </c>
      <c r="F169" s="20">
        <f t="shared" ca="1" si="78"/>
        <v>0</v>
      </c>
      <c r="G169" s="20">
        <f t="shared" ca="1" si="79"/>
        <v>0</v>
      </c>
      <c r="H169" s="20">
        <f t="shared" ca="1" si="80"/>
        <v>0</v>
      </c>
      <c r="I169" s="20">
        <f t="shared" ca="1" si="81"/>
        <v>1241019.6200000001</v>
      </c>
    </row>
    <row r="170" spans="1:9" customFormat="1" ht="14.25" customHeight="1">
      <c r="A170">
        <f>会计科目表!A170</f>
        <v>2203</v>
      </c>
      <c r="B170" t="str">
        <f>INDEX(会计科目表!H:H,MATCH($A170,会计科目表!$A:$A,))</f>
        <v>预收账款</v>
      </c>
      <c r="C170" s="50">
        <f>INDEX(会计科目表!D:D,MATCH($A170,会计科目表!$A:$A,))</f>
        <v>1</v>
      </c>
      <c r="D170" s="28">
        <f>INDEX(会计科目表!$F:$G,MATCH($A170,会计科目表!$A:$A,),2-(LEFT($A170,4)*1&lt;2001))</f>
        <v>0</v>
      </c>
      <c r="E170" s="28">
        <f ca="1">SUMIF($C171:$C186,"=2",E171:E186)</f>
        <v>0</v>
      </c>
      <c r="F170" s="28">
        <f ca="1">SUMIF($C171:$C186,"=2",F171:F186)</f>
        <v>0</v>
      </c>
      <c r="G170" s="28">
        <f ca="1">SUMIF($C171:$C186,"=2",G171:G186)</f>
        <v>0</v>
      </c>
      <c r="H170" s="28">
        <f ca="1">SUMIF($C171:$C186,"=2",H171:H186)</f>
        <v>0</v>
      </c>
      <c r="I170" s="28">
        <f t="shared" ca="1" si="75"/>
        <v>0</v>
      </c>
    </row>
    <row r="171" spans="1:9" customFormat="1" ht="14.25" customHeight="1">
      <c r="A171">
        <f>会计科目表!A171</f>
        <v>220301</v>
      </c>
      <c r="B171" t="str">
        <f>INDEX(会计科目表!H:H,MATCH($A171,会计科目表!$A:$A,))</f>
        <v>预收账款_购房款</v>
      </c>
      <c r="C171" s="22">
        <f>INDEX(会计科目表!D:D,MATCH($A171,会计科目表!$A:$A,))</f>
        <v>2</v>
      </c>
      <c r="D171" s="20">
        <f>INDEX(会计科目表!$F:$G,MATCH($A171,会计科目表!$A:$A,),2-(LEFT($A171,4)*1&lt;2001))</f>
        <v>0</v>
      </c>
      <c r="E171" s="20">
        <f ca="1">SUMIF($C172:$C181,"=3",E172:E181)</f>
        <v>0</v>
      </c>
      <c r="F171" s="20">
        <f ca="1">SUMIF($C172:$C181,"=3",F172:F181)</f>
        <v>0</v>
      </c>
      <c r="G171" s="20">
        <f ca="1">SUMIF($C172:$C181,"=3",G172:G181)</f>
        <v>0</v>
      </c>
      <c r="H171" s="20">
        <f ca="1">SUMIF($C172:$C181,"=3",H172:H181)</f>
        <v>0</v>
      </c>
      <c r="I171" s="20">
        <f t="shared" ca="1" si="75"/>
        <v>0</v>
      </c>
    </row>
    <row r="172" spans="1:9" customFormat="1" ht="14.25" customHeight="1">
      <c r="A172">
        <f>会计科目表!A172</f>
        <v>22030101</v>
      </c>
      <c r="B172" t="str">
        <f>INDEX(会计科目表!H:H,MATCH($A172,会计科目表!$A:$A,))</f>
        <v>预收账款_购房款_中国水电七局</v>
      </c>
      <c r="C172" s="22">
        <f>INDEX(会计科目表!D:D,MATCH($A172,会计科目表!$A:$A,))</f>
        <v>3</v>
      </c>
      <c r="D172" s="20">
        <f>INDEX(会计科目表!$F:$G,MATCH($A172,会计科目表!$A:$A,),2-(LEFT($A172,4)*1&lt;2001))</f>
        <v>0</v>
      </c>
      <c r="E172" s="20">
        <f t="shared" ref="E172:E186" ca="1" si="82">SUMPRODUCT((科目编号=$A172)*(月份=$I$2),借方金额)</f>
        <v>0</v>
      </c>
      <c r="F172" s="20">
        <f t="shared" ref="F172:F186" ca="1" si="83">SUMPRODUCT((科目编号=$A172)*(月份=$I$2),贷方金额)</f>
        <v>0</v>
      </c>
      <c r="G172" s="20">
        <f t="shared" ref="G172:G186" ca="1" si="84">SUMPRODUCT((科目编号=$A172)*(月份&lt;=$I$2),借方金额)</f>
        <v>0</v>
      </c>
      <c r="H172" s="20">
        <f t="shared" ref="H172:H186" ca="1" si="85">SUMPRODUCT((科目编号=$A172)*(月份&lt;=$I$2),贷方金额)</f>
        <v>0</v>
      </c>
      <c r="I172" s="20">
        <f ca="1">D172-G172+H172</f>
        <v>0</v>
      </c>
    </row>
    <row r="173" spans="1:9" customFormat="1" ht="14.25" customHeight="1">
      <c r="A173">
        <f>会计科目表!A173</f>
        <v>22030102</v>
      </c>
      <c r="B173" t="str">
        <f>INDEX(会计科目表!H:H,MATCH($A173,会计科目表!$A:$A,))</f>
        <v>预收账款_购房款_中国化工七建</v>
      </c>
      <c r="C173" s="22">
        <f>INDEX(会计科目表!D:D,MATCH($A173,会计科目表!$A:$A,))</f>
        <v>3</v>
      </c>
      <c r="D173" s="20">
        <f>INDEX(会计科目表!$F:$G,MATCH($A173,会计科目表!$A:$A,),2-(LEFT($A173,4)*1&lt;2001))</f>
        <v>0</v>
      </c>
      <c r="E173" s="20">
        <f t="shared" ca="1" si="82"/>
        <v>0</v>
      </c>
      <c r="F173" s="20">
        <f t="shared" ca="1" si="83"/>
        <v>0</v>
      </c>
      <c r="G173" s="20">
        <f t="shared" ca="1" si="84"/>
        <v>0</v>
      </c>
      <c r="H173" s="20">
        <f t="shared" ca="1" si="85"/>
        <v>0</v>
      </c>
      <c r="I173" s="20">
        <f ca="1">D173-G173+H173</f>
        <v>0</v>
      </c>
    </row>
    <row r="174" spans="1:9" customFormat="1" ht="14.25" customHeight="1">
      <c r="A174">
        <f>会计科目表!A174</f>
        <v>22030103</v>
      </c>
      <c r="B174" t="str">
        <f>INDEX(会计科目表!H:H,MATCH($A174,会计科目表!$A:$A,))</f>
        <v>预收账款_购房款_</v>
      </c>
      <c r="C174" s="22">
        <f>INDEX(会计科目表!D:D,MATCH($A174,会计科目表!$A:$A,))</f>
        <v>3</v>
      </c>
      <c r="D174" s="20">
        <f>INDEX(会计科目表!$F:$G,MATCH($A174,会计科目表!$A:$A,),2-(LEFT($A174,4)*1&lt;2001))</f>
        <v>0</v>
      </c>
      <c r="E174" s="20">
        <f t="shared" ca="1" si="82"/>
        <v>0</v>
      </c>
      <c r="F174" s="20">
        <f t="shared" ca="1" si="83"/>
        <v>0</v>
      </c>
      <c r="G174" s="20">
        <f t="shared" ca="1" si="84"/>
        <v>0</v>
      </c>
      <c r="H174" s="20">
        <f t="shared" ca="1" si="85"/>
        <v>0</v>
      </c>
      <c r="I174" s="20">
        <f t="shared" ref="I174:I180" ca="1" si="86">D174-G174+H174</f>
        <v>0</v>
      </c>
    </row>
    <row r="175" spans="1:9" customFormat="1" ht="14.25" customHeight="1">
      <c r="A175">
        <f>会计科目表!A175</f>
        <v>22030104</v>
      </c>
      <c r="B175" t="str">
        <f>INDEX(会计科目表!H:H,MATCH($A175,会计科目表!$A:$A,))</f>
        <v>预收账款_购房款_</v>
      </c>
      <c r="C175" s="22">
        <f>INDEX(会计科目表!D:D,MATCH($A175,会计科目表!$A:$A,))</f>
        <v>3</v>
      </c>
      <c r="D175" s="20">
        <f>INDEX(会计科目表!$F:$G,MATCH($A175,会计科目表!$A:$A,),2-(LEFT($A175,4)*1&lt;2001))</f>
        <v>0</v>
      </c>
      <c r="E175" s="20">
        <f t="shared" ca="1" si="82"/>
        <v>0</v>
      </c>
      <c r="F175" s="20">
        <f t="shared" ca="1" si="83"/>
        <v>0</v>
      </c>
      <c r="G175" s="20">
        <f t="shared" ca="1" si="84"/>
        <v>0</v>
      </c>
      <c r="H175" s="20">
        <f t="shared" ca="1" si="85"/>
        <v>0</v>
      </c>
      <c r="I175" s="20">
        <f t="shared" ca="1" si="86"/>
        <v>0</v>
      </c>
    </row>
    <row r="176" spans="1:9" customFormat="1" ht="14.25" customHeight="1">
      <c r="A176">
        <f>会计科目表!A176</f>
        <v>22030105</v>
      </c>
      <c r="B176" t="str">
        <f>INDEX(会计科目表!H:H,MATCH($A176,会计科目表!$A:$A,))</f>
        <v>预收账款_购房款_</v>
      </c>
      <c r="C176" s="22">
        <f>INDEX(会计科目表!D:D,MATCH($A176,会计科目表!$A:$A,))</f>
        <v>3</v>
      </c>
      <c r="D176" s="20">
        <f>INDEX(会计科目表!$F:$G,MATCH($A176,会计科目表!$A:$A,),2-(LEFT($A176,4)*1&lt;2001))</f>
        <v>0</v>
      </c>
      <c r="E176" s="20">
        <f t="shared" ca="1" si="82"/>
        <v>0</v>
      </c>
      <c r="F176" s="20">
        <f t="shared" ca="1" si="83"/>
        <v>0</v>
      </c>
      <c r="G176" s="20">
        <f t="shared" ca="1" si="84"/>
        <v>0</v>
      </c>
      <c r="H176" s="20">
        <f t="shared" ca="1" si="85"/>
        <v>0</v>
      </c>
      <c r="I176" s="20">
        <f ca="1">D176-G176+H176</f>
        <v>0</v>
      </c>
    </row>
    <row r="177" spans="1:9" customFormat="1" ht="14.25" customHeight="1">
      <c r="A177">
        <f>会计科目表!A177</f>
        <v>22030106</v>
      </c>
      <c r="B177" t="str">
        <f>INDEX(会计科目表!H:H,MATCH($A177,会计科目表!$A:$A,))</f>
        <v>预收账款_购房款_</v>
      </c>
      <c r="C177" s="22">
        <f>INDEX(会计科目表!D:D,MATCH($A177,会计科目表!$A:$A,))</f>
        <v>3</v>
      </c>
      <c r="D177" s="20">
        <f>INDEX(会计科目表!$F:$G,MATCH($A177,会计科目表!$A:$A,),2-(LEFT($A177,4)*1&lt;2001))</f>
        <v>0</v>
      </c>
      <c r="E177" s="20">
        <f t="shared" ca="1" si="82"/>
        <v>0</v>
      </c>
      <c r="F177" s="20">
        <f t="shared" ca="1" si="83"/>
        <v>0</v>
      </c>
      <c r="G177" s="20">
        <f t="shared" ca="1" si="84"/>
        <v>0</v>
      </c>
      <c r="H177" s="20">
        <f t="shared" ca="1" si="85"/>
        <v>0</v>
      </c>
      <c r="I177" s="20">
        <f t="shared" ca="1" si="86"/>
        <v>0</v>
      </c>
    </row>
    <row r="178" spans="1:9" customFormat="1" ht="14.25" customHeight="1">
      <c r="A178">
        <f>会计科目表!A178</f>
        <v>22030107</v>
      </c>
      <c r="B178" t="str">
        <f>INDEX(会计科目表!H:H,MATCH($A178,会计科目表!$A:$A,))</f>
        <v>预收账款_购房款_</v>
      </c>
      <c r="C178" s="22">
        <f>INDEX(会计科目表!D:D,MATCH($A178,会计科目表!$A:$A,))</f>
        <v>3</v>
      </c>
      <c r="D178" s="20">
        <f>INDEX(会计科目表!$F:$G,MATCH($A178,会计科目表!$A:$A,),2-(LEFT($A178,4)*1&lt;2001))</f>
        <v>0</v>
      </c>
      <c r="E178" s="20">
        <f t="shared" ca="1" si="82"/>
        <v>0</v>
      </c>
      <c r="F178" s="20">
        <f t="shared" ca="1" si="83"/>
        <v>0</v>
      </c>
      <c r="G178" s="20">
        <f t="shared" ca="1" si="84"/>
        <v>0</v>
      </c>
      <c r="H178" s="20">
        <f t="shared" ca="1" si="85"/>
        <v>0</v>
      </c>
      <c r="I178" s="20">
        <f t="shared" ca="1" si="86"/>
        <v>0</v>
      </c>
    </row>
    <row r="179" spans="1:9" customFormat="1" ht="14.25" customHeight="1">
      <c r="A179">
        <f>会计科目表!A179</f>
        <v>22030108</v>
      </c>
      <c r="B179" t="str">
        <f>INDEX(会计科目表!H:H,MATCH($A179,会计科目表!$A:$A,))</f>
        <v>预收账款_购房款_</v>
      </c>
      <c r="C179" s="22">
        <f>INDEX(会计科目表!D:D,MATCH($A179,会计科目表!$A:$A,))</f>
        <v>3</v>
      </c>
      <c r="D179" s="20">
        <f>INDEX(会计科目表!$F:$G,MATCH($A179,会计科目表!$A:$A,),2-(LEFT($A179,4)*1&lt;2001))</f>
        <v>0</v>
      </c>
      <c r="E179" s="20">
        <f t="shared" ca="1" si="82"/>
        <v>0</v>
      </c>
      <c r="F179" s="20">
        <f t="shared" ca="1" si="83"/>
        <v>0</v>
      </c>
      <c r="G179" s="20">
        <f t="shared" ca="1" si="84"/>
        <v>0</v>
      </c>
      <c r="H179" s="20">
        <f t="shared" ca="1" si="85"/>
        <v>0</v>
      </c>
      <c r="I179" s="20">
        <f t="shared" ca="1" si="86"/>
        <v>0</v>
      </c>
    </row>
    <row r="180" spans="1:9" customFormat="1" ht="14.25" customHeight="1">
      <c r="A180">
        <f>会计科目表!A180</f>
        <v>22030109</v>
      </c>
      <c r="B180" t="str">
        <f>INDEX(会计科目表!H:H,MATCH($A180,会计科目表!$A:$A,))</f>
        <v>预收账款_购房款_</v>
      </c>
      <c r="C180" s="22">
        <f>INDEX(会计科目表!D:D,MATCH($A180,会计科目表!$A:$A,))</f>
        <v>3</v>
      </c>
      <c r="D180" s="20">
        <f>INDEX(会计科目表!$F:$G,MATCH($A180,会计科目表!$A:$A,),2-(LEFT($A180,4)*1&lt;2001))</f>
        <v>0</v>
      </c>
      <c r="E180" s="20">
        <f t="shared" ca="1" si="82"/>
        <v>0</v>
      </c>
      <c r="F180" s="20">
        <f t="shared" ca="1" si="83"/>
        <v>0</v>
      </c>
      <c r="G180" s="20">
        <f t="shared" ca="1" si="84"/>
        <v>0</v>
      </c>
      <c r="H180" s="20">
        <f t="shared" ca="1" si="85"/>
        <v>0</v>
      </c>
      <c r="I180" s="20">
        <f t="shared" ca="1" si="86"/>
        <v>0</v>
      </c>
    </row>
    <row r="181" spans="1:9" customFormat="1" ht="14.25" customHeight="1">
      <c r="A181">
        <f>会计科目表!A181</f>
        <v>22030110</v>
      </c>
      <c r="B181" t="str">
        <f>INDEX(会计科目表!H:H,MATCH($A181,会计科目表!$A:$A,))</f>
        <v>预收账款_购房款_</v>
      </c>
      <c r="C181" s="22">
        <f>INDEX(会计科目表!D:D,MATCH($A181,会计科目表!$A:$A,))</f>
        <v>3</v>
      </c>
      <c r="D181" s="20">
        <f>INDEX(会计科目表!$F:$G,MATCH($A181,会计科目表!$A:$A,),2-(LEFT($A181,4)*1&lt;2001))</f>
        <v>0</v>
      </c>
      <c r="E181" s="20">
        <f t="shared" ca="1" si="82"/>
        <v>0</v>
      </c>
      <c r="F181" s="20">
        <f t="shared" ca="1" si="83"/>
        <v>0</v>
      </c>
      <c r="G181" s="20">
        <f t="shared" ca="1" si="84"/>
        <v>0</v>
      </c>
      <c r="H181" s="20">
        <f t="shared" ca="1" si="85"/>
        <v>0</v>
      </c>
      <c r="I181" s="20">
        <f ca="1">D181-G181+H181</f>
        <v>0</v>
      </c>
    </row>
    <row r="182" spans="1:9" customFormat="1" ht="14.25" customHeight="1">
      <c r="A182">
        <f>会计科目表!A182</f>
        <v>220302</v>
      </c>
      <c r="B182" t="str">
        <f>INDEX(会计科目表!H:H,MATCH($A182,会计科目表!$A:$A,))</f>
        <v>预收账款_工程款</v>
      </c>
      <c r="C182" s="22">
        <f>INDEX(会计科目表!D:D,MATCH($A182,会计科目表!$A:$A,))</f>
        <v>2</v>
      </c>
      <c r="D182" s="20">
        <f>INDEX(会计科目表!$F:$G,MATCH($A182,会计科目表!$A:$A,),2-(LEFT($A182,4)*1&lt;2001))</f>
        <v>0</v>
      </c>
      <c r="E182" s="20">
        <f t="shared" ca="1" si="82"/>
        <v>0</v>
      </c>
      <c r="F182" s="20">
        <f t="shared" ca="1" si="83"/>
        <v>0</v>
      </c>
      <c r="G182" s="20">
        <f t="shared" ca="1" si="84"/>
        <v>0</v>
      </c>
      <c r="H182" s="20">
        <f t="shared" ca="1" si="85"/>
        <v>0</v>
      </c>
      <c r="I182" s="20">
        <f t="shared" ca="1" si="75"/>
        <v>0</v>
      </c>
    </row>
    <row r="183" spans="1:9" customFormat="1" ht="14.25" customHeight="1">
      <c r="A183">
        <f>会计科目表!A183</f>
        <v>220303</v>
      </c>
      <c r="B183" t="str">
        <f>INDEX(会计科目表!H:H,MATCH($A183,会计科目表!$A:$A,))</f>
        <v>预收账款_劳务费</v>
      </c>
      <c r="C183" s="22">
        <f>INDEX(会计科目表!D:D,MATCH($A183,会计科目表!$A:$A,))</f>
        <v>2</v>
      </c>
      <c r="D183" s="20">
        <f>INDEX(会计科目表!$F:$G,MATCH($A183,会计科目表!$A:$A,),2-(LEFT($A183,4)*1&lt;2001))</f>
        <v>0</v>
      </c>
      <c r="E183" s="20">
        <f t="shared" ca="1" si="82"/>
        <v>0</v>
      </c>
      <c r="F183" s="20">
        <f t="shared" ca="1" si="83"/>
        <v>0</v>
      </c>
      <c r="G183" s="20">
        <f t="shared" ca="1" si="84"/>
        <v>0</v>
      </c>
      <c r="H183" s="20">
        <f t="shared" ca="1" si="85"/>
        <v>0</v>
      </c>
      <c r="I183" s="20">
        <f t="shared" ref="I183:I185" ca="1" si="87">D183-G183+H183</f>
        <v>0</v>
      </c>
    </row>
    <row r="184" spans="1:9" customFormat="1" ht="14.25" customHeight="1">
      <c r="A184">
        <f>会计科目表!A184</f>
        <v>220304</v>
      </c>
      <c r="B184" t="str">
        <f>INDEX(会计科目表!H:H,MATCH($A184,会计科目表!$A:$A,))</f>
        <v>预收账款_租金</v>
      </c>
      <c r="C184" s="22">
        <f>INDEX(会计科目表!D:D,MATCH($A184,会计科目表!$A:$A,))</f>
        <v>2</v>
      </c>
      <c r="D184" s="20">
        <f>INDEX(会计科目表!$F:$G,MATCH($A184,会计科目表!$A:$A,),2-(LEFT($A184,4)*1&lt;2001))</f>
        <v>0</v>
      </c>
      <c r="E184" s="20">
        <f t="shared" ca="1" si="82"/>
        <v>0</v>
      </c>
      <c r="F184" s="20">
        <f t="shared" ca="1" si="83"/>
        <v>0</v>
      </c>
      <c r="G184" s="20">
        <f t="shared" ca="1" si="84"/>
        <v>0</v>
      </c>
      <c r="H184" s="20">
        <f t="shared" ca="1" si="85"/>
        <v>0</v>
      </c>
      <c r="I184" s="20">
        <f t="shared" ca="1" si="87"/>
        <v>0</v>
      </c>
    </row>
    <row r="185" spans="1:9" customFormat="1" ht="14.25" customHeight="1">
      <c r="A185">
        <f>会计科目表!A185</f>
        <v>220305</v>
      </c>
      <c r="B185" t="str">
        <f>INDEX(会计科目表!H:H,MATCH($A185,会计科目表!$A:$A,))</f>
        <v>预收账款_购货款</v>
      </c>
      <c r="C185" s="22">
        <f>INDEX(会计科目表!D:D,MATCH($A185,会计科目表!$A:$A,))</f>
        <v>2</v>
      </c>
      <c r="D185" s="20">
        <f>INDEX(会计科目表!$F:$G,MATCH($A185,会计科目表!$A:$A,),2-(LEFT($A185,4)*1&lt;2001))</f>
        <v>0</v>
      </c>
      <c r="E185" s="20">
        <f t="shared" ca="1" si="82"/>
        <v>0</v>
      </c>
      <c r="F185" s="20">
        <f t="shared" ca="1" si="83"/>
        <v>0</v>
      </c>
      <c r="G185" s="20">
        <f t="shared" ca="1" si="84"/>
        <v>0</v>
      </c>
      <c r="H185" s="20">
        <f t="shared" ca="1" si="85"/>
        <v>0</v>
      </c>
      <c r="I185" s="20">
        <f t="shared" ca="1" si="87"/>
        <v>0</v>
      </c>
    </row>
    <row r="186" spans="1:9" customFormat="1" ht="14.25" customHeight="1">
      <c r="A186">
        <f>会计科目表!A186</f>
        <v>220399</v>
      </c>
      <c r="B186" t="str">
        <f>INDEX(会计科目表!H:H,MATCH($A186,会计科目表!$A:$A,))</f>
        <v>预收账款_预收账款结转</v>
      </c>
      <c r="C186" s="22">
        <f>INDEX(会计科目表!D:D,MATCH($A186,会计科目表!$A:$A,))</f>
        <v>2</v>
      </c>
      <c r="D186" s="20">
        <f>INDEX(会计科目表!$F:$G,MATCH($A186,会计科目表!$A:$A,),2-(LEFT($A186,4)*1&lt;2001))</f>
        <v>0</v>
      </c>
      <c r="E186" s="20">
        <f t="shared" ca="1" si="82"/>
        <v>0</v>
      </c>
      <c r="F186" s="20">
        <f t="shared" ca="1" si="83"/>
        <v>0</v>
      </c>
      <c r="G186" s="20">
        <f t="shared" ca="1" si="84"/>
        <v>0</v>
      </c>
      <c r="H186" s="20">
        <f t="shared" ca="1" si="85"/>
        <v>0</v>
      </c>
      <c r="I186" s="20">
        <f t="shared" ca="1" si="75"/>
        <v>0</v>
      </c>
    </row>
    <row r="187" spans="1:9" customFormat="1" ht="14.25" customHeight="1">
      <c r="A187">
        <f>会计科目表!A187</f>
        <v>2211</v>
      </c>
      <c r="B187" t="str">
        <f>INDEX(会计科目表!H:H,MATCH($A187,会计科目表!$A:$A,))</f>
        <v>应付职工薪酬</v>
      </c>
      <c r="C187" s="50">
        <f>INDEX(会计科目表!D:D,MATCH($A187,会计科目表!$A:$A,))</f>
        <v>1</v>
      </c>
      <c r="D187" s="28">
        <f>INDEX(会计科目表!$F:$G,MATCH($A187,会计科目表!$A:$A,),2-(LEFT($A187,4)*1&lt;2001))</f>
        <v>-115201.39</v>
      </c>
      <c r="E187" s="28">
        <f ca="1">SUMIF($C188:$C195,"=2",E188:E195)</f>
        <v>0</v>
      </c>
      <c r="F187" s="28">
        <f t="shared" ref="F187:H187" ca="1" si="88">SUMIF($C188:$C195,"=2",F188:F195)</f>
        <v>0</v>
      </c>
      <c r="G187" s="28">
        <f t="shared" ca="1" si="88"/>
        <v>0</v>
      </c>
      <c r="H187" s="28">
        <f t="shared" ca="1" si="88"/>
        <v>0</v>
      </c>
      <c r="I187" s="28">
        <f t="shared" ca="1" si="75"/>
        <v>-115201.39</v>
      </c>
    </row>
    <row r="188" spans="1:9" customFormat="1" ht="14.25" customHeight="1">
      <c r="A188">
        <f>会计科目表!A188</f>
        <v>221101</v>
      </c>
      <c r="B188" t="str">
        <f>INDEX(会计科目表!H:H,MATCH($A188,会计科目表!$A:$A,))</f>
        <v>应付职工薪酬_工资</v>
      </c>
      <c r="C188" s="22">
        <f>INDEX(会计科目表!D:D,MATCH($A188,会计科目表!$A:$A,))</f>
        <v>2</v>
      </c>
      <c r="D188" s="20">
        <f>INDEX(会计科目表!$F:$G,MATCH($A188,会计科目表!$A:$A,),2-(LEFT($A188,4)*1&lt;2001))</f>
        <v>-73571.41</v>
      </c>
      <c r="E188" s="20">
        <f t="shared" ref="E188:E195" ca="1" si="89">SUMPRODUCT((科目编号=$A188)*(月份=$I$2),借方金额)</f>
        <v>0</v>
      </c>
      <c r="F188" s="20">
        <f t="shared" ref="F188:F195" ca="1" si="90">SUMPRODUCT((科目编号=$A188)*(月份=$I$2),贷方金额)</f>
        <v>0</v>
      </c>
      <c r="G188" s="20">
        <f t="shared" ref="G188:G195" ca="1" si="91">SUMPRODUCT((科目编号=$A188)*(月份&lt;=$I$2),借方金额)</f>
        <v>0</v>
      </c>
      <c r="H188" s="20">
        <f t="shared" ref="H188:H195" ca="1" si="92">SUMPRODUCT((科目编号=$A188)*(月份&lt;=$I$2),贷方金额)</f>
        <v>0</v>
      </c>
      <c r="I188" s="20">
        <f t="shared" ca="1" si="75"/>
        <v>-73571.41</v>
      </c>
    </row>
    <row r="189" spans="1:9" customFormat="1" ht="14.25" customHeight="1">
      <c r="A189">
        <f>会计科目表!A189</f>
        <v>221102</v>
      </c>
      <c r="B189" t="str">
        <f>INDEX(会计科目表!H:H,MATCH($A189,会计科目表!$A:$A,))</f>
        <v>应付职工薪酬_职工福利</v>
      </c>
      <c r="C189" s="22">
        <f>INDEX(会计科目表!D:D,MATCH($A189,会计科目表!$A:$A,))</f>
        <v>2</v>
      </c>
      <c r="D189" s="20">
        <f>INDEX(会计科目表!$F:$G,MATCH($A189,会计科目表!$A:$A,),2-(LEFT($A189,4)*1&lt;2001))</f>
        <v>-41629.980000000003</v>
      </c>
      <c r="E189" s="20">
        <f t="shared" ca="1" si="89"/>
        <v>0</v>
      </c>
      <c r="F189" s="20">
        <f t="shared" ca="1" si="90"/>
        <v>0</v>
      </c>
      <c r="G189" s="20">
        <f t="shared" ca="1" si="91"/>
        <v>0</v>
      </c>
      <c r="H189" s="20">
        <f t="shared" ca="1" si="92"/>
        <v>0</v>
      </c>
      <c r="I189" s="20">
        <f t="shared" ca="1" si="75"/>
        <v>-41629.980000000003</v>
      </c>
    </row>
    <row r="190" spans="1:9" customFormat="1" ht="14.25" customHeight="1">
      <c r="A190">
        <f>会计科目表!A190</f>
        <v>221103</v>
      </c>
      <c r="B190" t="str">
        <f>INDEX(会计科目表!H:H,MATCH($A190,会计科目表!$A:$A,))</f>
        <v>应付职工薪酬_社会保险费</v>
      </c>
      <c r="C190" s="22">
        <f>INDEX(会计科目表!D:D,MATCH($A190,会计科目表!$A:$A,))</f>
        <v>2</v>
      </c>
      <c r="D190" s="20">
        <f>INDEX(会计科目表!$F:$G,MATCH($A190,会计科目表!$A:$A,),2-(LEFT($A190,4)*1&lt;2001))</f>
        <v>0</v>
      </c>
      <c r="E190" s="20">
        <f t="shared" ca="1" si="89"/>
        <v>0</v>
      </c>
      <c r="F190" s="20">
        <f t="shared" ca="1" si="90"/>
        <v>0</v>
      </c>
      <c r="G190" s="20">
        <f t="shared" ca="1" si="91"/>
        <v>0</v>
      </c>
      <c r="H190" s="20">
        <f t="shared" ca="1" si="92"/>
        <v>0</v>
      </c>
      <c r="I190" s="20">
        <f t="shared" ca="1" si="75"/>
        <v>0</v>
      </c>
    </row>
    <row r="191" spans="1:9" customFormat="1" ht="14.25" customHeight="1">
      <c r="A191">
        <f>会计科目表!A191</f>
        <v>221104</v>
      </c>
      <c r="B191" t="str">
        <f>INDEX(会计科目表!H:H,MATCH($A191,会计科目表!$A:$A,))</f>
        <v>应付职工薪酬_住房公积金</v>
      </c>
      <c r="C191" s="22">
        <f>INDEX(会计科目表!D:D,MATCH($A191,会计科目表!$A:$A,))</f>
        <v>2</v>
      </c>
      <c r="D191" s="20">
        <f>INDEX(会计科目表!$F:$G,MATCH($A191,会计科目表!$A:$A,),2-(LEFT($A191,4)*1&lt;2001))</f>
        <v>0</v>
      </c>
      <c r="E191" s="20">
        <f t="shared" ca="1" si="89"/>
        <v>0</v>
      </c>
      <c r="F191" s="20">
        <f t="shared" ca="1" si="90"/>
        <v>0</v>
      </c>
      <c r="G191" s="20">
        <f t="shared" ca="1" si="91"/>
        <v>0</v>
      </c>
      <c r="H191" s="20">
        <f t="shared" ca="1" si="92"/>
        <v>0</v>
      </c>
      <c r="I191" s="20">
        <f t="shared" ca="1" si="75"/>
        <v>0</v>
      </c>
    </row>
    <row r="192" spans="1:9" customFormat="1" ht="14.25" customHeight="1">
      <c r="A192">
        <f>会计科目表!A192</f>
        <v>221105</v>
      </c>
      <c r="B192" t="str">
        <f>INDEX(会计科目表!H:H,MATCH($A192,会计科目表!$A:$A,))</f>
        <v>应付职工薪酬_工会经费</v>
      </c>
      <c r="C192" s="22">
        <f>INDEX(会计科目表!D:D,MATCH($A192,会计科目表!$A:$A,))</f>
        <v>2</v>
      </c>
      <c r="D192" s="20">
        <f>INDEX(会计科目表!$F:$G,MATCH($A192,会计科目表!$A:$A,),2-(LEFT($A192,4)*1&lt;2001))</f>
        <v>0</v>
      </c>
      <c r="E192" s="20">
        <f t="shared" ca="1" si="89"/>
        <v>0</v>
      </c>
      <c r="F192" s="20">
        <f t="shared" ca="1" si="90"/>
        <v>0</v>
      </c>
      <c r="G192" s="20">
        <f t="shared" ca="1" si="91"/>
        <v>0</v>
      </c>
      <c r="H192" s="20">
        <f t="shared" ca="1" si="92"/>
        <v>0</v>
      </c>
      <c r="I192" s="20">
        <f t="shared" ca="1" si="75"/>
        <v>0</v>
      </c>
    </row>
    <row r="193" spans="1:9" customFormat="1" ht="14.25" customHeight="1">
      <c r="A193">
        <f>会计科目表!A193</f>
        <v>221106</v>
      </c>
      <c r="B193" t="str">
        <f>INDEX(会计科目表!H:H,MATCH($A193,会计科目表!$A:$A,))</f>
        <v>应付职工薪酬_职工教育经费</v>
      </c>
      <c r="C193" s="22">
        <f>INDEX(会计科目表!D:D,MATCH($A193,会计科目表!$A:$A,))</f>
        <v>2</v>
      </c>
      <c r="D193" s="20">
        <f>INDEX(会计科目表!$F:$G,MATCH($A193,会计科目表!$A:$A,),2-(LEFT($A193,4)*1&lt;2001))</f>
        <v>0</v>
      </c>
      <c r="E193" s="20">
        <f t="shared" ca="1" si="89"/>
        <v>0</v>
      </c>
      <c r="F193" s="20">
        <f t="shared" ca="1" si="90"/>
        <v>0</v>
      </c>
      <c r="G193" s="20">
        <f t="shared" ca="1" si="91"/>
        <v>0</v>
      </c>
      <c r="H193" s="20">
        <f t="shared" ca="1" si="92"/>
        <v>0</v>
      </c>
      <c r="I193" s="20">
        <f t="shared" ca="1" si="75"/>
        <v>0</v>
      </c>
    </row>
    <row r="194" spans="1:9" customFormat="1" ht="14.25" customHeight="1">
      <c r="A194">
        <f>会计科目表!A194</f>
        <v>221107</v>
      </c>
      <c r="B194" t="str">
        <f>INDEX(会计科目表!H:H,MATCH($A194,会计科目表!$A:$A,))</f>
        <v>应付职工薪酬_非货币性福利</v>
      </c>
      <c r="C194" s="22">
        <f>INDEX(会计科目表!D:D,MATCH($A194,会计科目表!$A:$A,))</f>
        <v>2</v>
      </c>
      <c r="D194" s="20">
        <f>INDEX(会计科目表!$F:$G,MATCH($A194,会计科目表!$A:$A,),2-(LEFT($A194,4)*1&lt;2001))</f>
        <v>0</v>
      </c>
      <c r="E194" s="20">
        <f t="shared" ca="1" si="89"/>
        <v>0</v>
      </c>
      <c r="F194" s="20">
        <f t="shared" ca="1" si="90"/>
        <v>0</v>
      </c>
      <c r="G194" s="20">
        <f t="shared" ca="1" si="91"/>
        <v>0</v>
      </c>
      <c r="H194" s="20">
        <f t="shared" ca="1" si="92"/>
        <v>0</v>
      </c>
      <c r="I194" s="20">
        <f t="shared" ca="1" si="75"/>
        <v>0</v>
      </c>
    </row>
    <row r="195" spans="1:9" customFormat="1" ht="14.25" customHeight="1">
      <c r="A195">
        <f>会计科目表!A195</f>
        <v>221108</v>
      </c>
      <c r="B195" t="str">
        <f>INDEX(会计科目表!H:H,MATCH($A195,会计科目表!$A:$A,))</f>
        <v>应付职工薪酬_辞退福利</v>
      </c>
      <c r="C195" s="22">
        <f>INDEX(会计科目表!D:D,MATCH($A195,会计科目表!$A:$A,))</f>
        <v>2</v>
      </c>
      <c r="D195" s="20">
        <f>INDEX(会计科目表!$F:$G,MATCH($A195,会计科目表!$A:$A,),2-(LEFT($A195,4)*1&lt;2001))</f>
        <v>0</v>
      </c>
      <c r="E195" s="20">
        <f t="shared" ca="1" si="89"/>
        <v>0</v>
      </c>
      <c r="F195" s="20">
        <f t="shared" ca="1" si="90"/>
        <v>0</v>
      </c>
      <c r="G195" s="20">
        <f t="shared" ca="1" si="91"/>
        <v>0</v>
      </c>
      <c r="H195" s="20">
        <f t="shared" ca="1" si="92"/>
        <v>0</v>
      </c>
      <c r="I195" s="20">
        <f t="shared" ca="1" si="75"/>
        <v>0</v>
      </c>
    </row>
    <row r="196" spans="1:9" customFormat="1" ht="14.25" customHeight="1">
      <c r="A196">
        <f>会计科目表!A196</f>
        <v>2221</v>
      </c>
      <c r="B196" t="str">
        <f>INDEX(会计科目表!H:H,MATCH($A196,会计科目表!$A:$A,))</f>
        <v>应交税费</v>
      </c>
      <c r="C196" s="50">
        <f>INDEX(会计科目表!D:D,MATCH($A196,会计科目表!$A:$A,))</f>
        <v>1</v>
      </c>
      <c r="D196" s="28">
        <f>INDEX(会计科目表!$F:$G,MATCH($A196,会计科目表!$A:$A,),2-(LEFT($A196,4)*1&lt;2001))</f>
        <v>-13933.85</v>
      </c>
      <c r="E196" s="28">
        <f ca="1">SUMIF($C197:$C219,"=2",E197:E219)</f>
        <v>166.5</v>
      </c>
      <c r="F196" s="28">
        <f ca="1">SUMIF($C197:$C219,"=2",F197:F219)</f>
        <v>166.5</v>
      </c>
      <c r="G196" s="28">
        <f ca="1">SUMIF($C197:$C219,"=2",G197:G219)</f>
        <v>650.5</v>
      </c>
      <c r="H196" s="28">
        <f ca="1">SUMIF($C197:$C219,"=2",H197:H219)</f>
        <v>650.5</v>
      </c>
      <c r="I196" s="28">
        <f t="shared" ca="1" si="75"/>
        <v>-13933.85</v>
      </c>
    </row>
    <row r="197" spans="1:9" customFormat="1" ht="14.25" customHeight="1">
      <c r="A197">
        <f>会计科目表!A197</f>
        <v>222101</v>
      </c>
      <c r="B197" t="str">
        <f>INDEX(会计科目表!H:H,MATCH($A197,会计科目表!$A:$A,))</f>
        <v>应交税费_应交增值税</v>
      </c>
      <c r="C197" s="22">
        <f>INDEX(会计科目表!D:D,MATCH($A197,会计科目表!$A:$A,))</f>
        <v>2</v>
      </c>
      <c r="D197" s="20">
        <f>INDEX(会计科目表!$F:$G,MATCH($A197,会计科目表!$A:$A,),2-(LEFT($A197,4)*1&lt;2001))</f>
        <v>0</v>
      </c>
      <c r="E197" s="20">
        <f ca="1">SUMIF($C198:$C206,"=3",E198:E206)</f>
        <v>0</v>
      </c>
      <c r="F197" s="20">
        <f ca="1">SUMIF($C198:$C206,"=3",F198:F206)</f>
        <v>0</v>
      </c>
      <c r="G197" s="20">
        <f ca="1">SUMIF($C198:$C206,"=3",G198:G206)</f>
        <v>0</v>
      </c>
      <c r="H197" s="20">
        <f ca="1">SUMIF($C198:$C206,"=3",H198:H206)</f>
        <v>0</v>
      </c>
      <c r="I197" s="20">
        <f t="shared" ca="1" si="75"/>
        <v>0</v>
      </c>
    </row>
    <row r="198" spans="1:9" customFormat="1" ht="14.25" customHeight="1">
      <c r="A198">
        <f>会计科目表!A198</f>
        <v>22210101</v>
      </c>
      <c r="B198" t="str">
        <f>INDEX(会计科目表!H:H,MATCH($A198,会计科目表!$A:$A,))</f>
        <v>应交税费_应交增值税(进项税额)</v>
      </c>
      <c r="C198" s="22">
        <f>INDEX(会计科目表!D:D,MATCH($A198,会计科目表!$A:$A,))</f>
        <v>3</v>
      </c>
      <c r="D198" s="20">
        <f>INDEX(会计科目表!$F:$G,MATCH($A198,会计科目表!$A:$A,),2-(LEFT($A198,4)*1&lt;2001))</f>
        <v>0</v>
      </c>
      <c r="E198" s="20">
        <f t="shared" ref="E198:E221" ca="1" si="93">SUMPRODUCT((科目编号=$A198)*(月份=$I$2),借方金额)</f>
        <v>0</v>
      </c>
      <c r="F198" s="20">
        <f t="shared" ref="F198:F221" ca="1" si="94">SUMPRODUCT((科目编号=$A198)*(月份=$I$2),贷方金额)</f>
        <v>0</v>
      </c>
      <c r="G198" s="20">
        <f t="shared" ref="G198:G221" ca="1" si="95">SUMPRODUCT((科目编号=$A198)*(月份&lt;=$I$2),借方金额)</f>
        <v>0</v>
      </c>
      <c r="H198" s="20">
        <f t="shared" ref="H198:H221" ca="1" si="96">SUMPRODUCT((科目编号=$A198)*(月份&lt;=$I$2),贷方金额)</f>
        <v>0</v>
      </c>
      <c r="I198" s="20">
        <f t="shared" ca="1" si="75"/>
        <v>0</v>
      </c>
    </row>
    <row r="199" spans="1:9" customFormat="1" ht="14.25" customHeight="1">
      <c r="A199">
        <f>会计科目表!A199</f>
        <v>22210102</v>
      </c>
      <c r="B199" t="str">
        <f>INDEX(会计科目表!H:H,MATCH($A199,会计科目表!$A:$A,))</f>
        <v>应交税费_应交增值税(已交税金)</v>
      </c>
      <c r="C199" s="22">
        <f>INDEX(会计科目表!D:D,MATCH($A199,会计科目表!$A:$A,))</f>
        <v>3</v>
      </c>
      <c r="D199" s="20">
        <f>INDEX(会计科目表!$F:$G,MATCH($A199,会计科目表!$A:$A,),2-(LEFT($A199,4)*1&lt;2001))</f>
        <v>0</v>
      </c>
      <c r="E199" s="20">
        <f t="shared" ca="1" si="93"/>
        <v>0</v>
      </c>
      <c r="F199" s="20">
        <f t="shared" ca="1" si="94"/>
        <v>0</v>
      </c>
      <c r="G199" s="20">
        <f t="shared" ca="1" si="95"/>
        <v>0</v>
      </c>
      <c r="H199" s="20">
        <f t="shared" ca="1" si="96"/>
        <v>0</v>
      </c>
      <c r="I199" s="20">
        <f t="shared" ca="1" si="75"/>
        <v>0</v>
      </c>
    </row>
    <row r="200" spans="1:9" customFormat="1" ht="14.25" customHeight="1">
      <c r="A200">
        <f>会计科目表!A200</f>
        <v>22210103</v>
      </c>
      <c r="B200" t="str">
        <f>INDEX(会计科目表!H:H,MATCH($A200,会计科目表!$A:$A,))</f>
        <v>应交税费_应交增值税(转出未交增值税)</v>
      </c>
      <c r="C200" s="22">
        <f>INDEX(会计科目表!D:D,MATCH($A200,会计科目表!$A:$A,))</f>
        <v>3</v>
      </c>
      <c r="D200" s="20">
        <f>INDEX(会计科目表!$F:$G,MATCH($A200,会计科目表!$A:$A,),2-(LEFT($A200,4)*1&lt;2001))</f>
        <v>0</v>
      </c>
      <c r="E200" s="20">
        <f t="shared" ca="1" si="93"/>
        <v>0</v>
      </c>
      <c r="F200" s="20">
        <f t="shared" ca="1" si="94"/>
        <v>0</v>
      </c>
      <c r="G200" s="20">
        <f t="shared" ca="1" si="95"/>
        <v>0</v>
      </c>
      <c r="H200" s="20">
        <f t="shared" ca="1" si="96"/>
        <v>0</v>
      </c>
      <c r="I200" s="20">
        <f t="shared" ca="1" si="75"/>
        <v>0</v>
      </c>
    </row>
    <row r="201" spans="1:9" customFormat="1" ht="14.25" customHeight="1">
      <c r="A201">
        <f>会计科目表!A201</f>
        <v>22210104</v>
      </c>
      <c r="B201" t="str">
        <f>INDEX(会计科目表!H:H,MATCH($A201,会计科目表!$A:$A,))</f>
        <v>应交税费_应交增值税(减免税款)</v>
      </c>
      <c r="C201" s="22">
        <f>INDEX(会计科目表!D:D,MATCH($A201,会计科目表!$A:$A,))</f>
        <v>3</v>
      </c>
      <c r="D201" s="20">
        <f>INDEX(会计科目表!$F:$G,MATCH($A201,会计科目表!$A:$A,),2-(LEFT($A201,4)*1&lt;2001))</f>
        <v>0</v>
      </c>
      <c r="E201" s="20">
        <f t="shared" ca="1" si="93"/>
        <v>0</v>
      </c>
      <c r="F201" s="20">
        <f t="shared" ca="1" si="94"/>
        <v>0</v>
      </c>
      <c r="G201" s="20">
        <f t="shared" ca="1" si="95"/>
        <v>0</v>
      </c>
      <c r="H201" s="20">
        <f t="shared" ca="1" si="96"/>
        <v>0</v>
      </c>
      <c r="I201" s="20">
        <f t="shared" ca="1" si="75"/>
        <v>0</v>
      </c>
    </row>
    <row r="202" spans="1:9" customFormat="1" ht="14.25" customHeight="1">
      <c r="A202">
        <f>会计科目表!A202</f>
        <v>22210105</v>
      </c>
      <c r="B202" t="str">
        <f>INDEX(会计科目表!H:H,MATCH($A202,会计科目表!$A:$A,))</f>
        <v>应交税费_应交增值税(销项税额)</v>
      </c>
      <c r="C202" s="22">
        <f>INDEX(会计科目表!D:D,MATCH($A202,会计科目表!$A:$A,))</f>
        <v>3</v>
      </c>
      <c r="D202" s="20">
        <f>INDEX(会计科目表!$F:$G,MATCH($A202,会计科目表!$A:$A,),2-(LEFT($A202,4)*1&lt;2001))</f>
        <v>0</v>
      </c>
      <c r="E202" s="20">
        <f t="shared" ca="1" si="93"/>
        <v>0</v>
      </c>
      <c r="F202" s="20">
        <f t="shared" ca="1" si="94"/>
        <v>0</v>
      </c>
      <c r="G202" s="20">
        <f t="shared" ca="1" si="95"/>
        <v>0</v>
      </c>
      <c r="H202" s="20">
        <f t="shared" ca="1" si="96"/>
        <v>0</v>
      </c>
      <c r="I202" s="20">
        <f t="shared" ca="1" si="75"/>
        <v>0</v>
      </c>
    </row>
    <row r="203" spans="1:9" customFormat="1" ht="14.25" customHeight="1">
      <c r="A203">
        <f>会计科目表!A203</f>
        <v>22210106</v>
      </c>
      <c r="B203" t="str">
        <f>INDEX(会计科目表!H:H,MATCH($A203,会计科目表!$A:$A,))</f>
        <v>应交税费_应交增值税(出口退税)</v>
      </c>
      <c r="C203" s="22">
        <f>INDEX(会计科目表!D:D,MATCH($A203,会计科目表!$A:$A,))</f>
        <v>3</v>
      </c>
      <c r="D203" s="20">
        <f>INDEX(会计科目表!$F:$G,MATCH($A203,会计科目表!$A:$A,),2-(LEFT($A203,4)*1&lt;2001))</f>
        <v>0</v>
      </c>
      <c r="E203" s="20">
        <f t="shared" ca="1" si="93"/>
        <v>0</v>
      </c>
      <c r="F203" s="20">
        <f t="shared" ca="1" si="94"/>
        <v>0</v>
      </c>
      <c r="G203" s="20">
        <f t="shared" ca="1" si="95"/>
        <v>0</v>
      </c>
      <c r="H203" s="20">
        <f t="shared" ca="1" si="96"/>
        <v>0</v>
      </c>
      <c r="I203" s="20">
        <f t="shared" ca="1" si="75"/>
        <v>0</v>
      </c>
    </row>
    <row r="204" spans="1:9" customFormat="1" ht="14.25" customHeight="1">
      <c r="A204">
        <f>会计科目表!A204</f>
        <v>22210107</v>
      </c>
      <c r="B204" t="str">
        <f>INDEX(会计科目表!H:H,MATCH($A204,会计科目表!$A:$A,))</f>
        <v>应交税费_应交增值税(进项税额转出)</v>
      </c>
      <c r="C204" s="22">
        <f>INDEX(会计科目表!D:D,MATCH($A204,会计科目表!$A:$A,))</f>
        <v>3</v>
      </c>
      <c r="D204" s="20">
        <f>INDEX(会计科目表!$F:$G,MATCH($A204,会计科目表!$A:$A,),2-(LEFT($A204,4)*1&lt;2001))</f>
        <v>0</v>
      </c>
      <c r="E204" s="20">
        <f t="shared" ca="1" si="93"/>
        <v>0</v>
      </c>
      <c r="F204" s="20">
        <f t="shared" ca="1" si="94"/>
        <v>0</v>
      </c>
      <c r="G204" s="20">
        <f t="shared" ca="1" si="95"/>
        <v>0</v>
      </c>
      <c r="H204" s="20">
        <f t="shared" ca="1" si="96"/>
        <v>0</v>
      </c>
      <c r="I204" s="20">
        <f t="shared" ca="1" si="75"/>
        <v>0</v>
      </c>
    </row>
    <row r="205" spans="1:9" customFormat="1" ht="14.25" customHeight="1">
      <c r="A205">
        <f>会计科目表!A205</f>
        <v>22210108</v>
      </c>
      <c r="B205" t="str">
        <f>INDEX(会计科目表!H:H,MATCH($A205,会计科目表!$A:$A,))</f>
        <v>应交税费_应交增值税(出口抵减内销产品应纳税额)</v>
      </c>
      <c r="C205" s="22">
        <f>INDEX(会计科目表!D:D,MATCH($A205,会计科目表!$A:$A,))</f>
        <v>3</v>
      </c>
      <c r="D205" s="20">
        <f>INDEX(会计科目表!$F:$G,MATCH($A205,会计科目表!$A:$A,),2-(LEFT($A205,4)*1&lt;2001))</f>
        <v>0</v>
      </c>
      <c r="E205" s="20">
        <f t="shared" ca="1" si="93"/>
        <v>0</v>
      </c>
      <c r="F205" s="20">
        <f t="shared" ca="1" si="94"/>
        <v>0</v>
      </c>
      <c r="G205" s="20">
        <f t="shared" ca="1" si="95"/>
        <v>0</v>
      </c>
      <c r="H205" s="20">
        <f t="shared" ca="1" si="96"/>
        <v>0</v>
      </c>
      <c r="I205" s="20">
        <f t="shared" ca="1" si="75"/>
        <v>0</v>
      </c>
    </row>
    <row r="206" spans="1:9" customFormat="1" ht="14.25" customHeight="1">
      <c r="A206">
        <f>会计科目表!A206</f>
        <v>22210109</v>
      </c>
      <c r="B206" t="str">
        <f>INDEX(会计科目表!H:H,MATCH($A206,会计科目表!$A:$A,))</f>
        <v>应交税费_应交增值税(转出多交增值税)</v>
      </c>
      <c r="C206" s="22">
        <f>INDEX(会计科目表!D:D,MATCH($A206,会计科目表!$A:$A,))</f>
        <v>3</v>
      </c>
      <c r="D206" s="20">
        <f>INDEX(会计科目表!$F:$G,MATCH($A206,会计科目表!$A:$A,),2-(LEFT($A206,4)*1&lt;2001))</f>
        <v>0</v>
      </c>
      <c r="E206" s="20">
        <f t="shared" ca="1" si="93"/>
        <v>0</v>
      </c>
      <c r="F206" s="20">
        <f t="shared" ca="1" si="94"/>
        <v>0</v>
      </c>
      <c r="G206" s="20">
        <f t="shared" ca="1" si="95"/>
        <v>0</v>
      </c>
      <c r="H206" s="20">
        <f t="shared" ca="1" si="96"/>
        <v>0</v>
      </c>
      <c r="I206" s="20">
        <f t="shared" ca="1" si="75"/>
        <v>0</v>
      </c>
    </row>
    <row r="207" spans="1:9" customFormat="1" ht="14.25" customHeight="1">
      <c r="A207">
        <f>会计科目表!A207</f>
        <v>222102</v>
      </c>
      <c r="B207" t="str">
        <f>INDEX(会计科目表!H:H,MATCH($A207,会计科目表!$A:$A,))</f>
        <v>应交税费_未交增值税</v>
      </c>
      <c r="C207" s="22">
        <f>INDEX(会计科目表!D:D,MATCH($A207,会计科目表!$A:$A,))</f>
        <v>2</v>
      </c>
      <c r="D207" s="20">
        <f>INDEX(会计科目表!$F:$G,MATCH($A207,会计科目表!$A:$A,),2-(LEFT($A207,4)*1&lt;2001))</f>
        <v>-15253.42</v>
      </c>
      <c r="E207" s="20">
        <f t="shared" ca="1" si="93"/>
        <v>150</v>
      </c>
      <c r="F207" s="20">
        <f t="shared" ca="1" si="94"/>
        <v>150</v>
      </c>
      <c r="G207" s="20">
        <f t="shared" ca="1" si="95"/>
        <v>601</v>
      </c>
      <c r="H207" s="20">
        <f t="shared" ca="1" si="96"/>
        <v>601</v>
      </c>
      <c r="I207" s="20">
        <f t="shared" ca="1" si="75"/>
        <v>-15253.42</v>
      </c>
    </row>
    <row r="208" spans="1:9" customFormat="1" ht="14.25" customHeight="1">
      <c r="A208">
        <f>会计科目表!A208</f>
        <v>222103</v>
      </c>
      <c r="B208" t="str">
        <f>INDEX(会计科目表!H:H,MATCH($A208,会计科目表!$A:$A,))</f>
        <v>应交税费_应交消费税</v>
      </c>
      <c r="C208" s="22">
        <f>INDEX(会计科目表!D:D,MATCH($A208,会计科目表!$A:$A,))</f>
        <v>2</v>
      </c>
      <c r="D208" s="20">
        <f>INDEX(会计科目表!$F:$G,MATCH($A208,会计科目表!$A:$A,),2-(LEFT($A208,4)*1&lt;2001))</f>
        <v>0</v>
      </c>
      <c r="E208" s="20">
        <f t="shared" ca="1" si="93"/>
        <v>0</v>
      </c>
      <c r="F208" s="20">
        <f t="shared" ca="1" si="94"/>
        <v>0</v>
      </c>
      <c r="G208" s="20">
        <f t="shared" ca="1" si="95"/>
        <v>0</v>
      </c>
      <c r="H208" s="20">
        <f t="shared" ca="1" si="96"/>
        <v>0</v>
      </c>
      <c r="I208" s="20">
        <f t="shared" ref="I208" ca="1" si="97">D208-G208+H208</f>
        <v>0</v>
      </c>
    </row>
    <row r="209" spans="1:9" customFormat="1" ht="14.25" customHeight="1">
      <c r="A209">
        <f>会计科目表!A209</f>
        <v>222104</v>
      </c>
      <c r="B209" t="str">
        <f>INDEX(会计科目表!H:H,MATCH($A209,会计科目表!$A:$A,))</f>
        <v>应交税费_应交营业税</v>
      </c>
      <c r="C209" s="22">
        <f>INDEX(会计科目表!D:D,MATCH($A209,会计科目表!$A:$A,))</f>
        <v>2</v>
      </c>
      <c r="D209" s="20">
        <f>INDEX(会计科目表!$F:$G,MATCH($A209,会计科目表!$A:$A,),2-(LEFT($A209,4)*1&lt;2001))</f>
        <v>886.44</v>
      </c>
      <c r="E209" s="20">
        <f t="shared" ca="1" si="93"/>
        <v>0</v>
      </c>
      <c r="F209" s="20">
        <f t="shared" ca="1" si="94"/>
        <v>0</v>
      </c>
      <c r="G209" s="20">
        <f t="shared" ca="1" si="95"/>
        <v>0</v>
      </c>
      <c r="H209" s="20">
        <f t="shared" ca="1" si="96"/>
        <v>0</v>
      </c>
      <c r="I209" s="20">
        <f t="shared" ca="1" si="75"/>
        <v>886.44</v>
      </c>
    </row>
    <row r="210" spans="1:9" customFormat="1" ht="14.25" customHeight="1">
      <c r="A210">
        <f>会计科目表!A210</f>
        <v>222105</v>
      </c>
      <c r="B210" t="str">
        <f>INDEX(会计科目表!H:H,MATCH($A210,会计科目表!$A:$A,))</f>
        <v>应交税费_应交土地增值税</v>
      </c>
      <c r="C210" s="22">
        <f>INDEX(会计科目表!D:D,MATCH($A210,会计科目表!$A:$A,))</f>
        <v>2</v>
      </c>
      <c r="D210" s="20">
        <f>INDEX(会计科目表!$F:$G,MATCH($A210,会计科目表!$A:$A,),2-(LEFT($A210,4)*1&lt;2001))</f>
        <v>266.02999999999997</v>
      </c>
      <c r="E210" s="20">
        <f t="shared" ca="1" si="93"/>
        <v>0</v>
      </c>
      <c r="F210" s="20">
        <f t="shared" ca="1" si="94"/>
        <v>0</v>
      </c>
      <c r="G210" s="20">
        <f t="shared" ca="1" si="95"/>
        <v>0</v>
      </c>
      <c r="H210" s="20">
        <f t="shared" ca="1" si="96"/>
        <v>0</v>
      </c>
      <c r="I210" s="20">
        <f t="shared" ca="1" si="75"/>
        <v>266.02999999999997</v>
      </c>
    </row>
    <row r="211" spans="1:9" customFormat="1" ht="14.25" customHeight="1">
      <c r="A211">
        <f>会计科目表!A211</f>
        <v>222106</v>
      </c>
      <c r="B211" t="str">
        <f>INDEX(会计科目表!H:H,MATCH($A211,会计科目表!$A:$A,))</f>
        <v>应交税费_应交城建税</v>
      </c>
      <c r="C211" s="22">
        <f>INDEX(会计科目表!D:D,MATCH($A211,会计科目表!$A:$A,))</f>
        <v>2</v>
      </c>
      <c r="D211" s="20">
        <f>INDEX(会计科目表!$F:$G,MATCH($A211,会计科目表!$A:$A,),2-(LEFT($A211,4)*1&lt;2001))</f>
        <v>114.01</v>
      </c>
      <c r="E211" s="20">
        <f t="shared" ca="1" si="93"/>
        <v>10.5</v>
      </c>
      <c r="F211" s="20">
        <f t="shared" ca="1" si="94"/>
        <v>10.5</v>
      </c>
      <c r="G211" s="20">
        <f t="shared" ca="1" si="95"/>
        <v>31.5</v>
      </c>
      <c r="H211" s="20">
        <f t="shared" ca="1" si="96"/>
        <v>31.5</v>
      </c>
      <c r="I211" s="20">
        <f t="shared" ca="1" si="75"/>
        <v>114.01</v>
      </c>
    </row>
    <row r="212" spans="1:9" customFormat="1" ht="14.25" customHeight="1">
      <c r="A212">
        <f>会计科目表!A212</f>
        <v>222107</v>
      </c>
      <c r="B212" t="str">
        <f>INDEX(会计科目表!H:H,MATCH($A212,会计科目表!$A:$A,))</f>
        <v>应交税费_应交房产税</v>
      </c>
      <c r="C212" s="22">
        <f>INDEX(会计科目表!D:D,MATCH($A212,会计科目表!$A:$A,))</f>
        <v>2</v>
      </c>
      <c r="D212" s="20">
        <f>INDEX(会计科目表!$F:$G,MATCH($A212,会计科目表!$A:$A,),2-(LEFT($A212,4)*1&lt;2001))</f>
        <v>0</v>
      </c>
      <c r="E212" s="20">
        <f t="shared" ca="1" si="93"/>
        <v>0</v>
      </c>
      <c r="F212" s="20">
        <f t="shared" ca="1" si="94"/>
        <v>0</v>
      </c>
      <c r="G212" s="20">
        <f t="shared" ca="1" si="95"/>
        <v>0</v>
      </c>
      <c r="H212" s="20">
        <f t="shared" ca="1" si="96"/>
        <v>0</v>
      </c>
      <c r="I212" s="20">
        <f t="shared" ca="1" si="75"/>
        <v>0</v>
      </c>
    </row>
    <row r="213" spans="1:9" customFormat="1" ht="14.25" customHeight="1">
      <c r="A213">
        <f>会计科目表!A213</f>
        <v>222108</v>
      </c>
      <c r="B213" t="str">
        <f>INDEX(会计科目表!H:H,MATCH($A213,会计科目表!$A:$A,))</f>
        <v>应交税费_土地使用税</v>
      </c>
      <c r="C213" s="22">
        <f>INDEX(会计科目表!D:D,MATCH($A213,会计科目表!$A:$A,))</f>
        <v>2</v>
      </c>
      <c r="D213" s="20">
        <f>INDEX(会计科目表!$F:$G,MATCH($A213,会计科目表!$A:$A,),2-(LEFT($A213,4)*1&lt;2001))</f>
        <v>0</v>
      </c>
      <c r="E213" s="20">
        <f t="shared" ca="1" si="93"/>
        <v>0</v>
      </c>
      <c r="F213" s="20">
        <f t="shared" ca="1" si="94"/>
        <v>0</v>
      </c>
      <c r="G213" s="20">
        <f t="shared" ca="1" si="95"/>
        <v>0</v>
      </c>
      <c r="H213" s="20">
        <f t="shared" ca="1" si="96"/>
        <v>0</v>
      </c>
      <c r="I213" s="20">
        <f ca="1">D213-G213+H213</f>
        <v>0</v>
      </c>
    </row>
    <row r="214" spans="1:9" customFormat="1" ht="14.25" customHeight="1">
      <c r="A214">
        <f>会计科目表!A214</f>
        <v>222109</v>
      </c>
      <c r="B214" t="str">
        <f>INDEX(会计科目表!H:H,MATCH($A214,会计科目表!$A:$A,))</f>
        <v>应交税费_车船使用税</v>
      </c>
      <c r="C214" s="22">
        <f>INDEX(会计科目表!D:D,MATCH($A214,会计科目表!$A:$A,))</f>
        <v>2</v>
      </c>
      <c r="D214" s="20">
        <f>INDEX(会计科目表!$F:$G,MATCH($A214,会计科目表!$A:$A,),2-(LEFT($A214,4)*1&lt;2001))</f>
        <v>0</v>
      </c>
      <c r="E214" s="20">
        <f t="shared" ca="1" si="93"/>
        <v>0</v>
      </c>
      <c r="F214" s="20">
        <f t="shared" ca="1" si="94"/>
        <v>0</v>
      </c>
      <c r="G214" s="20">
        <f t="shared" ca="1" si="95"/>
        <v>0</v>
      </c>
      <c r="H214" s="20">
        <f t="shared" ca="1" si="96"/>
        <v>0</v>
      </c>
      <c r="I214" s="20">
        <f t="shared" ca="1" si="75"/>
        <v>0</v>
      </c>
    </row>
    <row r="215" spans="1:9" customFormat="1" ht="14.25" customHeight="1">
      <c r="A215">
        <f>会计科目表!A215</f>
        <v>222110</v>
      </c>
      <c r="B215" t="str">
        <f>INDEX(会计科目表!H:H,MATCH($A215,会计科目表!$A:$A,))</f>
        <v>应交税费_应交企业所得税</v>
      </c>
      <c r="C215" s="22">
        <f>INDEX(会计科目表!D:D,MATCH($A215,会计科目表!$A:$A,))</f>
        <v>2</v>
      </c>
      <c r="D215" s="20">
        <f>INDEX(会计科目表!$F:$G,MATCH($A215,会计科目表!$A:$A,),2-(LEFT($A215,4)*1&lt;2001))</f>
        <v>0</v>
      </c>
      <c r="E215" s="20">
        <f t="shared" ca="1" si="93"/>
        <v>0</v>
      </c>
      <c r="F215" s="20">
        <f t="shared" ca="1" si="94"/>
        <v>0</v>
      </c>
      <c r="G215" s="20">
        <f t="shared" ca="1" si="95"/>
        <v>0</v>
      </c>
      <c r="H215" s="20">
        <f t="shared" ca="1" si="96"/>
        <v>0</v>
      </c>
      <c r="I215" s="20">
        <f ca="1">D215-G215+H215</f>
        <v>0</v>
      </c>
    </row>
    <row r="216" spans="1:9" customFormat="1" ht="14.25" customHeight="1">
      <c r="A216">
        <f>会计科目表!A216</f>
        <v>222111</v>
      </c>
      <c r="B216" t="str">
        <f>INDEX(会计科目表!H:H,MATCH($A216,会计科目表!$A:$A,))</f>
        <v>应交税费_应交个人所得税</v>
      </c>
      <c r="C216" s="22">
        <f>INDEX(会计科目表!D:D,MATCH($A216,会计科目表!$A:$A,))</f>
        <v>2</v>
      </c>
      <c r="D216" s="20">
        <f>INDEX(会计科目表!$F:$G,MATCH($A216,会计科目表!$A:$A,),2-(LEFT($A216,4)*1&lt;2001))</f>
        <v>0</v>
      </c>
      <c r="E216" s="20">
        <f t="shared" ca="1" si="93"/>
        <v>0</v>
      </c>
      <c r="F216" s="20">
        <f t="shared" ca="1" si="94"/>
        <v>0</v>
      </c>
      <c r="G216" s="20">
        <f t="shared" ca="1" si="95"/>
        <v>0</v>
      </c>
      <c r="H216" s="20">
        <f t="shared" ca="1" si="96"/>
        <v>0</v>
      </c>
      <c r="I216" s="20">
        <f t="shared" ref="I216:I217" ca="1" si="98">D216-G216+H216</f>
        <v>0</v>
      </c>
    </row>
    <row r="217" spans="1:9" customFormat="1" ht="14.25" customHeight="1">
      <c r="A217">
        <f>会计科目表!A217</f>
        <v>222112</v>
      </c>
      <c r="B217" t="str">
        <f>INDEX(会计科目表!H:H,MATCH($A217,会计科目表!$A:$A,))</f>
        <v>应交税费_代扣代缴税费</v>
      </c>
      <c r="C217" s="22">
        <f>INDEX(会计科目表!D:D,MATCH($A217,会计科目表!$A:$A,))</f>
        <v>2</v>
      </c>
      <c r="D217" s="20">
        <f>INDEX(会计科目表!$F:$G,MATCH($A217,会计科目表!$A:$A,),2-(LEFT($A217,4)*1&lt;2001))</f>
        <v>0</v>
      </c>
      <c r="E217" s="20">
        <f t="shared" ca="1" si="93"/>
        <v>0</v>
      </c>
      <c r="F217" s="20">
        <f t="shared" ca="1" si="94"/>
        <v>0</v>
      </c>
      <c r="G217" s="20">
        <f t="shared" ca="1" si="95"/>
        <v>0</v>
      </c>
      <c r="H217" s="20">
        <f t="shared" ca="1" si="96"/>
        <v>0</v>
      </c>
      <c r="I217" s="20">
        <f t="shared" ca="1" si="98"/>
        <v>0</v>
      </c>
    </row>
    <row r="218" spans="1:9" customFormat="1" ht="14.25" customHeight="1">
      <c r="A218">
        <f>会计科目表!A218</f>
        <v>222113</v>
      </c>
      <c r="B218" t="str">
        <f>INDEX(会计科目表!H:H,MATCH($A218,会计科目表!$A:$A,))</f>
        <v>应交税费_教育费附加</v>
      </c>
      <c r="C218" s="22">
        <f>INDEX(会计科目表!D:D,MATCH($A218,会计科目表!$A:$A,))</f>
        <v>2</v>
      </c>
      <c r="D218" s="20">
        <f>INDEX(会计科目表!$F:$G,MATCH($A218,会计科目表!$A:$A,),2-(LEFT($A218,4)*1&lt;2001))</f>
        <v>53.09</v>
      </c>
      <c r="E218" s="20">
        <f t="shared" ca="1" si="93"/>
        <v>6</v>
      </c>
      <c r="F218" s="20">
        <f t="shared" ca="1" si="94"/>
        <v>6</v>
      </c>
      <c r="G218" s="20">
        <f t="shared" ca="1" si="95"/>
        <v>18</v>
      </c>
      <c r="H218" s="20">
        <f t="shared" ca="1" si="96"/>
        <v>18</v>
      </c>
      <c r="I218" s="20">
        <f ca="1">D218-G218+H218</f>
        <v>53.09</v>
      </c>
    </row>
    <row r="219" spans="1:9" customFormat="1" ht="14.25" customHeight="1">
      <c r="A219">
        <f>会计科目表!A219</f>
        <v>222114</v>
      </c>
      <c r="B219" t="str">
        <f>INDEX(会计科目表!H:H,MATCH($A219,会计科目表!$A:$A,))</f>
        <v>应交税费_保险保障基金</v>
      </c>
      <c r="C219" s="22">
        <f>INDEX(会计科目表!D:D,MATCH($A219,会计科目表!$A:$A,))</f>
        <v>2</v>
      </c>
      <c r="D219" s="20">
        <f>INDEX(会计科目表!$F:$G,MATCH($A219,会计科目表!$A:$A,),2-(LEFT($A219,4)*1&lt;2001))</f>
        <v>0</v>
      </c>
      <c r="E219" s="20">
        <f t="shared" ca="1" si="93"/>
        <v>0</v>
      </c>
      <c r="F219" s="20">
        <f t="shared" ca="1" si="94"/>
        <v>0</v>
      </c>
      <c r="G219" s="20">
        <f t="shared" ca="1" si="95"/>
        <v>0</v>
      </c>
      <c r="H219" s="20">
        <f t="shared" ca="1" si="96"/>
        <v>0</v>
      </c>
      <c r="I219" s="20">
        <f ca="1">D219-G219+H219</f>
        <v>0</v>
      </c>
    </row>
    <row r="220" spans="1:9" customFormat="1" ht="14.25" customHeight="1">
      <c r="A220">
        <f>会计科目表!A220</f>
        <v>2231</v>
      </c>
      <c r="B220" t="str">
        <f>INDEX(会计科目表!H:H,MATCH($A220,会计科目表!$A:$A,))</f>
        <v>应付利息</v>
      </c>
      <c r="C220" s="50">
        <f>INDEX(会计科目表!D:D,MATCH($A220,会计科目表!$A:$A,))</f>
        <v>1</v>
      </c>
      <c r="D220" s="28">
        <f>INDEX(会计科目表!$F:$G,MATCH($A220,会计科目表!$A:$A,),2-(LEFT($A220,4)*1&lt;2001))</f>
        <v>0</v>
      </c>
      <c r="E220" s="28">
        <f t="shared" ca="1" si="93"/>
        <v>0</v>
      </c>
      <c r="F220" s="28">
        <f t="shared" ca="1" si="94"/>
        <v>0</v>
      </c>
      <c r="G220" s="28">
        <f t="shared" ca="1" si="95"/>
        <v>0</v>
      </c>
      <c r="H220" s="28">
        <f t="shared" ca="1" si="96"/>
        <v>0</v>
      </c>
      <c r="I220" s="28">
        <f t="shared" ca="1" si="75"/>
        <v>0</v>
      </c>
    </row>
    <row r="221" spans="1:9" customFormat="1" ht="14.25" customHeight="1">
      <c r="A221">
        <f>会计科目表!A221</f>
        <v>2232</v>
      </c>
      <c r="B221" t="str">
        <f>INDEX(会计科目表!H:H,MATCH($A221,会计科目表!$A:$A,))</f>
        <v>应付股利</v>
      </c>
      <c r="C221" s="50">
        <f>INDEX(会计科目表!D:D,MATCH($A221,会计科目表!$A:$A,))</f>
        <v>1</v>
      </c>
      <c r="D221" s="28">
        <f>INDEX(会计科目表!$F:$G,MATCH($A221,会计科目表!$A:$A,),2-(LEFT($A221,4)*1&lt;2001))</f>
        <v>0</v>
      </c>
      <c r="E221" s="28">
        <f t="shared" ca="1" si="93"/>
        <v>0</v>
      </c>
      <c r="F221" s="28">
        <f t="shared" ca="1" si="94"/>
        <v>0</v>
      </c>
      <c r="G221" s="28">
        <f t="shared" ca="1" si="95"/>
        <v>0</v>
      </c>
      <c r="H221" s="28">
        <f t="shared" ca="1" si="96"/>
        <v>0</v>
      </c>
      <c r="I221" s="28">
        <f t="shared" ca="1" si="75"/>
        <v>0</v>
      </c>
    </row>
    <row r="222" spans="1:9" customFormat="1" ht="14.25" customHeight="1">
      <c r="A222">
        <f>会计科目表!A222</f>
        <v>2241</v>
      </c>
      <c r="B222" t="str">
        <f>INDEX(会计科目表!H:H,MATCH($A222,会计科目表!$A:$A,))</f>
        <v>其他应付款</v>
      </c>
      <c r="C222" s="50">
        <f>INDEX(会计科目表!D:D,MATCH($A222,会计科目表!$A:$A,))</f>
        <v>1</v>
      </c>
      <c r="D222" s="28">
        <f>INDEX(会计科目表!$F:$G,MATCH($A222,会计科目表!$A:$A,),2-(LEFT($A222,4)*1&lt;2001))</f>
        <v>1467623.99</v>
      </c>
      <c r="E222" s="28">
        <f ca="1">SUMIF($C223:$C235,"=2",E223:E235)</f>
        <v>0</v>
      </c>
      <c r="F222" s="28">
        <f ca="1">SUMIF($C223:$C235,"=2",F223:F235)</f>
        <v>0</v>
      </c>
      <c r="G222" s="28">
        <f ca="1">SUMIF($C223:$C235,"=2",G223:G235)</f>
        <v>0</v>
      </c>
      <c r="H222" s="28">
        <f ca="1">SUMIF($C223:$C235,"=2",H223:H235)</f>
        <v>0</v>
      </c>
      <c r="I222" s="28">
        <f t="shared" ca="1" si="75"/>
        <v>1467623.99</v>
      </c>
    </row>
    <row r="223" spans="1:9" customFormat="1" ht="14.25" customHeight="1">
      <c r="A223">
        <f>会计科目表!A223</f>
        <v>224101</v>
      </c>
      <c r="B223" t="str">
        <f>INDEX(会计科目表!H:H,MATCH($A223,会计科目表!$A:$A,))</f>
        <v>其他应付款_其他单位往来</v>
      </c>
      <c r="C223" s="22">
        <f>INDEX(会计科目表!D:D,MATCH($A223,会计科目表!$A:$A,))</f>
        <v>2</v>
      </c>
      <c r="D223" s="20">
        <f>INDEX(会计科目表!$F:$G,MATCH($A223,会计科目表!$A:$A,),2-(LEFT($A223,4)*1&lt;2001))</f>
        <v>1467623.99</v>
      </c>
      <c r="E223" s="20">
        <f ca="1">SUMIF($C224:$C233,"=3",E224:E233)</f>
        <v>0</v>
      </c>
      <c r="F223" s="20">
        <f ca="1">SUMIF($C224:$C233,"=3",F224:F233)</f>
        <v>0</v>
      </c>
      <c r="G223" s="20">
        <f ca="1">SUMIF($C224:$C233,"=3",G224:G233)</f>
        <v>0</v>
      </c>
      <c r="H223" s="20">
        <f ca="1">SUMIF($C224:$C233,"=3",H224:H233)</f>
        <v>0</v>
      </c>
      <c r="I223" s="20">
        <f t="shared" ca="1" si="75"/>
        <v>1467623.99</v>
      </c>
    </row>
    <row r="224" spans="1:9" customFormat="1" ht="14.25" customHeight="1">
      <c r="A224">
        <f>会计科目表!A224</f>
        <v>22410101</v>
      </c>
      <c r="B224" t="str">
        <f>INDEX(会计科目表!H:H,MATCH($A224,会计科目表!$A:$A,))</f>
        <v>其他应付款_其他单位往来_乘风房开</v>
      </c>
      <c r="C224" s="22">
        <f>INDEX(会计科目表!D:D,MATCH($A224,会计科目表!$A:$A,))</f>
        <v>3</v>
      </c>
      <c r="D224" s="20">
        <f>INDEX(会计科目表!$F:$G,MATCH($A224,会计科目表!$A:$A,),2-(LEFT($A224,4)*1&lt;2001))</f>
        <v>825000</v>
      </c>
      <c r="E224" s="20">
        <f t="shared" ref="E224:E240" ca="1" si="99">SUMPRODUCT((科目编号=$A224)*(月份=$I$2),借方金额)</f>
        <v>0</v>
      </c>
      <c r="F224" s="20">
        <f t="shared" ref="F224:F240" ca="1" si="100">SUMPRODUCT((科目编号=$A224)*(月份=$I$2),贷方金额)</f>
        <v>0</v>
      </c>
      <c r="G224" s="20">
        <f t="shared" ref="G224:G240" ca="1" si="101">SUMPRODUCT((科目编号=$A224)*(月份&lt;=$I$2),借方金额)</f>
        <v>0</v>
      </c>
      <c r="H224" s="20">
        <f t="shared" ref="H224:H240" ca="1" si="102">SUMPRODUCT((科目编号=$A224)*(月份&lt;=$I$2),贷方金额)</f>
        <v>0</v>
      </c>
      <c r="I224" s="20">
        <f ca="1">D224-G224+H224</f>
        <v>825000</v>
      </c>
    </row>
    <row r="225" spans="1:9" customFormat="1" ht="14.25" customHeight="1">
      <c r="A225">
        <f>会计科目表!A225</f>
        <v>22410102</v>
      </c>
      <c r="B225" t="str">
        <f>INDEX(会计科目表!H:H,MATCH($A225,会计科目表!$A:$A,))</f>
        <v>其他应付款_其他单位往来_畅畅公司</v>
      </c>
      <c r="C225" s="22">
        <f>INDEX(会计科目表!D:D,MATCH($A225,会计科目表!$A:$A,))</f>
        <v>3</v>
      </c>
      <c r="D225" s="20">
        <f>INDEX(会计科目表!$F:$G,MATCH($A225,会计科目表!$A:$A,),2-(LEFT($A225,4)*1&lt;2001))</f>
        <v>30000</v>
      </c>
      <c r="E225" s="20">
        <f t="shared" ca="1" si="99"/>
        <v>0</v>
      </c>
      <c r="F225" s="20">
        <f t="shared" ca="1" si="100"/>
        <v>0</v>
      </c>
      <c r="G225" s="20">
        <f t="shared" ca="1" si="101"/>
        <v>0</v>
      </c>
      <c r="H225" s="20">
        <f t="shared" ca="1" si="102"/>
        <v>0</v>
      </c>
      <c r="I225" s="20">
        <f t="shared" ca="1" si="75"/>
        <v>30000</v>
      </c>
    </row>
    <row r="226" spans="1:9" customFormat="1" ht="14.25" customHeight="1">
      <c r="A226">
        <f>会计科目表!A226</f>
        <v>22410103</v>
      </c>
      <c r="B226" t="str">
        <f>INDEX(会计科目表!H:H,MATCH($A226,会计科目表!$A:$A,))</f>
        <v>其他应付款_其他单位往来_天诚设备</v>
      </c>
      <c r="C226" s="22">
        <f>INDEX(会计科目表!D:D,MATCH($A226,会计科目表!$A:$A,))</f>
        <v>3</v>
      </c>
      <c r="D226" s="20">
        <f>INDEX(会计科目表!$F:$G,MATCH($A226,会计科目表!$A:$A,),2-(LEFT($A226,4)*1&lt;2001))</f>
        <v>320</v>
      </c>
      <c r="E226" s="20">
        <f t="shared" ca="1" si="99"/>
        <v>0</v>
      </c>
      <c r="F226" s="20">
        <f t="shared" ca="1" si="100"/>
        <v>0</v>
      </c>
      <c r="G226" s="20">
        <f t="shared" ca="1" si="101"/>
        <v>0</v>
      </c>
      <c r="H226" s="20">
        <f t="shared" ca="1" si="102"/>
        <v>0</v>
      </c>
      <c r="I226" s="20">
        <f t="shared" ca="1" si="75"/>
        <v>320</v>
      </c>
    </row>
    <row r="227" spans="1:9" customFormat="1" ht="14.25" customHeight="1">
      <c r="A227">
        <f>会计科目表!A227</f>
        <v>22410104</v>
      </c>
      <c r="B227" t="str">
        <f>INDEX(会计科目表!H:H,MATCH($A227,会计科目表!$A:$A,))</f>
        <v>其他应付款_其他单位往来_铁明建材</v>
      </c>
      <c r="C227" s="22">
        <f>INDEX(会计科目表!D:D,MATCH($A227,会计科目表!$A:$A,))</f>
        <v>3</v>
      </c>
      <c r="D227" s="20">
        <f>INDEX(会计科目表!$F:$G,MATCH($A227,会计科目表!$A:$A,),2-(LEFT($A227,4)*1&lt;2001))</f>
        <v>127.89</v>
      </c>
      <c r="E227" s="20">
        <f t="shared" ca="1" si="99"/>
        <v>0</v>
      </c>
      <c r="F227" s="20">
        <f t="shared" ca="1" si="100"/>
        <v>0</v>
      </c>
      <c r="G227" s="20">
        <f t="shared" ca="1" si="101"/>
        <v>0</v>
      </c>
      <c r="H227" s="20">
        <f t="shared" ca="1" si="102"/>
        <v>0</v>
      </c>
      <c r="I227" s="20">
        <f t="shared" ca="1" si="75"/>
        <v>127.89</v>
      </c>
    </row>
    <row r="228" spans="1:9" customFormat="1" ht="14.25" customHeight="1">
      <c r="A228">
        <f>会计科目表!A228</f>
        <v>22410105</v>
      </c>
      <c r="B228" t="str">
        <f>INDEX(会计科目表!H:H,MATCH($A228,会计科目表!$A:$A,))</f>
        <v>其他应付款_其他单位往来_山利建材</v>
      </c>
      <c r="C228" s="22">
        <f>INDEX(会计科目表!D:D,MATCH($A228,会计科目表!$A:$A,))</f>
        <v>3</v>
      </c>
      <c r="D228" s="20">
        <f>INDEX(会计科目表!$F:$G,MATCH($A228,会计科目表!$A:$A,),2-(LEFT($A228,4)*1&lt;2001))</f>
        <v>612176.1</v>
      </c>
      <c r="E228" s="20">
        <f t="shared" ca="1" si="99"/>
        <v>0</v>
      </c>
      <c r="F228" s="20">
        <f t="shared" ca="1" si="100"/>
        <v>0</v>
      </c>
      <c r="G228" s="20">
        <f t="shared" ca="1" si="101"/>
        <v>0</v>
      </c>
      <c r="H228" s="20">
        <f t="shared" ca="1" si="102"/>
        <v>0</v>
      </c>
      <c r="I228" s="20">
        <f t="shared" ca="1" si="75"/>
        <v>612176.1</v>
      </c>
    </row>
    <row r="229" spans="1:9" customFormat="1" ht="14.25" customHeight="1">
      <c r="A229">
        <f>会计科目表!A229</f>
        <v>22410106</v>
      </c>
      <c r="B229" t="str">
        <f>INDEX(会计科目表!H:H,MATCH($A229,会计科目表!$A:$A,))</f>
        <v>其他应付款_其他单位往来_</v>
      </c>
      <c r="C229" s="22">
        <f>INDEX(会计科目表!D:D,MATCH($A229,会计科目表!$A:$A,))</f>
        <v>3</v>
      </c>
      <c r="D229" s="20">
        <f>INDEX(会计科目表!$F:$G,MATCH($A229,会计科目表!$A:$A,),2-(LEFT($A229,4)*1&lt;2001))</f>
        <v>0</v>
      </c>
      <c r="E229" s="20">
        <f t="shared" ca="1" si="99"/>
        <v>0</v>
      </c>
      <c r="F229" s="20">
        <f t="shared" ca="1" si="100"/>
        <v>0</v>
      </c>
      <c r="G229" s="20">
        <f t="shared" ca="1" si="101"/>
        <v>0</v>
      </c>
      <c r="H229" s="20">
        <f t="shared" ca="1" si="102"/>
        <v>0</v>
      </c>
      <c r="I229" s="20">
        <f t="shared" ca="1" si="75"/>
        <v>0</v>
      </c>
    </row>
    <row r="230" spans="1:9" customFormat="1" ht="14.25" customHeight="1">
      <c r="A230">
        <f>会计科目表!A230</f>
        <v>22410107</v>
      </c>
      <c r="B230" t="str">
        <f>INDEX(会计科目表!H:H,MATCH($A230,会计科目表!$A:$A,))</f>
        <v>其他应付款_其他单位往来_</v>
      </c>
      <c r="C230" s="22">
        <f>INDEX(会计科目表!D:D,MATCH($A230,会计科目表!$A:$A,))</f>
        <v>3</v>
      </c>
      <c r="D230" s="20">
        <f>INDEX(会计科目表!$F:$G,MATCH($A230,会计科目表!$A:$A,),2-(LEFT($A230,4)*1&lt;2001))</f>
        <v>0</v>
      </c>
      <c r="E230" s="20">
        <f t="shared" ca="1" si="99"/>
        <v>0</v>
      </c>
      <c r="F230" s="20">
        <f t="shared" ca="1" si="100"/>
        <v>0</v>
      </c>
      <c r="G230" s="20">
        <f t="shared" ca="1" si="101"/>
        <v>0</v>
      </c>
      <c r="H230" s="20">
        <f t="shared" ca="1" si="102"/>
        <v>0</v>
      </c>
      <c r="I230" s="20">
        <f t="shared" ca="1" si="75"/>
        <v>0</v>
      </c>
    </row>
    <row r="231" spans="1:9" customFormat="1" ht="14.25" customHeight="1">
      <c r="A231">
        <f>会计科目表!A231</f>
        <v>22410108</v>
      </c>
      <c r="B231" t="str">
        <f>INDEX(会计科目表!H:H,MATCH($A231,会计科目表!$A:$A,))</f>
        <v>其他应付款_其他单位往来_</v>
      </c>
      <c r="C231" s="22">
        <f>INDEX(会计科目表!D:D,MATCH($A231,会计科目表!$A:$A,))</f>
        <v>3</v>
      </c>
      <c r="D231" s="20">
        <f>INDEX(会计科目表!$F:$G,MATCH($A231,会计科目表!$A:$A,),2-(LEFT($A231,4)*1&lt;2001))</f>
        <v>0</v>
      </c>
      <c r="E231" s="20">
        <f t="shared" ca="1" si="99"/>
        <v>0</v>
      </c>
      <c r="F231" s="20">
        <f t="shared" ca="1" si="100"/>
        <v>0</v>
      </c>
      <c r="G231" s="20">
        <f t="shared" ca="1" si="101"/>
        <v>0</v>
      </c>
      <c r="H231" s="20">
        <f t="shared" ca="1" si="102"/>
        <v>0</v>
      </c>
      <c r="I231" s="20">
        <f t="shared" ref="I231:I234" ca="1" si="103">D231-G231+H231</f>
        <v>0</v>
      </c>
    </row>
    <row r="232" spans="1:9" customFormat="1" ht="14.25" customHeight="1">
      <c r="A232">
        <f>会计科目表!A232</f>
        <v>22410109</v>
      </c>
      <c r="B232" t="str">
        <f>INDEX(会计科目表!H:H,MATCH($A232,会计科目表!$A:$A,))</f>
        <v>其他应付款_其他单位往来_</v>
      </c>
      <c r="C232" s="22">
        <f>INDEX(会计科目表!D:D,MATCH($A232,会计科目表!$A:$A,))</f>
        <v>3</v>
      </c>
      <c r="D232" s="20">
        <f>INDEX(会计科目表!$F:$G,MATCH($A232,会计科目表!$A:$A,),2-(LEFT($A232,4)*1&lt;2001))</f>
        <v>0</v>
      </c>
      <c r="E232" s="20">
        <f t="shared" ca="1" si="99"/>
        <v>0</v>
      </c>
      <c r="F232" s="20">
        <f t="shared" ca="1" si="100"/>
        <v>0</v>
      </c>
      <c r="G232" s="20">
        <f t="shared" ca="1" si="101"/>
        <v>0</v>
      </c>
      <c r="H232" s="20">
        <f t="shared" ca="1" si="102"/>
        <v>0</v>
      </c>
      <c r="I232" s="20">
        <f t="shared" ca="1" si="103"/>
        <v>0</v>
      </c>
    </row>
    <row r="233" spans="1:9" customFormat="1" ht="14.25" customHeight="1">
      <c r="A233">
        <f>会计科目表!A233</f>
        <v>22410110</v>
      </c>
      <c r="B233" t="str">
        <f>INDEX(会计科目表!H:H,MATCH($A233,会计科目表!$A:$A,))</f>
        <v>其他应付款_其他单位往来_</v>
      </c>
      <c r="C233" s="22">
        <f>INDEX(会计科目表!D:D,MATCH($A233,会计科目表!$A:$A,))</f>
        <v>3</v>
      </c>
      <c r="D233" s="20">
        <f>INDEX(会计科目表!$F:$G,MATCH($A233,会计科目表!$A:$A,),2-(LEFT($A233,4)*1&lt;2001))</f>
        <v>0</v>
      </c>
      <c r="E233" s="20">
        <f t="shared" ca="1" si="99"/>
        <v>0</v>
      </c>
      <c r="F233" s="20">
        <f t="shared" ca="1" si="100"/>
        <v>0</v>
      </c>
      <c r="G233" s="20">
        <f t="shared" ca="1" si="101"/>
        <v>0</v>
      </c>
      <c r="H233" s="20">
        <f t="shared" ca="1" si="102"/>
        <v>0</v>
      </c>
      <c r="I233" s="20">
        <f t="shared" ca="1" si="103"/>
        <v>0</v>
      </c>
    </row>
    <row r="234" spans="1:9" customFormat="1" ht="14.25" customHeight="1">
      <c r="A234">
        <f>会计科目表!A234</f>
        <v>224102</v>
      </c>
      <c r="B234" t="str">
        <f>INDEX(会计科目表!H:H,MATCH($A234,会计科目表!$A:$A,))</f>
        <v>其他应付款_代收代付款项</v>
      </c>
      <c r="C234" s="22">
        <f>INDEX(会计科目表!D:D,MATCH($A234,会计科目表!$A:$A,))</f>
        <v>2</v>
      </c>
      <c r="D234" s="20">
        <f>INDEX(会计科目表!$F:$G,MATCH($A234,会计科目表!$A:$A,),2-(LEFT($A234,4)*1&lt;2001))</f>
        <v>0</v>
      </c>
      <c r="E234" s="20">
        <f t="shared" ca="1" si="99"/>
        <v>0</v>
      </c>
      <c r="F234" s="20">
        <f t="shared" ca="1" si="100"/>
        <v>0</v>
      </c>
      <c r="G234" s="20">
        <f t="shared" ca="1" si="101"/>
        <v>0</v>
      </c>
      <c r="H234" s="20">
        <f t="shared" ca="1" si="102"/>
        <v>0</v>
      </c>
      <c r="I234" s="20">
        <f t="shared" ca="1" si="103"/>
        <v>0</v>
      </c>
    </row>
    <row r="235" spans="1:9" customFormat="1" ht="14.25" customHeight="1">
      <c r="A235">
        <f>会计科目表!A235</f>
        <v>224103</v>
      </c>
      <c r="B235" t="str">
        <f>INDEX(会计科目表!H:H,MATCH($A235,会计科目表!$A:$A,))</f>
        <v>其他应付款_保证金</v>
      </c>
      <c r="C235" s="22">
        <f>INDEX(会计科目表!D:D,MATCH($A235,会计科目表!$A:$A,))</f>
        <v>2</v>
      </c>
      <c r="D235" s="20">
        <f>INDEX(会计科目表!$F:$G,MATCH($A235,会计科目表!$A:$A,),2-(LEFT($A235,4)*1&lt;2001))</f>
        <v>0</v>
      </c>
      <c r="E235" s="20">
        <f t="shared" ca="1" si="99"/>
        <v>0</v>
      </c>
      <c r="F235" s="20">
        <f t="shared" ca="1" si="100"/>
        <v>0</v>
      </c>
      <c r="G235" s="20">
        <f t="shared" ca="1" si="101"/>
        <v>0</v>
      </c>
      <c r="H235" s="20">
        <f t="shared" ca="1" si="102"/>
        <v>0</v>
      </c>
      <c r="I235" s="20">
        <f t="shared" ca="1" si="75"/>
        <v>0</v>
      </c>
    </row>
    <row r="236" spans="1:9" customFormat="1" ht="14.25" customHeight="1">
      <c r="A236">
        <f>会计科目表!A236</f>
        <v>2314</v>
      </c>
      <c r="B236" t="str">
        <f>INDEX(会计科目表!H:H,MATCH($A236,会计科目表!$A:$A,))</f>
        <v>代理业务负债</v>
      </c>
      <c r="C236" s="50">
        <f>INDEX(会计科目表!D:D,MATCH($A236,会计科目表!$A:$A,))</f>
        <v>1</v>
      </c>
      <c r="D236" s="28">
        <f>INDEX(会计科目表!$F:$G,MATCH($A236,会计科目表!$A:$A,),2-(LEFT($A236,4)*1&lt;2001))</f>
        <v>0</v>
      </c>
      <c r="E236" s="28">
        <f t="shared" ca="1" si="99"/>
        <v>0</v>
      </c>
      <c r="F236" s="28">
        <f t="shared" ca="1" si="100"/>
        <v>0</v>
      </c>
      <c r="G236" s="28">
        <f t="shared" ca="1" si="101"/>
        <v>0</v>
      </c>
      <c r="H236" s="28">
        <f t="shared" ca="1" si="102"/>
        <v>0</v>
      </c>
      <c r="I236" s="28">
        <f ca="1">D236-G236+H236</f>
        <v>0</v>
      </c>
    </row>
    <row r="237" spans="1:9" customFormat="1" ht="14.25" customHeight="1">
      <c r="A237">
        <f>会计科目表!A237</f>
        <v>2401</v>
      </c>
      <c r="B237" t="str">
        <f>INDEX(会计科目表!H:H,MATCH($A237,会计科目表!$A:$A,))</f>
        <v>递延收益</v>
      </c>
      <c r="C237" s="50">
        <f>INDEX(会计科目表!D:D,MATCH($A237,会计科目表!$A:$A,))</f>
        <v>1</v>
      </c>
      <c r="D237" s="28">
        <f>INDEX(会计科目表!$F:$G,MATCH($A237,会计科目表!$A:$A,),2-(LEFT($A237,4)*1&lt;2001))</f>
        <v>0</v>
      </c>
      <c r="E237" s="28">
        <f t="shared" ca="1" si="99"/>
        <v>0</v>
      </c>
      <c r="F237" s="28">
        <f t="shared" ca="1" si="100"/>
        <v>0</v>
      </c>
      <c r="G237" s="28">
        <f t="shared" ca="1" si="101"/>
        <v>0</v>
      </c>
      <c r="H237" s="28">
        <f t="shared" ca="1" si="102"/>
        <v>0</v>
      </c>
      <c r="I237" s="28">
        <f ca="1">D237-G237+H237</f>
        <v>0</v>
      </c>
    </row>
    <row r="238" spans="1:9" customFormat="1" ht="14.25" customHeight="1">
      <c r="A238">
        <f>会计科目表!A238</f>
        <v>2501</v>
      </c>
      <c r="B238" t="str">
        <f>INDEX(会计科目表!H:H,MATCH($A238,会计科目表!$A:$A,))</f>
        <v>长期借款</v>
      </c>
      <c r="C238" s="50">
        <f>INDEX(会计科目表!D:D,MATCH($A238,会计科目表!$A:$A,))</f>
        <v>1</v>
      </c>
      <c r="D238" s="28">
        <f>INDEX(会计科目表!$F:$G,MATCH($A238,会计科目表!$A:$A,),2-(LEFT($A238,4)*1&lt;2001))</f>
        <v>0</v>
      </c>
      <c r="E238" s="28">
        <f t="shared" ca="1" si="99"/>
        <v>0</v>
      </c>
      <c r="F238" s="28">
        <f t="shared" ca="1" si="100"/>
        <v>0</v>
      </c>
      <c r="G238" s="28">
        <f t="shared" ca="1" si="101"/>
        <v>0</v>
      </c>
      <c r="H238" s="28">
        <f t="shared" ca="1" si="102"/>
        <v>0</v>
      </c>
      <c r="I238" s="28">
        <f t="shared" ca="1" si="75"/>
        <v>0</v>
      </c>
    </row>
    <row r="239" spans="1:9" customFormat="1" ht="14.25" customHeight="1">
      <c r="A239">
        <f>会计科目表!A239</f>
        <v>2502</v>
      </c>
      <c r="B239" t="str">
        <f>INDEX(会计科目表!H:H,MATCH($A239,会计科目表!$A:$A,))</f>
        <v>应付债券</v>
      </c>
      <c r="C239" s="50">
        <f>INDEX(会计科目表!D:D,MATCH($A239,会计科目表!$A:$A,))</f>
        <v>1</v>
      </c>
      <c r="D239" s="28">
        <f>INDEX(会计科目表!$F:$G,MATCH($A239,会计科目表!$A:$A,),2-(LEFT($A239,4)*1&lt;2001))</f>
        <v>0</v>
      </c>
      <c r="E239" s="28">
        <f t="shared" ca="1" si="99"/>
        <v>0</v>
      </c>
      <c r="F239" s="28">
        <f t="shared" ca="1" si="100"/>
        <v>0</v>
      </c>
      <c r="G239" s="28">
        <f t="shared" ca="1" si="101"/>
        <v>0</v>
      </c>
      <c r="H239" s="28">
        <f t="shared" ca="1" si="102"/>
        <v>0</v>
      </c>
      <c r="I239" s="28">
        <f t="shared" ca="1" si="75"/>
        <v>0</v>
      </c>
    </row>
    <row r="240" spans="1:9" customFormat="1" ht="14.25" customHeight="1">
      <c r="A240">
        <f>会计科目表!A240</f>
        <v>2701</v>
      </c>
      <c r="B240" t="str">
        <f>INDEX(会计科目表!H:H,MATCH($A240,会计科目表!$A:$A,))</f>
        <v>长期应付款</v>
      </c>
      <c r="C240" s="50">
        <f>INDEX(会计科目表!D:D,MATCH($A240,会计科目表!$A:$A,))</f>
        <v>1</v>
      </c>
      <c r="D240" s="28">
        <f>INDEX(会计科目表!$F:$G,MATCH($A240,会计科目表!$A:$A,),2-(LEFT($A240,4)*1&lt;2001))</f>
        <v>0</v>
      </c>
      <c r="E240" s="28">
        <f t="shared" ca="1" si="99"/>
        <v>0</v>
      </c>
      <c r="F240" s="28">
        <f t="shared" ca="1" si="100"/>
        <v>0</v>
      </c>
      <c r="G240" s="28">
        <f t="shared" ca="1" si="101"/>
        <v>0</v>
      </c>
      <c r="H240" s="28">
        <f t="shared" ca="1" si="102"/>
        <v>0</v>
      </c>
      <c r="I240" s="28">
        <f t="shared" ca="1" si="75"/>
        <v>0</v>
      </c>
    </row>
    <row r="241" spans="1:9" customFormat="1" ht="14.25" customHeight="1">
      <c r="A241">
        <f>会计科目表!A241</f>
        <v>2711</v>
      </c>
      <c r="B241" t="str">
        <f>INDEX(会计科目表!H:H,MATCH($A241,会计科目表!$A:$A,))</f>
        <v>专项应付款</v>
      </c>
      <c r="C241" s="50">
        <f>INDEX(会计科目表!D:D,MATCH($A241,会计科目表!$A:$A,))</f>
        <v>1</v>
      </c>
      <c r="D241" s="28">
        <f>INDEX(会计科目表!$F:$G,MATCH($A241,会计科目表!$A:$A,),2-(LEFT($A241,4)*1&lt;2001))</f>
        <v>0</v>
      </c>
      <c r="E241" s="28">
        <f ca="1">SUM(E242:E243)</f>
        <v>0</v>
      </c>
      <c r="F241" s="28">
        <f ca="1">SUM(F242:F243)</f>
        <v>0</v>
      </c>
      <c r="G241" s="28">
        <f ca="1">SUM(G242:G243)</f>
        <v>0</v>
      </c>
      <c r="H241" s="28">
        <f ca="1">SUM(H242:H243)</f>
        <v>0</v>
      </c>
      <c r="I241" s="28">
        <f t="shared" ca="1" si="75"/>
        <v>0</v>
      </c>
    </row>
    <row r="242" spans="1:9" customFormat="1" ht="14.25" customHeight="1">
      <c r="A242">
        <f>会计科目表!A242</f>
        <v>2801</v>
      </c>
      <c r="B242" t="str">
        <f>INDEX(会计科目表!H:H,MATCH($A242,会计科目表!$A:$A,))</f>
        <v>预计负债</v>
      </c>
      <c r="C242" s="50">
        <f>INDEX(会计科目表!D:D,MATCH($A242,会计科目表!$A:$A,))</f>
        <v>1</v>
      </c>
      <c r="D242" s="28">
        <f>INDEX(会计科目表!$F:$G,MATCH($A242,会计科目表!$A:$A,),2-(LEFT($A242,4)*1&lt;2001))</f>
        <v>0</v>
      </c>
      <c r="E242" s="28">
        <f ca="1">SUM(E243:E245)</f>
        <v>0</v>
      </c>
      <c r="F242" s="28">
        <f ca="1">SUM(F243:F245)</f>
        <v>0</v>
      </c>
      <c r="G242" s="28">
        <f ca="1">SUM(G243:G245)</f>
        <v>0</v>
      </c>
      <c r="H242" s="28">
        <f ca="1">SUM(H243:H245)</f>
        <v>0</v>
      </c>
      <c r="I242" s="28">
        <f t="shared" ca="1" si="75"/>
        <v>0</v>
      </c>
    </row>
    <row r="243" spans="1:9" customFormat="1" ht="14.25" customHeight="1">
      <c r="A243">
        <f>会计科目表!A243</f>
        <v>2901</v>
      </c>
      <c r="B243" t="str">
        <f>INDEX(会计科目表!H:H,MATCH($A243,会计科目表!$A:$A,))</f>
        <v>递延所得税负债</v>
      </c>
      <c r="C243" s="50">
        <f>INDEX(会计科目表!D:D,MATCH($A243,会计科目表!$A:$A,))</f>
        <v>1</v>
      </c>
      <c r="D243" s="28">
        <f>INDEX(会计科目表!$F:$G,MATCH($A243,会计科目表!$A:$A,),2-(LEFT($A243,4)*1&lt;2001))</f>
        <v>0</v>
      </c>
      <c r="E243" s="28">
        <f ca="1">SUMPRODUCT((科目编号=$A243)*(月份=$I$2),借方金额)</f>
        <v>0</v>
      </c>
      <c r="F243" s="28">
        <f ca="1">SUMPRODUCT((科目编号=$A243)*(月份=$I$2),贷方金额)</f>
        <v>0</v>
      </c>
      <c r="G243" s="28">
        <f ca="1">SUMPRODUCT((科目编号=$A243)*(月份&lt;=$I$2),借方金额)</f>
        <v>0</v>
      </c>
      <c r="H243" s="28">
        <f ca="1">SUMPRODUCT((科目编号=$A243)*(月份&lt;=$I$2),贷方金额)</f>
        <v>0</v>
      </c>
      <c r="I243" s="28">
        <f t="shared" ca="1" si="75"/>
        <v>0</v>
      </c>
    </row>
    <row r="244" spans="1:9" customFormat="1" ht="14.25" customHeight="1">
      <c r="A244">
        <f>会计科目表!A244</f>
        <v>4001</v>
      </c>
      <c r="B244" t="str">
        <f>INDEX(会计科目表!H:H,MATCH($A244,会计科目表!$A:$A,))</f>
        <v>实收资本(或股本)</v>
      </c>
      <c r="C244" s="50">
        <f>INDEX(会计科目表!D:D,MATCH($A244,会计科目表!$A:$A,))</f>
        <v>1</v>
      </c>
      <c r="D244" s="28">
        <f>INDEX(会计科目表!$F:$G,MATCH($A244,会计科目表!$A:$A,),2-(LEFT($A244,4)*1&lt;2001))</f>
        <v>8000000</v>
      </c>
      <c r="E244" s="28">
        <f ca="1">SUMIF($C245:$C247,"=2",E245:E247)</f>
        <v>0</v>
      </c>
      <c r="F244" s="28">
        <f t="shared" ref="F244:H244" ca="1" si="104">SUMIF($C245:$C247,"=2",F245:F247)</f>
        <v>0</v>
      </c>
      <c r="G244" s="28">
        <f t="shared" ca="1" si="104"/>
        <v>0</v>
      </c>
      <c r="H244" s="28">
        <f t="shared" ca="1" si="104"/>
        <v>0</v>
      </c>
      <c r="I244" s="28">
        <f t="shared" ca="1" si="75"/>
        <v>8000000</v>
      </c>
    </row>
    <row r="245" spans="1:9" customFormat="1" ht="14.25" customHeight="1">
      <c r="A245">
        <f>会计科目表!A245</f>
        <v>400101</v>
      </c>
      <c r="B245" t="str">
        <f>INDEX(会计科目表!H:H,MATCH($A245,会计科目表!$A:$A,))</f>
        <v>实收资本(或股本)_公司1</v>
      </c>
      <c r="C245" s="22">
        <f>INDEX(会计科目表!D:D,MATCH($A245,会计科目表!$A:$A,))</f>
        <v>2</v>
      </c>
      <c r="D245" s="20">
        <f>INDEX(会计科目表!$F:$G,MATCH($A245,会计科目表!$A:$A,),2-(LEFT($A245,4)*1&lt;2001))</f>
        <v>4000000</v>
      </c>
      <c r="E245" s="20">
        <f ca="1">SUMPRODUCT((科目编号=$A245)*(月份=$I$2),借方金额)</f>
        <v>0</v>
      </c>
      <c r="F245" s="20">
        <f ca="1">SUMPRODUCT((科目编号=$A245)*(月份=$I$2),贷方金额)</f>
        <v>0</v>
      </c>
      <c r="G245" s="20">
        <f ca="1">SUMPRODUCT((科目编号=$A245)*(月份&lt;=$I$2),借方金额)</f>
        <v>0</v>
      </c>
      <c r="H245" s="20">
        <f ca="1">SUMPRODUCT((科目编号=$A245)*(月份&lt;=$I$2),贷方金额)</f>
        <v>0</v>
      </c>
      <c r="I245" s="20">
        <f t="shared" ca="1" si="75"/>
        <v>4000000</v>
      </c>
    </row>
    <row r="246" spans="1:9" customFormat="1" ht="14.25" customHeight="1">
      <c r="A246">
        <f>会计科目表!A246</f>
        <v>400102</v>
      </c>
      <c r="B246" t="str">
        <f>INDEX(会计科目表!H:H,MATCH($A246,会计科目表!$A:$A,))</f>
        <v>实收资本(或股本)_公司2</v>
      </c>
      <c r="C246" s="22">
        <f>INDEX(会计科目表!D:D,MATCH($A246,会计科目表!$A:$A,))</f>
        <v>2</v>
      </c>
      <c r="D246" s="20">
        <f>INDEX(会计科目表!$F:$G,MATCH($A246,会计科目表!$A:$A,),2-(LEFT($A246,4)*1&lt;2001))</f>
        <v>2000000</v>
      </c>
      <c r="E246" s="20">
        <f ca="1">SUMPRODUCT((科目编号=$A246)*(月份=$I$2),借方金额)</f>
        <v>0</v>
      </c>
      <c r="F246" s="20">
        <f ca="1">SUMPRODUCT((科目编号=$A246)*(月份=$I$2),贷方金额)</f>
        <v>0</v>
      </c>
      <c r="G246" s="20">
        <f ca="1">SUMPRODUCT((科目编号=$A246)*(月份&lt;=$I$2),借方金额)</f>
        <v>0</v>
      </c>
      <c r="H246" s="20">
        <f ca="1">SUMPRODUCT((科目编号=$A246)*(月份&lt;=$I$2),贷方金额)</f>
        <v>0</v>
      </c>
      <c r="I246" s="20">
        <f t="shared" ca="1" si="75"/>
        <v>2000000</v>
      </c>
    </row>
    <row r="247" spans="1:9" customFormat="1" ht="14.25" customHeight="1">
      <c r="A247">
        <f>会计科目表!A247</f>
        <v>400103</v>
      </c>
      <c r="B247" t="str">
        <f>INDEX(会计科目表!H:H,MATCH($A247,会计科目表!$A:$A,))</f>
        <v>实收资本(或股本)_公司3</v>
      </c>
      <c r="C247" s="22">
        <f>INDEX(会计科目表!D:D,MATCH($A247,会计科目表!$A:$A,))</f>
        <v>2</v>
      </c>
      <c r="D247" s="20">
        <f>INDEX(会计科目表!$F:$G,MATCH($A247,会计科目表!$A:$A,),2-(LEFT($A247,4)*1&lt;2001))</f>
        <v>2000000</v>
      </c>
      <c r="E247" s="20">
        <f ca="1">SUMPRODUCT((科目编号=$A247)*(月份=$I$2),借方金额)</f>
        <v>0</v>
      </c>
      <c r="F247" s="20">
        <f ca="1">SUMPRODUCT((科目编号=$A247)*(月份=$I$2),贷方金额)</f>
        <v>0</v>
      </c>
      <c r="G247" s="20">
        <f ca="1">SUMPRODUCT((科目编号=$A247)*(月份&lt;=$I$2),借方金额)</f>
        <v>0</v>
      </c>
      <c r="H247" s="20">
        <f ca="1">SUMPRODUCT((科目编号=$A247)*(月份&lt;=$I$2),贷方金额)</f>
        <v>0</v>
      </c>
      <c r="I247" s="20">
        <f t="shared" ca="1" si="75"/>
        <v>2000000</v>
      </c>
    </row>
    <row r="248" spans="1:9" customFormat="1" ht="14.25" customHeight="1">
      <c r="A248">
        <f>会计科目表!A248</f>
        <v>4002</v>
      </c>
      <c r="B248" t="str">
        <f>INDEX(会计科目表!H:H,MATCH($A248,会计科目表!$A:$A,))</f>
        <v>资本公积</v>
      </c>
      <c r="C248" s="50">
        <f>INDEX(会计科目表!D:D,MATCH($A248,会计科目表!$A:$A,))</f>
        <v>1</v>
      </c>
      <c r="D248" s="28">
        <f>INDEX(会计科目表!$F:$G,MATCH($A248,会计科目表!$A:$A,),2-(LEFT($A248,4)*1&lt;2001))</f>
        <v>0</v>
      </c>
      <c r="E248" s="28">
        <f ca="1">SUMIF($C249:$C250,"=2",E249:E250)</f>
        <v>0</v>
      </c>
      <c r="F248" s="28">
        <f t="shared" ref="F248:H248" ca="1" si="105">SUMIF($C249:$C250,"=2",F249:F250)</f>
        <v>0</v>
      </c>
      <c r="G248" s="28">
        <f t="shared" ca="1" si="105"/>
        <v>0</v>
      </c>
      <c r="H248" s="28">
        <f t="shared" ca="1" si="105"/>
        <v>0</v>
      </c>
      <c r="I248" s="28">
        <f t="shared" ca="1" si="75"/>
        <v>0</v>
      </c>
    </row>
    <row r="249" spans="1:9" customFormat="1" ht="14.25" customHeight="1">
      <c r="A249">
        <f>会计科目表!A249</f>
        <v>400201</v>
      </c>
      <c r="B249" t="str">
        <f>INDEX(会计科目表!H:H,MATCH($A249,会计科目表!$A:$A,))</f>
        <v>资本公积_资本溢价</v>
      </c>
      <c r="C249" s="22">
        <f>INDEX(会计科目表!D:D,MATCH($A249,会计科目表!$A:$A,))</f>
        <v>2</v>
      </c>
      <c r="D249" s="20">
        <f>INDEX(会计科目表!$F:$G,MATCH($A249,会计科目表!$A:$A,),2-(LEFT($A249,4)*1&lt;2001))</f>
        <v>0</v>
      </c>
      <c r="E249" s="20">
        <f ca="1">SUMPRODUCT((科目编号=$A249)*(月份=$I$2),借方金额)</f>
        <v>0</v>
      </c>
      <c r="F249" s="20">
        <f ca="1">SUMPRODUCT((科目编号=$A249)*(月份=$I$2),贷方金额)</f>
        <v>0</v>
      </c>
      <c r="G249" s="20">
        <f ca="1">SUMPRODUCT((科目编号=$A249)*(月份&lt;=$I$2),借方金额)</f>
        <v>0</v>
      </c>
      <c r="H249" s="20">
        <f ca="1">SUMPRODUCT((科目编号=$A249)*(月份&lt;=$I$2),贷方金额)</f>
        <v>0</v>
      </c>
      <c r="I249" s="20">
        <f t="shared" ca="1" si="75"/>
        <v>0</v>
      </c>
    </row>
    <row r="250" spans="1:9" customFormat="1" ht="14.25" customHeight="1">
      <c r="A250">
        <f>会计科目表!A250</f>
        <v>400202</v>
      </c>
      <c r="B250" t="str">
        <f>INDEX(会计科目表!H:H,MATCH($A250,会计科目表!$A:$A,))</f>
        <v>资本公积_其他资本公积</v>
      </c>
      <c r="C250" s="22">
        <f>INDEX(会计科目表!D:D,MATCH($A250,会计科目表!$A:$A,))</f>
        <v>2</v>
      </c>
      <c r="D250" s="20">
        <f>INDEX(会计科目表!$F:$G,MATCH($A250,会计科目表!$A:$A,),2-(LEFT($A250,4)*1&lt;2001))</f>
        <v>0</v>
      </c>
      <c r="E250" s="20">
        <f ca="1">SUMPRODUCT((科目编号=$A250)*(月份=$I$2),借方金额)</f>
        <v>0</v>
      </c>
      <c r="F250" s="20">
        <f ca="1">SUMPRODUCT((科目编号=$A250)*(月份=$I$2),贷方金额)</f>
        <v>0</v>
      </c>
      <c r="G250" s="20">
        <f ca="1">SUMPRODUCT((科目编号=$A250)*(月份&lt;=$I$2),借方金额)</f>
        <v>0</v>
      </c>
      <c r="H250" s="20">
        <f ca="1">SUMPRODUCT((科目编号=$A250)*(月份&lt;=$I$2),贷方金额)</f>
        <v>0</v>
      </c>
      <c r="I250" s="20">
        <f t="shared" ca="1" si="75"/>
        <v>0</v>
      </c>
    </row>
    <row r="251" spans="1:9" customFormat="1" ht="14.25" customHeight="1">
      <c r="A251">
        <f>会计科目表!A251</f>
        <v>4101</v>
      </c>
      <c r="B251" t="str">
        <f>INDEX(会计科目表!H:H,MATCH($A251,会计科目表!$A:$A,))</f>
        <v>盈余公积</v>
      </c>
      <c r="C251" s="50">
        <f>INDEX(会计科目表!D:D,MATCH($A251,会计科目表!$A:$A,))</f>
        <v>1</v>
      </c>
      <c r="D251" s="28">
        <f>INDEX(会计科目表!$F:$G,MATCH($A251,会计科目表!$A:$A,),2-(LEFT($A251,4)*1&lt;2001))</f>
        <v>39864.21</v>
      </c>
      <c r="E251" s="28">
        <f ca="1">SUM(E252:E254)</f>
        <v>0</v>
      </c>
      <c r="F251" s="28">
        <f ca="1">SUM(F252:F254)</f>
        <v>0</v>
      </c>
      <c r="G251" s="28">
        <f ca="1">SUM(G252:G254)</f>
        <v>0</v>
      </c>
      <c r="H251" s="28">
        <f ca="1">SUM(H252:H254)</f>
        <v>0</v>
      </c>
      <c r="I251" s="28">
        <f t="shared" ca="1" si="75"/>
        <v>39864.21</v>
      </c>
    </row>
    <row r="252" spans="1:9" customFormat="1" ht="14.25" customHeight="1">
      <c r="A252">
        <f>会计科目表!A252</f>
        <v>410101</v>
      </c>
      <c r="B252" t="str">
        <f>INDEX(会计科目表!H:H,MATCH($A252,会计科目表!$A:$A,))</f>
        <v>盈余公积_法定盈余公积</v>
      </c>
      <c r="C252" s="22">
        <f>INDEX(会计科目表!D:D,MATCH($A252,会计科目表!$A:$A,))</f>
        <v>2</v>
      </c>
      <c r="D252" s="20">
        <f>INDEX(会计科目表!$F:$G,MATCH($A252,会计科目表!$A:$A,),2-(LEFT($A252,4)*1&lt;2001))</f>
        <v>39864.21</v>
      </c>
      <c r="E252" s="20">
        <f ca="1">SUMPRODUCT((科目编号=$A252)*(月份=$I$2),借方金额)</f>
        <v>0</v>
      </c>
      <c r="F252" s="20">
        <f ca="1">SUMPRODUCT((科目编号=$A252)*(月份=$I$2),贷方金额)</f>
        <v>0</v>
      </c>
      <c r="G252" s="20">
        <f ca="1">SUMPRODUCT((科目编号=$A252)*(月份&lt;=$I$2),借方金额)</f>
        <v>0</v>
      </c>
      <c r="H252" s="20">
        <f ca="1">SUMPRODUCT((科目编号=$A252)*(月份&lt;=$I$2),贷方金额)</f>
        <v>0</v>
      </c>
      <c r="I252" s="20">
        <f t="shared" ca="1" si="75"/>
        <v>39864.21</v>
      </c>
    </row>
    <row r="253" spans="1:9" customFormat="1" ht="14.25" customHeight="1">
      <c r="A253">
        <f>会计科目表!A253</f>
        <v>410102</v>
      </c>
      <c r="B253" t="str">
        <f>INDEX(会计科目表!H:H,MATCH($A253,会计科目表!$A:$A,))</f>
        <v>盈余公积_任意盈余公积</v>
      </c>
      <c r="C253" s="22">
        <f>INDEX(会计科目表!D:D,MATCH($A253,会计科目表!$A:$A,))</f>
        <v>2</v>
      </c>
      <c r="D253" s="20">
        <f>INDEX(会计科目表!$F:$G,MATCH($A253,会计科目表!$A:$A,),2-(LEFT($A253,4)*1&lt;2001))</f>
        <v>0</v>
      </c>
      <c r="E253" s="20">
        <f ca="1">SUMPRODUCT((科目编号=$A253)*(月份=$I$2),借方金额)</f>
        <v>0</v>
      </c>
      <c r="F253" s="20">
        <f ca="1">SUMPRODUCT((科目编号=$A253)*(月份=$I$2),贷方金额)</f>
        <v>0</v>
      </c>
      <c r="G253" s="20">
        <f ca="1">SUMPRODUCT((科目编号=$A253)*(月份&lt;=$I$2),借方金额)</f>
        <v>0</v>
      </c>
      <c r="H253" s="20">
        <f ca="1">SUMPRODUCT((科目编号=$A253)*(月份&lt;=$I$2),贷方金额)</f>
        <v>0</v>
      </c>
      <c r="I253" s="20">
        <f ca="1">D253-G253+H253</f>
        <v>0</v>
      </c>
    </row>
    <row r="254" spans="1:9" customFormat="1" ht="14.25" customHeight="1">
      <c r="A254">
        <f>会计科目表!A254</f>
        <v>410103</v>
      </c>
      <c r="B254" t="str">
        <f>INDEX(会计科目表!H:H,MATCH($A254,会计科目表!$A:$A,))</f>
        <v>盈余公积_盈余公积补亏</v>
      </c>
      <c r="C254" s="22">
        <f>INDEX(会计科目表!D:D,MATCH($A254,会计科目表!$A:$A,))</f>
        <v>2</v>
      </c>
      <c r="D254" s="20">
        <f>INDEX(会计科目表!$F:$G,MATCH($A254,会计科目表!$A:$A,),2-(LEFT($A254,4)*1&lt;2001))</f>
        <v>0</v>
      </c>
      <c r="E254" s="20">
        <f ca="1">SUMPRODUCT((科目编号=$A254)*(月份=$I$2),借方金额)</f>
        <v>0</v>
      </c>
      <c r="F254" s="20">
        <f ca="1">SUMPRODUCT((科目编号=$A254)*(月份=$I$2),贷方金额)</f>
        <v>0</v>
      </c>
      <c r="G254" s="20">
        <f ca="1">SUMPRODUCT((科目编号=$A254)*(月份&lt;=$I$2),借方金额)</f>
        <v>0</v>
      </c>
      <c r="H254" s="20">
        <f ca="1">SUMPRODUCT((科目编号=$A254)*(月份&lt;=$I$2),贷方金额)</f>
        <v>0</v>
      </c>
      <c r="I254" s="20">
        <f ca="1">D254-G254+H254</f>
        <v>0</v>
      </c>
    </row>
    <row r="255" spans="1:9" customFormat="1" ht="14.25" customHeight="1">
      <c r="A255">
        <f>会计科目表!A255</f>
        <v>4103</v>
      </c>
      <c r="B255" t="str">
        <f>INDEX(会计科目表!H:H,MATCH($A255,会计科目表!$A:$A,))</f>
        <v>本年利润</v>
      </c>
      <c r="C255" s="50">
        <f>INDEX(会计科目表!D:D,MATCH($A255,会计科目表!$A:$A,))</f>
        <v>1</v>
      </c>
      <c r="D255" s="28">
        <f>INDEX(会计科目表!$F:$G,MATCH($A255,会计科目表!$A:$A,),2-(LEFT($A255,4)*1&lt;2001))</f>
        <v>0</v>
      </c>
      <c r="E255" s="28">
        <f ca="1">SUMPRODUCT((科目编号=$A255)*(月份=$I$2),借方金额)</f>
        <v>226.5</v>
      </c>
      <c r="F255" s="28">
        <f ca="1">SUMPRODUCT((科目编号=$A255)*(月份=$I$2),贷方金额)</f>
        <v>0</v>
      </c>
      <c r="G255" s="28">
        <f ca="1">SUMPRODUCT((科目编号=$A255)*(月份&lt;=$I$2),借方金额)</f>
        <v>4592.8599999999997</v>
      </c>
      <c r="H255" s="28">
        <f ca="1">SUMPRODUCT((科目编号=$A255)*(月份&lt;=$I$2),贷方金额)</f>
        <v>0</v>
      </c>
      <c r="I255" s="28">
        <f t="shared" ref="I255:I410" ca="1" si="106">D255-G255+H255</f>
        <v>-4592.8599999999997</v>
      </c>
    </row>
    <row r="256" spans="1:9" customFormat="1" ht="14.25" customHeight="1">
      <c r="A256">
        <f>会计科目表!A256</f>
        <v>4104</v>
      </c>
      <c r="B256" t="str">
        <f>INDEX(会计科目表!H:H,MATCH($A256,会计科目表!$A:$A,))</f>
        <v>利润分配</v>
      </c>
      <c r="C256" s="50">
        <f>INDEX(会计科目表!D:D,MATCH($A256,会计科目表!$A:$A,))</f>
        <v>1</v>
      </c>
      <c r="D256" s="28">
        <f>INDEX(会计科目表!$F:$G,MATCH($A256,会计科目表!$A:$A,),2-(LEFT($A256,4)*1&lt;2001))</f>
        <v>60100.63</v>
      </c>
      <c r="E256" s="28">
        <f ca="1">SUMIF($C257:$C260,"=2",E257:E260)</f>
        <v>0</v>
      </c>
      <c r="F256" s="28">
        <f t="shared" ref="F256:H256" ca="1" si="107">SUMIF($C257:$C260,"=2",F257:F260)</f>
        <v>0</v>
      </c>
      <c r="G256" s="28">
        <f t="shared" ca="1" si="107"/>
        <v>0</v>
      </c>
      <c r="H256" s="28">
        <f t="shared" ca="1" si="107"/>
        <v>0</v>
      </c>
      <c r="I256" s="28">
        <f t="shared" ca="1" si="106"/>
        <v>60100.63</v>
      </c>
    </row>
    <row r="257" spans="1:9" customFormat="1" ht="14.25" customHeight="1">
      <c r="A257">
        <f>会计科目表!A257</f>
        <v>410401</v>
      </c>
      <c r="B257" t="str">
        <f>INDEX(会计科目表!H:H,MATCH($A257,会计科目表!$A:$A,))</f>
        <v>利润分配_未分配利润</v>
      </c>
      <c r="C257" s="22">
        <f>INDEX(会计科目表!D:D,MATCH($A257,会计科目表!$A:$A,))</f>
        <v>2</v>
      </c>
      <c r="D257" s="20">
        <f>INDEX(会计科目表!$F:$G,MATCH($A257,会计科目表!$A:$A,),2-(LEFT($A257,4)*1&lt;2001))</f>
        <v>60100.63</v>
      </c>
      <c r="E257" s="20">
        <f ca="1">SUMPRODUCT((科目编号=$A257)*(月份=$I$2),借方金额)</f>
        <v>0</v>
      </c>
      <c r="F257" s="20">
        <f ca="1">SUMPRODUCT((科目编号=$A257)*(月份=$I$2),贷方金额)</f>
        <v>0</v>
      </c>
      <c r="G257" s="20">
        <f ca="1">SUMPRODUCT((科目编号=$A257)*(月份&lt;=$I$2),借方金额)</f>
        <v>0</v>
      </c>
      <c r="H257" s="20">
        <f ca="1">SUMPRODUCT((科目编号=$A257)*(月份&lt;=$I$2),贷方金额)</f>
        <v>0</v>
      </c>
      <c r="I257" s="20">
        <f t="shared" ca="1" si="106"/>
        <v>60100.63</v>
      </c>
    </row>
    <row r="258" spans="1:9" customFormat="1" ht="14.25" customHeight="1">
      <c r="A258">
        <f>会计科目表!A258</f>
        <v>410402</v>
      </c>
      <c r="B258" t="str">
        <f>INDEX(会计科目表!H:H,MATCH($A258,会计科目表!$A:$A,))</f>
        <v>利润分配_提取法定盈余公积</v>
      </c>
      <c r="C258" s="22">
        <f>INDEX(会计科目表!D:D,MATCH($A258,会计科目表!$A:$A,))</f>
        <v>2</v>
      </c>
      <c r="D258" s="20">
        <f>INDEX(会计科目表!$F:$G,MATCH($A258,会计科目表!$A:$A,),2-(LEFT($A258,4)*1&lt;2001))</f>
        <v>0</v>
      </c>
      <c r="E258" s="20">
        <f ca="1">SUMPRODUCT((科目编号=$A258)*(月份=$I$2),借方金额)</f>
        <v>0</v>
      </c>
      <c r="F258" s="20">
        <f ca="1">SUMPRODUCT((科目编号=$A258)*(月份=$I$2),贷方金额)</f>
        <v>0</v>
      </c>
      <c r="G258" s="20">
        <f ca="1">SUMPRODUCT((科目编号=$A258)*(月份&lt;=$I$2),借方金额)</f>
        <v>0</v>
      </c>
      <c r="H258" s="20">
        <f ca="1">SUMPRODUCT((科目编号=$A258)*(月份&lt;=$I$2),贷方金额)</f>
        <v>0</v>
      </c>
      <c r="I258" s="20">
        <f t="shared" ca="1" si="106"/>
        <v>0</v>
      </c>
    </row>
    <row r="259" spans="1:9" customFormat="1" ht="14.25" customHeight="1">
      <c r="A259">
        <f>会计科目表!A259</f>
        <v>410403</v>
      </c>
      <c r="B259" t="str">
        <f>INDEX(会计科目表!H:H,MATCH($A259,会计科目表!$A:$A,))</f>
        <v>利润分配_提取任意盈余公积</v>
      </c>
      <c r="C259" s="22">
        <f>INDEX(会计科目表!D:D,MATCH($A259,会计科目表!$A:$A,))</f>
        <v>2</v>
      </c>
      <c r="D259" s="20">
        <f>INDEX(会计科目表!$F:$G,MATCH($A259,会计科目表!$A:$A,),2-(LEFT($A259,4)*1&lt;2001))</f>
        <v>0</v>
      </c>
      <c r="E259" s="20">
        <f ca="1">SUMPRODUCT((科目编号=$A259)*(月份=$I$2),借方金额)</f>
        <v>0</v>
      </c>
      <c r="F259" s="20">
        <f ca="1">SUMPRODUCT((科目编号=$A259)*(月份=$I$2),贷方金额)</f>
        <v>0</v>
      </c>
      <c r="G259" s="20">
        <f ca="1">SUMPRODUCT((科目编号=$A259)*(月份&lt;=$I$2),借方金额)</f>
        <v>0</v>
      </c>
      <c r="H259" s="20">
        <f ca="1">SUMPRODUCT((科目编号=$A259)*(月份&lt;=$I$2),贷方金额)</f>
        <v>0</v>
      </c>
      <c r="I259" s="20">
        <f t="shared" ref="I259:I272" ca="1" si="108">D259-G259+H259</f>
        <v>0</v>
      </c>
    </row>
    <row r="260" spans="1:9" customFormat="1" ht="14.25" customHeight="1">
      <c r="A260">
        <f>会计科目表!A260</f>
        <v>410404</v>
      </c>
      <c r="B260" t="str">
        <f>INDEX(会计科目表!H:H,MATCH($A260,会计科目表!$A:$A,))</f>
        <v>利润分配_盈余公积补亏</v>
      </c>
      <c r="C260" s="22">
        <f>INDEX(会计科目表!D:D,MATCH($A260,会计科目表!$A:$A,))</f>
        <v>2</v>
      </c>
      <c r="D260" s="20">
        <f>INDEX(会计科目表!$F:$G,MATCH($A260,会计科目表!$A:$A,),2-(LEFT($A260,4)*1&lt;2001))</f>
        <v>0</v>
      </c>
      <c r="E260" s="20">
        <f ca="1">SUMPRODUCT((科目编号=$A260)*(月份=$I$2),借方金额)</f>
        <v>0</v>
      </c>
      <c r="F260" s="20">
        <f ca="1">SUMPRODUCT((科目编号=$A260)*(月份=$I$2),贷方金额)</f>
        <v>0</v>
      </c>
      <c r="G260" s="20">
        <f ca="1">SUMPRODUCT((科目编号=$A260)*(月份&lt;=$I$2),借方金额)</f>
        <v>0</v>
      </c>
      <c r="H260" s="20">
        <f ca="1">SUMPRODUCT((科目编号=$A260)*(月份&lt;=$I$2),贷方金额)</f>
        <v>0</v>
      </c>
      <c r="I260" s="20">
        <f t="shared" ca="1" si="108"/>
        <v>0</v>
      </c>
    </row>
    <row r="261" spans="1:9" customFormat="1" ht="14.25" customHeight="1">
      <c r="A261">
        <f>会计科目表!A261</f>
        <v>4201</v>
      </c>
      <c r="B261" t="str">
        <f>INDEX(会计科目表!H:H,MATCH($A261,会计科目表!$A:$A,))</f>
        <v>库存股</v>
      </c>
      <c r="C261" s="50">
        <f>INDEX(会计科目表!D:D,MATCH($A261,会计科目表!$A:$A,))</f>
        <v>1</v>
      </c>
      <c r="D261" s="28">
        <f>INDEX(会计科目表!$F:$G,MATCH($A261,会计科目表!$A:$A,),2-(LEFT($A261,4)*1&lt;2001))</f>
        <v>0</v>
      </c>
      <c r="E261" s="28">
        <f ca="1">SUMPRODUCT((科目编号=$A261)*(月份=$I$2),借方金额)</f>
        <v>0</v>
      </c>
      <c r="F261" s="28">
        <f ca="1">SUMPRODUCT((科目编号=$A261)*(月份=$I$2),贷方金额)</f>
        <v>0</v>
      </c>
      <c r="G261" s="28">
        <f ca="1">SUMPRODUCT((科目编号=$A261)*(月份&lt;=$I$2),借方金额)</f>
        <v>0</v>
      </c>
      <c r="H261" s="28">
        <f ca="1">SUMPRODUCT((科目编号=$A261)*(月份&lt;=$I$2),贷方金额)</f>
        <v>0</v>
      </c>
      <c r="I261" s="28">
        <f t="shared" ca="1" si="108"/>
        <v>0</v>
      </c>
    </row>
    <row r="262" spans="1:9" customFormat="1" ht="14.25" customHeight="1">
      <c r="A262">
        <f>会计科目表!A262</f>
        <v>5001</v>
      </c>
      <c r="B262" t="str">
        <f>INDEX(会计科目表!H:H,MATCH($A262,会计科目表!$A:$A,))</f>
        <v>开发成本</v>
      </c>
      <c r="C262" s="50">
        <f>INDEX(会计科目表!D:D,MATCH($A262,会计科目表!$A:$A,))</f>
        <v>1</v>
      </c>
      <c r="D262" s="28">
        <f>INDEX(会计科目表!$F:$G,MATCH($A262,会计科目表!$A:$A,),2-(LEFT($A262,4)*1&lt;2001))</f>
        <v>0</v>
      </c>
      <c r="E262" s="28">
        <f ca="1">SUMIF($C263:$C272,"=2",E263:E272)</f>
        <v>0</v>
      </c>
      <c r="F262" s="28">
        <f t="shared" ref="F262:H262" ca="1" si="109">SUMIF($C263:$C272,"=2",F263:F272)</f>
        <v>0</v>
      </c>
      <c r="G262" s="28">
        <f t="shared" ca="1" si="109"/>
        <v>0</v>
      </c>
      <c r="H262" s="28">
        <f t="shared" ca="1" si="109"/>
        <v>0</v>
      </c>
      <c r="I262" s="28">
        <f t="shared" ca="1" si="108"/>
        <v>0</v>
      </c>
    </row>
    <row r="263" spans="1:9" customFormat="1" ht="14.25" customHeight="1">
      <c r="A263">
        <f>会计科目表!A263</f>
        <v>500101</v>
      </c>
      <c r="B263" t="str">
        <f>INDEX(会计科目表!H:H,MATCH($A263,会计科目表!$A:$A,))</f>
        <v>开发成本_四季花城</v>
      </c>
      <c r="C263" s="22">
        <f>INDEX(会计科目表!D:D,MATCH($A263,会计科目表!$A:$A,))</f>
        <v>2</v>
      </c>
      <c r="D263" s="20">
        <f>INDEX(会计科目表!$F:$G,MATCH($A263,会计科目表!$A:$A,),2-(LEFT($A263,4)*1&lt;2001))</f>
        <v>0</v>
      </c>
      <c r="E263" s="20">
        <f t="shared" ref="E263:E272" ca="1" si="110">SUMPRODUCT((科目编号=$A263)*(月份=$I$2),借方金额)</f>
        <v>0</v>
      </c>
      <c r="F263" s="20">
        <f t="shared" ref="F263:F272" ca="1" si="111">SUMPRODUCT((科目编号=$A263)*(月份=$I$2),贷方金额)</f>
        <v>0</v>
      </c>
      <c r="G263" s="20">
        <f t="shared" ref="G263:G272" ca="1" si="112">SUMPRODUCT((科目编号=$A263)*(月份&lt;=$I$2),借方金额)</f>
        <v>0</v>
      </c>
      <c r="H263" s="20">
        <f t="shared" ref="H263:H272" ca="1" si="113">SUMPRODUCT((科目编号=$A263)*(月份&lt;=$I$2),贷方金额)</f>
        <v>0</v>
      </c>
      <c r="I263" s="20">
        <f t="shared" ref="I263" ca="1" si="114">D263-G263+H263</f>
        <v>0</v>
      </c>
    </row>
    <row r="264" spans="1:9" customFormat="1" ht="14.25" customHeight="1">
      <c r="A264">
        <f>会计科目表!A264</f>
        <v>50010101</v>
      </c>
      <c r="B264" t="str">
        <f>INDEX(会计科目表!H:H,MATCH($A264,会计科目表!$A:$A,))</f>
        <v>开发成本_四季花城_土地征用及拆迁费</v>
      </c>
      <c r="C264" s="22">
        <f>INDEX(会计科目表!D:D,MATCH($A264,会计科目表!$A:$A,))</f>
        <v>3</v>
      </c>
      <c r="D264" s="20">
        <f>INDEX(会计科目表!$F:$G,MATCH($A264,会计科目表!$A:$A,),2-(LEFT($A264,4)*1&lt;2001))</f>
        <v>0</v>
      </c>
      <c r="E264" s="20">
        <f t="shared" ca="1" si="110"/>
        <v>0</v>
      </c>
      <c r="F264" s="20">
        <f t="shared" ca="1" si="111"/>
        <v>0</v>
      </c>
      <c r="G264" s="20">
        <f t="shared" ca="1" si="112"/>
        <v>0</v>
      </c>
      <c r="H264" s="20">
        <f t="shared" ca="1" si="113"/>
        <v>0</v>
      </c>
      <c r="I264" s="20">
        <f t="shared" ca="1" si="108"/>
        <v>0</v>
      </c>
    </row>
    <row r="265" spans="1:9" customFormat="1" ht="14.25" customHeight="1">
      <c r="A265">
        <f>会计科目表!A265</f>
        <v>50010102</v>
      </c>
      <c r="B265" t="str">
        <f>INDEX(会计科目表!H:H,MATCH($A265,会计科目表!$A:$A,))</f>
        <v>开发成本_四季花城_前期工程费</v>
      </c>
      <c r="C265" s="22">
        <f>INDEX(会计科目表!D:D,MATCH($A265,会计科目表!$A:$A,))</f>
        <v>3</v>
      </c>
      <c r="D265" s="20">
        <f>INDEX(会计科目表!$F:$G,MATCH($A265,会计科目表!$A:$A,),2-(LEFT($A265,4)*1&lt;2001))</f>
        <v>0</v>
      </c>
      <c r="E265" s="20">
        <f t="shared" ca="1" si="110"/>
        <v>0</v>
      </c>
      <c r="F265" s="20">
        <f t="shared" ca="1" si="111"/>
        <v>0</v>
      </c>
      <c r="G265" s="20">
        <f t="shared" ca="1" si="112"/>
        <v>0</v>
      </c>
      <c r="H265" s="20">
        <f t="shared" ca="1" si="113"/>
        <v>0</v>
      </c>
      <c r="I265" s="20">
        <f t="shared" ca="1" si="108"/>
        <v>0</v>
      </c>
    </row>
    <row r="266" spans="1:9" customFormat="1" ht="14.25" customHeight="1">
      <c r="A266">
        <f>会计科目表!A266</f>
        <v>50010103</v>
      </c>
      <c r="B266" t="str">
        <f>INDEX(会计科目表!H:H,MATCH($A266,会计科目表!$A:$A,))</f>
        <v>开发成本_四季花城_基础设施费</v>
      </c>
      <c r="C266" s="22">
        <f>INDEX(会计科目表!D:D,MATCH($A266,会计科目表!$A:$A,))</f>
        <v>3</v>
      </c>
      <c r="D266" s="20">
        <f>INDEX(会计科目表!$F:$G,MATCH($A266,会计科目表!$A:$A,),2-(LEFT($A266,4)*1&lt;2001))</f>
        <v>0</v>
      </c>
      <c r="E266" s="20">
        <f t="shared" ca="1" si="110"/>
        <v>0</v>
      </c>
      <c r="F266" s="20">
        <f t="shared" ca="1" si="111"/>
        <v>0</v>
      </c>
      <c r="G266" s="20">
        <f t="shared" ca="1" si="112"/>
        <v>0</v>
      </c>
      <c r="H266" s="20">
        <f t="shared" ca="1" si="113"/>
        <v>0</v>
      </c>
      <c r="I266" s="20">
        <f t="shared" ca="1" si="108"/>
        <v>0</v>
      </c>
    </row>
    <row r="267" spans="1:9" customFormat="1">
      <c r="A267">
        <f>会计科目表!A267</f>
        <v>50010104</v>
      </c>
      <c r="B267" t="str">
        <f>INDEX(会计科目表!H:H,MATCH($A267,会计科目表!$A:$A,))</f>
        <v>开发成本_四季花城_建安工程费</v>
      </c>
      <c r="C267" s="22">
        <f>INDEX(会计科目表!D:D,MATCH($A267,会计科目表!$A:$A,))</f>
        <v>3</v>
      </c>
      <c r="D267" s="20">
        <f>INDEX(会计科目表!$F:$G,MATCH($A267,会计科目表!$A:$A,),2-(LEFT($A267,4)*1&lt;2001))</f>
        <v>0</v>
      </c>
      <c r="E267" s="20">
        <f t="shared" ca="1" si="110"/>
        <v>0</v>
      </c>
      <c r="F267" s="20">
        <f t="shared" ca="1" si="111"/>
        <v>0</v>
      </c>
      <c r="G267" s="20">
        <f t="shared" ca="1" si="112"/>
        <v>0</v>
      </c>
      <c r="H267" s="20">
        <f t="shared" ca="1" si="113"/>
        <v>0</v>
      </c>
      <c r="I267" s="20">
        <f t="shared" ca="1" si="108"/>
        <v>0</v>
      </c>
    </row>
    <row r="268" spans="1:9" customFormat="1">
      <c r="A268">
        <f>会计科目表!A268</f>
        <v>50010105</v>
      </c>
      <c r="B268" t="str">
        <f>INDEX(会计科目表!H:H,MATCH($A268,会计科目表!$A:$A,))</f>
        <v>开发成本_四季花城_园林环境费</v>
      </c>
      <c r="C268" s="22">
        <f>INDEX(会计科目表!D:D,MATCH($A268,会计科目表!$A:$A,))</f>
        <v>3</v>
      </c>
      <c r="D268" s="20">
        <f>INDEX(会计科目表!$F:$G,MATCH($A268,会计科目表!$A:$A,),2-(LEFT($A268,4)*1&lt;2001))</f>
        <v>0</v>
      </c>
      <c r="E268" s="20">
        <f t="shared" ca="1" si="110"/>
        <v>0</v>
      </c>
      <c r="F268" s="20">
        <f t="shared" ca="1" si="111"/>
        <v>0</v>
      </c>
      <c r="G268" s="20">
        <f t="shared" ca="1" si="112"/>
        <v>0</v>
      </c>
      <c r="H268" s="20">
        <f t="shared" ca="1" si="113"/>
        <v>0</v>
      </c>
      <c r="I268" s="20">
        <f t="shared" ref="I268" ca="1" si="115">D268-G268+H268</f>
        <v>0</v>
      </c>
    </row>
    <row r="269" spans="1:9" customFormat="1">
      <c r="A269">
        <f>会计科目表!A269</f>
        <v>50010106</v>
      </c>
      <c r="B269" t="str">
        <f>INDEX(会计科目表!H:H,MATCH($A269,会计科目表!$A:$A,))</f>
        <v>开发成本_四季花城_公共配套费</v>
      </c>
      <c r="C269" s="22">
        <f>INDEX(会计科目表!D:D,MATCH($A269,会计科目表!$A:$A,))</f>
        <v>3</v>
      </c>
      <c r="D269" s="20">
        <f>INDEX(会计科目表!$F:$G,MATCH($A269,会计科目表!$A:$A,),2-(LEFT($A269,4)*1&lt;2001))</f>
        <v>0</v>
      </c>
      <c r="E269" s="20">
        <f t="shared" ca="1" si="110"/>
        <v>0</v>
      </c>
      <c r="F269" s="20">
        <f t="shared" ca="1" si="111"/>
        <v>0</v>
      </c>
      <c r="G269" s="20">
        <f t="shared" ca="1" si="112"/>
        <v>0</v>
      </c>
      <c r="H269" s="20">
        <f t="shared" ca="1" si="113"/>
        <v>0</v>
      </c>
      <c r="I269" s="20">
        <f t="shared" ca="1" si="108"/>
        <v>0</v>
      </c>
    </row>
    <row r="270" spans="1:9" customFormat="1">
      <c r="A270">
        <f>会计科目表!A270</f>
        <v>50010107</v>
      </c>
      <c r="B270" t="str">
        <f>INDEX(会计科目表!H:H,MATCH($A270,会计科目表!$A:$A,))</f>
        <v>开发成本_四季花城_开发间接费</v>
      </c>
      <c r="C270" s="22">
        <f>INDEX(会计科目表!D:D,MATCH($A270,会计科目表!$A:$A,))</f>
        <v>3</v>
      </c>
      <c r="D270" s="20">
        <f>INDEX(会计科目表!$F:$G,MATCH($A270,会计科目表!$A:$A,),2-(LEFT($A270,4)*1&lt;2001))</f>
        <v>0</v>
      </c>
      <c r="E270" s="20">
        <f t="shared" ca="1" si="110"/>
        <v>0</v>
      </c>
      <c r="F270" s="20">
        <f t="shared" ca="1" si="111"/>
        <v>0</v>
      </c>
      <c r="G270" s="20">
        <f t="shared" ca="1" si="112"/>
        <v>0</v>
      </c>
      <c r="H270" s="20">
        <f t="shared" ca="1" si="113"/>
        <v>0</v>
      </c>
      <c r="I270" s="20">
        <f t="shared" ref="I270:I271" ca="1" si="116">D270-G270+H270</f>
        <v>0</v>
      </c>
    </row>
    <row r="271" spans="1:9" customFormat="1">
      <c r="A271">
        <f>会计科目表!A271</f>
        <v>50010108</v>
      </c>
      <c r="B271" t="str">
        <f>INDEX(会计科目表!H:H,MATCH($A271,会计科目表!$A:$A,))</f>
        <v>开发成本_四季花城_资金成本</v>
      </c>
      <c r="C271" s="22">
        <f>INDEX(会计科目表!D:D,MATCH($A271,会计科目表!$A:$A,))</f>
        <v>3</v>
      </c>
      <c r="D271" s="20">
        <f>INDEX(会计科目表!$F:$G,MATCH($A271,会计科目表!$A:$A,),2-(LEFT($A271,4)*1&lt;2001))</f>
        <v>0</v>
      </c>
      <c r="E271" s="20">
        <f t="shared" ca="1" si="110"/>
        <v>0</v>
      </c>
      <c r="F271" s="20">
        <f t="shared" ca="1" si="111"/>
        <v>0</v>
      </c>
      <c r="G271" s="20">
        <f t="shared" ca="1" si="112"/>
        <v>0</v>
      </c>
      <c r="H271" s="20">
        <f t="shared" ca="1" si="113"/>
        <v>0</v>
      </c>
      <c r="I271" s="20">
        <f t="shared" ca="1" si="116"/>
        <v>0</v>
      </c>
    </row>
    <row r="272" spans="1:9" customFormat="1">
      <c r="A272">
        <f>会计科目表!A272</f>
        <v>50010109</v>
      </c>
      <c r="B272" t="str">
        <f>INDEX(会计科目表!H:H,MATCH($A272,会计科目表!$A:$A,))</f>
        <v>开发成本_四季花城_成本结转</v>
      </c>
      <c r="C272" s="22">
        <f>INDEX(会计科目表!D:D,MATCH($A272,会计科目表!$A:$A,))</f>
        <v>3</v>
      </c>
      <c r="D272" s="20">
        <f>INDEX(会计科目表!$F:$G,MATCH($A272,会计科目表!$A:$A,),2-(LEFT($A272,4)*1&lt;2001))</f>
        <v>0</v>
      </c>
      <c r="E272" s="20">
        <f t="shared" ca="1" si="110"/>
        <v>0</v>
      </c>
      <c r="F272" s="20">
        <f t="shared" ca="1" si="111"/>
        <v>0</v>
      </c>
      <c r="G272" s="20">
        <f t="shared" ca="1" si="112"/>
        <v>0</v>
      </c>
      <c r="H272" s="20">
        <f t="shared" ca="1" si="113"/>
        <v>0</v>
      </c>
      <c r="I272" s="20">
        <f t="shared" ca="1" si="108"/>
        <v>0</v>
      </c>
    </row>
    <row r="273" spans="1:9" customFormat="1">
      <c r="A273">
        <f>会计科目表!A273</f>
        <v>5101</v>
      </c>
      <c r="B273" t="str">
        <f>INDEX(会计科目表!H:H,MATCH($A273,会计科目表!$A:$A,))</f>
        <v>开发间接费用</v>
      </c>
      <c r="C273" s="50">
        <f>INDEX(会计科目表!D:D,MATCH($A273,会计科目表!$A:$A,))</f>
        <v>1</v>
      </c>
      <c r="D273" s="28">
        <f>INDEX(会计科目表!$F:$G,MATCH($A273,会计科目表!$A:$A,),2-(LEFT($A273,4)*1&lt;2001))</f>
        <v>0</v>
      </c>
      <c r="E273" s="28">
        <f ca="1">SUMIF($C274:$C290,"=2",E274:E290)</f>
        <v>0</v>
      </c>
      <c r="F273" s="28">
        <f t="shared" ref="F273:H273" ca="1" si="117">SUMIF($C274:$C290,"=2",F274:F290)</f>
        <v>0</v>
      </c>
      <c r="G273" s="28">
        <f t="shared" ca="1" si="117"/>
        <v>0</v>
      </c>
      <c r="H273" s="28">
        <f t="shared" ca="1" si="117"/>
        <v>0</v>
      </c>
      <c r="I273" s="28">
        <f t="shared" ref="I273:I282" ca="1" si="118">D273-G273+H273</f>
        <v>0</v>
      </c>
    </row>
    <row r="274" spans="1:9" customFormat="1">
      <c r="A274">
        <f>会计科目表!A274</f>
        <v>510101</v>
      </c>
      <c r="B274" t="str">
        <f>INDEX(会计科目表!H:H,MATCH($A274,会计科目表!$A:$A,))</f>
        <v>开发间接费用_四季花城</v>
      </c>
      <c r="C274" s="50">
        <f>INDEX(会计科目表!D:D,MATCH($A274,会计科目表!$A:$A,))</f>
        <v>2</v>
      </c>
      <c r="D274" s="28">
        <f>INDEX(会计科目表!$F:$G,MATCH($A274,会计科目表!$A:$A,),2-(LEFT($A274,4)*1&lt;2001))</f>
        <v>0</v>
      </c>
      <c r="E274" s="28">
        <f ca="1">SUMIF($C275:$C290,"=3",E275:E290)</f>
        <v>0</v>
      </c>
      <c r="F274" s="28">
        <f t="shared" ref="F274:H274" ca="1" si="119">SUMIF($C275:$C290,"=3",F275:F290)</f>
        <v>0</v>
      </c>
      <c r="G274" s="28">
        <f t="shared" ca="1" si="119"/>
        <v>0</v>
      </c>
      <c r="H274" s="28">
        <f t="shared" ca="1" si="119"/>
        <v>0</v>
      </c>
      <c r="I274" s="28">
        <f t="shared" ca="1" si="118"/>
        <v>0</v>
      </c>
    </row>
    <row r="275" spans="1:9" customFormat="1">
      <c r="A275">
        <f>会计科目表!A275</f>
        <v>51010101</v>
      </c>
      <c r="B275" t="str">
        <f>INDEX(会计科目表!H:H,MATCH($A275,会计科目表!$A:$A,))</f>
        <v>开发间接费用_四季花城_职工薪酬</v>
      </c>
      <c r="C275" s="22">
        <f>INDEX(会计科目表!D:D,MATCH($A275,会计科目表!$A:$A,))</f>
        <v>3</v>
      </c>
      <c r="D275" s="20">
        <f>INDEX(会计科目表!$F:$G,MATCH($A275,会计科目表!$A:$A,),2-(LEFT($A275,4)*1&lt;2001))</f>
        <v>0</v>
      </c>
      <c r="E275" s="28">
        <f ca="1">SUMIF($C276:$C277,"=4",E276:E277)</f>
        <v>0</v>
      </c>
      <c r="F275" s="28">
        <f t="shared" ref="F275:H275" ca="1" si="120">SUMIF($C276:$C277,"=4",F276:F277)</f>
        <v>0</v>
      </c>
      <c r="G275" s="28">
        <f t="shared" ca="1" si="120"/>
        <v>0</v>
      </c>
      <c r="H275" s="28">
        <f t="shared" ca="1" si="120"/>
        <v>0</v>
      </c>
      <c r="I275" s="20">
        <f t="shared" ca="1" si="118"/>
        <v>0</v>
      </c>
    </row>
    <row r="276" spans="1:9" customFormat="1">
      <c r="A276">
        <f>会计科目表!A276</f>
        <v>5101010101</v>
      </c>
      <c r="B276" t="str">
        <f>INDEX(会计科目表!H:H,MATCH($A276,会计科目表!$A:$A,))</f>
        <v>开发间接费用_四季花城_职工薪酬_工资</v>
      </c>
      <c r="C276" s="22">
        <f>INDEX(会计科目表!D:D,MATCH($A276,会计科目表!$A:$A,))</f>
        <v>4</v>
      </c>
      <c r="D276" s="20">
        <f>INDEX(会计科目表!$F:$G,MATCH($A276,会计科目表!$A:$A,),2-(LEFT($A276,4)*1&lt;2001))</f>
        <v>0</v>
      </c>
      <c r="E276" s="20">
        <f t="shared" ref="E276:E290" ca="1" si="121">SUMPRODUCT((科目编号=$A276)*(月份=$I$2),借方金额)</f>
        <v>0</v>
      </c>
      <c r="F276" s="20">
        <f t="shared" ref="F276:F290" ca="1" si="122">SUMPRODUCT((科目编号=$A276)*(月份=$I$2),贷方金额)</f>
        <v>0</v>
      </c>
      <c r="G276" s="20">
        <f t="shared" ref="G276:G290" ca="1" si="123">SUMPRODUCT((科目编号=$A276)*(月份&lt;=$I$2),借方金额)</f>
        <v>0</v>
      </c>
      <c r="H276" s="20">
        <f t="shared" ref="H276:H290" ca="1" si="124">SUMPRODUCT((科目编号=$A276)*(月份&lt;=$I$2),贷方金额)</f>
        <v>0</v>
      </c>
      <c r="I276" s="20">
        <f t="shared" ref="I276:I277" ca="1" si="125">D276-G276+H276</f>
        <v>0</v>
      </c>
    </row>
    <row r="277" spans="1:9" customFormat="1">
      <c r="A277">
        <f>会计科目表!A277</f>
        <v>5101010102</v>
      </c>
      <c r="B277" t="str">
        <f>INDEX(会计科目表!H:H,MATCH($A277,会计科目表!$A:$A,))</f>
        <v>开发间接费用_四季花城_职工薪酬_福利费用</v>
      </c>
      <c r="C277" s="22">
        <f>INDEX(会计科目表!D:D,MATCH($A277,会计科目表!$A:$A,))</f>
        <v>4</v>
      </c>
      <c r="D277" s="20">
        <f>INDEX(会计科目表!$F:$G,MATCH($A277,会计科目表!$A:$A,),2-(LEFT($A277,4)*1&lt;2001))</f>
        <v>0</v>
      </c>
      <c r="E277" s="20">
        <f t="shared" ca="1" si="121"/>
        <v>0</v>
      </c>
      <c r="F277" s="20">
        <f t="shared" ca="1" si="122"/>
        <v>0</v>
      </c>
      <c r="G277" s="20">
        <f t="shared" ca="1" si="123"/>
        <v>0</v>
      </c>
      <c r="H277" s="20">
        <f t="shared" ca="1" si="124"/>
        <v>0</v>
      </c>
      <c r="I277" s="20">
        <f t="shared" ca="1" si="125"/>
        <v>0</v>
      </c>
    </row>
    <row r="278" spans="1:9" customFormat="1">
      <c r="A278">
        <f>会计科目表!A278</f>
        <v>51010102</v>
      </c>
      <c r="B278" t="str">
        <f>INDEX(会计科目表!H:H,MATCH($A278,会计科目表!$A:$A,))</f>
        <v>开发间接费用_四季花城_办公费</v>
      </c>
      <c r="C278" s="22">
        <f>INDEX(会计科目表!D:D,MATCH($A278,会计科目表!$A:$A,))</f>
        <v>3</v>
      </c>
      <c r="D278" s="20">
        <f>INDEX(会计科目表!$F:$G,MATCH($A278,会计科目表!$A:$A,),2-(LEFT($A278,4)*1&lt;2001))</f>
        <v>0</v>
      </c>
      <c r="E278" s="20">
        <f t="shared" ca="1" si="121"/>
        <v>0</v>
      </c>
      <c r="F278" s="20">
        <f t="shared" ca="1" si="122"/>
        <v>0</v>
      </c>
      <c r="G278" s="20">
        <f t="shared" ca="1" si="123"/>
        <v>0</v>
      </c>
      <c r="H278" s="20">
        <f t="shared" ca="1" si="124"/>
        <v>0</v>
      </c>
      <c r="I278" s="20">
        <f t="shared" ca="1" si="118"/>
        <v>0</v>
      </c>
    </row>
    <row r="279" spans="1:9" customFormat="1">
      <c r="A279">
        <f>会计科目表!A279</f>
        <v>51010103</v>
      </c>
      <c r="B279" t="str">
        <f>INDEX(会计科目表!H:H,MATCH($A279,会计科目表!$A:$A,))</f>
        <v>开发间接费用_四季花城_差旅费</v>
      </c>
      <c r="C279" s="22">
        <f>INDEX(会计科目表!D:D,MATCH($A279,会计科目表!$A:$A,))</f>
        <v>3</v>
      </c>
      <c r="D279" s="20">
        <f>INDEX(会计科目表!$F:$G,MATCH($A279,会计科目表!$A:$A,),2-(LEFT($A279,4)*1&lt;2001))</f>
        <v>0</v>
      </c>
      <c r="E279" s="20">
        <f t="shared" ca="1" si="121"/>
        <v>0</v>
      </c>
      <c r="F279" s="20">
        <f t="shared" ca="1" si="122"/>
        <v>0</v>
      </c>
      <c r="G279" s="20">
        <f t="shared" ca="1" si="123"/>
        <v>0</v>
      </c>
      <c r="H279" s="20">
        <f t="shared" ca="1" si="124"/>
        <v>0</v>
      </c>
      <c r="I279" s="20">
        <f t="shared" ca="1" si="118"/>
        <v>0</v>
      </c>
    </row>
    <row r="280" spans="1:9" customFormat="1">
      <c r="A280">
        <f>会计科目表!A280</f>
        <v>51010104</v>
      </c>
      <c r="B280" t="str">
        <f>INDEX(会计科目表!H:H,MATCH($A280,会计科目表!$A:$A,))</f>
        <v>开发间接费用_四季花城_业务招待费</v>
      </c>
      <c r="C280" s="22">
        <f>INDEX(会计科目表!D:D,MATCH($A280,会计科目表!$A:$A,))</f>
        <v>3</v>
      </c>
      <c r="D280" s="20">
        <f>INDEX(会计科目表!$F:$G,MATCH($A280,会计科目表!$A:$A,),2-(LEFT($A280,4)*1&lt;2001))</f>
        <v>0</v>
      </c>
      <c r="E280" s="20">
        <f t="shared" ca="1" si="121"/>
        <v>0</v>
      </c>
      <c r="F280" s="20">
        <f t="shared" ca="1" si="122"/>
        <v>0</v>
      </c>
      <c r="G280" s="20">
        <f t="shared" ca="1" si="123"/>
        <v>0</v>
      </c>
      <c r="H280" s="20">
        <f t="shared" ca="1" si="124"/>
        <v>0</v>
      </c>
      <c r="I280" s="20">
        <f t="shared" ca="1" si="118"/>
        <v>0</v>
      </c>
    </row>
    <row r="281" spans="1:9" customFormat="1">
      <c r="A281">
        <f>会计科目表!A281</f>
        <v>51010105</v>
      </c>
      <c r="B281" t="str">
        <f>INDEX(会计科目表!H:H,MATCH($A281,会计科目表!$A:$A,))</f>
        <v>开发间接费用_四季花城_车辆费用</v>
      </c>
      <c r="C281" s="22">
        <f>INDEX(会计科目表!D:D,MATCH($A281,会计科目表!$A:$A,))</f>
        <v>3</v>
      </c>
      <c r="D281" s="20">
        <f>INDEX(会计科目表!$F:$G,MATCH($A281,会计科目表!$A:$A,),2-(LEFT($A281,4)*1&lt;2001))</f>
        <v>0</v>
      </c>
      <c r="E281" s="20">
        <f t="shared" ca="1" si="121"/>
        <v>0</v>
      </c>
      <c r="F281" s="20">
        <f t="shared" ca="1" si="122"/>
        <v>0</v>
      </c>
      <c r="G281" s="20">
        <f t="shared" ca="1" si="123"/>
        <v>0</v>
      </c>
      <c r="H281" s="20">
        <f t="shared" ca="1" si="124"/>
        <v>0</v>
      </c>
      <c r="I281" s="20">
        <f t="shared" ca="1" si="118"/>
        <v>0</v>
      </c>
    </row>
    <row r="282" spans="1:9" customFormat="1">
      <c r="A282">
        <f>会计科目表!A282</f>
        <v>51010106</v>
      </c>
      <c r="B282" t="str">
        <f>INDEX(会计科目表!H:H,MATCH($A282,会计科目表!$A:$A,))</f>
        <v>开发间接费用_四季花城_通讯费</v>
      </c>
      <c r="C282" s="22">
        <f>INDEX(会计科目表!D:D,MATCH($A282,会计科目表!$A:$A,))</f>
        <v>3</v>
      </c>
      <c r="D282" s="20">
        <f>INDEX(会计科目表!$F:$G,MATCH($A282,会计科目表!$A:$A,),2-(LEFT($A282,4)*1&lt;2001))</f>
        <v>0</v>
      </c>
      <c r="E282" s="20">
        <f t="shared" ca="1" si="121"/>
        <v>0</v>
      </c>
      <c r="F282" s="20">
        <f t="shared" ca="1" si="122"/>
        <v>0</v>
      </c>
      <c r="G282" s="20">
        <f t="shared" ca="1" si="123"/>
        <v>0</v>
      </c>
      <c r="H282" s="20">
        <f t="shared" ca="1" si="124"/>
        <v>0</v>
      </c>
      <c r="I282" s="20">
        <f t="shared" ca="1" si="118"/>
        <v>0</v>
      </c>
    </row>
    <row r="283" spans="1:9" customFormat="1">
      <c r="A283">
        <f>会计科目表!A283</f>
        <v>51010107</v>
      </c>
      <c r="B283" t="str">
        <f>INDEX(会计科目表!H:H,MATCH($A283,会计科目表!$A:$A,))</f>
        <v>开发间接费用_四季花城_折旧费</v>
      </c>
      <c r="C283" s="22">
        <f>INDEX(会计科目表!D:D,MATCH($A283,会计科目表!$A:$A,))</f>
        <v>3</v>
      </c>
      <c r="D283" s="20">
        <f>INDEX(会计科目表!$F:$G,MATCH($A283,会计科目表!$A:$A,),2-(LEFT($A283,4)*1&lt;2001))</f>
        <v>0</v>
      </c>
      <c r="E283" s="20">
        <f t="shared" ca="1" si="121"/>
        <v>0</v>
      </c>
      <c r="F283" s="20">
        <f t="shared" ca="1" si="122"/>
        <v>0</v>
      </c>
      <c r="G283" s="20">
        <f t="shared" ca="1" si="123"/>
        <v>0</v>
      </c>
      <c r="H283" s="20">
        <f t="shared" ca="1" si="124"/>
        <v>0</v>
      </c>
      <c r="I283" s="20">
        <f t="shared" ref="I283" ca="1" si="126">D283-G283+H283</f>
        <v>0</v>
      </c>
    </row>
    <row r="284" spans="1:9" customFormat="1">
      <c r="A284">
        <f>会计科目表!A284</f>
        <v>51010108</v>
      </c>
      <c r="B284" t="str">
        <f>INDEX(会计科目表!H:H,MATCH($A284,会计科目表!$A:$A,))</f>
        <v>开发间接费用_四季花城_会务费</v>
      </c>
      <c r="C284" s="22">
        <f>INDEX(会计科目表!D:D,MATCH($A284,会计科目表!$A:$A,))</f>
        <v>3</v>
      </c>
      <c r="D284" s="20">
        <f>INDEX(会计科目表!$F:$G,MATCH($A284,会计科目表!$A:$A,),2-(LEFT($A284,4)*1&lt;2001))</f>
        <v>0</v>
      </c>
      <c r="E284" s="20">
        <f t="shared" ca="1" si="121"/>
        <v>0</v>
      </c>
      <c r="F284" s="20">
        <f t="shared" ca="1" si="122"/>
        <v>0</v>
      </c>
      <c r="G284" s="20">
        <f t="shared" ca="1" si="123"/>
        <v>0</v>
      </c>
      <c r="H284" s="20">
        <f t="shared" ca="1" si="124"/>
        <v>0</v>
      </c>
      <c r="I284" s="20">
        <f t="shared" ca="1" si="106"/>
        <v>0</v>
      </c>
    </row>
    <row r="285" spans="1:9" customFormat="1">
      <c r="A285">
        <f>会计科目表!A285</f>
        <v>51010109</v>
      </c>
      <c r="B285" t="str">
        <f>INDEX(会计科目表!H:H,MATCH($A285,会计科目表!$A:$A,))</f>
        <v>开发间接费用_四季花城_租赁费</v>
      </c>
      <c r="C285" s="22">
        <f>INDEX(会计科目表!D:D,MATCH($A285,会计科目表!$A:$A,))</f>
        <v>3</v>
      </c>
      <c r="D285" s="20">
        <f>INDEX(会计科目表!$F:$G,MATCH($A285,会计科目表!$A:$A,),2-(LEFT($A285,4)*1&lt;2001))</f>
        <v>0</v>
      </c>
      <c r="E285" s="20">
        <f t="shared" ca="1" si="121"/>
        <v>0</v>
      </c>
      <c r="F285" s="20">
        <f t="shared" ca="1" si="122"/>
        <v>0</v>
      </c>
      <c r="G285" s="20">
        <f t="shared" ca="1" si="123"/>
        <v>0</v>
      </c>
      <c r="H285" s="20">
        <f t="shared" ca="1" si="124"/>
        <v>0</v>
      </c>
      <c r="I285" s="20">
        <f t="shared" ref="I285:I295" ca="1" si="127">D285-G285+H285</f>
        <v>0</v>
      </c>
    </row>
    <row r="286" spans="1:9" customFormat="1">
      <c r="A286">
        <f>会计科目表!A286</f>
        <v>51010110</v>
      </c>
      <c r="B286" t="str">
        <f>INDEX(会计科目表!H:H,MATCH($A286,会计科目表!$A:$A,))</f>
        <v>开发间接费用_四季花城_维修费</v>
      </c>
      <c r="C286" s="22">
        <f>INDEX(会计科目表!D:D,MATCH($A286,会计科目表!$A:$A,))</f>
        <v>3</v>
      </c>
      <c r="D286" s="20">
        <f>INDEX(会计科目表!$F:$G,MATCH($A286,会计科目表!$A:$A,),2-(LEFT($A286,4)*1&lt;2001))</f>
        <v>0</v>
      </c>
      <c r="E286" s="20">
        <f t="shared" ca="1" si="121"/>
        <v>0</v>
      </c>
      <c r="F286" s="20">
        <f t="shared" ca="1" si="122"/>
        <v>0</v>
      </c>
      <c r="G286" s="20">
        <f t="shared" ca="1" si="123"/>
        <v>0</v>
      </c>
      <c r="H286" s="20">
        <f t="shared" ca="1" si="124"/>
        <v>0</v>
      </c>
      <c r="I286" s="20">
        <f t="shared" ca="1" si="127"/>
        <v>0</v>
      </c>
    </row>
    <row r="287" spans="1:9" customFormat="1">
      <c r="A287">
        <f>会计科目表!A287</f>
        <v>51010111</v>
      </c>
      <c r="B287" t="str">
        <f>INDEX(会计科目表!H:H,MATCH($A287,会计科目表!$A:$A,))</f>
        <v>开发间接费用_四季花城_保险费</v>
      </c>
      <c r="C287" s="22">
        <f>INDEX(会计科目表!D:D,MATCH($A287,会计科目表!$A:$A,))</f>
        <v>3</v>
      </c>
      <c r="D287" s="20">
        <f>INDEX(会计科目表!$F:$G,MATCH($A287,会计科目表!$A:$A,),2-(LEFT($A287,4)*1&lt;2001))</f>
        <v>0</v>
      </c>
      <c r="E287" s="20">
        <f t="shared" ca="1" si="121"/>
        <v>0</v>
      </c>
      <c r="F287" s="20">
        <f t="shared" ca="1" si="122"/>
        <v>0</v>
      </c>
      <c r="G287" s="20">
        <f t="shared" ca="1" si="123"/>
        <v>0</v>
      </c>
      <c r="H287" s="20">
        <f t="shared" ca="1" si="124"/>
        <v>0</v>
      </c>
      <c r="I287" s="20">
        <f t="shared" ca="1" si="127"/>
        <v>0</v>
      </c>
    </row>
    <row r="288" spans="1:9" customFormat="1">
      <c r="A288">
        <f>会计科目表!A288</f>
        <v>51010112</v>
      </c>
      <c r="B288" t="str">
        <f>INDEX(会计科目表!H:H,MATCH($A288,会计科目表!$A:$A,))</f>
        <v>开发间接费用_四季花城_资产摊销</v>
      </c>
      <c r="C288" s="22">
        <f>INDEX(会计科目表!D:D,MATCH($A288,会计科目表!$A:$A,))</f>
        <v>3</v>
      </c>
      <c r="D288" s="20">
        <f>INDEX(会计科目表!$F:$G,MATCH($A288,会计科目表!$A:$A,),2-(LEFT($A288,4)*1&lt;2001))</f>
        <v>0</v>
      </c>
      <c r="E288" s="20">
        <f t="shared" ca="1" si="121"/>
        <v>0</v>
      </c>
      <c r="F288" s="20">
        <f t="shared" ca="1" si="122"/>
        <v>0</v>
      </c>
      <c r="G288" s="20">
        <f t="shared" ca="1" si="123"/>
        <v>0</v>
      </c>
      <c r="H288" s="20">
        <f t="shared" ca="1" si="124"/>
        <v>0</v>
      </c>
      <c r="I288" s="20">
        <f t="shared" ca="1" si="127"/>
        <v>0</v>
      </c>
    </row>
    <row r="289" spans="1:9" customFormat="1">
      <c r="A289">
        <f>会计科目表!A289</f>
        <v>51010113</v>
      </c>
      <c r="B289" t="str">
        <f>INDEX(会计科目表!H:H,MATCH($A289,会计科目表!$A:$A,))</f>
        <v>开发间接费用_四季花城_水电物管费</v>
      </c>
      <c r="C289" s="22">
        <f>INDEX(会计科目表!D:D,MATCH($A289,会计科目表!$A:$A,))</f>
        <v>3</v>
      </c>
      <c r="D289" s="20">
        <f>INDEX(会计科目表!$F:$G,MATCH($A289,会计科目表!$A:$A,),2-(LEFT($A289,4)*1&lt;2001))</f>
        <v>0</v>
      </c>
      <c r="E289" s="20">
        <f t="shared" ca="1" si="121"/>
        <v>0</v>
      </c>
      <c r="F289" s="20">
        <f t="shared" ca="1" si="122"/>
        <v>0</v>
      </c>
      <c r="G289" s="20">
        <f t="shared" ca="1" si="123"/>
        <v>0</v>
      </c>
      <c r="H289" s="20">
        <f t="shared" ca="1" si="124"/>
        <v>0</v>
      </c>
      <c r="I289" s="20">
        <f t="shared" ca="1" si="127"/>
        <v>0</v>
      </c>
    </row>
    <row r="290" spans="1:9" customFormat="1">
      <c r="A290">
        <f>会计科目表!A290</f>
        <v>51010197</v>
      </c>
      <c r="B290" t="str">
        <f>INDEX(会计科目表!H:H,MATCH($A290,会计科目表!$A:$A,))</f>
        <v>开发间接费用_四季花城_其他</v>
      </c>
      <c r="C290" s="22">
        <f>INDEX(会计科目表!D:D,MATCH($A290,会计科目表!$A:$A,))</f>
        <v>3</v>
      </c>
      <c r="D290" s="20">
        <f>INDEX(会计科目表!$F:$G,MATCH($A290,会计科目表!$A:$A,),2-(LEFT($A290,4)*1&lt;2001))</f>
        <v>0</v>
      </c>
      <c r="E290" s="20">
        <f t="shared" ca="1" si="121"/>
        <v>0</v>
      </c>
      <c r="F290" s="20">
        <f t="shared" ca="1" si="122"/>
        <v>0</v>
      </c>
      <c r="G290" s="20">
        <f t="shared" ca="1" si="123"/>
        <v>0</v>
      </c>
      <c r="H290" s="20">
        <f t="shared" ca="1" si="124"/>
        <v>0</v>
      </c>
      <c r="I290" s="20">
        <f t="shared" ca="1" si="127"/>
        <v>0</v>
      </c>
    </row>
    <row r="291" spans="1:9" customFormat="1">
      <c r="A291">
        <f>会计科目表!A291</f>
        <v>5201</v>
      </c>
      <c r="B291" t="str">
        <f>INDEX(会计科目表!H:H,MATCH($A291,会计科目表!$A:$A,))</f>
        <v>劳务成本</v>
      </c>
      <c r="C291" s="50">
        <f>INDEX(会计科目表!D:D,MATCH($A291,会计科目表!$A:$A,))</f>
        <v>1</v>
      </c>
      <c r="D291" s="20">
        <f>INDEX(会计科目表!$F:$G,MATCH($A291,会计科目表!$A:$A,),2-(LEFT($A291,4)*1&lt;2001))</f>
        <v>0</v>
      </c>
      <c r="E291" s="28">
        <f ca="1">SUMIF($C292:$C296,"=2",E292:E296)</f>
        <v>0</v>
      </c>
      <c r="F291" s="28">
        <f t="shared" ref="F291:H291" ca="1" si="128">SUMIF($C292:$C296,"=2",F292:F296)</f>
        <v>0</v>
      </c>
      <c r="G291" s="28">
        <f t="shared" ca="1" si="128"/>
        <v>0</v>
      </c>
      <c r="H291" s="28">
        <f t="shared" ca="1" si="128"/>
        <v>0</v>
      </c>
      <c r="I291" s="28">
        <f t="shared" ref="I291:I294" ca="1" si="129">D291-G291+H291</f>
        <v>0</v>
      </c>
    </row>
    <row r="292" spans="1:9" customFormat="1">
      <c r="A292">
        <f>会计科目表!A292</f>
        <v>520101</v>
      </c>
      <c r="B292" t="str">
        <f>INDEX(会计科目表!H:H,MATCH($A292,会计科目表!$A:$A,))</f>
        <v>劳务成本_工程监理成本</v>
      </c>
      <c r="C292" s="22">
        <f>INDEX(会计科目表!D:D,MATCH($A292,会计科目表!$A:$A,))</f>
        <v>2</v>
      </c>
      <c r="D292" s="20">
        <f>INDEX(会计科目表!$F:$G,MATCH($A292,会计科目表!$A:$A,),2-(LEFT($A292,4)*1&lt;2001))</f>
        <v>0</v>
      </c>
      <c r="E292" s="20">
        <f t="shared" ref="E292:E299" ca="1" si="130">SUMPRODUCT((科目编号=$A292)*(月份=$I$2),借方金额)</f>
        <v>0</v>
      </c>
      <c r="F292" s="20">
        <f t="shared" ref="F292:F299" ca="1" si="131">SUMPRODUCT((科目编号=$A292)*(月份=$I$2),贷方金额)</f>
        <v>0</v>
      </c>
      <c r="G292" s="20">
        <f t="shared" ref="G292:G299" ca="1" si="132">SUMPRODUCT((科目编号=$A292)*(月份&lt;=$I$2),借方金额)</f>
        <v>0</v>
      </c>
      <c r="H292" s="20">
        <f t="shared" ref="H292:H299" ca="1" si="133">SUMPRODUCT((科目编号=$A292)*(月份&lt;=$I$2),贷方金额)</f>
        <v>0</v>
      </c>
      <c r="I292" s="20">
        <f t="shared" ca="1" si="129"/>
        <v>0</v>
      </c>
    </row>
    <row r="293" spans="1:9" customFormat="1">
      <c r="A293">
        <f>会计科目表!A293</f>
        <v>520102</v>
      </c>
      <c r="B293" t="str">
        <f>INDEX(会计科目表!H:H,MATCH($A293,会计科目表!$A:$A,))</f>
        <v>劳务成本_工程施工成本</v>
      </c>
      <c r="C293" s="22">
        <f>INDEX(会计科目表!D:D,MATCH($A293,会计科目表!$A:$A,))</f>
        <v>2</v>
      </c>
      <c r="D293" s="20">
        <f>INDEX(会计科目表!$F:$G,MATCH($A293,会计科目表!$A:$A,),2-(LEFT($A293,4)*1&lt;2001))</f>
        <v>0</v>
      </c>
      <c r="E293" s="20">
        <f t="shared" ca="1" si="130"/>
        <v>0</v>
      </c>
      <c r="F293" s="20">
        <f t="shared" ca="1" si="131"/>
        <v>0</v>
      </c>
      <c r="G293" s="20">
        <f t="shared" ca="1" si="132"/>
        <v>0</v>
      </c>
      <c r="H293" s="20">
        <f t="shared" ca="1" si="133"/>
        <v>0</v>
      </c>
      <c r="I293" s="20">
        <f t="shared" ca="1" si="129"/>
        <v>0</v>
      </c>
    </row>
    <row r="294" spans="1:9" customFormat="1">
      <c r="A294">
        <f>会计科目表!A294</f>
        <v>520103</v>
      </c>
      <c r="B294" t="str">
        <f>INDEX(会计科目表!H:H,MATCH($A294,会计科目表!$A:$A,))</f>
        <v>劳务成本_代理开发成本</v>
      </c>
      <c r="C294" s="22">
        <f>INDEX(会计科目表!D:D,MATCH($A294,会计科目表!$A:$A,))</f>
        <v>2</v>
      </c>
      <c r="D294" s="20">
        <f>INDEX(会计科目表!$F:$G,MATCH($A294,会计科目表!$A:$A,),2-(LEFT($A294,4)*1&lt;2001))</f>
        <v>0</v>
      </c>
      <c r="E294" s="20">
        <f t="shared" ca="1" si="130"/>
        <v>0</v>
      </c>
      <c r="F294" s="20">
        <f t="shared" ca="1" si="131"/>
        <v>0</v>
      </c>
      <c r="G294" s="20">
        <f t="shared" ca="1" si="132"/>
        <v>0</v>
      </c>
      <c r="H294" s="20">
        <f t="shared" ca="1" si="133"/>
        <v>0</v>
      </c>
      <c r="I294" s="20">
        <f t="shared" ca="1" si="129"/>
        <v>0</v>
      </c>
    </row>
    <row r="295" spans="1:9" customFormat="1">
      <c r="A295">
        <f>会计科目表!A295</f>
        <v>520197</v>
      </c>
      <c r="B295" t="str">
        <f>INDEX(会计科目表!H:H,MATCH($A295,会计科目表!$A:$A,))</f>
        <v>劳务成本_其他</v>
      </c>
      <c r="C295" s="22">
        <f>INDEX(会计科目表!D:D,MATCH($A295,会计科目表!$A:$A,))</f>
        <v>2</v>
      </c>
      <c r="D295" s="20">
        <f>INDEX(会计科目表!$F:$G,MATCH($A295,会计科目表!$A:$A,),2-(LEFT($A295,4)*1&lt;2001))</f>
        <v>0</v>
      </c>
      <c r="E295" s="20">
        <f t="shared" ca="1" si="130"/>
        <v>0</v>
      </c>
      <c r="F295" s="20">
        <f t="shared" ca="1" si="131"/>
        <v>0</v>
      </c>
      <c r="G295" s="20">
        <f t="shared" ca="1" si="132"/>
        <v>0</v>
      </c>
      <c r="H295" s="20">
        <f t="shared" ca="1" si="133"/>
        <v>0</v>
      </c>
      <c r="I295" s="20">
        <f t="shared" ca="1" si="127"/>
        <v>0</v>
      </c>
    </row>
    <row r="296" spans="1:9" customFormat="1">
      <c r="A296">
        <f>会计科目表!A296</f>
        <v>520199</v>
      </c>
      <c r="B296" t="str">
        <f>INDEX(会计科目表!H:H,MATCH($A296,会计科目表!$A:$A,))</f>
        <v>劳务成本_劳务成本结转</v>
      </c>
      <c r="C296" s="22">
        <f>INDEX(会计科目表!D:D,MATCH($A296,会计科目表!$A:$A,))</f>
        <v>2</v>
      </c>
      <c r="D296" s="20">
        <f>INDEX(会计科目表!$F:$G,MATCH($A296,会计科目表!$A:$A,),2-(LEFT($A296,4)*1&lt;2001))</f>
        <v>0</v>
      </c>
      <c r="E296" s="20">
        <f t="shared" ca="1" si="130"/>
        <v>0</v>
      </c>
      <c r="F296" s="20">
        <f t="shared" ca="1" si="131"/>
        <v>0</v>
      </c>
      <c r="G296" s="20">
        <f t="shared" ca="1" si="132"/>
        <v>0</v>
      </c>
      <c r="H296" s="20">
        <f t="shared" ca="1" si="133"/>
        <v>0</v>
      </c>
      <c r="I296" s="20">
        <f t="shared" ref="I296:I299" ca="1" si="134">D296-G296+H296</f>
        <v>0</v>
      </c>
    </row>
    <row r="297" spans="1:9" customFormat="1">
      <c r="A297">
        <f>会计科目表!A297</f>
        <v>5301</v>
      </c>
      <c r="B297" t="str">
        <f>INDEX(会计科目表!H:H,MATCH($A297,会计科目表!$A:$A,))</f>
        <v>研发支出</v>
      </c>
      <c r="C297" s="50">
        <f>INDEX(会计科目表!D:D,MATCH($A297,会计科目表!$A:$A,))</f>
        <v>1</v>
      </c>
      <c r="D297" s="20">
        <f>INDEX(会计科目表!$F:$G,MATCH($A297,会计科目表!$A:$A,),2-(LEFT($A297,4)*1&lt;2001))</f>
        <v>0</v>
      </c>
      <c r="E297" s="28">
        <f t="shared" ca="1" si="130"/>
        <v>0</v>
      </c>
      <c r="F297" s="28">
        <f t="shared" ca="1" si="131"/>
        <v>0</v>
      </c>
      <c r="G297" s="28">
        <f t="shared" ca="1" si="132"/>
        <v>0</v>
      </c>
      <c r="H297" s="28">
        <f t="shared" ca="1" si="133"/>
        <v>0</v>
      </c>
      <c r="I297" s="28">
        <f t="shared" ref="I297:I298" ca="1" si="135">D297-G297+H297</f>
        <v>0</v>
      </c>
    </row>
    <row r="298" spans="1:9" customFormat="1">
      <c r="A298">
        <f>会计科目表!A298</f>
        <v>5401</v>
      </c>
      <c r="B298" t="str">
        <f>INDEX(会计科目表!H:H,MATCH($A298,会计科目表!$A:$A,))</f>
        <v>工程施工</v>
      </c>
      <c r="C298" s="50">
        <f>INDEX(会计科目表!D:D,MATCH($A298,会计科目表!$A:$A,))</f>
        <v>1</v>
      </c>
      <c r="D298" s="20">
        <f>INDEX(会计科目表!$F:$G,MATCH($A298,会计科目表!$A:$A,),2-(LEFT($A298,4)*1&lt;2001))</f>
        <v>0</v>
      </c>
      <c r="E298" s="28">
        <f t="shared" ca="1" si="130"/>
        <v>0</v>
      </c>
      <c r="F298" s="28">
        <f t="shared" ca="1" si="131"/>
        <v>0</v>
      </c>
      <c r="G298" s="28">
        <f t="shared" ca="1" si="132"/>
        <v>0</v>
      </c>
      <c r="H298" s="28">
        <f t="shared" ca="1" si="133"/>
        <v>0</v>
      </c>
      <c r="I298" s="28">
        <f t="shared" ca="1" si="135"/>
        <v>0</v>
      </c>
    </row>
    <row r="299" spans="1:9" customFormat="1">
      <c r="A299">
        <f>会计科目表!A299</f>
        <v>5402</v>
      </c>
      <c r="B299" t="str">
        <f>INDEX(会计科目表!H:H,MATCH($A299,会计科目表!$A:$A,))</f>
        <v>工程结算</v>
      </c>
      <c r="C299" s="50">
        <f>INDEX(会计科目表!D:D,MATCH($A299,会计科目表!$A:$A,))</f>
        <v>1</v>
      </c>
      <c r="D299" s="20">
        <f>INDEX(会计科目表!$F:$G,MATCH($A299,会计科目表!$A:$A,),2-(LEFT($A299,4)*1&lt;2001))</f>
        <v>0</v>
      </c>
      <c r="E299" s="28">
        <f t="shared" ca="1" si="130"/>
        <v>0</v>
      </c>
      <c r="F299" s="28">
        <f t="shared" ca="1" si="131"/>
        <v>0</v>
      </c>
      <c r="G299" s="28">
        <f t="shared" ca="1" si="132"/>
        <v>0</v>
      </c>
      <c r="H299" s="28">
        <f t="shared" ca="1" si="133"/>
        <v>0</v>
      </c>
      <c r="I299" s="28">
        <f t="shared" ca="1" si="134"/>
        <v>0</v>
      </c>
    </row>
    <row r="300" spans="1:9" customFormat="1">
      <c r="A300">
        <f>会计科目表!A300</f>
        <v>6001</v>
      </c>
      <c r="B300" t="str">
        <f>INDEX(会计科目表!H:H,MATCH($A300,会计科目表!$A:$A,))</f>
        <v>主营业务收入</v>
      </c>
      <c r="C300" s="50">
        <f>INDEX(会计科目表!D:D,MATCH($A300,会计科目表!$A:$A,))</f>
        <v>1</v>
      </c>
      <c r="D300" s="20">
        <f>INDEX(会计科目表!$F:$G,MATCH($A300,会计科目表!$A:$A,),2-(LEFT($A300,4)*1&lt;2001))</f>
        <v>0</v>
      </c>
      <c r="E300" s="28">
        <f ca="1">SUMIF($C301:$C307,"=2",E301:E307)</f>
        <v>0</v>
      </c>
      <c r="F300" s="28">
        <f t="shared" ref="F300:H300" ca="1" si="136">SUMIF($C301:$C307,"=2",F301:F307)</f>
        <v>0</v>
      </c>
      <c r="G300" s="28">
        <f t="shared" ca="1" si="136"/>
        <v>0</v>
      </c>
      <c r="H300" s="28">
        <f t="shared" ca="1" si="136"/>
        <v>0</v>
      </c>
      <c r="I300" s="28">
        <f t="shared" ca="1" si="106"/>
        <v>0</v>
      </c>
    </row>
    <row r="301" spans="1:9" customFormat="1">
      <c r="A301">
        <f>会计科目表!A301</f>
        <v>600101</v>
      </c>
      <c r="B301" t="str">
        <f>INDEX(会计科目表!H:H,MATCH($A301,会计科目表!$A:$A,))</f>
        <v>主营业务收入_不动产销售收入</v>
      </c>
      <c r="C301" s="22">
        <f>INDEX(会计科目表!D:D,MATCH($A301,会计科目表!$A:$A,))</f>
        <v>2</v>
      </c>
      <c r="D301" s="20">
        <f>INDEX(会计科目表!$F:$G,MATCH($A301,会计科目表!$A:$A,),2-(LEFT($A301,4)*1&lt;2001))</f>
        <v>0</v>
      </c>
      <c r="E301" s="20">
        <f t="shared" ref="E301:E307" ca="1" si="137">SUMPRODUCT((科目编号=$A301)*(月份=$I$2),借方金额)</f>
        <v>0</v>
      </c>
      <c r="F301" s="20">
        <f t="shared" ref="F301:F307" ca="1" si="138">SUMPRODUCT((科目编号=$A301)*(月份=$I$2),贷方金额)</f>
        <v>0</v>
      </c>
      <c r="G301" s="20">
        <f t="shared" ref="G301:G307" ca="1" si="139">SUMPRODUCT((科目编号=$A301)*(月份&lt;=$I$2),借方金额)</f>
        <v>0</v>
      </c>
      <c r="H301" s="20">
        <f t="shared" ref="H301:H307" ca="1" si="140">SUMPRODUCT((科目编号=$A301)*(月份&lt;=$I$2),贷方金额)</f>
        <v>0</v>
      </c>
      <c r="I301" s="20">
        <f t="shared" ca="1" si="106"/>
        <v>0</v>
      </c>
    </row>
    <row r="302" spans="1:9" customFormat="1">
      <c r="A302">
        <f>会计科目表!A302</f>
        <v>600102</v>
      </c>
      <c r="B302" t="str">
        <f>INDEX(会计科目表!H:H,MATCH($A302,会计科目表!$A:$A,))</f>
        <v>主营业务收入_不动产租赁收入</v>
      </c>
      <c r="C302" s="22">
        <f>INDEX(会计科目表!D:D,MATCH($A302,会计科目表!$A:$A,))</f>
        <v>2</v>
      </c>
      <c r="D302" s="20">
        <f>INDEX(会计科目表!$F:$G,MATCH($A302,会计科目表!$A:$A,),2-(LEFT($A302,4)*1&lt;2001))</f>
        <v>0</v>
      </c>
      <c r="E302" s="20">
        <f t="shared" ca="1" si="137"/>
        <v>0</v>
      </c>
      <c r="F302" s="20">
        <f t="shared" ca="1" si="138"/>
        <v>0</v>
      </c>
      <c r="G302" s="20">
        <f t="shared" ca="1" si="139"/>
        <v>0</v>
      </c>
      <c r="H302" s="20">
        <f t="shared" ca="1" si="140"/>
        <v>0</v>
      </c>
      <c r="I302" s="20">
        <f t="shared" ref="I302:I303" ca="1" si="141">D302-G302+H302</f>
        <v>0</v>
      </c>
    </row>
    <row r="303" spans="1:9" customFormat="1">
      <c r="A303">
        <f>会计科目表!A303</f>
        <v>600103</v>
      </c>
      <c r="B303" t="str">
        <f>INDEX(会计科目表!H:H,MATCH($A303,会计科目表!$A:$A,))</f>
        <v>主营业务收入_物业收入</v>
      </c>
      <c r="C303" s="22">
        <f>INDEX(会计科目表!D:D,MATCH($A303,会计科目表!$A:$A,))</f>
        <v>2</v>
      </c>
      <c r="D303" s="20">
        <f>INDEX(会计科目表!$F:$G,MATCH($A303,会计科目表!$A:$A,),2-(LEFT($A303,4)*1&lt;2001))</f>
        <v>0</v>
      </c>
      <c r="E303" s="20">
        <f t="shared" ca="1" si="137"/>
        <v>0</v>
      </c>
      <c r="F303" s="20">
        <f t="shared" ca="1" si="138"/>
        <v>0</v>
      </c>
      <c r="G303" s="20">
        <f t="shared" ca="1" si="139"/>
        <v>0</v>
      </c>
      <c r="H303" s="20">
        <f t="shared" ca="1" si="140"/>
        <v>0</v>
      </c>
      <c r="I303" s="20">
        <f t="shared" ca="1" si="141"/>
        <v>0</v>
      </c>
    </row>
    <row r="304" spans="1:9" customFormat="1">
      <c r="A304">
        <f>会计科目表!A304</f>
        <v>600104</v>
      </c>
      <c r="B304" t="str">
        <f>INDEX(会计科目表!H:H,MATCH($A304,会计科目表!$A:$A,))</f>
        <v>主营业务收入_产品销售收入</v>
      </c>
      <c r="C304" s="22">
        <f>INDEX(会计科目表!D:D,MATCH($A304,会计科目表!$A:$A,))</f>
        <v>2</v>
      </c>
      <c r="D304" s="20">
        <f>INDEX(会计科目表!$F:$G,MATCH($A304,会计科目表!$A:$A,),2-(LEFT($A304,4)*1&lt;2001))</f>
        <v>0</v>
      </c>
      <c r="E304" s="20">
        <f t="shared" ca="1" si="137"/>
        <v>0</v>
      </c>
      <c r="F304" s="20">
        <f t="shared" ca="1" si="138"/>
        <v>0</v>
      </c>
      <c r="G304" s="20">
        <f t="shared" ca="1" si="139"/>
        <v>0</v>
      </c>
      <c r="H304" s="20">
        <f t="shared" ca="1" si="140"/>
        <v>0</v>
      </c>
      <c r="I304" s="20">
        <f t="shared" ca="1" si="106"/>
        <v>0</v>
      </c>
    </row>
    <row r="305" spans="1:9" customFormat="1">
      <c r="A305">
        <f>会计科目表!A305</f>
        <v>600105</v>
      </c>
      <c r="B305" t="str">
        <f>INDEX(会计科目表!H:H,MATCH($A305,会计科目表!$A:$A,))</f>
        <v>主营业务收入_工程施工收入</v>
      </c>
      <c r="C305" s="22">
        <f>INDEX(会计科目表!D:D,MATCH($A305,会计科目表!$A:$A,))</f>
        <v>2</v>
      </c>
      <c r="D305" s="20">
        <f>INDEX(会计科目表!$F:$G,MATCH($A305,会计科目表!$A:$A,),2-(LEFT($A305,4)*1&lt;2001))</f>
        <v>0</v>
      </c>
      <c r="E305" s="20">
        <f t="shared" ca="1" si="137"/>
        <v>0</v>
      </c>
      <c r="F305" s="20">
        <f t="shared" ca="1" si="138"/>
        <v>0</v>
      </c>
      <c r="G305" s="20">
        <f t="shared" ca="1" si="139"/>
        <v>0</v>
      </c>
      <c r="H305" s="20">
        <f t="shared" ca="1" si="140"/>
        <v>0</v>
      </c>
      <c r="I305" s="20">
        <f t="shared" ref="I305" ca="1" si="142">D305-G305+H305</f>
        <v>0</v>
      </c>
    </row>
    <row r="306" spans="1:9" customFormat="1">
      <c r="A306">
        <f>会计科目表!A306</f>
        <v>600106</v>
      </c>
      <c r="B306" t="str">
        <f>INDEX(会计科目表!H:H,MATCH($A306,会计科目表!$A:$A,))</f>
        <v>主营业务收入_劳务收入</v>
      </c>
      <c r="C306" s="22">
        <f>INDEX(会计科目表!D:D,MATCH($A306,会计科目表!$A:$A,))</f>
        <v>2</v>
      </c>
      <c r="D306" s="20">
        <f>INDEX(会计科目表!$F:$G,MATCH($A306,会计科目表!$A:$A,),2-(LEFT($A306,4)*1&lt;2001))</f>
        <v>0</v>
      </c>
      <c r="E306" s="20">
        <f t="shared" ca="1" si="137"/>
        <v>0</v>
      </c>
      <c r="F306" s="20">
        <f t="shared" ca="1" si="138"/>
        <v>0</v>
      </c>
      <c r="G306" s="20">
        <f t="shared" ca="1" si="139"/>
        <v>0</v>
      </c>
      <c r="H306" s="20">
        <f t="shared" ca="1" si="140"/>
        <v>0</v>
      </c>
      <c r="I306" s="20">
        <f t="shared" ref="I306" ca="1" si="143">D306-G306+H306</f>
        <v>0</v>
      </c>
    </row>
    <row r="307" spans="1:9" customFormat="1">
      <c r="A307">
        <f>会计科目表!A307</f>
        <v>600197</v>
      </c>
      <c r="B307" t="str">
        <f>INDEX(会计科目表!H:H,MATCH($A307,会计科目表!$A:$A,))</f>
        <v>主营业务收入_其他经营收入</v>
      </c>
      <c r="C307" s="22">
        <f>INDEX(会计科目表!D:D,MATCH($A307,会计科目表!$A:$A,))</f>
        <v>2</v>
      </c>
      <c r="D307" s="20">
        <f>INDEX(会计科目表!$F:$G,MATCH($A307,会计科目表!$A:$A,),2-(LEFT($A307,4)*1&lt;2001))</f>
        <v>0</v>
      </c>
      <c r="E307" s="20">
        <f t="shared" ca="1" si="137"/>
        <v>0</v>
      </c>
      <c r="F307" s="20">
        <f t="shared" ca="1" si="138"/>
        <v>0</v>
      </c>
      <c r="G307" s="20">
        <f t="shared" ca="1" si="139"/>
        <v>0</v>
      </c>
      <c r="H307" s="20">
        <f t="shared" ca="1" si="140"/>
        <v>0</v>
      </c>
      <c r="I307" s="20">
        <f t="shared" ca="1" si="106"/>
        <v>0</v>
      </c>
    </row>
    <row r="308" spans="1:9" customFormat="1">
      <c r="A308">
        <f>会计科目表!A308</f>
        <v>6051</v>
      </c>
      <c r="B308" t="str">
        <f>INDEX(会计科目表!H:H,MATCH($A308,会计科目表!$A:$A,))</f>
        <v>其他业务收入</v>
      </c>
      <c r="C308" s="50">
        <f>INDEX(会计科目表!D:D,MATCH($A308,会计科目表!$A:$A,))</f>
        <v>1</v>
      </c>
      <c r="D308" s="20">
        <f>INDEX(会计科目表!$F:$G,MATCH($A308,会计科目表!$A:$A,),2-(LEFT($A308,4)*1&lt;2001))</f>
        <v>0</v>
      </c>
      <c r="E308" s="28">
        <f ca="1">SUM(E309:E312)</f>
        <v>0</v>
      </c>
      <c r="F308" s="28">
        <f ca="1">SUM(F309:F312)</f>
        <v>0</v>
      </c>
      <c r="G308" s="28">
        <f ca="1">SUM(G309:G312)</f>
        <v>0</v>
      </c>
      <c r="H308" s="28">
        <f ca="1">SUM(H309:H312)</f>
        <v>0</v>
      </c>
      <c r="I308" s="28">
        <f t="shared" ca="1" si="106"/>
        <v>0</v>
      </c>
    </row>
    <row r="309" spans="1:9" customFormat="1" hidden="1">
      <c r="A309">
        <f>会计科目表!A309</f>
        <v>605101</v>
      </c>
      <c r="B309" t="str">
        <f>INDEX(会计科目表!H:H,MATCH($A309,会计科目表!$A:$A,))</f>
        <v>其他业务收入_出租固定资产</v>
      </c>
      <c r="C309" s="22">
        <f>INDEX(会计科目表!D:D,MATCH($A309,会计科目表!$A:$A,))</f>
        <v>2</v>
      </c>
      <c r="D309" s="20">
        <f>INDEX(会计科目表!$F:$G,MATCH($A309,会计科目表!$A:$A,),2-(LEFT($A309,4)*1&lt;2001))</f>
        <v>0</v>
      </c>
      <c r="E309" s="20">
        <f t="shared" ref="E309:E314" ca="1" si="144">SUMPRODUCT((科目编号=$A309)*(月份=$I$2),借方金额)</f>
        <v>0</v>
      </c>
      <c r="F309" s="20">
        <f t="shared" ref="F309:F314" ca="1" si="145">SUMPRODUCT((科目编号=$A309)*(月份=$I$2),贷方金额)</f>
        <v>0</v>
      </c>
      <c r="G309" s="20">
        <f t="shared" ref="G309:G314" ca="1" si="146">SUMPRODUCT((科目编号=$A309)*(月份&lt;=$I$2),借方金额)</f>
        <v>0</v>
      </c>
      <c r="H309" s="20">
        <f t="shared" ref="H309:H314" ca="1" si="147">SUMPRODUCT((科目编号=$A309)*(月份&lt;=$I$2),贷方金额)</f>
        <v>0</v>
      </c>
      <c r="I309" s="20">
        <f t="shared" ca="1" si="106"/>
        <v>0</v>
      </c>
    </row>
    <row r="310" spans="1:9" customFormat="1" hidden="1">
      <c r="A310">
        <f>会计科目表!A310</f>
        <v>605102</v>
      </c>
      <c r="B310" t="str">
        <f>INDEX(会计科目表!H:H,MATCH($A310,会计科目表!$A:$A,))</f>
        <v>其他业务收入_出租无形资产</v>
      </c>
      <c r="C310" s="22">
        <f>INDEX(会计科目表!D:D,MATCH($A310,会计科目表!$A:$A,))</f>
        <v>2</v>
      </c>
      <c r="D310" s="20">
        <f>INDEX(会计科目表!$F:$G,MATCH($A310,会计科目表!$A:$A,),2-(LEFT($A310,4)*1&lt;2001))</f>
        <v>0</v>
      </c>
      <c r="E310" s="20">
        <f t="shared" ca="1" si="144"/>
        <v>0</v>
      </c>
      <c r="F310" s="20">
        <f t="shared" ca="1" si="145"/>
        <v>0</v>
      </c>
      <c r="G310" s="20">
        <f t="shared" ca="1" si="146"/>
        <v>0</v>
      </c>
      <c r="H310" s="20">
        <f t="shared" ca="1" si="147"/>
        <v>0</v>
      </c>
      <c r="I310" s="20">
        <f ca="1">D310-G310+H310</f>
        <v>0</v>
      </c>
    </row>
    <row r="311" spans="1:9" customFormat="1" hidden="1">
      <c r="A311">
        <f>会计科目表!A311</f>
        <v>605103</v>
      </c>
      <c r="B311" t="str">
        <f>INDEX(会计科目表!H:H,MATCH($A311,会计科目表!$A:$A,))</f>
        <v>其他业务收入_出租包装物和商品</v>
      </c>
      <c r="C311" s="22">
        <f>INDEX(会计科目表!D:D,MATCH($A311,会计科目表!$A:$A,))</f>
        <v>2</v>
      </c>
      <c r="D311" s="20">
        <f>INDEX(会计科目表!$F:$G,MATCH($A311,会计科目表!$A:$A,),2-(LEFT($A311,4)*1&lt;2001))</f>
        <v>0</v>
      </c>
      <c r="E311" s="20">
        <f t="shared" ca="1" si="144"/>
        <v>0</v>
      </c>
      <c r="F311" s="20">
        <f t="shared" ca="1" si="145"/>
        <v>0</v>
      </c>
      <c r="G311" s="20">
        <f t="shared" ca="1" si="146"/>
        <v>0</v>
      </c>
      <c r="H311" s="20">
        <f t="shared" ca="1" si="147"/>
        <v>0</v>
      </c>
      <c r="I311" s="20">
        <f ca="1">D311-G311+H311</f>
        <v>0</v>
      </c>
    </row>
    <row r="312" spans="1:9" customFormat="1" hidden="1">
      <c r="A312">
        <f>会计科目表!A312</f>
        <v>605104</v>
      </c>
      <c r="B312" t="str">
        <f>INDEX(会计科目表!H:H,MATCH($A312,会计科目表!$A:$A,))</f>
        <v xml:space="preserve">其他业务收入_销售材料 </v>
      </c>
      <c r="C312" s="22">
        <f>INDEX(会计科目表!D:D,MATCH($A312,会计科目表!$A:$A,))</f>
        <v>2</v>
      </c>
      <c r="D312" s="20">
        <f>INDEX(会计科目表!$F:$G,MATCH($A312,会计科目表!$A:$A,),2-(LEFT($A312,4)*1&lt;2001))</f>
        <v>0</v>
      </c>
      <c r="E312" s="20">
        <f t="shared" ca="1" si="144"/>
        <v>0</v>
      </c>
      <c r="F312" s="20">
        <f t="shared" ca="1" si="145"/>
        <v>0</v>
      </c>
      <c r="G312" s="20">
        <f t="shared" ca="1" si="146"/>
        <v>0</v>
      </c>
      <c r="H312" s="20">
        <f t="shared" ca="1" si="147"/>
        <v>0</v>
      </c>
      <c r="I312" s="20">
        <f ca="1">D312-G312+H312</f>
        <v>0</v>
      </c>
    </row>
    <row r="313" spans="1:9" customFormat="1">
      <c r="A313">
        <f>会计科目表!A313</f>
        <v>6101</v>
      </c>
      <c r="B313" t="str">
        <f>INDEX(会计科目表!H:H,MATCH($A313,会计科目表!$A:$A,))</f>
        <v>公允价值变动损益</v>
      </c>
      <c r="C313" s="50">
        <f>INDEX(会计科目表!D:D,MATCH($A313,会计科目表!$A:$A,))</f>
        <v>1</v>
      </c>
      <c r="D313" s="28">
        <f>INDEX(会计科目表!$F:$G,MATCH($A313,会计科目表!$A:$A,),2-(LEFT($A313,4)*1&lt;2001))</f>
        <v>0</v>
      </c>
      <c r="E313" s="28">
        <f t="shared" ca="1" si="144"/>
        <v>0</v>
      </c>
      <c r="F313" s="28">
        <f t="shared" ca="1" si="145"/>
        <v>0</v>
      </c>
      <c r="G313" s="28">
        <f t="shared" ca="1" si="146"/>
        <v>0</v>
      </c>
      <c r="H313" s="28">
        <f t="shared" ca="1" si="147"/>
        <v>0</v>
      </c>
      <c r="I313" s="28">
        <f t="shared" ca="1" si="106"/>
        <v>0</v>
      </c>
    </row>
    <row r="314" spans="1:9" customFormat="1">
      <c r="A314">
        <f>会计科目表!A314</f>
        <v>6111</v>
      </c>
      <c r="B314" t="str">
        <f>INDEX(会计科目表!H:H,MATCH($A314,会计科目表!$A:$A,))</f>
        <v>投资收益</v>
      </c>
      <c r="C314" s="50">
        <f>INDEX(会计科目表!D:D,MATCH($A314,会计科目表!$A:$A,))</f>
        <v>1</v>
      </c>
      <c r="D314" s="28">
        <f>INDEX(会计科目表!$F:$G,MATCH($A314,会计科目表!$A:$A,),2-(LEFT($A314,4)*1&lt;2001))</f>
        <v>0</v>
      </c>
      <c r="E314" s="28">
        <f t="shared" ca="1" si="144"/>
        <v>0</v>
      </c>
      <c r="F314" s="28">
        <f t="shared" ca="1" si="145"/>
        <v>0</v>
      </c>
      <c r="G314" s="28">
        <f t="shared" ca="1" si="146"/>
        <v>0</v>
      </c>
      <c r="H314" s="28">
        <f t="shared" ca="1" si="147"/>
        <v>0</v>
      </c>
      <c r="I314" s="28">
        <f t="shared" ca="1" si="106"/>
        <v>0</v>
      </c>
    </row>
    <row r="315" spans="1:9" customFormat="1">
      <c r="A315">
        <f>会计科目表!A315</f>
        <v>6301</v>
      </c>
      <c r="B315" t="str">
        <f>INDEX(会计科目表!H:H,MATCH($A315,会计科目表!$A:$A,))</f>
        <v>营业外收入</v>
      </c>
      <c r="C315" s="50">
        <f>INDEX(会计科目表!D:D,MATCH($A315,会计科目表!$A:$A,))</f>
        <v>1</v>
      </c>
      <c r="D315" s="28">
        <f>INDEX(会计科目表!$F:$G,MATCH($A315,会计科目表!$A:$A,),2-(LEFT($A315,4)*1&lt;2001))</f>
        <v>0</v>
      </c>
      <c r="E315" s="28">
        <f ca="1">SUMIF($C316:$C320,"=2",E316:E320)</f>
        <v>0</v>
      </c>
      <c r="F315" s="28">
        <f t="shared" ref="F315:H315" ca="1" si="148">SUMIF($C316:$C320,"=2",F316:F320)</f>
        <v>0</v>
      </c>
      <c r="G315" s="28">
        <f t="shared" ca="1" si="148"/>
        <v>0</v>
      </c>
      <c r="H315" s="28">
        <f t="shared" ca="1" si="148"/>
        <v>0</v>
      </c>
      <c r="I315" s="28">
        <f t="shared" ca="1" si="106"/>
        <v>0</v>
      </c>
    </row>
    <row r="316" spans="1:9" customFormat="1" hidden="1">
      <c r="A316">
        <f>会计科目表!A316</f>
        <v>630101</v>
      </c>
      <c r="B316" t="str">
        <f>INDEX(会计科目表!H:H,MATCH($A316,会计科目表!$A:$A,))</f>
        <v>营业外收入_处置非流动资产利得</v>
      </c>
      <c r="C316" s="22">
        <f>INDEX(会计科目表!D:D,MATCH($A316,会计科目表!$A:$A,))</f>
        <v>2</v>
      </c>
      <c r="D316" s="20">
        <f>INDEX(会计科目表!$F:$G,MATCH($A316,会计科目表!$A:$A,),2-(LEFT($A316,4)*1&lt;2001))</f>
        <v>0</v>
      </c>
      <c r="E316" s="20">
        <f ca="1">SUMPRODUCT((科目编号=$A316)*(月份=$I$2),借方金额)</f>
        <v>0</v>
      </c>
      <c r="F316" s="20">
        <f ca="1">SUMPRODUCT((科目编号=$A316)*(月份=$I$2),贷方金额)</f>
        <v>0</v>
      </c>
      <c r="G316" s="20">
        <f ca="1">SUMPRODUCT((科目编号=$A316)*(月份&lt;=$I$2),借方金额)</f>
        <v>0</v>
      </c>
      <c r="H316" s="20">
        <f ca="1">SUMPRODUCT((科目编号=$A316)*(月份&lt;=$I$2),贷方金额)</f>
        <v>0</v>
      </c>
      <c r="I316" s="20">
        <f t="shared" ca="1" si="106"/>
        <v>0</v>
      </c>
    </row>
    <row r="317" spans="1:9" customFormat="1" hidden="1">
      <c r="A317">
        <f>会计科目表!A317</f>
        <v>630102</v>
      </c>
      <c r="B317" t="str">
        <f>INDEX(会计科目表!H:H,MATCH($A317,会计科目表!$A:$A,))</f>
        <v>营业外收入_非货币性资产交换利得</v>
      </c>
      <c r="C317" s="22">
        <f>INDEX(会计科目表!D:D,MATCH($A317,会计科目表!$A:$A,))</f>
        <v>2</v>
      </c>
      <c r="D317" s="20">
        <f>INDEX(会计科目表!$F:$G,MATCH($A317,会计科目表!$A:$A,),2-(LEFT($A317,4)*1&lt;2001))</f>
        <v>0</v>
      </c>
      <c r="E317" s="20">
        <f ca="1">SUMPRODUCT((科目编号=$A317)*(月份=$I$2),借方金额)</f>
        <v>0</v>
      </c>
      <c r="F317" s="20">
        <f ca="1">SUMPRODUCT((科目编号=$A317)*(月份=$I$2),贷方金额)</f>
        <v>0</v>
      </c>
      <c r="G317" s="20">
        <f ca="1">SUMPRODUCT((科目编号=$A317)*(月份&lt;=$I$2),借方金额)</f>
        <v>0</v>
      </c>
      <c r="H317" s="20">
        <f ca="1">SUMPRODUCT((科目编号=$A317)*(月份&lt;=$I$2),贷方金额)</f>
        <v>0</v>
      </c>
      <c r="I317" s="20">
        <f t="shared" ca="1" si="106"/>
        <v>0</v>
      </c>
    </row>
    <row r="318" spans="1:9" customFormat="1" hidden="1">
      <c r="A318">
        <f>会计科目表!A318</f>
        <v>630103</v>
      </c>
      <c r="B318" t="str">
        <f>INDEX(会计科目表!H:H,MATCH($A318,会计科目表!$A:$A,))</f>
        <v>营业外收入_债务重组利得</v>
      </c>
      <c r="C318" s="22">
        <f>INDEX(会计科目表!D:D,MATCH($A318,会计科目表!$A:$A,))</f>
        <v>2</v>
      </c>
      <c r="D318" s="20">
        <f>INDEX(会计科目表!$F:$G,MATCH($A318,会计科目表!$A:$A,),2-(LEFT($A318,4)*1&lt;2001))</f>
        <v>0</v>
      </c>
      <c r="E318" s="20">
        <f ca="1">SUMPRODUCT((科目编号=$A318)*(月份=$I$2),借方金额)</f>
        <v>0</v>
      </c>
      <c r="F318" s="20">
        <f ca="1">SUMPRODUCT((科目编号=$A318)*(月份=$I$2),贷方金额)</f>
        <v>0</v>
      </c>
      <c r="G318" s="20">
        <f ca="1">SUMPRODUCT((科目编号=$A318)*(月份&lt;=$I$2),借方金额)</f>
        <v>0</v>
      </c>
      <c r="H318" s="20">
        <f ca="1">SUMPRODUCT((科目编号=$A318)*(月份&lt;=$I$2),贷方金额)</f>
        <v>0</v>
      </c>
      <c r="I318" s="20">
        <f t="shared" ca="1" si="106"/>
        <v>0</v>
      </c>
    </row>
    <row r="319" spans="1:9" customFormat="1" hidden="1">
      <c r="A319">
        <f>会计科目表!A319</f>
        <v>630104</v>
      </c>
      <c r="B319" t="str">
        <f>INDEX(会计科目表!H:H,MATCH($A319,会计科目表!$A:$A,))</f>
        <v>营业外收入_罚没利得</v>
      </c>
      <c r="C319" s="22">
        <f>INDEX(会计科目表!D:D,MATCH($A319,会计科目表!$A:$A,))</f>
        <v>2</v>
      </c>
      <c r="D319" s="20">
        <f>INDEX(会计科目表!$F:$G,MATCH($A319,会计科目表!$A:$A,),2-(LEFT($A319,4)*1&lt;2001))</f>
        <v>0</v>
      </c>
      <c r="E319" s="20">
        <f ca="1">SUMPRODUCT((科目编号=$A319)*(月份=$I$2),借方金额)</f>
        <v>0</v>
      </c>
      <c r="F319" s="20">
        <f ca="1">SUMPRODUCT((科目编号=$A319)*(月份=$I$2),贷方金额)</f>
        <v>0</v>
      </c>
      <c r="G319" s="20">
        <f ca="1">SUMPRODUCT((科目编号=$A319)*(月份&lt;=$I$2),借方金额)</f>
        <v>0</v>
      </c>
      <c r="H319" s="20">
        <f ca="1">SUMPRODUCT((科目编号=$A319)*(月份&lt;=$I$2),贷方金额)</f>
        <v>0</v>
      </c>
      <c r="I319" s="20">
        <f t="shared" ca="1" si="106"/>
        <v>0</v>
      </c>
    </row>
    <row r="320" spans="1:9" customFormat="1" hidden="1">
      <c r="A320">
        <f>会计科目表!A320</f>
        <v>630105</v>
      </c>
      <c r="B320" t="str">
        <f>INDEX(会计科目表!H:H,MATCH($A320,会计科目表!$A:$A,))</f>
        <v>营业外收入_政府补助利得</v>
      </c>
      <c r="C320" s="22">
        <f>INDEX(会计科目表!D:D,MATCH($A320,会计科目表!$A:$A,))</f>
        <v>2</v>
      </c>
      <c r="D320" s="20">
        <f>INDEX(会计科目表!$F:$G,MATCH($A320,会计科目表!$A:$A,),2-(LEFT($A320,4)*1&lt;2001))</f>
        <v>0</v>
      </c>
      <c r="E320" s="20">
        <f ca="1">SUMPRODUCT((科目编号=$A320)*(月份=$I$2),借方金额)</f>
        <v>0</v>
      </c>
      <c r="F320" s="20">
        <f ca="1">SUMPRODUCT((科目编号=$A320)*(月份=$I$2),贷方金额)</f>
        <v>0</v>
      </c>
      <c r="G320" s="20">
        <f ca="1">SUMPRODUCT((科目编号=$A320)*(月份&lt;=$I$2),借方金额)</f>
        <v>0</v>
      </c>
      <c r="H320" s="20">
        <f ca="1">SUMPRODUCT((科目编号=$A320)*(月份&lt;=$I$2),贷方金额)</f>
        <v>0</v>
      </c>
      <c r="I320" s="20">
        <f t="shared" ca="1" si="106"/>
        <v>0</v>
      </c>
    </row>
    <row r="321" spans="1:9" customFormat="1">
      <c r="A321">
        <f>会计科目表!A321</f>
        <v>6401</v>
      </c>
      <c r="B321" t="str">
        <f>INDEX(会计科目表!H:H,MATCH($A321,会计科目表!$A:$A,))</f>
        <v>主营业务成本</v>
      </c>
      <c r="C321" s="50">
        <f>INDEX(会计科目表!D:D,MATCH($A321,会计科目表!$A:$A,))</f>
        <v>1</v>
      </c>
      <c r="D321" s="28">
        <f>INDEX(会计科目表!$F:$G,MATCH($A321,会计科目表!$A:$A,),2-(LEFT($A321,4)*1&lt;2001))</f>
        <v>0</v>
      </c>
      <c r="E321" s="28">
        <f ca="1">SUMIF($C322:$C328,"=2",E322:E328)</f>
        <v>0</v>
      </c>
      <c r="F321" s="28">
        <f t="shared" ref="F321:H321" ca="1" si="149">SUMIF($C322:$C328,"=2",F322:F328)</f>
        <v>0</v>
      </c>
      <c r="G321" s="28">
        <f t="shared" ca="1" si="149"/>
        <v>0</v>
      </c>
      <c r="H321" s="28">
        <f t="shared" ca="1" si="149"/>
        <v>0</v>
      </c>
      <c r="I321" s="28">
        <f t="shared" ca="1" si="106"/>
        <v>0</v>
      </c>
    </row>
    <row r="322" spans="1:9" customFormat="1">
      <c r="A322">
        <f>会计科目表!A322</f>
        <v>640101</v>
      </c>
      <c r="B322" t="str">
        <f>INDEX(会计科目表!H:H,MATCH($A322,会计科目表!$A:$A,))</f>
        <v>主营业务成本_不动产销售成本</v>
      </c>
      <c r="C322" s="22">
        <f>INDEX(会计科目表!D:D,MATCH($A322,会计科目表!$A:$A,))</f>
        <v>2</v>
      </c>
      <c r="D322" s="20">
        <f>INDEX(会计科目表!$F:$G,MATCH($A322,会计科目表!$A:$A,),2-(LEFT($A322,4)*1&lt;2001))</f>
        <v>0</v>
      </c>
      <c r="E322" s="20">
        <f t="shared" ref="E322:E328" ca="1" si="150">SUMPRODUCT((科目编号=$A322)*(月份=$I$2),借方金额)</f>
        <v>0</v>
      </c>
      <c r="F322" s="20">
        <f t="shared" ref="F322:F328" ca="1" si="151">SUMPRODUCT((科目编号=$A322)*(月份=$I$2),贷方金额)</f>
        <v>0</v>
      </c>
      <c r="G322" s="20">
        <f t="shared" ref="G322:G328" ca="1" si="152">SUMPRODUCT((科目编号=$A322)*(月份&lt;=$I$2),借方金额)</f>
        <v>0</v>
      </c>
      <c r="H322" s="20">
        <f t="shared" ref="H322:H328" ca="1" si="153">SUMPRODUCT((科目编号=$A322)*(月份&lt;=$I$2),贷方金额)</f>
        <v>0</v>
      </c>
      <c r="I322" s="20">
        <f t="shared" ref="I322:I328" ca="1" si="154">D322-G322+H322</f>
        <v>0</v>
      </c>
    </row>
    <row r="323" spans="1:9" customFormat="1">
      <c r="A323">
        <f>会计科目表!A323</f>
        <v>640102</v>
      </c>
      <c r="B323" t="str">
        <f>INDEX(会计科目表!H:H,MATCH($A323,会计科目表!$A:$A,))</f>
        <v>主营业务成本_不动产租赁成本</v>
      </c>
      <c r="C323" s="22">
        <f>INDEX(会计科目表!D:D,MATCH($A323,会计科目表!$A:$A,))</f>
        <v>2</v>
      </c>
      <c r="D323" s="20">
        <f>INDEX(会计科目表!$F:$G,MATCH($A323,会计科目表!$A:$A,),2-(LEFT($A323,4)*1&lt;2001))</f>
        <v>0</v>
      </c>
      <c r="E323" s="20">
        <f t="shared" ca="1" si="150"/>
        <v>0</v>
      </c>
      <c r="F323" s="20">
        <f t="shared" ca="1" si="151"/>
        <v>0</v>
      </c>
      <c r="G323" s="20">
        <f t="shared" ca="1" si="152"/>
        <v>0</v>
      </c>
      <c r="H323" s="20">
        <f t="shared" ca="1" si="153"/>
        <v>0</v>
      </c>
      <c r="I323" s="20">
        <f t="shared" ca="1" si="154"/>
        <v>0</v>
      </c>
    </row>
    <row r="324" spans="1:9" customFormat="1">
      <c r="A324">
        <f>会计科目表!A324</f>
        <v>640103</v>
      </c>
      <c r="B324" t="str">
        <f>INDEX(会计科目表!H:H,MATCH($A324,会计科目表!$A:$A,))</f>
        <v>主营业务成本_物业成本</v>
      </c>
      <c r="C324" s="22">
        <f>INDEX(会计科目表!D:D,MATCH($A324,会计科目表!$A:$A,))</f>
        <v>2</v>
      </c>
      <c r="D324" s="20">
        <f>INDEX(会计科目表!$F:$G,MATCH($A324,会计科目表!$A:$A,),2-(LEFT($A324,4)*1&lt;2001))</f>
        <v>0</v>
      </c>
      <c r="E324" s="20">
        <f t="shared" ca="1" si="150"/>
        <v>0</v>
      </c>
      <c r="F324" s="20">
        <f t="shared" ca="1" si="151"/>
        <v>0</v>
      </c>
      <c r="G324" s="20">
        <f t="shared" ca="1" si="152"/>
        <v>0</v>
      </c>
      <c r="H324" s="20">
        <f t="shared" ca="1" si="153"/>
        <v>0</v>
      </c>
      <c r="I324" s="20">
        <f t="shared" ca="1" si="154"/>
        <v>0</v>
      </c>
    </row>
    <row r="325" spans="1:9" customFormat="1">
      <c r="A325">
        <f>会计科目表!A325</f>
        <v>640104</v>
      </c>
      <c r="B325" t="str">
        <f>INDEX(会计科目表!H:H,MATCH($A325,会计科目表!$A:$A,))</f>
        <v>主营业务成本_产品销售成本</v>
      </c>
      <c r="C325" s="22">
        <f>INDEX(会计科目表!D:D,MATCH($A325,会计科目表!$A:$A,))</f>
        <v>2</v>
      </c>
      <c r="D325" s="20">
        <f>INDEX(会计科目表!$F:$G,MATCH($A325,会计科目表!$A:$A,),2-(LEFT($A325,4)*1&lt;2001))</f>
        <v>0</v>
      </c>
      <c r="E325" s="20">
        <f t="shared" ca="1" si="150"/>
        <v>0</v>
      </c>
      <c r="F325" s="20">
        <f t="shared" ca="1" si="151"/>
        <v>0</v>
      </c>
      <c r="G325" s="20">
        <f t="shared" ca="1" si="152"/>
        <v>0</v>
      </c>
      <c r="H325" s="20">
        <f t="shared" ca="1" si="153"/>
        <v>0</v>
      </c>
      <c r="I325" s="20">
        <f t="shared" ca="1" si="154"/>
        <v>0</v>
      </c>
    </row>
    <row r="326" spans="1:9" customFormat="1">
      <c r="A326">
        <f>会计科目表!A326</f>
        <v>640105</v>
      </c>
      <c r="B326" t="str">
        <f>INDEX(会计科目表!H:H,MATCH($A326,会计科目表!$A:$A,))</f>
        <v>主营业务成本_工程施工成本</v>
      </c>
      <c r="C326" s="22">
        <f>INDEX(会计科目表!D:D,MATCH($A326,会计科目表!$A:$A,))</f>
        <v>2</v>
      </c>
      <c r="D326" s="20">
        <f>INDEX(会计科目表!$F:$G,MATCH($A326,会计科目表!$A:$A,),2-(LEFT($A326,4)*1&lt;2001))</f>
        <v>0</v>
      </c>
      <c r="E326" s="20">
        <f t="shared" ca="1" si="150"/>
        <v>0</v>
      </c>
      <c r="F326" s="20">
        <f t="shared" ca="1" si="151"/>
        <v>0</v>
      </c>
      <c r="G326" s="20">
        <f t="shared" ca="1" si="152"/>
        <v>0</v>
      </c>
      <c r="H326" s="20">
        <f t="shared" ca="1" si="153"/>
        <v>0</v>
      </c>
      <c r="I326" s="20">
        <f t="shared" ca="1" si="154"/>
        <v>0</v>
      </c>
    </row>
    <row r="327" spans="1:9" customFormat="1">
      <c r="A327">
        <f>会计科目表!A327</f>
        <v>640106</v>
      </c>
      <c r="B327" t="str">
        <f>INDEX(会计科目表!H:H,MATCH($A327,会计科目表!$A:$A,))</f>
        <v>主营业务成本_劳务成本</v>
      </c>
      <c r="C327" s="22">
        <f>INDEX(会计科目表!D:D,MATCH($A327,会计科目表!$A:$A,))</f>
        <v>2</v>
      </c>
      <c r="D327" s="20">
        <f>INDEX(会计科目表!$F:$G,MATCH($A327,会计科目表!$A:$A,),2-(LEFT($A327,4)*1&lt;2001))</f>
        <v>0</v>
      </c>
      <c r="E327" s="20">
        <f t="shared" ca="1" si="150"/>
        <v>0</v>
      </c>
      <c r="F327" s="20">
        <f t="shared" ca="1" si="151"/>
        <v>0</v>
      </c>
      <c r="G327" s="20">
        <f t="shared" ca="1" si="152"/>
        <v>0</v>
      </c>
      <c r="H327" s="20">
        <f t="shared" ca="1" si="153"/>
        <v>0</v>
      </c>
      <c r="I327" s="20">
        <f t="shared" ca="1" si="154"/>
        <v>0</v>
      </c>
    </row>
    <row r="328" spans="1:9" customFormat="1">
      <c r="A328">
        <f>会计科目表!A328</f>
        <v>640197</v>
      </c>
      <c r="B328" t="str">
        <f>INDEX(会计科目表!H:H,MATCH($A328,会计科目表!$A:$A,))</f>
        <v>主营业务成本_其他经营成本</v>
      </c>
      <c r="C328" s="22">
        <f>INDEX(会计科目表!D:D,MATCH($A328,会计科目表!$A:$A,))</f>
        <v>2</v>
      </c>
      <c r="D328" s="20">
        <f>INDEX(会计科目表!$F:$G,MATCH($A328,会计科目表!$A:$A,),2-(LEFT($A328,4)*1&lt;2001))</f>
        <v>0</v>
      </c>
      <c r="E328" s="20">
        <f t="shared" ca="1" si="150"/>
        <v>0</v>
      </c>
      <c r="F328" s="20">
        <f t="shared" ca="1" si="151"/>
        <v>0</v>
      </c>
      <c r="G328" s="20">
        <f t="shared" ca="1" si="152"/>
        <v>0</v>
      </c>
      <c r="H328" s="20">
        <f t="shared" ca="1" si="153"/>
        <v>0</v>
      </c>
      <c r="I328" s="20">
        <f t="shared" ca="1" si="154"/>
        <v>0</v>
      </c>
    </row>
    <row r="329" spans="1:9" customFormat="1">
      <c r="A329">
        <f>会计科目表!A329</f>
        <v>6402</v>
      </c>
      <c r="B329" t="str">
        <f>INDEX(会计科目表!H:H,MATCH($A329,会计科目表!$A:$A,))</f>
        <v>其他业务成本</v>
      </c>
      <c r="C329" s="50">
        <f>INDEX(会计科目表!D:D,MATCH($A329,会计科目表!$A:$A,))</f>
        <v>1</v>
      </c>
      <c r="D329" s="28">
        <f>INDEX(会计科目表!$F:$G,MATCH($A329,会计科目表!$A:$A,),2-(LEFT($A329,4)*1&lt;2001))</f>
        <v>0</v>
      </c>
      <c r="E329" s="28">
        <f ca="1">SUM(E330:E333)</f>
        <v>0</v>
      </c>
      <c r="F329" s="28">
        <f ca="1">SUM(F330:F333)</f>
        <v>0</v>
      </c>
      <c r="G329" s="28">
        <f ca="1">SUM(G330:G333)</f>
        <v>0</v>
      </c>
      <c r="H329" s="28">
        <f ca="1">SUM(H330:H333)</f>
        <v>0</v>
      </c>
      <c r="I329" s="28">
        <f t="shared" ca="1" si="106"/>
        <v>0</v>
      </c>
    </row>
    <row r="330" spans="1:9" customFormat="1" hidden="1">
      <c r="A330">
        <f>会计科目表!A330</f>
        <v>640201</v>
      </c>
      <c r="B330" t="str">
        <f>INDEX(会计科目表!H:H,MATCH($A330,会计科目表!$A:$A,))</f>
        <v xml:space="preserve">其他业务成本_销售材料的成本 </v>
      </c>
      <c r="C330" s="22">
        <f>INDEX(会计科目表!D:D,MATCH($A330,会计科目表!$A:$A,))</f>
        <v>2</v>
      </c>
      <c r="D330" s="20">
        <f>INDEX(会计科目表!$F:$G,MATCH($A330,会计科目表!$A:$A,),2-(LEFT($A330,4)*1&lt;2001))</f>
        <v>0</v>
      </c>
      <c r="E330" s="20">
        <f ca="1">SUMPRODUCT((科目编号=$A330)*(月份=$I$2),借方金额)</f>
        <v>0</v>
      </c>
      <c r="F330" s="20">
        <f ca="1">SUMPRODUCT((科目编号=$A330)*(月份=$I$2),贷方金额)</f>
        <v>0</v>
      </c>
      <c r="G330" s="20">
        <f ca="1">SUMPRODUCT((科目编号=$A330)*(月份&lt;=$I$2),借方金额)</f>
        <v>0</v>
      </c>
      <c r="H330" s="20">
        <f ca="1">SUMPRODUCT((科目编号=$A330)*(月份&lt;=$I$2),贷方金额)</f>
        <v>0</v>
      </c>
      <c r="I330" s="20">
        <f t="shared" ca="1" si="106"/>
        <v>0</v>
      </c>
    </row>
    <row r="331" spans="1:9" customFormat="1" hidden="1">
      <c r="A331">
        <f>会计科目表!A331</f>
        <v>640202</v>
      </c>
      <c r="B331" t="str">
        <f>INDEX(会计科目表!H:H,MATCH($A331,会计科目表!$A:$A,))</f>
        <v>其他业务成本_出租固定资产的累计折旧</v>
      </c>
      <c r="C331" s="22">
        <f>INDEX(会计科目表!D:D,MATCH($A331,会计科目表!$A:$A,))</f>
        <v>2</v>
      </c>
      <c r="D331" s="20">
        <f>INDEX(会计科目表!$F:$G,MATCH($A331,会计科目表!$A:$A,),2-(LEFT($A331,4)*1&lt;2001))</f>
        <v>0</v>
      </c>
      <c r="E331" s="20">
        <f ca="1">SUMPRODUCT((科目编号=$A331)*(月份=$I$2),借方金额)</f>
        <v>0</v>
      </c>
      <c r="F331" s="20">
        <f ca="1">SUMPRODUCT((科目编号=$A331)*(月份=$I$2),贷方金额)</f>
        <v>0</v>
      </c>
      <c r="G331" s="20">
        <f ca="1">SUMPRODUCT((科目编号=$A331)*(月份&lt;=$I$2),借方金额)</f>
        <v>0</v>
      </c>
      <c r="H331" s="20">
        <f ca="1">SUMPRODUCT((科目编号=$A331)*(月份&lt;=$I$2),贷方金额)</f>
        <v>0</v>
      </c>
      <c r="I331" s="20">
        <f t="shared" ca="1" si="106"/>
        <v>0</v>
      </c>
    </row>
    <row r="332" spans="1:9" customFormat="1" hidden="1">
      <c r="A332">
        <f>会计科目表!A332</f>
        <v>640203</v>
      </c>
      <c r="B332" t="str">
        <f>INDEX(会计科目表!H:H,MATCH($A332,会计科目表!$A:$A,))</f>
        <v>其他业务成本_出租无形资产的累计摊销</v>
      </c>
      <c r="C332" s="22">
        <f>INDEX(会计科目表!D:D,MATCH($A332,会计科目表!$A:$A,))</f>
        <v>2</v>
      </c>
      <c r="D332" s="20">
        <f>INDEX(会计科目表!$F:$G,MATCH($A332,会计科目表!$A:$A,),2-(LEFT($A332,4)*1&lt;2001))</f>
        <v>0</v>
      </c>
      <c r="E332" s="20">
        <f ca="1">SUMPRODUCT((科目编号=$A332)*(月份=$I$2),借方金额)</f>
        <v>0</v>
      </c>
      <c r="F332" s="20">
        <f ca="1">SUMPRODUCT((科目编号=$A332)*(月份=$I$2),贷方金额)</f>
        <v>0</v>
      </c>
      <c r="G332" s="20">
        <f ca="1">SUMPRODUCT((科目编号=$A332)*(月份&lt;=$I$2),借方金额)</f>
        <v>0</v>
      </c>
      <c r="H332" s="20">
        <f ca="1">SUMPRODUCT((科目编号=$A332)*(月份&lt;=$I$2),贷方金额)</f>
        <v>0</v>
      </c>
      <c r="I332" s="20">
        <f t="shared" ca="1" si="106"/>
        <v>0</v>
      </c>
    </row>
    <row r="333" spans="1:9" customFormat="1" hidden="1">
      <c r="A333">
        <f>会计科目表!A333</f>
        <v>640204</v>
      </c>
      <c r="B333" t="str">
        <f>INDEX(会计科目表!H:H,MATCH($A333,会计科目表!$A:$A,))</f>
        <v>其他业务成本_出租包装物的成本</v>
      </c>
      <c r="C333" s="22">
        <f>INDEX(会计科目表!D:D,MATCH($A333,会计科目表!$A:$A,))</f>
        <v>2</v>
      </c>
      <c r="D333" s="20">
        <f>INDEX(会计科目表!$F:$G,MATCH($A333,会计科目表!$A:$A,),2-(LEFT($A333,4)*1&lt;2001))</f>
        <v>0</v>
      </c>
      <c r="E333" s="20">
        <f ca="1">SUMPRODUCT((科目编号=$A333)*(月份=$I$2),借方金额)</f>
        <v>0</v>
      </c>
      <c r="F333" s="20">
        <f ca="1">SUMPRODUCT((科目编号=$A333)*(月份=$I$2),贷方金额)</f>
        <v>0</v>
      </c>
      <c r="G333" s="20">
        <f ca="1">SUMPRODUCT((科目编号=$A333)*(月份&lt;=$I$2),借方金额)</f>
        <v>0</v>
      </c>
      <c r="H333" s="20">
        <f ca="1">SUMPRODUCT((科目编号=$A333)*(月份&lt;=$I$2),贷方金额)</f>
        <v>0</v>
      </c>
      <c r="I333" s="20">
        <f t="shared" ca="1" si="106"/>
        <v>0</v>
      </c>
    </row>
    <row r="334" spans="1:9" customFormat="1">
      <c r="A334">
        <f>会计科目表!A334</f>
        <v>6403</v>
      </c>
      <c r="B334" t="str">
        <f>INDEX(会计科目表!H:H,MATCH($A334,会计科目表!$A:$A,))</f>
        <v>营业税金及附加</v>
      </c>
      <c r="C334" s="50">
        <f>INDEX(会计科目表!D:D,MATCH($A334,会计科目表!$A:$A,))</f>
        <v>1</v>
      </c>
      <c r="D334" s="28">
        <f>INDEX(会计科目表!$F:$G,MATCH($A334,会计科目表!$A:$A,),2-(LEFT($A334,4)*1&lt;2001))</f>
        <v>0</v>
      </c>
      <c r="E334" s="28">
        <f ca="1">SUMPRODUCT((科目编号=$A334)*(月份=$I$2),借方金额)</f>
        <v>166.5</v>
      </c>
      <c r="F334" s="28">
        <f ca="1">SUMPRODUCT((科目编号=$A334)*(月份=$I$2),贷方金额)</f>
        <v>166.5</v>
      </c>
      <c r="G334" s="28">
        <f ca="1">SUMPRODUCT((科目编号=$A334)*(月份&lt;=$I$2),借方金额)</f>
        <v>650.5</v>
      </c>
      <c r="H334" s="28">
        <f ca="1">SUMPRODUCT((科目编号=$A334)*(月份&lt;=$I$2),贷方金额)</f>
        <v>650.5</v>
      </c>
      <c r="I334" s="28">
        <f t="shared" ca="1" si="106"/>
        <v>0</v>
      </c>
    </row>
    <row r="335" spans="1:9" customFormat="1">
      <c r="A335">
        <f>会计科目表!A335</f>
        <v>6601</v>
      </c>
      <c r="B335" t="str">
        <f>INDEX(会计科目表!H:H,MATCH($A335,会计科目表!$A:$A,))</f>
        <v>销售费用</v>
      </c>
      <c r="C335" s="50">
        <f>INDEX(会计科目表!D:D,MATCH($A335,会计科目表!$A:$A,))</f>
        <v>1</v>
      </c>
      <c r="D335" s="28">
        <f>INDEX(会计科目表!$F:$G,MATCH($A335,会计科目表!$A:$A,),2-(LEFT($A335,4)*1&lt;2001))</f>
        <v>0</v>
      </c>
      <c r="E335" s="28">
        <f ca="1">SUMIF($C336:$C359,"=2",E336:E359)</f>
        <v>0</v>
      </c>
      <c r="F335" s="28">
        <f t="shared" ref="F335:H335" ca="1" si="155">SUMIF($C336:$C359,"=2",F336:F359)</f>
        <v>0</v>
      </c>
      <c r="G335" s="28">
        <f t="shared" ca="1" si="155"/>
        <v>0</v>
      </c>
      <c r="H335" s="28">
        <f t="shared" ca="1" si="155"/>
        <v>0</v>
      </c>
      <c r="I335" s="28">
        <f t="shared" ca="1" si="106"/>
        <v>0</v>
      </c>
    </row>
    <row r="336" spans="1:9" customFormat="1">
      <c r="A336">
        <f>会计科目表!A336</f>
        <v>660101</v>
      </c>
      <c r="B336" t="str">
        <f>INDEX(会计科目表!H:H,MATCH($A336,会计科目表!$A:$A,))</f>
        <v>销售费用_职工薪酬</v>
      </c>
      <c r="C336" s="22">
        <f>INDEX(会计科目表!D:D,MATCH($A336,会计科目表!$A:$A,))</f>
        <v>2</v>
      </c>
      <c r="D336" s="20">
        <f>INDEX(会计科目表!$F:$G,MATCH($A336,会计科目表!$A:$A,),2-(LEFT($A336,4)*1&lt;2001))</f>
        <v>0</v>
      </c>
      <c r="E336" s="28">
        <f ca="1">SUMIF($C337:$C338,"=3",E337:E338)</f>
        <v>0</v>
      </c>
      <c r="F336" s="28">
        <f t="shared" ref="F336:H336" ca="1" si="156">SUMIF($C337:$C338,"=3",F337:F338)</f>
        <v>0</v>
      </c>
      <c r="G336" s="28">
        <f t="shared" ca="1" si="156"/>
        <v>0</v>
      </c>
      <c r="H336" s="28">
        <f t="shared" ca="1" si="156"/>
        <v>0</v>
      </c>
      <c r="I336" s="20">
        <f t="shared" ca="1" si="106"/>
        <v>0</v>
      </c>
    </row>
    <row r="337" spans="1:9" customFormat="1">
      <c r="A337">
        <f>会计科目表!A337</f>
        <v>66010101</v>
      </c>
      <c r="B337" t="str">
        <f>INDEX(会计科目表!H:H,MATCH($A337,会计科目表!$A:$A,))</f>
        <v>销售费用_职工薪酬_工资</v>
      </c>
      <c r="C337" s="22">
        <f>INDEX(会计科目表!D:D,MATCH($A337,会计科目表!$A:$A,))</f>
        <v>3</v>
      </c>
      <c r="D337" s="20">
        <f>INDEX(会计科目表!$F:$G,MATCH($A337,会计科目表!$A:$A,),2-(LEFT($A337,4)*1&lt;2001))</f>
        <v>0</v>
      </c>
      <c r="E337" s="20">
        <f t="shared" ref="E337:E359" ca="1" si="157">SUMPRODUCT((科目编号=$A337)*(月份=$I$2),借方金额)</f>
        <v>0</v>
      </c>
      <c r="F337" s="20">
        <f t="shared" ref="F337:F359" ca="1" si="158">SUMPRODUCT((科目编号=$A337)*(月份=$I$2),贷方金额)</f>
        <v>0</v>
      </c>
      <c r="G337" s="20">
        <f t="shared" ref="G337:G359" ca="1" si="159">SUMPRODUCT((科目编号=$A337)*(月份&lt;=$I$2),借方金额)</f>
        <v>0</v>
      </c>
      <c r="H337" s="20">
        <f t="shared" ref="H337:H359" ca="1" si="160">SUMPRODUCT((科目编号=$A337)*(月份&lt;=$I$2),贷方金额)</f>
        <v>0</v>
      </c>
      <c r="I337" s="20">
        <f t="shared" ca="1" si="106"/>
        <v>0</v>
      </c>
    </row>
    <row r="338" spans="1:9" customFormat="1">
      <c r="A338">
        <f>会计科目表!A338</f>
        <v>66010102</v>
      </c>
      <c r="B338" t="str">
        <f>INDEX(会计科目表!H:H,MATCH($A338,会计科目表!$A:$A,))</f>
        <v>销售费用_职工薪酬_福利费用</v>
      </c>
      <c r="C338" s="22">
        <f>INDEX(会计科目表!D:D,MATCH($A338,会计科目表!$A:$A,))</f>
        <v>3</v>
      </c>
      <c r="D338" s="20">
        <f>INDEX(会计科目表!$F:$G,MATCH($A338,会计科目表!$A:$A,),2-(LEFT($A338,4)*1&lt;2001))</f>
        <v>0</v>
      </c>
      <c r="E338" s="20">
        <f t="shared" ca="1" si="157"/>
        <v>0</v>
      </c>
      <c r="F338" s="20">
        <f t="shared" ca="1" si="158"/>
        <v>0</v>
      </c>
      <c r="G338" s="20">
        <f t="shared" ca="1" si="159"/>
        <v>0</v>
      </c>
      <c r="H338" s="20">
        <f t="shared" ca="1" si="160"/>
        <v>0</v>
      </c>
      <c r="I338" s="20">
        <f t="shared" ca="1" si="106"/>
        <v>0</v>
      </c>
    </row>
    <row r="339" spans="1:9" customFormat="1">
      <c r="A339">
        <f>会计科目表!A339</f>
        <v>660102</v>
      </c>
      <c r="B339" t="str">
        <f>INDEX(会计科目表!H:H,MATCH($A339,会计科目表!$A:$A,))</f>
        <v>销售费用_办公费</v>
      </c>
      <c r="C339" s="22">
        <f>INDEX(会计科目表!D:D,MATCH($A339,会计科目表!$A:$A,))</f>
        <v>2</v>
      </c>
      <c r="D339" s="20">
        <f>INDEX(会计科目表!$F:$G,MATCH($A339,会计科目表!$A:$A,),2-(LEFT($A339,4)*1&lt;2001))</f>
        <v>0</v>
      </c>
      <c r="E339" s="20">
        <f t="shared" ca="1" si="157"/>
        <v>0</v>
      </c>
      <c r="F339" s="20">
        <f t="shared" ca="1" si="158"/>
        <v>0</v>
      </c>
      <c r="G339" s="20">
        <f t="shared" ca="1" si="159"/>
        <v>0</v>
      </c>
      <c r="H339" s="20">
        <f t="shared" ca="1" si="160"/>
        <v>0</v>
      </c>
      <c r="I339" s="20">
        <f t="shared" ca="1" si="106"/>
        <v>0</v>
      </c>
    </row>
    <row r="340" spans="1:9" customFormat="1">
      <c r="A340">
        <f>会计科目表!A340</f>
        <v>660103</v>
      </c>
      <c r="B340" t="str">
        <f>INDEX(会计科目表!H:H,MATCH($A340,会计科目表!$A:$A,))</f>
        <v>销售费用_差旅费</v>
      </c>
      <c r="C340" s="22">
        <f>INDEX(会计科目表!D:D,MATCH($A340,会计科目表!$A:$A,))</f>
        <v>2</v>
      </c>
      <c r="D340" s="20">
        <f>INDEX(会计科目表!$F:$G,MATCH($A340,会计科目表!$A:$A,),2-(LEFT($A340,4)*1&lt;2001))</f>
        <v>0</v>
      </c>
      <c r="E340" s="20">
        <f t="shared" ca="1" si="157"/>
        <v>0</v>
      </c>
      <c r="F340" s="20">
        <f t="shared" ca="1" si="158"/>
        <v>0</v>
      </c>
      <c r="G340" s="20">
        <f t="shared" ca="1" si="159"/>
        <v>0</v>
      </c>
      <c r="H340" s="20">
        <f t="shared" ca="1" si="160"/>
        <v>0</v>
      </c>
      <c r="I340" s="20">
        <f t="shared" ca="1" si="106"/>
        <v>0</v>
      </c>
    </row>
    <row r="341" spans="1:9" customFormat="1">
      <c r="A341">
        <f>会计科目表!A341</f>
        <v>660104</v>
      </c>
      <c r="B341" t="str">
        <f>INDEX(会计科目表!H:H,MATCH($A341,会计科目表!$A:$A,))</f>
        <v>销售费用_业务经费</v>
      </c>
      <c r="C341" s="22">
        <f>INDEX(会计科目表!D:D,MATCH($A341,会计科目表!$A:$A,))</f>
        <v>2</v>
      </c>
      <c r="D341" s="20">
        <f>INDEX(会计科目表!$F:$G,MATCH($A341,会计科目表!$A:$A,),2-(LEFT($A341,4)*1&lt;2001))</f>
        <v>0</v>
      </c>
      <c r="E341" s="20">
        <f t="shared" ca="1" si="157"/>
        <v>0</v>
      </c>
      <c r="F341" s="20">
        <f t="shared" ca="1" si="158"/>
        <v>0</v>
      </c>
      <c r="G341" s="20">
        <f t="shared" ca="1" si="159"/>
        <v>0</v>
      </c>
      <c r="H341" s="20">
        <f t="shared" ca="1" si="160"/>
        <v>0</v>
      </c>
      <c r="I341" s="20">
        <f t="shared" ca="1" si="106"/>
        <v>0</v>
      </c>
    </row>
    <row r="342" spans="1:9" customFormat="1">
      <c r="A342">
        <f>会计科目表!A342</f>
        <v>660105</v>
      </c>
      <c r="B342" t="str">
        <f>INDEX(会计科目表!H:H,MATCH($A342,会计科目表!$A:$A,))</f>
        <v>销售费用_车辆费用</v>
      </c>
      <c r="C342" s="22">
        <f>INDEX(会计科目表!D:D,MATCH($A342,会计科目表!$A:$A,))</f>
        <v>2</v>
      </c>
      <c r="D342" s="20">
        <f>INDEX(会计科目表!$F:$G,MATCH($A342,会计科目表!$A:$A,),2-(LEFT($A342,4)*1&lt;2001))</f>
        <v>0</v>
      </c>
      <c r="E342" s="20">
        <f t="shared" ca="1" si="157"/>
        <v>0</v>
      </c>
      <c r="F342" s="20">
        <f t="shared" ca="1" si="158"/>
        <v>0</v>
      </c>
      <c r="G342" s="20">
        <f t="shared" ca="1" si="159"/>
        <v>0</v>
      </c>
      <c r="H342" s="20">
        <f t="shared" ca="1" si="160"/>
        <v>0</v>
      </c>
      <c r="I342" s="20">
        <f t="shared" ca="1" si="106"/>
        <v>0</v>
      </c>
    </row>
    <row r="343" spans="1:9" customFormat="1">
      <c r="A343">
        <f>会计科目表!A343</f>
        <v>660106</v>
      </c>
      <c r="B343" t="str">
        <f>INDEX(会计科目表!H:H,MATCH($A343,会计科目表!$A:$A,))</f>
        <v>销售费用_通讯费</v>
      </c>
      <c r="C343" s="22">
        <f>INDEX(会计科目表!D:D,MATCH($A343,会计科目表!$A:$A,))</f>
        <v>2</v>
      </c>
      <c r="D343" s="20">
        <f>INDEX(会计科目表!$F:$G,MATCH($A343,会计科目表!$A:$A,),2-(LEFT($A343,4)*1&lt;2001))</f>
        <v>0</v>
      </c>
      <c r="E343" s="20">
        <f t="shared" ca="1" si="157"/>
        <v>0</v>
      </c>
      <c r="F343" s="20">
        <f t="shared" ca="1" si="158"/>
        <v>0</v>
      </c>
      <c r="G343" s="20">
        <f t="shared" ca="1" si="159"/>
        <v>0</v>
      </c>
      <c r="H343" s="20">
        <f t="shared" ca="1" si="160"/>
        <v>0</v>
      </c>
      <c r="I343" s="20">
        <f t="shared" ca="1" si="106"/>
        <v>0</v>
      </c>
    </row>
    <row r="344" spans="1:9" customFormat="1">
      <c r="A344">
        <f>会计科目表!A344</f>
        <v>660107</v>
      </c>
      <c r="B344" t="str">
        <f>INDEX(会计科目表!H:H,MATCH($A344,会计科目表!$A:$A,))</f>
        <v>销售费用_折旧费</v>
      </c>
      <c r="C344" s="22">
        <f>INDEX(会计科目表!D:D,MATCH($A344,会计科目表!$A:$A,))</f>
        <v>2</v>
      </c>
      <c r="D344" s="20">
        <f>INDEX(会计科目表!$F:$G,MATCH($A344,会计科目表!$A:$A,),2-(LEFT($A344,4)*1&lt;2001))</f>
        <v>0</v>
      </c>
      <c r="E344" s="20">
        <f t="shared" ca="1" si="157"/>
        <v>0</v>
      </c>
      <c r="F344" s="20">
        <f t="shared" ca="1" si="158"/>
        <v>0</v>
      </c>
      <c r="G344" s="20">
        <f t="shared" ca="1" si="159"/>
        <v>0</v>
      </c>
      <c r="H344" s="20">
        <f t="shared" ca="1" si="160"/>
        <v>0</v>
      </c>
      <c r="I344" s="20">
        <f t="shared" ca="1" si="106"/>
        <v>0</v>
      </c>
    </row>
    <row r="345" spans="1:9" customFormat="1">
      <c r="A345">
        <f>会计科目表!A345</f>
        <v>660108</v>
      </c>
      <c r="B345" t="str">
        <f>INDEX(会计科目表!H:H,MATCH($A345,会计科目表!$A:$A,))</f>
        <v>销售费用_会务费</v>
      </c>
      <c r="C345" s="22">
        <f>INDEX(会计科目表!D:D,MATCH($A345,会计科目表!$A:$A,))</f>
        <v>2</v>
      </c>
      <c r="D345" s="20">
        <f>INDEX(会计科目表!$F:$G,MATCH($A345,会计科目表!$A:$A,),2-(LEFT($A345,4)*1&lt;2001))</f>
        <v>0</v>
      </c>
      <c r="E345" s="20">
        <f t="shared" ca="1" si="157"/>
        <v>0</v>
      </c>
      <c r="F345" s="20">
        <f t="shared" ca="1" si="158"/>
        <v>0</v>
      </c>
      <c r="G345" s="20">
        <f t="shared" ca="1" si="159"/>
        <v>0</v>
      </c>
      <c r="H345" s="20">
        <f t="shared" ca="1" si="160"/>
        <v>0</v>
      </c>
      <c r="I345" s="20">
        <f t="shared" ca="1" si="106"/>
        <v>0</v>
      </c>
    </row>
    <row r="346" spans="1:9" customFormat="1">
      <c r="A346">
        <f>会计科目表!A346</f>
        <v>660109</v>
      </c>
      <c r="B346" t="str">
        <f>INDEX(会计科目表!H:H,MATCH($A346,会计科目表!$A:$A,))</f>
        <v>销售费用_包装费</v>
      </c>
      <c r="C346" s="22">
        <f>INDEX(会计科目表!D:D,MATCH($A346,会计科目表!$A:$A,))</f>
        <v>2</v>
      </c>
      <c r="D346" s="20">
        <f>INDEX(会计科目表!$F:$G,MATCH($A346,会计科目表!$A:$A,),2-(LEFT($A346,4)*1&lt;2001))</f>
        <v>0</v>
      </c>
      <c r="E346" s="20">
        <f t="shared" ca="1" si="157"/>
        <v>0</v>
      </c>
      <c r="F346" s="20">
        <f t="shared" ca="1" si="158"/>
        <v>0</v>
      </c>
      <c r="G346" s="20">
        <f t="shared" ca="1" si="159"/>
        <v>0</v>
      </c>
      <c r="H346" s="20">
        <f t="shared" ca="1" si="160"/>
        <v>0</v>
      </c>
      <c r="I346" s="20">
        <f t="shared" ca="1" si="106"/>
        <v>0</v>
      </c>
    </row>
    <row r="347" spans="1:9" customFormat="1">
      <c r="A347">
        <f>会计科目表!A347</f>
        <v>660110</v>
      </c>
      <c r="B347" t="str">
        <f>INDEX(会计科目表!H:H,MATCH($A347,会计科目表!$A:$A,))</f>
        <v>销售费用_运输费</v>
      </c>
      <c r="C347" s="22">
        <f>INDEX(会计科目表!D:D,MATCH($A347,会计科目表!$A:$A,))</f>
        <v>2</v>
      </c>
      <c r="D347" s="20">
        <f>INDEX(会计科目表!$F:$G,MATCH($A347,会计科目表!$A:$A,),2-(LEFT($A347,4)*1&lt;2001))</f>
        <v>0</v>
      </c>
      <c r="E347" s="20">
        <f t="shared" ca="1" si="157"/>
        <v>0</v>
      </c>
      <c r="F347" s="20">
        <f t="shared" ca="1" si="158"/>
        <v>0</v>
      </c>
      <c r="G347" s="20">
        <f t="shared" ca="1" si="159"/>
        <v>0</v>
      </c>
      <c r="H347" s="20">
        <f t="shared" ca="1" si="160"/>
        <v>0</v>
      </c>
      <c r="I347" s="20">
        <f t="shared" ca="1" si="106"/>
        <v>0</v>
      </c>
    </row>
    <row r="348" spans="1:9" customFormat="1">
      <c r="A348">
        <f>会计科目表!A348</f>
        <v>660111</v>
      </c>
      <c r="B348" t="str">
        <f>INDEX(会计科目表!H:H,MATCH($A348,会计科目表!$A:$A,))</f>
        <v>销售费用_装卸费</v>
      </c>
      <c r="C348" s="22">
        <f>INDEX(会计科目表!D:D,MATCH($A348,会计科目表!$A:$A,))</f>
        <v>2</v>
      </c>
      <c r="D348" s="20">
        <f>INDEX(会计科目表!$F:$G,MATCH($A348,会计科目表!$A:$A,),2-(LEFT($A348,4)*1&lt;2001))</f>
        <v>0</v>
      </c>
      <c r="E348" s="20">
        <f t="shared" ca="1" si="157"/>
        <v>0</v>
      </c>
      <c r="F348" s="20">
        <f t="shared" ca="1" si="158"/>
        <v>0</v>
      </c>
      <c r="G348" s="20">
        <f t="shared" ca="1" si="159"/>
        <v>0</v>
      </c>
      <c r="H348" s="20">
        <f t="shared" ca="1" si="160"/>
        <v>0</v>
      </c>
      <c r="I348" s="20">
        <f t="shared" ca="1" si="106"/>
        <v>0</v>
      </c>
    </row>
    <row r="349" spans="1:9" customFormat="1">
      <c r="A349">
        <f>会计科目表!A349</f>
        <v>660112</v>
      </c>
      <c r="B349" t="str">
        <f>INDEX(会计科目表!H:H,MATCH($A349,会计科目表!$A:$A,))</f>
        <v>销售费用_仓储保管费</v>
      </c>
      <c r="C349" s="22">
        <f>INDEX(会计科目表!D:D,MATCH($A349,会计科目表!$A:$A,))</f>
        <v>2</v>
      </c>
      <c r="D349" s="20">
        <f>INDEX(会计科目表!$F:$G,MATCH($A349,会计科目表!$A:$A,),2-(LEFT($A349,4)*1&lt;2001))</f>
        <v>0</v>
      </c>
      <c r="E349" s="20">
        <f t="shared" ca="1" si="157"/>
        <v>0</v>
      </c>
      <c r="F349" s="20">
        <f t="shared" ca="1" si="158"/>
        <v>0</v>
      </c>
      <c r="G349" s="20">
        <f t="shared" ca="1" si="159"/>
        <v>0</v>
      </c>
      <c r="H349" s="20">
        <f t="shared" ca="1" si="160"/>
        <v>0</v>
      </c>
      <c r="I349" s="20">
        <f t="shared" ca="1" si="106"/>
        <v>0</v>
      </c>
    </row>
    <row r="350" spans="1:9" customFormat="1">
      <c r="A350">
        <f>会计科目表!A350</f>
        <v>660113</v>
      </c>
      <c r="B350" t="str">
        <f>INDEX(会计科目表!H:H,MATCH($A350,会计科目表!$A:$A,))</f>
        <v>销售费用_保险费</v>
      </c>
      <c r="C350" s="22">
        <f>INDEX(会计科目表!D:D,MATCH($A350,会计科目表!$A:$A,))</f>
        <v>2</v>
      </c>
      <c r="D350" s="20">
        <f>INDEX(会计科目表!$F:$G,MATCH($A350,会计科目表!$A:$A,),2-(LEFT($A350,4)*1&lt;2001))</f>
        <v>0</v>
      </c>
      <c r="E350" s="20">
        <f t="shared" ca="1" si="157"/>
        <v>0</v>
      </c>
      <c r="F350" s="20">
        <f t="shared" ca="1" si="158"/>
        <v>0</v>
      </c>
      <c r="G350" s="20">
        <f t="shared" ca="1" si="159"/>
        <v>0</v>
      </c>
      <c r="H350" s="20">
        <f t="shared" ca="1" si="160"/>
        <v>0</v>
      </c>
      <c r="I350" s="20">
        <f t="shared" ca="1" si="106"/>
        <v>0</v>
      </c>
    </row>
    <row r="351" spans="1:9" customFormat="1">
      <c r="A351">
        <f>会计科目表!A351</f>
        <v>660114</v>
      </c>
      <c r="B351" t="str">
        <f>INDEX(会计科目表!H:H,MATCH($A351,会计科目表!$A:$A,))</f>
        <v>销售费用_销售服务费</v>
      </c>
      <c r="C351" s="22">
        <f>INDEX(会计科目表!D:D,MATCH($A351,会计科目表!$A:$A,))</f>
        <v>2</v>
      </c>
      <c r="D351" s="20">
        <f>INDEX(会计科目表!$F:$G,MATCH($A351,会计科目表!$A:$A,),2-(LEFT($A351,4)*1&lt;2001))</f>
        <v>0</v>
      </c>
      <c r="E351" s="20">
        <f t="shared" ca="1" si="157"/>
        <v>0</v>
      </c>
      <c r="F351" s="20">
        <f t="shared" ca="1" si="158"/>
        <v>0</v>
      </c>
      <c r="G351" s="20">
        <f t="shared" ca="1" si="159"/>
        <v>0</v>
      </c>
      <c r="H351" s="20">
        <f t="shared" ca="1" si="160"/>
        <v>0</v>
      </c>
      <c r="I351" s="20">
        <f t="shared" ca="1" si="106"/>
        <v>0</v>
      </c>
    </row>
    <row r="352" spans="1:9" customFormat="1">
      <c r="A352">
        <f>会计科目表!A352</f>
        <v>660115</v>
      </c>
      <c r="B352" t="str">
        <f>INDEX(会计科目表!H:H,MATCH($A352,会计科目表!$A:$A,))</f>
        <v>销售费用_广告费</v>
      </c>
      <c r="C352" s="22">
        <f>INDEX(会计科目表!D:D,MATCH($A352,会计科目表!$A:$A,))</f>
        <v>2</v>
      </c>
      <c r="D352" s="20">
        <f>INDEX(会计科目表!$F:$G,MATCH($A352,会计科目表!$A:$A,),2-(LEFT($A352,4)*1&lt;2001))</f>
        <v>0</v>
      </c>
      <c r="E352" s="20">
        <f t="shared" ca="1" si="157"/>
        <v>0</v>
      </c>
      <c r="F352" s="20">
        <f t="shared" ca="1" si="158"/>
        <v>0</v>
      </c>
      <c r="G352" s="20">
        <f t="shared" ca="1" si="159"/>
        <v>0</v>
      </c>
      <c r="H352" s="20">
        <f t="shared" ca="1" si="160"/>
        <v>0</v>
      </c>
      <c r="I352" s="20">
        <f t="shared" ref="I352:I359" ca="1" si="161">D352-G352+H352</f>
        <v>0</v>
      </c>
    </row>
    <row r="353" spans="1:9" customFormat="1">
      <c r="A353">
        <f>会计科目表!A353</f>
        <v>660116</v>
      </c>
      <c r="B353" t="str">
        <f>INDEX(会计科目表!H:H,MATCH($A353,会计科目表!$A:$A,))</f>
        <v>销售费用_样品及产品损耗</v>
      </c>
      <c r="C353" s="22">
        <f>INDEX(会计科目表!D:D,MATCH($A353,会计科目表!$A:$A,))</f>
        <v>2</v>
      </c>
      <c r="D353" s="20">
        <f>INDEX(会计科目表!$F:$G,MATCH($A353,会计科目表!$A:$A,),2-(LEFT($A353,4)*1&lt;2001))</f>
        <v>0</v>
      </c>
      <c r="E353" s="20">
        <f t="shared" ca="1" si="157"/>
        <v>0</v>
      </c>
      <c r="F353" s="20">
        <f t="shared" ca="1" si="158"/>
        <v>0</v>
      </c>
      <c r="G353" s="20">
        <f t="shared" ca="1" si="159"/>
        <v>0</v>
      </c>
      <c r="H353" s="20">
        <f t="shared" ca="1" si="160"/>
        <v>0</v>
      </c>
      <c r="I353" s="20">
        <f t="shared" ca="1" si="161"/>
        <v>0</v>
      </c>
    </row>
    <row r="354" spans="1:9" customFormat="1">
      <c r="A354">
        <f>会计科目表!A354</f>
        <v>660117</v>
      </c>
      <c r="B354" t="str">
        <f>INDEX(会计科目表!H:H,MATCH($A354,会计科目表!$A:$A,))</f>
        <v>销售费用_委托代销手续费</v>
      </c>
      <c r="C354" s="22">
        <f>INDEX(会计科目表!D:D,MATCH($A354,会计科目表!$A:$A,))</f>
        <v>2</v>
      </c>
      <c r="D354" s="20">
        <f>INDEX(会计科目表!$F:$G,MATCH($A354,会计科目表!$A:$A,),2-(LEFT($A354,4)*1&lt;2001))</f>
        <v>0</v>
      </c>
      <c r="E354" s="20">
        <f t="shared" ca="1" si="157"/>
        <v>0</v>
      </c>
      <c r="F354" s="20">
        <f t="shared" ca="1" si="158"/>
        <v>0</v>
      </c>
      <c r="G354" s="20">
        <f t="shared" ca="1" si="159"/>
        <v>0</v>
      </c>
      <c r="H354" s="20">
        <f t="shared" ca="1" si="160"/>
        <v>0</v>
      </c>
      <c r="I354" s="20">
        <f t="shared" ca="1" si="161"/>
        <v>0</v>
      </c>
    </row>
    <row r="355" spans="1:9" customFormat="1">
      <c r="A355">
        <f>会计科目表!A355</f>
        <v>660118</v>
      </c>
      <c r="B355" t="str">
        <f>INDEX(会计科目表!H:H,MATCH($A355,会计科目表!$A:$A,))</f>
        <v>销售费用_宣传展览费</v>
      </c>
      <c r="C355" s="22">
        <f>INDEX(会计科目表!D:D,MATCH($A355,会计科目表!$A:$A,))</f>
        <v>2</v>
      </c>
      <c r="D355" s="20">
        <f>INDEX(会计科目表!$F:$G,MATCH($A355,会计科目表!$A:$A,),2-(LEFT($A355,4)*1&lt;2001))</f>
        <v>0</v>
      </c>
      <c r="E355" s="20">
        <f t="shared" ca="1" si="157"/>
        <v>0</v>
      </c>
      <c r="F355" s="20">
        <f t="shared" ca="1" si="158"/>
        <v>0</v>
      </c>
      <c r="G355" s="20">
        <f t="shared" ca="1" si="159"/>
        <v>0</v>
      </c>
      <c r="H355" s="20">
        <f t="shared" ca="1" si="160"/>
        <v>0</v>
      </c>
      <c r="I355" s="20">
        <f t="shared" ca="1" si="161"/>
        <v>0</v>
      </c>
    </row>
    <row r="356" spans="1:9" customFormat="1">
      <c r="A356">
        <f>会计科目表!A356</f>
        <v>660119</v>
      </c>
      <c r="B356" t="str">
        <f>INDEX(会计科目表!H:H,MATCH($A356,会计科目表!$A:$A,))</f>
        <v>销售费用_产权交易税费</v>
      </c>
      <c r="C356" s="22">
        <f>INDEX(会计科目表!D:D,MATCH($A356,会计科目表!$A:$A,))</f>
        <v>2</v>
      </c>
      <c r="D356" s="20">
        <f>INDEX(会计科目表!$F:$G,MATCH($A356,会计科目表!$A:$A,),2-(LEFT($A356,4)*1&lt;2001))</f>
        <v>0</v>
      </c>
      <c r="E356" s="20">
        <f t="shared" ca="1" si="157"/>
        <v>0</v>
      </c>
      <c r="F356" s="20">
        <f t="shared" ca="1" si="158"/>
        <v>0</v>
      </c>
      <c r="G356" s="20">
        <f t="shared" ca="1" si="159"/>
        <v>0</v>
      </c>
      <c r="H356" s="20">
        <f t="shared" ca="1" si="160"/>
        <v>0</v>
      </c>
      <c r="I356" s="20">
        <f t="shared" ca="1" si="161"/>
        <v>0</v>
      </c>
    </row>
    <row r="357" spans="1:9" customFormat="1">
      <c r="A357">
        <f>会计科目表!A357</f>
        <v>660120</v>
      </c>
      <c r="B357" t="str">
        <f>INDEX(会计科目表!H:H,MATCH($A357,会计科目表!$A:$A,))</f>
        <v>销售费用_卖场装修费</v>
      </c>
      <c r="C357" s="22">
        <f>INDEX(会计科目表!D:D,MATCH($A357,会计科目表!$A:$A,))</f>
        <v>2</v>
      </c>
      <c r="D357" s="20">
        <f>INDEX(会计科目表!$F:$G,MATCH($A357,会计科目表!$A:$A,),2-(LEFT($A357,4)*1&lt;2001))</f>
        <v>0</v>
      </c>
      <c r="E357" s="20">
        <f t="shared" ca="1" si="157"/>
        <v>0</v>
      </c>
      <c r="F357" s="20">
        <f t="shared" ca="1" si="158"/>
        <v>0</v>
      </c>
      <c r="G357" s="20">
        <f t="shared" ca="1" si="159"/>
        <v>0</v>
      </c>
      <c r="H357" s="20">
        <f t="shared" ca="1" si="160"/>
        <v>0</v>
      </c>
      <c r="I357" s="20">
        <f t="shared" ca="1" si="161"/>
        <v>0</v>
      </c>
    </row>
    <row r="358" spans="1:9" customFormat="1">
      <c r="A358">
        <f>会计科目表!A358</f>
        <v>660121</v>
      </c>
      <c r="B358" t="str">
        <f>INDEX(会计科目表!H:H,MATCH($A358,会计科目表!$A:$A,))</f>
        <v>销售费用_低值易耗品摊销</v>
      </c>
      <c r="C358" s="22">
        <f>INDEX(会计科目表!D:D,MATCH($A358,会计科目表!$A:$A,))</f>
        <v>2</v>
      </c>
      <c r="D358" s="20">
        <f>INDEX(会计科目表!$F:$G,MATCH($A358,会计科目表!$A:$A,),2-(LEFT($A358,4)*1&lt;2001))</f>
        <v>0</v>
      </c>
      <c r="E358" s="20">
        <f t="shared" ca="1" si="157"/>
        <v>0</v>
      </c>
      <c r="F358" s="20">
        <f t="shared" ca="1" si="158"/>
        <v>0</v>
      </c>
      <c r="G358" s="20">
        <f t="shared" ca="1" si="159"/>
        <v>0</v>
      </c>
      <c r="H358" s="20">
        <f t="shared" ca="1" si="160"/>
        <v>0</v>
      </c>
      <c r="I358" s="20">
        <f t="shared" ca="1" si="161"/>
        <v>0</v>
      </c>
    </row>
    <row r="359" spans="1:9" customFormat="1">
      <c r="A359">
        <f>会计科目表!A359</f>
        <v>660122</v>
      </c>
      <c r="B359" t="str">
        <f>INDEX(会计科目表!H:H,MATCH($A359,会计科目表!$A:$A,))</f>
        <v>销售费用_其他</v>
      </c>
      <c r="C359" s="22">
        <f>INDEX(会计科目表!D:D,MATCH($A359,会计科目表!$A:$A,))</f>
        <v>2</v>
      </c>
      <c r="D359" s="20">
        <f>INDEX(会计科目表!$F:$G,MATCH($A359,会计科目表!$A:$A,),2-(LEFT($A359,4)*1&lt;2001))</f>
        <v>0</v>
      </c>
      <c r="E359" s="20">
        <f t="shared" ca="1" si="157"/>
        <v>0</v>
      </c>
      <c r="F359" s="20">
        <f t="shared" ca="1" si="158"/>
        <v>0</v>
      </c>
      <c r="G359" s="20">
        <f t="shared" ca="1" si="159"/>
        <v>0</v>
      </c>
      <c r="H359" s="20">
        <f t="shared" ca="1" si="160"/>
        <v>0</v>
      </c>
      <c r="I359" s="20">
        <f t="shared" ca="1" si="161"/>
        <v>0</v>
      </c>
    </row>
    <row r="360" spans="1:9" customFormat="1">
      <c r="A360">
        <f>会计科目表!A360</f>
        <v>6602</v>
      </c>
      <c r="B360" t="str">
        <f>INDEX(会计科目表!H:H,MATCH($A360,会计科目表!$A:$A,))</f>
        <v>管理费用</v>
      </c>
      <c r="C360" s="50">
        <f>INDEX(会计科目表!D:D,MATCH($A360,会计科目表!$A:$A,))</f>
        <v>1</v>
      </c>
      <c r="D360" s="28">
        <f>INDEX(会计科目表!$F:$G,MATCH($A360,会计科目表!$A:$A,),2-(LEFT($A360,4)*1&lt;2001))</f>
        <v>0</v>
      </c>
      <c r="E360" s="28">
        <f ca="1">SUMIF($C361:$C392,"=2",E361:E392)</f>
        <v>0</v>
      </c>
      <c r="F360" s="28">
        <f t="shared" ref="F360:H360" ca="1" si="162">SUMIF($C361:$C392,"=2",F361:F392)</f>
        <v>0</v>
      </c>
      <c r="G360" s="28">
        <f t="shared" ca="1" si="162"/>
        <v>3601.82</v>
      </c>
      <c r="H360" s="28">
        <f t="shared" ca="1" si="162"/>
        <v>3601.82</v>
      </c>
      <c r="I360" s="28">
        <f t="shared" ca="1" si="106"/>
        <v>0</v>
      </c>
    </row>
    <row r="361" spans="1:9" customFormat="1">
      <c r="A361">
        <f>会计科目表!A361</f>
        <v>660201</v>
      </c>
      <c r="B361" t="str">
        <f>INDEX(会计科目表!H:H,MATCH($A361,会计科目表!$A:$A,))</f>
        <v>管理费用_职工薪酬</v>
      </c>
      <c r="C361" s="22">
        <f>INDEX(会计科目表!D:D,MATCH($A361,会计科目表!$A:$A,))</f>
        <v>2</v>
      </c>
      <c r="D361" s="20">
        <f>INDEX(会计科目表!$F:$G,MATCH($A361,会计科目表!$A:$A,),2-(LEFT($A361,4)*1&lt;2001))</f>
        <v>0</v>
      </c>
      <c r="E361" s="28">
        <f ca="1">SUMIF($C362:$C363,"=3",E362:E363)</f>
        <v>0</v>
      </c>
      <c r="F361" s="28">
        <f t="shared" ref="F361:H361" ca="1" si="163">SUMIF($C362:$C363,"=3",F362:F363)</f>
        <v>0</v>
      </c>
      <c r="G361" s="28">
        <f t="shared" ca="1" si="163"/>
        <v>0</v>
      </c>
      <c r="H361" s="28">
        <f t="shared" ca="1" si="163"/>
        <v>0</v>
      </c>
      <c r="I361" s="20">
        <f t="shared" ca="1" si="106"/>
        <v>0</v>
      </c>
    </row>
    <row r="362" spans="1:9" customFormat="1">
      <c r="A362">
        <f>会计科目表!A362</f>
        <v>66020101</v>
      </c>
      <c r="B362" t="str">
        <f>INDEX(会计科目表!H:H,MATCH($A362,会计科目表!$A:$A,))</f>
        <v>管理费用_职工薪酬_工资</v>
      </c>
      <c r="C362" s="22">
        <f>INDEX(会计科目表!D:D,MATCH($A362,会计科目表!$A:$A,))</f>
        <v>3</v>
      </c>
      <c r="D362" s="20">
        <f>INDEX(会计科目表!$F:$G,MATCH($A362,会计科目表!$A:$A,),2-(LEFT($A362,4)*1&lt;2001))</f>
        <v>0</v>
      </c>
      <c r="E362" s="20">
        <f t="shared" ref="E362:E385" ca="1" si="164">SUMPRODUCT((科目编号=$A362)*(月份=$I$2),借方金额)</f>
        <v>0</v>
      </c>
      <c r="F362" s="20">
        <f t="shared" ref="F362:F385" ca="1" si="165">SUMPRODUCT((科目编号=$A362)*(月份=$I$2),贷方金额)</f>
        <v>0</v>
      </c>
      <c r="G362" s="20">
        <f t="shared" ref="G362:G385" ca="1" si="166">SUMPRODUCT((科目编号=$A362)*(月份&lt;=$I$2),借方金额)</f>
        <v>0</v>
      </c>
      <c r="H362" s="20">
        <f t="shared" ref="H362:H385" ca="1" si="167">SUMPRODUCT((科目编号=$A362)*(月份&lt;=$I$2),贷方金额)</f>
        <v>0</v>
      </c>
      <c r="I362" s="20">
        <f t="shared" ca="1" si="106"/>
        <v>0</v>
      </c>
    </row>
    <row r="363" spans="1:9" customFormat="1">
      <c r="A363">
        <f>会计科目表!A363</f>
        <v>66020102</v>
      </c>
      <c r="B363" t="str">
        <f>INDEX(会计科目表!H:H,MATCH($A363,会计科目表!$A:$A,))</f>
        <v>管理费用_职工薪酬_福利费用</v>
      </c>
      <c r="C363" s="22">
        <f>INDEX(会计科目表!D:D,MATCH($A363,会计科目表!$A:$A,))</f>
        <v>3</v>
      </c>
      <c r="D363" s="20">
        <f>INDEX(会计科目表!$F:$G,MATCH($A363,会计科目表!$A:$A,),2-(LEFT($A363,4)*1&lt;2001))</f>
        <v>0</v>
      </c>
      <c r="E363" s="20">
        <f t="shared" ca="1" si="164"/>
        <v>0</v>
      </c>
      <c r="F363" s="20">
        <f t="shared" ca="1" si="165"/>
        <v>0</v>
      </c>
      <c r="G363" s="20">
        <f t="shared" ca="1" si="166"/>
        <v>0</v>
      </c>
      <c r="H363" s="20">
        <f t="shared" ca="1" si="167"/>
        <v>0</v>
      </c>
      <c r="I363" s="20">
        <f t="shared" ca="1" si="106"/>
        <v>0</v>
      </c>
    </row>
    <row r="364" spans="1:9" customFormat="1">
      <c r="A364">
        <f>会计科目表!A364</f>
        <v>660202</v>
      </c>
      <c r="B364" t="str">
        <f>INDEX(会计科目表!H:H,MATCH($A364,会计科目表!$A:$A,))</f>
        <v>管理费用_办公费</v>
      </c>
      <c r="C364" s="22">
        <f>INDEX(会计科目表!D:D,MATCH($A364,会计科目表!$A:$A,))</f>
        <v>2</v>
      </c>
      <c r="D364" s="20">
        <f>INDEX(会计科目表!$F:$G,MATCH($A364,会计科目表!$A:$A,),2-(LEFT($A364,4)*1&lt;2001))</f>
        <v>0</v>
      </c>
      <c r="E364" s="20">
        <f t="shared" ca="1" si="164"/>
        <v>0</v>
      </c>
      <c r="F364" s="20">
        <f t="shared" ca="1" si="165"/>
        <v>0</v>
      </c>
      <c r="G364" s="20">
        <f t="shared" ca="1" si="166"/>
        <v>0</v>
      </c>
      <c r="H364" s="20">
        <f t="shared" ca="1" si="167"/>
        <v>0</v>
      </c>
      <c r="I364" s="20">
        <f t="shared" ca="1" si="106"/>
        <v>0</v>
      </c>
    </row>
    <row r="365" spans="1:9" customFormat="1">
      <c r="A365">
        <f>会计科目表!A365</f>
        <v>660203</v>
      </c>
      <c r="B365" t="str">
        <f>INDEX(会计科目表!H:H,MATCH($A365,会计科目表!$A:$A,))</f>
        <v>管理费用_差旅费</v>
      </c>
      <c r="C365" s="22">
        <f>INDEX(会计科目表!D:D,MATCH($A365,会计科目表!$A:$A,))</f>
        <v>2</v>
      </c>
      <c r="D365" s="20">
        <f>INDEX(会计科目表!$F:$G,MATCH($A365,会计科目表!$A:$A,),2-(LEFT($A365,4)*1&lt;2001))</f>
        <v>0</v>
      </c>
      <c r="E365" s="20">
        <f t="shared" ca="1" si="164"/>
        <v>0</v>
      </c>
      <c r="F365" s="20">
        <f t="shared" ca="1" si="165"/>
        <v>0</v>
      </c>
      <c r="G365" s="20">
        <f t="shared" ca="1" si="166"/>
        <v>0</v>
      </c>
      <c r="H365" s="20">
        <f t="shared" ca="1" si="167"/>
        <v>0</v>
      </c>
      <c r="I365" s="20">
        <f t="shared" ca="1" si="106"/>
        <v>0</v>
      </c>
    </row>
    <row r="366" spans="1:9" customFormat="1">
      <c r="A366">
        <f>会计科目表!A366</f>
        <v>660204</v>
      </c>
      <c r="B366" t="str">
        <f>INDEX(会计科目表!H:H,MATCH($A366,会计科目表!$A:$A,))</f>
        <v>管理费用_业务招待费</v>
      </c>
      <c r="C366" s="22">
        <f>INDEX(会计科目表!D:D,MATCH($A366,会计科目表!$A:$A,))</f>
        <v>2</v>
      </c>
      <c r="D366" s="20">
        <f>INDEX(会计科目表!$F:$G,MATCH($A366,会计科目表!$A:$A,),2-(LEFT($A366,4)*1&lt;2001))</f>
        <v>0</v>
      </c>
      <c r="E366" s="20">
        <f t="shared" ca="1" si="164"/>
        <v>0</v>
      </c>
      <c r="F366" s="20">
        <f t="shared" ca="1" si="165"/>
        <v>0</v>
      </c>
      <c r="G366" s="20">
        <f t="shared" ca="1" si="166"/>
        <v>0</v>
      </c>
      <c r="H366" s="20">
        <f t="shared" ca="1" si="167"/>
        <v>0</v>
      </c>
      <c r="I366" s="20">
        <f t="shared" ca="1" si="106"/>
        <v>0</v>
      </c>
    </row>
    <row r="367" spans="1:9" customFormat="1">
      <c r="A367">
        <f>会计科目表!A367</f>
        <v>660205</v>
      </c>
      <c r="B367" t="str">
        <f>INDEX(会计科目表!H:H,MATCH($A367,会计科目表!$A:$A,))</f>
        <v>管理费用_车辆费用</v>
      </c>
      <c r="C367" s="22">
        <f>INDEX(会计科目表!D:D,MATCH($A367,会计科目表!$A:$A,))</f>
        <v>2</v>
      </c>
      <c r="D367" s="20">
        <f>INDEX(会计科目表!$F:$G,MATCH($A367,会计科目表!$A:$A,),2-(LEFT($A367,4)*1&lt;2001))</f>
        <v>0</v>
      </c>
      <c r="E367" s="20">
        <f t="shared" ca="1" si="164"/>
        <v>0</v>
      </c>
      <c r="F367" s="20">
        <f t="shared" ca="1" si="165"/>
        <v>0</v>
      </c>
      <c r="G367" s="20">
        <f t="shared" ca="1" si="166"/>
        <v>0</v>
      </c>
      <c r="H367" s="20">
        <f t="shared" ca="1" si="167"/>
        <v>0</v>
      </c>
      <c r="I367" s="20">
        <f t="shared" ca="1" si="106"/>
        <v>0</v>
      </c>
    </row>
    <row r="368" spans="1:9" customFormat="1">
      <c r="A368">
        <f>会计科目表!A368</f>
        <v>660206</v>
      </c>
      <c r="B368" t="str">
        <f>INDEX(会计科目表!H:H,MATCH($A368,会计科目表!$A:$A,))</f>
        <v>管理费用_通讯费</v>
      </c>
      <c r="C368" s="22">
        <f>INDEX(会计科目表!D:D,MATCH($A368,会计科目表!$A:$A,))</f>
        <v>2</v>
      </c>
      <c r="D368" s="20">
        <f>INDEX(会计科目表!$F:$G,MATCH($A368,会计科目表!$A:$A,),2-(LEFT($A368,4)*1&lt;2001))</f>
        <v>0</v>
      </c>
      <c r="E368" s="20">
        <f t="shared" ca="1" si="164"/>
        <v>0</v>
      </c>
      <c r="F368" s="20">
        <f t="shared" ca="1" si="165"/>
        <v>0</v>
      </c>
      <c r="G368" s="20">
        <f t="shared" ca="1" si="166"/>
        <v>0</v>
      </c>
      <c r="H368" s="20">
        <f t="shared" ca="1" si="167"/>
        <v>0</v>
      </c>
      <c r="I368" s="20">
        <f t="shared" ca="1" si="106"/>
        <v>0</v>
      </c>
    </row>
    <row r="369" spans="1:9" customFormat="1">
      <c r="A369">
        <f>会计科目表!A369</f>
        <v>660207</v>
      </c>
      <c r="B369" t="str">
        <f>INDEX(会计科目表!H:H,MATCH($A369,会计科目表!$A:$A,))</f>
        <v>管理费用_折旧费</v>
      </c>
      <c r="C369" s="22">
        <f>INDEX(会计科目表!D:D,MATCH($A369,会计科目表!$A:$A,))</f>
        <v>2</v>
      </c>
      <c r="D369" s="20">
        <f>INDEX(会计科目表!$F:$G,MATCH($A369,会计科目表!$A:$A,),2-(LEFT($A369,4)*1&lt;2001))</f>
        <v>0</v>
      </c>
      <c r="E369" s="20">
        <f t="shared" ca="1" si="164"/>
        <v>0</v>
      </c>
      <c r="F369" s="20">
        <f t="shared" ca="1" si="165"/>
        <v>0</v>
      </c>
      <c r="G369" s="20">
        <f t="shared" ca="1" si="166"/>
        <v>0</v>
      </c>
      <c r="H369" s="20">
        <f t="shared" ca="1" si="167"/>
        <v>0</v>
      </c>
      <c r="I369" s="20">
        <f t="shared" ca="1" si="106"/>
        <v>0</v>
      </c>
    </row>
    <row r="370" spans="1:9" customFormat="1">
      <c r="A370">
        <f>会计科目表!A370</f>
        <v>660208</v>
      </c>
      <c r="B370" t="str">
        <f>INDEX(会计科目表!H:H,MATCH($A370,会计科目表!$A:$A,))</f>
        <v>管理费用_会务费</v>
      </c>
      <c r="C370" s="22">
        <f>INDEX(会计科目表!D:D,MATCH($A370,会计科目表!$A:$A,))</f>
        <v>2</v>
      </c>
      <c r="D370" s="20">
        <f>INDEX(会计科目表!$F:$G,MATCH($A370,会计科目表!$A:$A,),2-(LEFT($A370,4)*1&lt;2001))</f>
        <v>0</v>
      </c>
      <c r="E370" s="20">
        <f t="shared" ca="1" si="164"/>
        <v>0</v>
      </c>
      <c r="F370" s="20">
        <f t="shared" ca="1" si="165"/>
        <v>0</v>
      </c>
      <c r="G370" s="20">
        <f t="shared" ca="1" si="166"/>
        <v>0</v>
      </c>
      <c r="H370" s="20">
        <f t="shared" ca="1" si="167"/>
        <v>0</v>
      </c>
      <c r="I370" s="20">
        <f t="shared" ca="1" si="106"/>
        <v>0</v>
      </c>
    </row>
    <row r="371" spans="1:9" customFormat="1">
      <c r="A371">
        <f>会计科目表!A371</f>
        <v>660209</v>
      </c>
      <c r="B371" t="str">
        <f>INDEX(会计科目表!H:H,MATCH($A371,会计科目表!$A:$A,))</f>
        <v>管理费用_筹建费</v>
      </c>
      <c r="C371" s="22">
        <f>INDEX(会计科目表!D:D,MATCH($A371,会计科目表!$A:$A,))</f>
        <v>2</v>
      </c>
      <c r="D371" s="20">
        <f>INDEX(会计科目表!$F:$G,MATCH($A371,会计科目表!$A:$A,),2-(LEFT($A371,4)*1&lt;2001))</f>
        <v>0</v>
      </c>
      <c r="E371" s="20">
        <f t="shared" ca="1" si="164"/>
        <v>0</v>
      </c>
      <c r="F371" s="20">
        <f t="shared" ca="1" si="165"/>
        <v>0</v>
      </c>
      <c r="G371" s="20">
        <f t="shared" ca="1" si="166"/>
        <v>0</v>
      </c>
      <c r="H371" s="20">
        <f t="shared" ca="1" si="167"/>
        <v>0</v>
      </c>
      <c r="I371" s="20">
        <f t="shared" ca="1" si="106"/>
        <v>0</v>
      </c>
    </row>
    <row r="372" spans="1:9" customFormat="1">
      <c r="A372">
        <f>会计科目表!A372</f>
        <v>660210</v>
      </c>
      <c r="B372" t="str">
        <f>INDEX(会计科目表!H:H,MATCH($A372,会计科目表!$A:$A,))</f>
        <v>管理费用_物管费</v>
      </c>
      <c r="C372" s="22">
        <f>INDEX(会计科目表!D:D,MATCH($A372,会计科目表!$A:$A,))</f>
        <v>2</v>
      </c>
      <c r="D372" s="20">
        <f>INDEX(会计科目表!$F:$G,MATCH($A372,会计科目表!$A:$A,),2-(LEFT($A372,4)*1&lt;2001))</f>
        <v>0</v>
      </c>
      <c r="E372" s="20">
        <f t="shared" ca="1" si="164"/>
        <v>0</v>
      </c>
      <c r="F372" s="20">
        <f t="shared" ca="1" si="165"/>
        <v>0</v>
      </c>
      <c r="G372" s="20">
        <f t="shared" ca="1" si="166"/>
        <v>0</v>
      </c>
      <c r="H372" s="20">
        <f t="shared" ca="1" si="167"/>
        <v>0</v>
      </c>
      <c r="I372" s="20">
        <f t="shared" ca="1" si="106"/>
        <v>0</v>
      </c>
    </row>
    <row r="373" spans="1:9" customFormat="1">
      <c r="A373">
        <f>会计科目表!A373</f>
        <v>660211</v>
      </c>
      <c r="B373" t="str">
        <f>INDEX(会计科目表!H:H,MATCH($A373,会计科目表!$A:$A,))</f>
        <v>管理费用_保险费</v>
      </c>
      <c r="C373" s="22">
        <f>INDEX(会计科目表!D:D,MATCH($A373,会计科目表!$A:$A,))</f>
        <v>2</v>
      </c>
      <c r="D373" s="20">
        <f>INDEX(会计科目表!$F:$G,MATCH($A373,会计科目表!$A:$A,),2-(LEFT($A373,4)*1&lt;2001))</f>
        <v>0</v>
      </c>
      <c r="E373" s="20">
        <f t="shared" ca="1" si="164"/>
        <v>0</v>
      </c>
      <c r="F373" s="20">
        <f t="shared" ca="1" si="165"/>
        <v>0</v>
      </c>
      <c r="G373" s="20">
        <f t="shared" ca="1" si="166"/>
        <v>3601.82</v>
      </c>
      <c r="H373" s="20">
        <f t="shared" ca="1" si="167"/>
        <v>3601.82</v>
      </c>
      <c r="I373" s="20">
        <f t="shared" ca="1" si="106"/>
        <v>0</v>
      </c>
    </row>
    <row r="374" spans="1:9" customFormat="1">
      <c r="A374">
        <f>会计科目表!A374</f>
        <v>660212</v>
      </c>
      <c r="B374" t="str">
        <f>INDEX(会计科目表!H:H,MATCH($A374,会计科目表!$A:$A,))</f>
        <v>管理费用_修理费</v>
      </c>
      <c r="C374" s="22">
        <f>INDEX(会计科目表!D:D,MATCH($A374,会计科目表!$A:$A,))</f>
        <v>2</v>
      </c>
      <c r="D374" s="20">
        <f>INDEX(会计科目表!$F:$G,MATCH($A374,会计科目表!$A:$A,),2-(LEFT($A374,4)*1&lt;2001))</f>
        <v>0</v>
      </c>
      <c r="E374" s="20">
        <f t="shared" ca="1" si="164"/>
        <v>0</v>
      </c>
      <c r="F374" s="20">
        <f t="shared" ca="1" si="165"/>
        <v>0</v>
      </c>
      <c r="G374" s="20">
        <f t="shared" ca="1" si="166"/>
        <v>0</v>
      </c>
      <c r="H374" s="20">
        <f t="shared" ca="1" si="167"/>
        <v>0</v>
      </c>
      <c r="I374" s="20">
        <f t="shared" ca="1" si="106"/>
        <v>0</v>
      </c>
    </row>
    <row r="375" spans="1:9" customFormat="1">
      <c r="A375">
        <f>会计科目表!A375</f>
        <v>660213</v>
      </c>
      <c r="B375" t="str">
        <f>INDEX(会计科目表!H:H,MATCH($A375,会计科目表!$A:$A,))</f>
        <v>管理费用_资产摊销</v>
      </c>
      <c r="C375" s="22">
        <f>INDEX(会计科目表!D:D,MATCH($A375,会计科目表!$A:$A,))</f>
        <v>2</v>
      </c>
      <c r="D375" s="20">
        <f>INDEX(会计科目表!$F:$G,MATCH($A375,会计科目表!$A:$A,),2-(LEFT($A375,4)*1&lt;2001))</f>
        <v>0</v>
      </c>
      <c r="E375" s="20">
        <f t="shared" ca="1" si="164"/>
        <v>0</v>
      </c>
      <c r="F375" s="20">
        <f t="shared" ca="1" si="165"/>
        <v>0</v>
      </c>
      <c r="G375" s="20">
        <f t="shared" ca="1" si="166"/>
        <v>0</v>
      </c>
      <c r="H375" s="20">
        <f t="shared" ca="1" si="167"/>
        <v>0</v>
      </c>
      <c r="I375" s="20">
        <f t="shared" ca="1" si="106"/>
        <v>0</v>
      </c>
    </row>
    <row r="376" spans="1:9" customFormat="1">
      <c r="A376">
        <f>会计科目表!A376</f>
        <v>660214</v>
      </c>
      <c r="B376" t="str">
        <f>INDEX(会计科目表!H:H,MATCH($A376,会计科目表!$A:$A,))</f>
        <v>管理费用_存货盘亏及毁损</v>
      </c>
      <c r="C376" s="22">
        <f>INDEX(会计科目表!D:D,MATCH($A376,会计科目表!$A:$A,))</f>
        <v>2</v>
      </c>
      <c r="D376" s="20">
        <f>INDEX(会计科目表!$F:$G,MATCH($A376,会计科目表!$A:$A,),2-(LEFT($A376,4)*1&lt;2001))</f>
        <v>0</v>
      </c>
      <c r="E376" s="20">
        <f t="shared" ca="1" si="164"/>
        <v>0</v>
      </c>
      <c r="F376" s="20">
        <f t="shared" ca="1" si="165"/>
        <v>0</v>
      </c>
      <c r="G376" s="20">
        <f t="shared" ca="1" si="166"/>
        <v>0</v>
      </c>
      <c r="H376" s="20">
        <f t="shared" ca="1" si="167"/>
        <v>0</v>
      </c>
      <c r="I376" s="20">
        <f t="shared" ref="I376:I392" ca="1" si="168">D376-G376+H376</f>
        <v>0</v>
      </c>
    </row>
    <row r="377" spans="1:9" customFormat="1">
      <c r="A377">
        <f>会计科目表!A377</f>
        <v>660215</v>
      </c>
      <c r="B377" t="str">
        <f>INDEX(会计科目表!H:H,MATCH($A377,会计科目表!$A:$A,))</f>
        <v>管理费用_水电费</v>
      </c>
      <c r="C377" s="22">
        <f>INDEX(会计科目表!D:D,MATCH($A377,会计科目表!$A:$A,))</f>
        <v>2</v>
      </c>
      <c r="D377" s="20">
        <f>INDEX(会计科目表!$F:$G,MATCH($A377,会计科目表!$A:$A,),2-(LEFT($A377,4)*1&lt;2001))</f>
        <v>0</v>
      </c>
      <c r="E377" s="20">
        <f t="shared" ca="1" si="164"/>
        <v>0</v>
      </c>
      <c r="F377" s="20">
        <f t="shared" ca="1" si="165"/>
        <v>0</v>
      </c>
      <c r="G377" s="20">
        <f t="shared" ca="1" si="166"/>
        <v>0</v>
      </c>
      <c r="H377" s="20">
        <f t="shared" ca="1" si="167"/>
        <v>0</v>
      </c>
      <c r="I377" s="20">
        <f t="shared" ca="1" si="168"/>
        <v>0</v>
      </c>
    </row>
    <row r="378" spans="1:9" customFormat="1">
      <c r="A378">
        <f>会计科目表!A378</f>
        <v>660216</v>
      </c>
      <c r="B378" t="str">
        <f>INDEX(会计科目表!H:H,MATCH($A378,会计科目表!$A:$A,))</f>
        <v>管理费用_租赁费</v>
      </c>
      <c r="C378" s="22">
        <f>INDEX(会计科目表!D:D,MATCH($A378,会计科目表!$A:$A,))</f>
        <v>2</v>
      </c>
      <c r="D378" s="20">
        <f>INDEX(会计科目表!$F:$G,MATCH($A378,会计科目表!$A:$A,),2-(LEFT($A378,4)*1&lt;2001))</f>
        <v>0</v>
      </c>
      <c r="E378" s="20">
        <f t="shared" ca="1" si="164"/>
        <v>0</v>
      </c>
      <c r="F378" s="20">
        <f t="shared" ca="1" si="165"/>
        <v>0</v>
      </c>
      <c r="G378" s="20">
        <f t="shared" ca="1" si="166"/>
        <v>0</v>
      </c>
      <c r="H378" s="20">
        <f t="shared" ca="1" si="167"/>
        <v>0</v>
      </c>
      <c r="I378" s="20">
        <f t="shared" ca="1" si="168"/>
        <v>0</v>
      </c>
    </row>
    <row r="379" spans="1:9" customFormat="1">
      <c r="A379">
        <f>会计科目表!A379</f>
        <v>660217</v>
      </c>
      <c r="B379" t="str">
        <f>INDEX(会计科目表!H:H,MATCH($A379,会计科目表!$A:$A,))</f>
        <v>管理费用_诉讼仲裁费</v>
      </c>
      <c r="C379" s="22">
        <f>INDEX(会计科目表!D:D,MATCH($A379,会计科目表!$A:$A,))</f>
        <v>2</v>
      </c>
      <c r="D379" s="20">
        <f>INDEX(会计科目表!$F:$G,MATCH($A379,会计科目表!$A:$A,),2-(LEFT($A379,4)*1&lt;2001))</f>
        <v>0</v>
      </c>
      <c r="E379" s="20">
        <f t="shared" ca="1" si="164"/>
        <v>0</v>
      </c>
      <c r="F379" s="20">
        <f t="shared" ca="1" si="165"/>
        <v>0</v>
      </c>
      <c r="G379" s="20">
        <f t="shared" ca="1" si="166"/>
        <v>0</v>
      </c>
      <c r="H379" s="20">
        <f t="shared" ca="1" si="167"/>
        <v>0</v>
      </c>
      <c r="I379" s="20">
        <f t="shared" ca="1" si="168"/>
        <v>0</v>
      </c>
    </row>
    <row r="380" spans="1:9" customFormat="1">
      <c r="A380">
        <f>会计科目表!A380</f>
        <v>660218</v>
      </c>
      <c r="B380" t="str">
        <f>INDEX(会计科目表!H:H,MATCH($A380,会计科目表!$A:$A,))</f>
        <v>管理费用_聘请中介机构费</v>
      </c>
      <c r="C380" s="22">
        <f>INDEX(会计科目表!D:D,MATCH($A380,会计科目表!$A:$A,))</f>
        <v>2</v>
      </c>
      <c r="D380" s="20">
        <f>INDEX(会计科目表!$F:$G,MATCH($A380,会计科目表!$A:$A,),2-(LEFT($A380,4)*1&lt;2001))</f>
        <v>0</v>
      </c>
      <c r="E380" s="20">
        <f t="shared" ca="1" si="164"/>
        <v>0</v>
      </c>
      <c r="F380" s="20">
        <f t="shared" ca="1" si="165"/>
        <v>0</v>
      </c>
      <c r="G380" s="20">
        <f t="shared" ca="1" si="166"/>
        <v>0</v>
      </c>
      <c r="H380" s="20">
        <f t="shared" ca="1" si="167"/>
        <v>0</v>
      </c>
      <c r="I380" s="20">
        <f t="shared" ca="1" si="168"/>
        <v>0</v>
      </c>
    </row>
    <row r="381" spans="1:9" customFormat="1">
      <c r="A381">
        <f>会计科目表!A381</f>
        <v>660219</v>
      </c>
      <c r="B381" t="str">
        <f>INDEX(会计科目表!H:H,MATCH($A381,会计科目表!$A:$A,))</f>
        <v>管理费用_咨询费</v>
      </c>
      <c r="C381" s="22">
        <f>INDEX(会计科目表!D:D,MATCH($A381,会计科目表!$A:$A,))</f>
        <v>2</v>
      </c>
      <c r="D381" s="20">
        <f>INDEX(会计科目表!$F:$G,MATCH($A381,会计科目表!$A:$A,),2-(LEFT($A381,4)*1&lt;2001))</f>
        <v>0</v>
      </c>
      <c r="E381" s="20">
        <f t="shared" ca="1" si="164"/>
        <v>0</v>
      </c>
      <c r="F381" s="20">
        <f t="shared" ca="1" si="165"/>
        <v>0</v>
      </c>
      <c r="G381" s="20">
        <f t="shared" ca="1" si="166"/>
        <v>0</v>
      </c>
      <c r="H381" s="20">
        <f t="shared" ca="1" si="167"/>
        <v>0</v>
      </c>
      <c r="I381" s="20">
        <f t="shared" ca="1" si="168"/>
        <v>0</v>
      </c>
    </row>
    <row r="382" spans="1:9" customFormat="1">
      <c r="A382">
        <f>会计科目表!A382</f>
        <v>660220</v>
      </c>
      <c r="B382" t="str">
        <f>INDEX(会计科目表!H:H,MATCH($A382,会计科目表!$A:$A,))</f>
        <v>管理费用_研究与开发费用</v>
      </c>
      <c r="C382" s="22">
        <f>INDEX(会计科目表!D:D,MATCH($A382,会计科目表!$A:$A,))</f>
        <v>2</v>
      </c>
      <c r="D382" s="20">
        <f>INDEX(会计科目表!$F:$G,MATCH($A382,会计科目表!$A:$A,),2-(LEFT($A382,4)*1&lt;2001))</f>
        <v>0</v>
      </c>
      <c r="E382" s="20">
        <f t="shared" ca="1" si="164"/>
        <v>0</v>
      </c>
      <c r="F382" s="20">
        <f t="shared" ca="1" si="165"/>
        <v>0</v>
      </c>
      <c r="G382" s="20">
        <f t="shared" ca="1" si="166"/>
        <v>0</v>
      </c>
      <c r="H382" s="20">
        <f t="shared" ca="1" si="167"/>
        <v>0</v>
      </c>
      <c r="I382" s="20">
        <f t="shared" ca="1" si="168"/>
        <v>0</v>
      </c>
    </row>
    <row r="383" spans="1:9" customFormat="1">
      <c r="A383">
        <f>会计科目表!A383</f>
        <v>660221</v>
      </c>
      <c r="B383" t="str">
        <f>INDEX(会计科目表!H:H,MATCH($A383,会计科目表!$A:$A,))</f>
        <v>管理费用_技术转让费</v>
      </c>
      <c r="C383" s="22">
        <f>INDEX(会计科目表!D:D,MATCH($A383,会计科目表!$A:$A,))</f>
        <v>2</v>
      </c>
      <c r="D383" s="20">
        <f>INDEX(会计科目表!$F:$G,MATCH($A383,会计科目表!$A:$A,),2-(LEFT($A383,4)*1&lt;2001))</f>
        <v>0</v>
      </c>
      <c r="E383" s="20">
        <f t="shared" ca="1" si="164"/>
        <v>0</v>
      </c>
      <c r="F383" s="20">
        <f t="shared" ca="1" si="165"/>
        <v>0</v>
      </c>
      <c r="G383" s="20">
        <f t="shared" ca="1" si="166"/>
        <v>0</v>
      </c>
      <c r="H383" s="20">
        <f t="shared" ca="1" si="167"/>
        <v>0</v>
      </c>
      <c r="I383" s="20">
        <f t="shared" ca="1" si="168"/>
        <v>0</v>
      </c>
    </row>
    <row r="384" spans="1:9" customFormat="1">
      <c r="A384">
        <f>会计科目表!A384</f>
        <v>660222</v>
      </c>
      <c r="B384" t="str">
        <f>INDEX(会计科目表!H:H,MATCH($A384,会计科目表!$A:$A,))</f>
        <v>管理费用_董事会费</v>
      </c>
      <c r="C384" s="22">
        <f>INDEX(会计科目表!D:D,MATCH($A384,会计科目表!$A:$A,))</f>
        <v>2</v>
      </c>
      <c r="D384" s="20">
        <f>INDEX(会计科目表!$F:$G,MATCH($A384,会计科目表!$A:$A,),2-(LEFT($A384,4)*1&lt;2001))</f>
        <v>0</v>
      </c>
      <c r="E384" s="20">
        <f t="shared" ca="1" si="164"/>
        <v>0</v>
      </c>
      <c r="F384" s="20">
        <f t="shared" ca="1" si="165"/>
        <v>0</v>
      </c>
      <c r="G384" s="20">
        <f t="shared" ca="1" si="166"/>
        <v>0</v>
      </c>
      <c r="H384" s="20">
        <f t="shared" ca="1" si="167"/>
        <v>0</v>
      </c>
      <c r="I384" s="20">
        <f t="shared" ca="1" si="168"/>
        <v>0</v>
      </c>
    </row>
    <row r="385" spans="1:9" customFormat="1">
      <c r="A385">
        <f>会计科目表!A385</f>
        <v>660223</v>
      </c>
      <c r="B385" t="str">
        <f>INDEX(会计科目表!H:H,MATCH($A385,会计科目表!$A:$A,))</f>
        <v>管理费用_排污费</v>
      </c>
      <c r="C385" s="22">
        <f>INDEX(会计科目表!D:D,MATCH($A385,会计科目表!$A:$A,))</f>
        <v>2</v>
      </c>
      <c r="D385" s="20">
        <f>INDEX(会计科目表!$F:$G,MATCH($A385,会计科目表!$A:$A,),2-(LEFT($A385,4)*1&lt;2001))</f>
        <v>0</v>
      </c>
      <c r="E385" s="20">
        <f t="shared" ca="1" si="164"/>
        <v>0</v>
      </c>
      <c r="F385" s="20">
        <f t="shared" ca="1" si="165"/>
        <v>0</v>
      </c>
      <c r="G385" s="20">
        <f t="shared" ca="1" si="166"/>
        <v>0</v>
      </c>
      <c r="H385" s="20">
        <f t="shared" ca="1" si="167"/>
        <v>0</v>
      </c>
      <c r="I385" s="20">
        <f t="shared" ca="1" si="168"/>
        <v>0</v>
      </c>
    </row>
    <row r="386" spans="1:9" customFormat="1">
      <c r="A386">
        <f>会计科目表!A386</f>
        <v>660224</v>
      </c>
      <c r="B386" t="str">
        <f>INDEX(会计科目表!H:H,MATCH($A386,会计科目表!$A:$A,))</f>
        <v>管理费用_税费</v>
      </c>
      <c r="C386" s="22">
        <f>INDEX(会计科目表!D:D,MATCH($A386,会计科目表!$A:$A,))</f>
        <v>2</v>
      </c>
      <c r="D386" s="20">
        <f>INDEX(会计科目表!$F:$G,MATCH($A386,会计科目表!$A:$A,),2-(LEFT($A386,4)*1&lt;2001))</f>
        <v>0</v>
      </c>
      <c r="E386" s="28">
        <f ca="1">SUMIF($C387:$C388,"=3",E387:E388)</f>
        <v>0</v>
      </c>
      <c r="F386" s="28">
        <f t="shared" ref="F386:H386" ca="1" si="169">SUMIF($C387:$C388,"=3",F387:F388)</f>
        <v>0</v>
      </c>
      <c r="G386" s="28">
        <f t="shared" ca="1" si="169"/>
        <v>0</v>
      </c>
      <c r="H386" s="28">
        <f t="shared" ca="1" si="169"/>
        <v>0</v>
      </c>
      <c r="I386" s="20">
        <f t="shared" ca="1" si="168"/>
        <v>0</v>
      </c>
    </row>
    <row r="387" spans="1:9" customFormat="1">
      <c r="A387">
        <f>会计科目表!A387</f>
        <v>66022401</v>
      </c>
      <c r="B387" t="str">
        <f>INDEX(会计科目表!H:H,MATCH($A387,会计科目表!$A:$A,))</f>
        <v>管理费用_税费_印花税</v>
      </c>
      <c r="C387" s="22">
        <f>INDEX(会计科目表!D:D,MATCH($A387,会计科目表!$A:$A,))</f>
        <v>3</v>
      </c>
      <c r="D387" s="20">
        <f>INDEX(会计科目表!$F:$G,MATCH($A387,会计科目表!$A:$A,),2-(LEFT($A387,4)*1&lt;2001))</f>
        <v>0</v>
      </c>
      <c r="E387" s="20">
        <f t="shared" ref="E387:E392" ca="1" si="170">SUMPRODUCT((科目编号=$A387)*(月份=$I$2),借方金额)</f>
        <v>0</v>
      </c>
      <c r="F387" s="20">
        <f t="shared" ref="F387:F392" ca="1" si="171">SUMPRODUCT((科目编号=$A387)*(月份=$I$2),贷方金额)</f>
        <v>0</v>
      </c>
      <c r="G387" s="20">
        <f t="shared" ref="G387:G392" ca="1" si="172">SUMPRODUCT((科目编号=$A387)*(月份&lt;=$I$2),借方金额)</f>
        <v>0</v>
      </c>
      <c r="H387" s="20">
        <f t="shared" ref="H387:H392" ca="1" si="173">SUMPRODUCT((科目编号=$A387)*(月份&lt;=$I$2),贷方金额)</f>
        <v>0</v>
      </c>
      <c r="I387" s="20">
        <f t="shared" ca="1" si="168"/>
        <v>0</v>
      </c>
    </row>
    <row r="388" spans="1:9" customFormat="1">
      <c r="A388">
        <f>会计科目表!A388</f>
        <v>66022402</v>
      </c>
      <c r="B388" t="str">
        <f>INDEX(会计科目表!H:H,MATCH($A388,会计科目表!$A:$A,))</f>
        <v>管理费用_税费_车船使用税</v>
      </c>
      <c r="C388" s="22">
        <f>INDEX(会计科目表!D:D,MATCH($A388,会计科目表!$A:$A,))</f>
        <v>3</v>
      </c>
      <c r="D388" s="20">
        <f>INDEX(会计科目表!$F:$G,MATCH($A388,会计科目表!$A:$A,),2-(LEFT($A388,4)*1&lt;2001))</f>
        <v>0</v>
      </c>
      <c r="E388" s="20">
        <f t="shared" ca="1" si="170"/>
        <v>0</v>
      </c>
      <c r="F388" s="20">
        <f t="shared" ca="1" si="171"/>
        <v>0</v>
      </c>
      <c r="G388" s="20">
        <f t="shared" ca="1" si="172"/>
        <v>0</v>
      </c>
      <c r="H388" s="20">
        <f t="shared" ca="1" si="173"/>
        <v>0</v>
      </c>
      <c r="I388" s="20">
        <f t="shared" ca="1" si="168"/>
        <v>0</v>
      </c>
    </row>
    <row r="389" spans="1:9" customFormat="1">
      <c r="A389">
        <f>会计科目表!A389</f>
        <v>66022403</v>
      </c>
      <c r="B389" t="str">
        <f>INDEX(会计科目表!H:H,MATCH($A389,会计科目表!$A:$A,))</f>
        <v>管理费用_税费_土地使用税</v>
      </c>
      <c r="C389" s="22">
        <f>INDEX(会计科目表!D:D,MATCH($A389,会计科目表!$A:$A,))</f>
        <v>3</v>
      </c>
      <c r="D389" s="20">
        <f>INDEX(会计科目表!$F:$G,MATCH($A389,会计科目表!$A:$A,),2-(LEFT($A389,4)*1&lt;2001))</f>
        <v>0</v>
      </c>
      <c r="E389" s="20">
        <f t="shared" ca="1" si="170"/>
        <v>0</v>
      </c>
      <c r="F389" s="20">
        <f t="shared" ca="1" si="171"/>
        <v>0</v>
      </c>
      <c r="G389" s="20">
        <f t="shared" ca="1" si="172"/>
        <v>0</v>
      </c>
      <c r="H389" s="20">
        <f t="shared" ca="1" si="173"/>
        <v>0</v>
      </c>
      <c r="I389" s="20">
        <f t="shared" ca="1" si="168"/>
        <v>0</v>
      </c>
    </row>
    <row r="390" spans="1:9" customFormat="1">
      <c r="A390">
        <f>会计科目表!A390</f>
        <v>66022404</v>
      </c>
      <c r="B390" t="str">
        <f>INDEX(会计科目表!H:H,MATCH($A390,会计科目表!$A:$A,))</f>
        <v>管理费用_税费_房产税</v>
      </c>
      <c r="C390" s="22">
        <f>INDEX(会计科目表!D:D,MATCH($A390,会计科目表!$A:$A,))</f>
        <v>3</v>
      </c>
      <c r="D390" s="20">
        <f>INDEX(会计科目表!$F:$G,MATCH($A390,会计科目表!$A:$A,),2-(LEFT($A390,4)*1&lt;2001))</f>
        <v>0</v>
      </c>
      <c r="E390" s="20">
        <f t="shared" ca="1" si="170"/>
        <v>0</v>
      </c>
      <c r="F390" s="20">
        <f t="shared" ca="1" si="171"/>
        <v>0</v>
      </c>
      <c r="G390" s="20">
        <f t="shared" ca="1" si="172"/>
        <v>0</v>
      </c>
      <c r="H390" s="20">
        <f t="shared" ca="1" si="173"/>
        <v>0</v>
      </c>
      <c r="I390" s="20">
        <f t="shared" ca="1" si="168"/>
        <v>0</v>
      </c>
    </row>
    <row r="391" spans="1:9" customFormat="1">
      <c r="A391">
        <f>会计科目表!A391</f>
        <v>660225</v>
      </c>
      <c r="B391" t="str">
        <f>INDEX(会计科目表!H:H,MATCH($A391,会计科目表!$A:$A,))</f>
        <v>管理费用_企业宣传费</v>
      </c>
      <c r="C391" s="22">
        <f>INDEX(会计科目表!D:D,MATCH($A391,会计科目表!$A:$A,))</f>
        <v>2</v>
      </c>
      <c r="D391" s="20">
        <f>INDEX(会计科目表!$F:$G,MATCH($A391,会计科目表!$A:$A,),2-(LEFT($A391,4)*1&lt;2001))</f>
        <v>0</v>
      </c>
      <c r="E391" s="20">
        <f t="shared" ca="1" si="170"/>
        <v>0</v>
      </c>
      <c r="F391" s="20">
        <f t="shared" ca="1" si="171"/>
        <v>0</v>
      </c>
      <c r="G391" s="20">
        <f t="shared" ca="1" si="172"/>
        <v>0</v>
      </c>
      <c r="H391" s="20">
        <f t="shared" ca="1" si="173"/>
        <v>0</v>
      </c>
      <c r="I391" s="20">
        <f t="shared" ca="1" si="168"/>
        <v>0</v>
      </c>
    </row>
    <row r="392" spans="1:9" customFormat="1">
      <c r="A392">
        <f>会计科目表!A392</f>
        <v>660297</v>
      </c>
      <c r="B392" t="str">
        <f>INDEX(会计科目表!H:H,MATCH($A392,会计科目表!$A:$A,))</f>
        <v>管理费用_其他</v>
      </c>
      <c r="C392" s="22">
        <f>INDEX(会计科目表!D:D,MATCH($A392,会计科目表!$A:$A,))</f>
        <v>2</v>
      </c>
      <c r="D392" s="20">
        <f>INDEX(会计科目表!$F:$G,MATCH($A392,会计科目表!$A:$A,),2-(LEFT($A392,4)*1&lt;2001))</f>
        <v>0</v>
      </c>
      <c r="E392" s="20">
        <f t="shared" ca="1" si="170"/>
        <v>0</v>
      </c>
      <c r="F392" s="20">
        <f t="shared" ca="1" si="171"/>
        <v>0</v>
      </c>
      <c r="G392" s="20">
        <f t="shared" ca="1" si="172"/>
        <v>0</v>
      </c>
      <c r="H392" s="20">
        <f t="shared" ca="1" si="173"/>
        <v>0</v>
      </c>
      <c r="I392" s="20">
        <f t="shared" ca="1" si="168"/>
        <v>0</v>
      </c>
    </row>
    <row r="393" spans="1:9" customFormat="1">
      <c r="A393">
        <f>会计科目表!A393</f>
        <v>6603</v>
      </c>
      <c r="B393" t="str">
        <f>INDEX(会计科目表!H:H,MATCH($A393,会计科目表!$A:$A,))</f>
        <v>财务费用</v>
      </c>
      <c r="C393" s="50">
        <f>INDEX(会计科目表!D:D,MATCH($A393,会计科目表!$A:$A,))</f>
        <v>1</v>
      </c>
      <c r="D393" s="28">
        <f>INDEX(会计科目表!$F:$G,MATCH($A393,会计科目表!$A:$A,),2-(LEFT($A393,4)*1&lt;2001))</f>
        <v>0</v>
      </c>
      <c r="E393" s="28">
        <f ca="1">SUMIF($C394:$C398,"=2",E394:E398)</f>
        <v>60</v>
      </c>
      <c r="F393" s="28">
        <f t="shared" ref="F393:H393" ca="1" si="174">SUMIF($C394:$C398,"=2",F394:F398)</f>
        <v>60</v>
      </c>
      <c r="G393" s="28">
        <f t="shared" ca="1" si="174"/>
        <v>340.38</v>
      </c>
      <c r="H393" s="28">
        <f t="shared" ca="1" si="174"/>
        <v>340.38</v>
      </c>
      <c r="I393" s="28">
        <f t="shared" ca="1" si="106"/>
        <v>0</v>
      </c>
    </row>
    <row r="394" spans="1:9" customFormat="1">
      <c r="A394">
        <f>会计科目表!A394</f>
        <v>660301</v>
      </c>
      <c r="B394" t="str">
        <f>INDEX(会计科目表!H:H,MATCH($A394,会计科目表!$A:$A,))</f>
        <v>财务费用_利息支出</v>
      </c>
      <c r="C394" s="22">
        <f>INDEX(会计科目表!D:D,MATCH($A394,会计科目表!$A:$A,))</f>
        <v>2</v>
      </c>
      <c r="D394" s="20">
        <f>INDEX(会计科目表!$F:$G,MATCH($A394,会计科目表!$A:$A,),2-(LEFT($A394,4)*1&lt;2001))</f>
        <v>0</v>
      </c>
      <c r="E394" s="20">
        <f t="shared" ref="E394:E399" ca="1" si="175">SUMPRODUCT((科目编号=$A394)*(月份=$I$2),借方金额)</f>
        <v>0</v>
      </c>
      <c r="F394" s="20">
        <f t="shared" ref="F394:F399" ca="1" si="176">SUMPRODUCT((科目编号=$A394)*(月份=$I$2),贷方金额)</f>
        <v>0</v>
      </c>
      <c r="G394" s="20">
        <f t="shared" ref="G394:G399" ca="1" si="177">SUMPRODUCT((科目编号=$A394)*(月份&lt;=$I$2),借方金额)</f>
        <v>0</v>
      </c>
      <c r="H394" s="20">
        <f t="shared" ref="H394:H399" ca="1" si="178">SUMPRODUCT((科目编号=$A394)*(月份&lt;=$I$2),贷方金额)</f>
        <v>0</v>
      </c>
      <c r="I394" s="20">
        <f t="shared" ca="1" si="106"/>
        <v>0</v>
      </c>
    </row>
    <row r="395" spans="1:9" customFormat="1">
      <c r="A395">
        <f>会计科目表!A395</f>
        <v>660302</v>
      </c>
      <c r="B395" t="str">
        <f>INDEX(会计科目表!H:H,MATCH($A395,会计科目表!$A:$A,))</f>
        <v>财务费用_利息收入</v>
      </c>
      <c r="C395" s="22">
        <f>INDEX(会计科目表!D:D,MATCH($A395,会计科目表!$A:$A,))</f>
        <v>2</v>
      </c>
      <c r="D395" s="20">
        <f>INDEX(会计科目表!$F:$G,MATCH($A395,会计科目表!$A:$A,),2-(LEFT($A395,4)*1&lt;2001))</f>
        <v>0</v>
      </c>
      <c r="E395" s="20">
        <f t="shared" ca="1" si="175"/>
        <v>0</v>
      </c>
      <c r="F395" s="20">
        <f t="shared" ca="1" si="176"/>
        <v>0</v>
      </c>
      <c r="G395" s="20">
        <f t="shared" ca="1" si="177"/>
        <v>-298.12</v>
      </c>
      <c r="H395" s="20">
        <f t="shared" ca="1" si="178"/>
        <v>-298.12</v>
      </c>
      <c r="I395" s="20">
        <f ca="1">D395-G395+H395</f>
        <v>0</v>
      </c>
    </row>
    <row r="396" spans="1:9" customFormat="1">
      <c r="A396">
        <f>会计科目表!A396</f>
        <v>660303</v>
      </c>
      <c r="B396" t="str">
        <f>INDEX(会计科目表!H:H,MATCH($A396,会计科目表!$A:$A,))</f>
        <v>财务费用_汇总差额</v>
      </c>
      <c r="C396" s="22">
        <f>INDEX(会计科目表!D:D,MATCH($A396,会计科目表!$A:$A,))</f>
        <v>2</v>
      </c>
      <c r="D396" s="20">
        <f>INDEX(会计科目表!$F:$G,MATCH($A396,会计科目表!$A:$A,),2-(LEFT($A396,4)*1&lt;2001))</f>
        <v>0</v>
      </c>
      <c r="E396" s="20">
        <f t="shared" ca="1" si="175"/>
        <v>0</v>
      </c>
      <c r="F396" s="20">
        <f t="shared" ca="1" si="176"/>
        <v>0</v>
      </c>
      <c r="G396" s="20">
        <f t="shared" ca="1" si="177"/>
        <v>0</v>
      </c>
      <c r="H396" s="20">
        <f t="shared" ca="1" si="178"/>
        <v>0</v>
      </c>
      <c r="I396" s="20">
        <f t="shared" ref="I396:I397" ca="1" si="179">D396-G396+H396</f>
        <v>0</v>
      </c>
    </row>
    <row r="397" spans="1:9" customFormat="1">
      <c r="A397">
        <f>会计科目表!A397</f>
        <v>660304</v>
      </c>
      <c r="B397" t="str">
        <f>INDEX(会计科目表!H:H,MATCH($A397,会计科目表!$A:$A,))</f>
        <v>财务费用_手续费</v>
      </c>
      <c r="C397" s="22">
        <f>INDEX(会计科目表!D:D,MATCH($A397,会计科目表!$A:$A,))</f>
        <v>2</v>
      </c>
      <c r="D397" s="20">
        <f>INDEX(会计科目表!$F:$G,MATCH($A397,会计科目表!$A:$A,),2-(LEFT($A397,4)*1&lt;2001))</f>
        <v>0</v>
      </c>
      <c r="E397" s="20">
        <f t="shared" ca="1" si="175"/>
        <v>60</v>
      </c>
      <c r="F397" s="20">
        <f t="shared" ca="1" si="176"/>
        <v>60</v>
      </c>
      <c r="G397" s="20">
        <f t="shared" ca="1" si="177"/>
        <v>638.5</v>
      </c>
      <c r="H397" s="20">
        <f t="shared" ca="1" si="178"/>
        <v>638.5</v>
      </c>
      <c r="I397" s="20">
        <f t="shared" ca="1" si="179"/>
        <v>0</v>
      </c>
    </row>
    <row r="398" spans="1:9" customFormat="1">
      <c r="A398">
        <f>会计科目表!A398</f>
        <v>660305</v>
      </c>
      <c r="B398" t="str">
        <f>INDEX(会计科目表!H:H,MATCH($A398,会计科目表!$A:$A,))</f>
        <v>财务费用_现金折扣</v>
      </c>
      <c r="C398" s="22">
        <f>INDEX(会计科目表!D:D,MATCH($A398,会计科目表!$A:$A,))</f>
        <v>2</v>
      </c>
      <c r="D398" s="20">
        <f>INDEX(会计科目表!$F:$G,MATCH($A398,会计科目表!$A:$A,),2-(LEFT($A398,4)*1&lt;2001))</f>
        <v>0</v>
      </c>
      <c r="E398" s="20">
        <f t="shared" ca="1" si="175"/>
        <v>0</v>
      </c>
      <c r="F398" s="20">
        <f t="shared" ca="1" si="176"/>
        <v>0</v>
      </c>
      <c r="G398" s="20">
        <f t="shared" ca="1" si="177"/>
        <v>0</v>
      </c>
      <c r="H398" s="20">
        <f t="shared" ca="1" si="178"/>
        <v>0</v>
      </c>
      <c r="I398" s="20">
        <f t="shared" ca="1" si="106"/>
        <v>0</v>
      </c>
    </row>
    <row r="399" spans="1:9" customFormat="1">
      <c r="A399">
        <f>会计科目表!A399</f>
        <v>6701</v>
      </c>
      <c r="B399" t="str">
        <f>INDEX(会计科目表!H:H,MATCH($A399,会计科目表!$A:$A,))</f>
        <v>资产减值损失</v>
      </c>
      <c r="C399" s="50">
        <f>INDEX(会计科目表!D:D,MATCH($A399,会计科目表!$A:$A,))</f>
        <v>1</v>
      </c>
      <c r="D399" s="28">
        <f>INDEX(会计科目表!$F:$G,MATCH($A399,会计科目表!$A:$A,),2-(LEFT($A399,4)*1&lt;2001))</f>
        <v>0</v>
      </c>
      <c r="E399" s="28">
        <f t="shared" ca="1" si="175"/>
        <v>0</v>
      </c>
      <c r="F399" s="28">
        <f t="shared" ca="1" si="176"/>
        <v>0</v>
      </c>
      <c r="G399" s="28">
        <f t="shared" ca="1" si="177"/>
        <v>0</v>
      </c>
      <c r="H399" s="28">
        <f t="shared" ca="1" si="178"/>
        <v>0</v>
      </c>
      <c r="I399" s="28">
        <f t="shared" ca="1" si="106"/>
        <v>0</v>
      </c>
    </row>
    <row r="400" spans="1:9" customFormat="1">
      <c r="A400">
        <f>会计科目表!A400</f>
        <v>6711</v>
      </c>
      <c r="B400" t="str">
        <f>INDEX(会计科目表!H:H,MATCH($A400,会计科目表!$A:$A,))</f>
        <v>营业外支出</v>
      </c>
      <c r="C400" s="50">
        <f>INDEX(会计科目表!D:D,MATCH($A400,会计科目表!$A:$A,))</f>
        <v>1</v>
      </c>
      <c r="D400" s="28">
        <f>INDEX(会计科目表!$F:$G,MATCH($A400,会计科目表!$A:$A,),2-(LEFT($A400,4)*1&lt;2001))</f>
        <v>0</v>
      </c>
      <c r="E400" s="28">
        <f ca="1">SUMIF($C401:$C406,"=2",E401:E406)</f>
        <v>0</v>
      </c>
      <c r="F400" s="28">
        <f t="shared" ref="F400:H400" ca="1" si="180">SUMIF($C401:$C406,"=2",F401:F406)</f>
        <v>0</v>
      </c>
      <c r="G400" s="28">
        <f t="shared" ca="1" si="180"/>
        <v>0.16</v>
      </c>
      <c r="H400" s="28">
        <f t="shared" ca="1" si="180"/>
        <v>0.16</v>
      </c>
      <c r="I400" s="28">
        <f t="shared" ca="1" si="106"/>
        <v>0</v>
      </c>
    </row>
    <row r="401" spans="1:10" customFormat="1">
      <c r="A401">
        <f>会计科目表!A401</f>
        <v>671101</v>
      </c>
      <c r="B401" t="str">
        <f>INDEX(会计科目表!H:H,MATCH($A401,会计科目表!$A:$A,))</f>
        <v>营业外支出_处置非流动资产损失</v>
      </c>
      <c r="C401" s="22">
        <f>INDEX(会计科目表!D:D,MATCH($A401,会计科目表!$A:$A,))</f>
        <v>2</v>
      </c>
      <c r="D401" s="20">
        <f>INDEX(会计科目表!$F:$G,MATCH($A401,会计科目表!$A:$A,),2-(LEFT($A401,4)*1&lt;2001))</f>
        <v>0</v>
      </c>
      <c r="E401" s="20">
        <f t="shared" ref="E401:E406" ca="1" si="181">SUMPRODUCT((科目编号=$A401)*(月份=$I$2),借方金额)</f>
        <v>0</v>
      </c>
      <c r="F401" s="20">
        <f t="shared" ref="F401:F406" ca="1" si="182">SUMPRODUCT((科目编号=$A401)*(月份=$I$2),贷方金额)</f>
        <v>0</v>
      </c>
      <c r="G401" s="20">
        <f t="shared" ref="G401:G406" ca="1" si="183">SUMPRODUCT((科目编号=$A401)*(月份&lt;=$I$2),借方金额)</f>
        <v>0</v>
      </c>
      <c r="H401" s="20">
        <f t="shared" ref="H401:H406" ca="1" si="184">SUMPRODUCT((科目编号=$A401)*(月份&lt;=$I$2),贷方金额)</f>
        <v>0</v>
      </c>
      <c r="I401" s="20">
        <f t="shared" ca="1" si="106"/>
        <v>0</v>
      </c>
    </row>
    <row r="402" spans="1:10" customFormat="1">
      <c r="A402">
        <f>会计科目表!A402</f>
        <v>671102</v>
      </c>
      <c r="B402" t="str">
        <f>INDEX(会计科目表!H:H,MATCH($A402,会计科目表!$A:$A,))</f>
        <v>营业外支出_非货币性资产交换损失</v>
      </c>
      <c r="C402" s="22">
        <f>INDEX(会计科目表!D:D,MATCH($A402,会计科目表!$A:$A,))</f>
        <v>2</v>
      </c>
      <c r="D402" s="20">
        <f>INDEX(会计科目表!$F:$G,MATCH($A402,会计科目表!$A:$A,),2-(LEFT($A402,4)*1&lt;2001))</f>
        <v>0</v>
      </c>
      <c r="E402" s="20">
        <f t="shared" ca="1" si="181"/>
        <v>0</v>
      </c>
      <c r="F402" s="20">
        <f t="shared" ca="1" si="182"/>
        <v>0</v>
      </c>
      <c r="G402" s="20">
        <f t="shared" ca="1" si="183"/>
        <v>0</v>
      </c>
      <c r="H402" s="20">
        <f t="shared" ca="1" si="184"/>
        <v>0</v>
      </c>
      <c r="I402" s="20">
        <f t="shared" ca="1" si="106"/>
        <v>0</v>
      </c>
    </row>
    <row r="403" spans="1:10" customFormat="1">
      <c r="A403">
        <f>会计科目表!A403</f>
        <v>671103</v>
      </c>
      <c r="B403" t="str">
        <f>INDEX(会计科目表!H:H,MATCH($A403,会计科目表!$A:$A,))</f>
        <v>营业外支出_债务重组损失</v>
      </c>
      <c r="C403" s="22">
        <f>INDEX(会计科目表!D:D,MATCH($A403,会计科目表!$A:$A,))</f>
        <v>2</v>
      </c>
      <c r="D403" s="20">
        <f>INDEX(会计科目表!$F:$G,MATCH($A403,会计科目表!$A:$A,),2-(LEFT($A403,4)*1&lt;2001))</f>
        <v>0</v>
      </c>
      <c r="E403" s="20">
        <f t="shared" ca="1" si="181"/>
        <v>0</v>
      </c>
      <c r="F403" s="20">
        <f t="shared" ca="1" si="182"/>
        <v>0</v>
      </c>
      <c r="G403" s="20">
        <f t="shared" ca="1" si="183"/>
        <v>0</v>
      </c>
      <c r="H403" s="20">
        <f t="shared" ca="1" si="184"/>
        <v>0</v>
      </c>
      <c r="I403" s="20">
        <f t="shared" ca="1" si="106"/>
        <v>0</v>
      </c>
    </row>
    <row r="404" spans="1:10" customFormat="1">
      <c r="A404">
        <f>会计科目表!A404</f>
        <v>671104</v>
      </c>
      <c r="B404" t="str">
        <f>INDEX(会计科目表!H:H,MATCH($A404,会计科目表!$A:$A,))</f>
        <v>营业外支出_罚款支出</v>
      </c>
      <c r="C404" s="22">
        <f>INDEX(会计科目表!D:D,MATCH($A404,会计科目表!$A:$A,))</f>
        <v>2</v>
      </c>
      <c r="D404" s="20">
        <f>INDEX(会计科目表!$F:$G,MATCH($A404,会计科目表!$A:$A,),2-(LEFT($A404,4)*1&lt;2001))</f>
        <v>0</v>
      </c>
      <c r="E404" s="20">
        <f t="shared" ca="1" si="181"/>
        <v>0</v>
      </c>
      <c r="F404" s="20">
        <f t="shared" ca="1" si="182"/>
        <v>0</v>
      </c>
      <c r="G404" s="20">
        <f t="shared" ca="1" si="183"/>
        <v>0.16</v>
      </c>
      <c r="H404" s="20">
        <f t="shared" ca="1" si="184"/>
        <v>0.16</v>
      </c>
      <c r="I404" s="20">
        <f t="shared" ca="1" si="106"/>
        <v>0</v>
      </c>
    </row>
    <row r="405" spans="1:10" customFormat="1">
      <c r="A405">
        <f>会计科目表!A405</f>
        <v>671105</v>
      </c>
      <c r="B405" t="str">
        <f>INDEX(会计科目表!H:H,MATCH($A405,会计科目表!$A:$A,))</f>
        <v>营业外支出_捐赠支出</v>
      </c>
      <c r="C405" s="22">
        <f>INDEX(会计科目表!D:D,MATCH($A405,会计科目表!$A:$A,))</f>
        <v>2</v>
      </c>
      <c r="D405" s="20">
        <f>INDEX(会计科目表!$F:$G,MATCH($A405,会计科目表!$A:$A,),2-(LEFT($A405,4)*1&lt;2001))</f>
        <v>0</v>
      </c>
      <c r="E405" s="20">
        <f t="shared" ca="1" si="181"/>
        <v>0</v>
      </c>
      <c r="F405" s="20">
        <f t="shared" ca="1" si="182"/>
        <v>0</v>
      </c>
      <c r="G405" s="20">
        <f t="shared" ca="1" si="183"/>
        <v>0</v>
      </c>
      <c r="H405" s="20">
        <f t="shared" ca="1" si="184"/>
        <v>0</v>
      </c>
      <c r="I405" s="20">
        <f t="shared" ca="1" si="106"/>
        <v>0</v>
      </c>
    </row>
    <row r="406" spans="1:10" customFormat="1">
      <c r="A406">
        <f>会计科目表!A406</f>
        <v>671106</v>
      </c>
      <c r="B406" t="str">
        <f>INDEX(会计科目表!H:H,MATCH($A406,会计科目表!$A:$A,))</f>
        <v>营业外支出_非常损失</v>
      </c>
      <c r="C406" s="22">
        <f>INDEX(会计科目表!D:D,MATCH($A406,会计科目表!$A:$A,))</f>
        <v>2</v>
      </c>
      <c r="D406" s="20">
        <f>INDEX(会计科目表!$F:$G,MATCH($A406,会计科目表!$A:$A,),2-(LEFT($A406,4)*1&lt;2001))</f>
        <v>0</v>
      </c>
      <c r="E406" s="20">
        <f t="shared" ca="1" si="181"/>
        <v>0</v>
      </c>
      <c r="F406" s="20">
        <f t="shared" ca="1" si="182"/>
        <v>0</v>
      </c>
      <c r="G406" s="20">
        <f t="shared" ca="1" si="183"/>
        <v>0</v>
      </c>
      <c r="H406" s="20">
        <f t="shared" ca="1" si="184"/>
        <v>0</v>
      </c>
      <c r="I406" s="20">
        <f t="shared" ca="1" si="106"/>
        <v>0</v>
      </c>
    </row>
    <row r="407" spans="1:10" customFormat="1">
      <c r="A407">
        <f>会计科目表!A407</f>
        <v>6801</v>
      </c>
      <c r="B407" t="str">
        <f>INDEX(会计科目表!H:H,MATCH($A407,会计科目表!$A:$A,))</f>
        <v>所得税费用</v>
      </c>
      <c r="C407" s="50">
        <f>INDEX(会计科目表!D:D,MATCH($A407,会计科目表!$A:$A,))</f>
        <v>1</v>
      </c>
      <c r="D407" s="28">
        <f>INDEX(会计科目表!$F:$G,MATCH($A407,会计科目表!$A:$A,),2-(LEFT($A407,4)*1&lt;2001))</f>
        <v>0</v>
      </c>
      <c r="E407" s="28">
        <f ca="1">SUMIF($C408:$C409,"=2",E408:E409)</f>
        <v>0</v>
      </c>
      <c r="F407" s="28">
        <f t="shared" ref="F407:H407" ca="1" si="185">SUMIF($C408:$C409,"=2",F408:F409)</f>
        <v>0</v>
      </c>
      <c r="G407" s="28">
        <f t="shared" ca="1" si="185"/>
        <v>0</v>
      </c>
      <c r="H407" s="28">
        <f t="shared" ca="1" si="185"/>
        <v>0</v>
      </c>
      <c r="I407" s="28">
        <f t="shared" ca="1" si="106"/>
        <v>0</v>
      </c>
    </row>
    <row r="408" spans="1:10" customFormat="1">
      <c r="A408">
        <f>会计科目表!A408</f>
        <v>680101</v>
      </c>
      <c r="B408" t="str">
        <f>INDEX(会计科目表!H:H,MATCH($A408,会计科目表!$A:$A,))</f>
        <v>所得税费用_当期所得税费用</v>
      </c>
      <c r="C408" s="22">
        <f>INDEX(会计科目表!D:D,MATCH($A408,会计科目表!$A:$A,))</f>
        <v>2</v>
      </c>
      <c r="D408" s="20">
        <f>INDEX(会计科目表!$F:$G,MATCH($A408,会计科目表!$A:$A,),2-(LEFT($A408,4)*1&lt;2001))</f>
        <v>0</v>
      </c>
      <c r="E408" s="20">
        <f ca="1">SUMPRODUCT((科目编号=$A408)*(月份=$I$2),借方金额)</f>
        <v>0</v>
      </c>
      <c r="F408" s="20">
        <f ca="1">SUMPRODUCT((科目编号=$A408)*(月份=$I$2),贷方金额)</f>
        <v>0</v>
      </c>
      <c r="G408" s="20">
        <f ca="1">SUMPRODUCT((科目编号=$A408)*(月份&lt;=$I$2),借方金额)</f>
        <v>0</v>
      </c>
      <c r="H408" s="20">
        <f ca="1">SUMPRODUCT((科目编号=$A408)*(月份&lt;=$I$2),贷方金额)</f>
        <v>0</v>
      </c>
      <c r="I408" s="20">
        <f t="shared" ca="1" si="106"/>
        <v>0</v>
      </c>
    </row>
    <row r="409" spans="1:10" customFormat="1">
      <c r="A409">
        <f>会计科目表!A409</f>
        <v>680102</v>
      </c>
      <c r="B409" t="str">
        <f>INDEX(会计科目表!H:H,MATCH($A409,会计科目表!$A:$A,))</f>
        <v>所得税费用_递延所得税费用</v>
      </c>
      <c r="C409" s="22">
        <f>INDEX(会计科目表!D:D,MATCH($A409,会计科目表!$A:$A,))</f>
        <v>2</v>
      </c>
      <c r="D409" s="20">
        <f>INDEX(会计科目表!$F:$G,MATCH($A409,会计科目表!$A:$A,),2-(LEFT($A409,4)*1&lt;2001))</f>
        <v>0</v>
      </c>
      <c r="E409" s="20">
        <f ca="1">SUMPRODUCT((科目编号=$A409)*(月份=$I$2),借方金额)</f>
        <v>0</v>
      </c>
      <c r="F409" s="20">
        <f ca="1">SUMPRODUCT((科目编号=$A409)*(月份=$I$2),贷方金额)</f>
        <v>0</v>
      </c>
      <c r="G409" s="20">
        <f ca="1">SUMPRODUCT((科目编号=$A409)*(月份&lt;=$I$2),借方金额)</f>
        <v>0</v>
      </c>
      <c r="H409" s="20">
        <f ca="1">SUMPRODUCT((科目编号=$A409)*(月份&lt;=$I$2),贷方金额)</f>
        <v>0</v>
      </c>
      <c r="I409" s="20">
        <f t="shared" ca="1" si="106"/>
        <v>0</v>
      </c>
    </row>
    <row r="410" spans="1:10" customFormat="1">
      <c r="A410">
        <f>会计科目表!A410</f>
        <v>6901</v>
      </c>
      <c r="B410" t="str">
        <f>INDEX(会计科目表!H:H,MATCH($A410,会计科目表!$A:$A,))</f>
        <v>以前年度损益调整</v>
      </c>
      <c r="C410" s="50">
        <f>INDEX(会计科目表!D:D,MATCH($A410,会计科目表!$A:$A,))</f>
        <v>1</v>
      </c>
      <c r="D410" s="28">
        <f>INDEX(会计科目表!$F:$G,MATCH($A410,会计科目表!$A:$A,),2-(LEFT($A410,4)*1&lt;2001))</f>
        <v>0</v>
      </c>
      <c r="E410" s="28">
        <f ca="1">SUMPRODUCT((科目编号=$A410)*(月份=$I$2),借方金额)</f>
        <v>0</v>
      </c>
      <c r="F410" s="28">
        <f ca="1">SUMPRODUCT((科目编号=$A410)*(月份=$I$2),贷方金额)</f>
        <v>0</v>
      </c>
      <c r="G410" s="28">
        <f ca="1">SUMPRODUCT((科目编号=$A410)*(月份=$I$2)*贷方金额)</f>
        <v>0</v>
      </c>
      <c r="H410" s="28">
        <f ca="1">SUMPRODUCT((科目编号=$A410)*(月份=$I$2),贷方金额)</f>
        <v>0</v>
      </c>
      <c r="I410" s="28">
        <f t="shared" ca="1" si="106"/>
        <v>0</v>
      </c>
    </row>
    <row r="411" spans="1:10" customFormat="1">
      <c r="A411" s="99"/>
      <c r="B411" s="100" t="s">
        <v>92</v>
      </c>
      <c r="C411" s="100" t="s">
        <v>93</v>
      </c>
      <c r="D411" s="101">
        <f>SUMIF($C$6:$C$155,"=1",D6:D155)</f>
        <v>15479473.210000001</v>
      </c>
      <c r="E411" s="101">
        <f ca="1">SUMIF($C$6:$C$410,"=1",E6:E410)</f>
        <v>619.5</v>
      </c>
      <c r="F411" s="101">
        <f ca="1">SUMIF($C$6:$C$410,"=1",F6:F410)</f>
        <v>619.5</v>
      </c>
      <c r="G411" s="101">
        <f ca="1">SUMIF($C$6:$C$410,"=1",G6:G410)</f>
        <v>15638.66</v>
      </c>
      <c r="H411" s="101">
        <f ca="1">SUMIF($C$6:$C$410,"=1",H6:H410)</f>
        <v>15638.66</v>
      </c>
      <c r="I411" s="101">
        <f ca="1">SUMIF($C$6:$C$157,"=1",I6:I157)</f>
        <v>15474880.35</v>
      </c>
      <c r="J411" t="s">
        <v>98</v>
      </c>
    </row>
    <row r="412" spans="1:10" customFormat="1">
      <c r="A412" s="99"/>
      <c r="B412" s="100" t="s">
        <v>92</v>
      </c>
      <c r="C412" s="100" t="s">
        <v>94</v>
      </c>
      <c r="D412" s="101">
        <f>SUMIF($C$156:$C$408,"=1",D156:D408)</f>
        <v>15479473.210000001</v>
      </c>
      <c r="E412" s="101"/>
      <c r="F412" s="101"/>
      <c r="G412" s="101"/>
      <c r="H412" s="100"/>
      <c r="I412" s="101">
        <f ca="1">SUMIF($C$158:$C$408,"=1",I158:I410)</f>
        <v>15474880.35</v>
      </c>
      <c r="J412" t="s">
        <v>99</v>
      </c>
    </row>
    <row r="414" spans="1:10">
      <c r="E414" s="195"/>
    </row>
    <row r="415" spans="1:10">
      <c r="E415" s="195"/>
    </row>
  </sheetData>
  <sheetProtection formatCells="0"/>
  <autoFilter ref="A5:I412"/>
  <mergeCells count="5">
    <mergeCell ref="I3:I4"/>
    <mergeCell ref="A3:A4"/>
    <mergeCell ref="B3:B4"/>
    <mergeCell ref="C3:C4"/>
    <mergeCell ref="D3:D4"/>
  </mergeCells>
  <phoneticPr fontId="2" type="noConversion"/>
  <dataValidations count="1">
    <dataValidation type="list" allowBlank="1" showInputMessage="1" showErrorMessage="1" sqref="I1">
      <formula1>"201001,201002,201003,201004,201005,201006,201007,201008,201009,201010,201011,201012"</formula1>
    </dataValidation>
  </dataValidations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W500"/>
  <sheetViews>
    <sheetView workbookViewId="0">
      <pane ySplit="5" topLeftCell="A6" activePane="bottomLeft" state="frozen"/>
      <selection pane="bottomLeft" activeCell="I1" sqref="I1"/>
    </sheetView>
  </sheetViews>
  <sheetFormatPr defaultRowHeight="14.25"/>
  <cols>
    <col min="1" max="2" width="7.625" style="27" customWidth="1"/>
    <col min="3" max="3" width="12.625" style="27" customWidth="1"/>
    <col min="4" max="4" width="16.75" style="27" customWidth="1"/>
    <col min="5" max="6" width="16.5" style="27" customWidth="1"/>
    <col min="7" max="7" width="3.875" style="27" customWidth="1"/>
    <col min="8" max="8" width="16.25" style="27" customWidth="1"/>
    <col min="9" max="9" width="4.875" style="27" customWidth="1"/>
    <col min="10" max="10" width="9" style="27" customWidth="1"/>
    <col min="11" max="22" width="4.875" style="27" customWidth="1"/>
    <col min="23" max="23" width="5.25" style="27" customWidth="1"/>
    <col min="24" max="257" width="9" style="27"/>
    <col min="258" max="258" width="7.625" style="27" customWidth="1"/>
    <col min="259" max="259" width="7.5" style="27" customWidth="1"/>
    <col min="260" max="260" width="12.625" style="27" customWidth="1"/>
    <col min="261" max="261" width="16.75" style="27" customWidth="1"/>
    <col min="262" max="263" width="12.625" style="27" customWidth="1"/>
    <col min="264" max="264" width="3.875" style="27" customWidth="1"/>
    <col min="265" max="265" width="12.625" style="27" customWidth="1"/>
    <col min="266" max="513" width="9" style="27"/>
    <col min="514" max="514" width="7.625" style="27" customWidth="1"/>
    <col min="515" max="515" width="7.5" style="27" customWidth="1"/>
    <col min="516" max="516" width="12.625" style="27" customWidth="1"/>
    <col min="517" max="517" width="16.75" style="27" customWidth="1"/>
    <col min="518" max="519" width="12.625" style="27" customWidth="1"/>
    <col min="520" max="520" width="3.875" style="27" customWidth="1"/>
    <col min="521" max="521" width="12.625" style="27" customWidth="1"/>
    <col min="522" max="769" width="9" style="27"/>
    <col min="770" max="770" width="7.625" style="27" customWidth="1"/>
    <col min="771" max="771" width="7.5" style="27" customWidth="1"/>
    <col min="772" max="772" width="12.625" style="27" customWidth="1"/>
    <col min="773" max="773" width="16.75" style="27" customWidth="1"/>
    <col min="774" max="775" width="12.625" style="27" customWidth="1"/>
    <col min="776" max="776" width="3.875" style="27" customWidth="1"/>
    <col min="777" max="777" width="12.625" style="27" customWidth="1"/>
    <col min="778" max="1025" width="9" style="27"/>
    <col min="1026" max="1026" width="7.625" style="27" customWidth="1"/>
    <col min="1027" max="1027" width="7.5" style="27" customWidth="1"/>
    <col min="1028" max="1028" width="12.625" style="27" customWidth="1"/>
    <col min="1029" max="1029" width="16.75" style="27" customWidth="1"/>
    <col min="1030" max="1031" width="12.625" style="27" customWidth="1"/>
    <col min="1032" max="1032" width="3.875" style="27" customWidth="1"/>
    <col min="1033" max="1033" width="12.625" style="27" customWidth="1"/>
    <col min="1034" max="1281" width="9" style="27"/>
    <col min="1282" max="1282" width="7.625" style="27" customWidth="1"/>
    <col min="1283" max="1283" width="7.5" style="27" customWidth="1"/>
    <col min="1284" max="1284" width="12.625" style="27" customWidth="1"/>
    <col min="1285" max="1285" width="16.75" style="27" customWidth="1"/>
    <col min="1286" max="1287" width="12.625" style="27" customWidth="1"/>
    <col min="1288" max="1288" width="3.875" style="27" customWidth="1"/>
    <col min="1289" max="1289" width="12.625" style="27" customWidth="1"/>
    <col min="1290" max="1537" width="9" style="27"/>
    <col min="1538" max="1538" width="7.625" style="27" customWidth="1"/>
    <col min="1539" max="1539" width="7.5" style="27" customWidth="1"/>
    <col min="1540" max="1540" width="12.625" style="27" customWidth="1"/>
    <col min="1541" max="1541" width="16.75" style="27" customWidth="1"/>
    <col min="1542" max="1543" width="12.625" style="27" customWidth="1"/>
    <col min="1544" max="1544" width="3.875" style="27" customWidth="1"/>
    <col min="1545" max="1545" width="12.625" style="27" customWidth="1"/>
    <col min="1546" max="1793" width="9" style="27"/>
    <col min="1794" max="1794" width="7.625" style="27" customWidth="1"/>
    <col min="1795" max="1795" width="7.5" style="27" customWidth="1"/>
    <col min="1796" max="1796" width="12.625" style="27" customWidth="1"/>
    <col min="1797" max="1797" width="16.75" style="27" customWidth="1"/>
    <col min="1798" max="1799" width="12.625" style="27" customWidth="1"/>
    <col min="1800" max="1800" width="3.875" style="27" customWidth="1"/>
    <col min="1801" max="1801" width="12.625" style="27" customWidth="1"/>
    <col min="1802" max="2049" width="9" style="27"/>
    <col min="2050" max="2050" width="7.625" style="27" customWidth="1"/>
    <col min="2051" max="2051" width="7.5" style="27" customWidth="1"/>
    <col min="2052" max="2052" width="12.625" style="27" customWidth="1"/>
    <col min="2053" max="2053" width="16.75" style="27" customWidth="1"/>
    <col min="2054" max="2055" width="12.625" style="27" customWidth="1"/>
    <col min="2056" max="2056" width="3.875" style="27" customWidth="1"/>
    <col min="2057" max="2057" width="12.625" style="27" customWidth="1"/>
    <col min="2058" max="2305" width="9" style="27"/>
    <col min="2306" max="2306" width="7.625" style="27" customWidth="1"/>
    <col min="2307" max="2307" width="7.5" style="27" customWidth="1"/>
    <col min="2308" max="2308" width="12.625" style="27" customWidth="1"/>
    <col min="2309" max="2309" width="16.75" style="27" customWidth="1"/>
    <col min="2310" max="2311" width="12.625" style="27" customWidth="1"/>
    <col min="2312" max="2312" width="3.875" style="27" customWidth="1"/>
    <col min="2313" max="2313" width="12.625" style="27" customWidth="1"/>
    <col min="2314" max="2561" width="9" style="27"/>
    <col min="2562" max="2562" width="7.625" style="27" customWidth="1"/>
    <col min="2563" max="2563" width="7.5" style="27" customWidth="1"/>
    <col min="2564" max="2564" width="12.625" style="27" customWidth="1"/>
    <col min="2565" max="2565" width="16.75" style="27" customWidth="1"/>
    <col min="2566" max="2567" width="12.625" style="27" customWidth="1"/>
    <col min="2568" max="2568" width="3.875" style="27" customWidth="1"/>
    <col min="2569" max="2569" width="12.625" style="27" customWidth="1"/>
    <col min="2570" max="2817" width="9" style="27"/>
    <col min="2818" max="2818" width="7.625" style="27" customWidth="1"/>
    <col min="2819" max="2819" width="7.5" style="27" customWidth="1"/>
    <col min="2820" max="2820" width="12.625" style="27" customWidth="1"/>
    <col min="2821" max="2821" width="16.75" style="27" customWidth="1"/>
    <col min="2822" max="2823" width="12.625" style="27" customWidth="1"/>
    <col min="2824" max="2824" width="3.875" style="27" customWidth="1"/>
    <col min="2825" max="2825" width="12.625" style="27" customWidth="1"/>
    <col min="2826" max="3073" width="9" style="27"/>
    <col min="3074" max="3074" width="7.625" style="27" customWidth="1"/>
    <col min="3075" max="3075" width="7.5" style="27" customWidth="1"/>
    <col min="3076" max="3076" width="12.625" style="27" customWidth="1"/>
    <col min="3077" max="3077" width="16.75" style="27" customWidth="1"/>
    <col min="3078" max="3079" width="12.625" style="27" customWidth="1"/>
    <col min="3080" max="3080" width="3.875" style="27" customWidth="1"/>
    <col min="3081" max="3081" width="12.625" style="27" customWidth="1"/>
    <col min="3082" max="3329" width="9" style="27"/>
    <col min="3330" max="3330" width="7.625" style="27" customWidth="1"/>
    <col min="3331" max="3331" width="7.5" style="27" customWidth="1"/>
    <col min="3332" max="3332" width="12.625" style="27" customWidth="1"/>
    <col min="3333" max="3333" width="16.75" style="27" customWidth="1"/>
    <col min="3334" max="3335" width="12.625" style="27" customWidth="1"/>
    <col min="3336" max="3336" width="3.875" style="27" customWidth="1"/>
    <col min="3337" max="3337" width="12.625" style="27" customWidth="1"/>
    <col min="3338" max="3585" width="9" style="27"/>
    <col min="3586" max="3586" width="7.625" style="27" customWidth="1"/>
    <col min="3587" max="3587" width="7.5" style="27" customWidth="1"/>
    <col min="3588" max="3588" width="12.625" style="27" customWidth="1"/>
    <col min="3589" max="3589" width="16.75" style="27" customWidth="1"/>
    <col min="3590" max="3591" width="12.625" style="27" customWidth="1"/>
    <col min="3592" max="3592" width="3.875" style="27" customWidth="1"/>
    <col min="3593" max="3593" width="12.625" style="27" customWidth="1"/>
    <col min="3594" max="3841" width="9" style="27"/>
    <col min="3842" max="3842" width="7.625" style="27" customWidth="1"/>
    <col min="3843" max="3843" width="7.5" style="27" customWidth="1"/>
    <col min="3844" max="3844" width="12.625" style="27" customWidth="1"/>
    <col min="3845" max="3845" width="16.75" style="27" customWidth="1"/>
    <col min="3846" max="3847" width="12.625" style="27" customWidth="1"/>
    <col min="3848" max="3848" width="3.875" style="27" customWidth="1"/>
    <col min="3849" max="3849" width="12.625" style="27" customWidth="1"/>
    <col min="3850" max="4097" width="9" style="27"/>
    <col min="4098" max="4098" width="7.625" style="27" customWidth="1"/>
    <col min="4099" max="4099" width="7.5" style="27" customWidth="1"/>
    <col min="4100" max="4100" width="12.625" style="27" customWidth="1"/>
    <col min="4101" max="4101" width="16.75" style="27" customWidth="1"/>
    <col min="4102" max="4103" width="12.625" style="27" customWidth="1"/>
    <col min="4104" max="4104" width="3.875" style="27" customWidth="1"/>
    <col min="4105" max="4105" width="12.625" style="27" customWidth="1"/>
    <col min="4106" max="4353" width="9" style="27"/>
    <col min="4354" max="4354" width="7.625" style="27" customWidth="1"/>
    <col min="4355" max="4355" width="7.5" style="27" customWidth="1"/>
    <col min="4356" max="4356" width="12.625" style="27" customWidth="1"/>
    <col min="4357" max="4357" width="16.75" style="27" customWidth="1"/>
    <col min="4358" max="4359" width="12.625" style="27" customWidth="1"/>
    <col min="4360" max="4360" width="3.875" style="27" customWidth="1"/>
    <col min="4361" max="4361" width="12.625" style="27" customWidth="1"/>
    <col min="4362" max="4609" width="9" style="27"/>
    <col min="4610" max="4610" width="7.625" style="27" customWidth="1"/>
    <col min="4611" max="4611" width="7.5" style="27" customWidth="1"/>
    <col min="4612" max="4612" width="12.625" style="27" customWidth="1"/>
    <col min="4613" max="4613" width="16.75" style="27" customWidth="1"/>
    <col min="4614" max="4615" width="12.625" style="27" customWidth="1"/>
    <col min="4616" max="4616" width="3.875" style="27" customWidth="1"/>
    <col min="4617" max="4617" width="12.625" style="27" customWidth="1"/>
    <col min="4618" max="4865" width="9" style="27"/>
    <col min="4866" max="4866" width="7.625" style="27" customWidth="1"/>
    <col min="4867" max="4867" width="7.5" style="27" customWidth="1"/>
    <col min="4868" max="4868" width="12.625" style="27" customWidth="1"/>
    <col min="4869" max="4869" width="16.75" style="27" customWidth="1"/>
    <col min="4870" max="4871" width="12.625" style="27" customWidth="1"/>
    <col min="4872" max="4872" width="3.875" style="27" customWidth="1"/>
    <col min="4873" max="4873" width="12.625" style="27" customWidth="1"/>
    <col min="4874" max="5121" width="9" style="27"/>
    <col min="5122" max="5122" width="7.625" style="27" customWidth="1"/>
    <col min="5123" max="5123" width="7.5" style="27" customWidth="1"/>
    <col min="5124" max="5124" width="12.625" style="27" customWidth="1"/>
    <col min="5125" max="5125" width="16.75" style="27" customWidth="1"/>
    <col min="5126" max="5127" width="12.625" style="27" customWidth="1"/>
    <col min="5128" max="5128" width="3.875" style="27" customWidth="1"/>
    <col min="5129" max="5129" width="12.625" style="27" customWidth="1"/>
    <col min="5130" max="5377" width="9" style="27"/>
    <col min="5378" max="5378" width="7.625" style="27" customWidth="1"/>
    <col min="5379" max="5379" width="7.5" style="27" customWidth="1"/>
    <col min="5380" max="5380" width="12.625" style="27" customWidth="1"/>
    <col min="5381" max="5381" width="16.75" style="27" customWidth="1"/>
    <col min="5382" max="5383" width="12.625" style="27" customWidth="1"/>
    <col min="5384" max="5384" width="3.875" style="27" customWidth="1"/>
    <col min="5385" max="5385" width="12.625" style="27" customWidth="1"/>
    <col min="5386" max="5633" width="9" style="27"/>
    <col min="5634" max="5634" width="7.625" style="27" customWidth="1"/>
    <col min="5635" max="5635" width="7.5" style="27" customWidth="1"/>
    <col min="5636" max="5636" width="12.625" style="27" customWidth="1"/>
    <col min="5637" max="5637" width="16.75" style="27" customWidth="1"/>
    <col min="5638" max="5639" width="12.625" style="27" customWidth="1"/>
    <col min="5640" max="5640" width="3.875" style="27" customWidth="1"/>
    <col min="5641" max="5641" width="12.625" style="27" customWidth="1"/>
    <col min="5642" max="5889" width="9" style="27"/>
    <col min="5890" max="5890" width="7.625" style="27" customWidth="1"/>
    <col min="5891" max="5891" width="7.5" style="27" customWidth="1"/>
    <col min="5892" max="5892" width="12.625" style="27" customWidth="1"/>
    <col min="5893" max="5893" width="16.75" style="27" customWidth="1"/>
    <col min="5894" max="5895" width="12.625" style="27" customWidth="1"/>
    <col min="5896" max="5896" width="3.875" style="27" customWidth="1"/>
    <col min="5897" max="5897" width="12.625" style="27" customWidth="1"/>
    <col min="5898" max="6145" width="9" style="27"/>
    <col min="6146" max="6146" width="7.625" style="27" customWidth="1"/>
    <col min="6147" max="6147" width="7.5" style="27" customWidth="1"/>
    <col min="6148" max="6148" width="12.625" style="27" customWidth="1"/>
    <col min="6149" max="6149" width="16.75" style="27" customWidth="1"/>
    <col min="6150" max="6151" width="12.625" style="27" customWidth="1"/>
    <col min="6152" max="6152" width="3.875" style="27" customWidth="1"/>
    <col min="6153" max="6153" width="12.625" style="27" customWidth="1"/>
    <col min="6154" max="6401" width="9" style="27"/>
    <col min="6402" max="6402" width="7.625" style="27" customWidth="1"/>
    <col min="6403" max="6403" width="7.5" style="27" customWidth="1"/>
    <col min="6404" max="6404" width="12.625" style="27" customWidth="1"/>
    <col min="6405" max="6405" width="16.75" style="27" customWidth="1"/>
    <col min="6406" max="6407" width="12.625" style="27" customWidth="1"/>
    <col min="6408" max="6408" width="3.875" style="27" customWidth="1"/>
    <col min="6409" max="6409" width="12.625" style="27" customWidth="1"/>
    <col min="6410" max="6657" width="9" style="27"/>
    <col min="6658" max="6658" width="7.625" style="27" customWidth="1"/>
    <col min="6659" max="6659" width="7.5" style="27" customWidth="1"/>
    <col min="6660" max="6660" width="12.625" style="27" customWidth="1"/>
    <col min="6661" max="6661" width="16.75" style="27" customWidth="1"/>
    <col min="6662" max="6663" width="12.625" style="27" customWidth="1"/>
    <col min="6664" max="6664" width="3.875" style="27" customWidth="1"/>
    <col min="6665" max="6665" width="12.625" style="27" customWidth="1"/>
    <col min="6666" max="6913" width="9" style="27"/>
    <col min="6914" max="6914" width="7.625" style="27" customWidth="1"/>
    <col min="6915" max="6915" width="7.5" style="27" customWidth="1"/>
    <col min="6916" max="6916" width="12.625" style="27" customWidth="1"/>
    <col min="6917" max="6917" width="16.75" style="27" customWidth="1"/>
    <col min="6918" max="6919" width="12.625" style="27" customWidth="1"/>
    <col min="6920" max="6920" width="3.875" style="27" customWidth="1"/>
    <col min="6921" max="6921" width="12.625" style="27" customWidth="1"/>
    <col min="6922" max="7169" width="9" style="27"/>
    <col min="7170" max="7170" width="7.625" style="27" customWidth="1"/>
    <col min="7171" max="7171" width="7.5" style="27" customWidth="1"/>
    <col min="7172" max="7172" width="12.625" style="27" customWidth="1"/>
    <col min="7173" max="7173" width="16.75" style="27" customWidth="1"/>
    <col min="7174" max="7175" width="12.625" style="27" customWidth="1"/>
    <col min="7176" max="7176" width="3.875" style="27" customWidth="1"/>
    <col min="7177" max="7177" width="12.625" style="27" customWidth="1"/>
    <col min="7178" max="7425" width="9" style="27"/>
    <col min="7426" max="7426" width="7.625" style="27" customWidth="1"/>
    <col min="7427" max="7427" width="7.5" style="27" customWidth="1"/>
    <col min="7428" max="7428" width="12.625" style="27" customWidth="1"/>
    <col min="7429" max="7429" width="16.75" style="27" customWidth="1"/>
    <col min="7430" max="7431" width="12.625" style="27" customWidth="1"/>
    <col min="7432" max="7432" width="3.875" style="27" customWidth="1"/>
    <col min="7433" max="7433" width="12.625" style="27" customWidth="1"/>
    <col min="7434" max="7681" width="9" style="27"/>
    <col min="7682" max="7682" width="7.625" style="27" customWidth="1"/>
    <col min="7683" max="7683" width="7.5" style="27" customWidth="1"/>
    <col min="7684" max="7684" width="12.625" style="27" customWidth="1"/>
    <col min="7685" max="7685" width="16.75" style="27" customWidth="1"/>
    <col min="7686" max="7687" width="12.625" style="27" customWidth="1"/>
    <col min="7688" max="7688" width="3.875" style="27" customWidth="1"/>
    <col min="7689" max="7689" width="12.625" style="27" customWidth="1"/>
    <col min="7690" max="7937" width="9" style="27"/>
    <col min="7938" max="7938" width="7.625" style="27" customWidth="1"/>
    <col min="7939" max="7939" width="7.5" style="27" customWidth="1"/>
    <col min="7940" max="7940" width="12.625" style="27" customWidth="1"/>
    <col min="7941" max="7941" width="16.75" style="27" customWidth="1"/>
    <col min="7942" max="7943" width="12.625" style="27" customWidth="1"/>
    <col min="7944" max="7944" width="3.875" style="27" customWidth="1"/>
    <col min="7945" max="7945" width="12.625" style="27" customWidth="1"/>
    <col min="7946" max="8193" width="9" style="27"/>
    <col min="8194" max="8194" width="7.625" style="27" customWidth="1"/>
    <col min="8195" max="8195" width="7.5" style="27" customWidth="1"/>
    <col min="8196" max="8196" width="12.625" style="27" customWidth="1"/>
    <col min="8197" max="8197" width="16.75" style="27" customWidth="1"/>
    <col min="8198" max="8199" width="12.625" style="27" customWidth="1"/>
    <col min="8200" max="8200" width="3.875" style="27" customWidth="1"/>
    <col min="8201" max="8201" width="12.625" style="27" customWidth="1"/>
    <col min="8202" max="8449" width="9" style="27"/>
    <col min="8450" max="8450" width="7.625" style="27" customWidth="1"/>
    <col min="8451" max="8451" width="7.5" style="27" customWidth="1"/>
    <col min="8452" max="8452" width="12.625" style="27" customWidth="1"/>
    <col min="8453" max="8453" width="16.75" style="27" customWidth="1"/>
    <col min="8454" max="8455" width="12.625" style="27" customWidth="1"/>
    <col min="8456" max="8456" width="3.875" style="27" customWidth="1"/>
    <col min="8457" max="8457" width="12.625" style="27" customWidth="1"/>
    <col min="8458" max="8705" width="9" style="27"/>
    <col min="8706" max="8706" width="7.625" style="27" customWidth="1"/>
    <col min="8707" max="8707" width="7.5" style="27" customWidth="1"/>
    <col min="8708" max="8708" width="12.625" style="27" customWidth="1"/>
    <col min="8709" max="8709" width="16.75" style="27" customWidth="1"/>
    <col min="8710" max="8711" width="12.625" style="27" customWidth="1"/>
    <col min="8712" max="8712" width="3.875" style="27" customWidth="1"/>
    <col min="8713" max="8713" width="12.625" style="27" customWidth="1"/>
    <col min="8714" max="8961" width="9" style="27"/>
    <col min="8962" max="8962" width="7.625" style="27" customWidth="1"/>
    <col min="8963" max="8963" width="7.5" style="27" customWidth="1"/>
    <col min="8964" max="8964" width="12.625" style="27" customWidth="1"/>
    <col min="8965" max="8965" width="16.75" style="27" customWidth="1"/>
    <col min="8966" max="8967" width="12.625" style="27" customWidth="1"/>
    <col min="8968" max="8968" width="3.875" style="27" customWidth="1"/>
    <col min="8969" max="8969" width="12.625" style="27" customWidth="1"/>
    <col min="8970" max="9217" width="9" style="27"/>
    <col min="9218" max="9218" width="7.625" style="27" customWidth="1"/>
    <col min="9219" max="9219" width="7.5" style="27" customWidth="1"/>
    <col min="9220" max="9220" width="12.625" style="27" customWidth="1"/>
    <col min="9221" max="9221" width="16.75" style="27" customWidth="1"/>
    <col min="9222" max="9223" width="12.625" style="27" customWidth="1"/>
    <col min="9224" max="9224" width="3.875" style="27" customWidth="1"/>
    <col min="9225" max="9225" width="12.625" style="27" customWidth="1"/>
    <col min="9226" max="9473" width="9" style="27"/>
    <col min="9474" max="9474" width="7.625" style="27" customWidth="1"/>
    <col min="9475" max="9475" width="7.5" style="27" customWidth="1"/>
    <col min="9476" max="9476" width="12.625" style="27" customWidth="1"/>
    <col min="9477" max="9477" width="16.75" style="27" customWidth="1"/>
    <col min="9478" max="9479" width="12.625" style="27" customWidth="1"/>
    <col min="9480" max="9480" width="3.875" style="27" customWidth="1"/>
    <col min="9481" max="9481" width="12.625" style="27" customWidth="1"/>
    <col min="9482" max="9729" width="9" style="27"/>
    <col min="9730" max="9730" width="7.625" style="27" customWidth="1"/>
    <col min="9731" max="9731" width="7.5" style="27" customWidth="1"/>
    <col min="9732" max="9732" width="12.625" style="27" customWidth="1"/>
    <col min="9733" max="9733" width="16.75" style="27" customWidth="1"/>
    <col min="9734" max="9735" width="12.625" style="27" customWidth="1"/>
    <col min="9736" max="9736" width="3.875" style="27" customWidth="1"/>
    <col min="9737" max="9737" width="12.625" style="27" customWidth="1"/>
    <col min="9738" max="9985" width="9" style="27"/>
    <col min="9986" max="9986" width="7.625" style="27" customWidth="1"/>
    <col min="9987" max="9987" width="7.5" style="27" customWidth="1"/>
    <col min="9988" max="9988" width="12.625" style="27" customWidth="1"/>
    <col min="9989" max="9989" width="16.75" style="27" customWidth="1"/>
    <col min="9990" max="9991" width="12.625" style="27" customWidth="1"/>
    <col min="9992" max="9992" width="3.875" style="27" customWidth="1"/>
    <col min="9993" max="9993" width="12.625" style="27" customWidth="1"/>
    <col min="9994" max="10241" width="9" style="27"/>
    <col min="10242" max="10242" width="7.625" style="27" customWidth="1"/>
    <col min="10243" max="10243" width="7.5" style="27" customWidth="1"/>
    <col min="10244" max="10244" width="12.625" style="27" customWidth="1"/>
    <col min="10245" max="10245" width="16.75" style="27" customWidth="1"/>
    <col min="10246" max="10247" width="12.625" style="27" customWidth="1"/>
    <col min="10248" max="10248" width="3.875" style="27" customWidth="1"/>
    <col min="10249" max="10249" width="12.625" style="27" customWidth="1"/>
    <col min="10250" max="10497" width="9" style="27"/>
    <col min="10498" max="10498" width="7.625" style="27" customWidth="1"/>
    <col min="10499" max="10499" width="7.5" style="27" customWidth="1"/>
    <col min="10500" max="10500" width="12.625" style="27" customWidth="1"/>
    <col min="10501" max="10501" width="16.75" style="27" customWidth="1"/>
    <col min="10502" max="10503" width="12.625" style="27" customWidth="1"/>
    <col min="10504" max="10504" width="3.875" style="27" customWidth="1"/>
    <col min="10505" max="10505" width="12.625" style="27" customWidth="1"/>
    <col min="10506" max="10753" width="9" style="27"/>
    <col min="10754" max="10754" width="7.625" style="27" customWidth="1"/>
    <col min="10755" max="10755" width="7.5" style="27" customWidth="1"/>
    <col min="10756" max="10756" width="12.625" style="27" customWidth="1"/>
    <col min="10757" max="10757" width="16.75" style="27" customWidth="1"/>
    <col min="10758" max="10759" width="12.625" style="27" customWidth="1"/>
    <col min="10760" max="10760" width="3.875" style="27" customWidth="1"/>
    <col min="10761" max="10761" width="12.625" style="27" customWidth="1"/>
    <col min="10762" max="11009" width="9" style="27"/>
    <col min="11010" max="11010" width="7.625" style="27" customWidth="1"/>
    <col min="11011" max="11011" width="7.5" style="27" customWidth="1"/>
    <col min="11012" max="11012" width="12.625" style="27" customWidth="1"/>
    <col min="11013" max="11013" width="16.75" style="27" customWidth="1"/>
    <col min="11014" max="11015" width="12.625" style="27" customWidth="1"/>
    <col min="11016" max="11016" width="3.875" style="27" customWidth="1"/>
    <col min="11017" max="11017" width="12.625" style="27" customWidth="1"/>
    <col min="11018" max="11265" width="9" style="27"/>
    <col min="11266" max="11266" width="7.625" style="27" customWidth="1"/>
    <col min="11267" max="11267" width="7.5" style="27" customWidth="1"/>
    <col min="11268" max="11268" width="12.625" style="27" customWidth="1"/>
    <col min="11269" max="11269" width="16.75" style="27" customWidth="1"/>
    <col min="11270" max="11271" width="12.625" style="27" customWidth="1"/>
    <col min="11272" max="11272" width="3.875" style="27" customWidth="1"/>
    <col min="11273" max="11273" width="12.625" style="27" customWidth="1"/>
    <col min="11274" max="11521" width="9" style="27"/>
    <col min="11522" max="11522" width="7.625" style="27" customWidth="1"/>
    <col min="11523" max="11523" width="7.5" style="27" customWidth="1"/>
    <col min="11524" max="11524" width="12.625" style="27" customWidth="1"/>
    <col min="11525" max="11525" width="16.75" style="27" customWidth="1"/>
    <col min="11526" max="11527" width="12.625" style="27" customWidth="1"/>
    <col min="11528" max="11528" width="3.875" style="27" customWidth="1"/>
    <col min="11529" max="11529" width="12.625" style="27" customWidth="1"/>
    <col min="11530" max="11777" width="9" style="27"/>
    <col min="11778" max="11778" width="7.625" style="27" customWidth="1"/>
    <col min="11779" max="11779" width="7.5" style="27" customWidth="1"/>
    <col min="11780" max="11780" width="12.625" style="27" customWidth="1"/>
    <col min="11781" max="11781" width="16.75" style="27" customWidth="1"/>
    <col min="11782" max="11783" width="12.625" style="27" customWidth="1"/>
    <col min="11784" max="11784" width="3.875" style="27" customWidth="1"/>
    <col min="11785" max="11785" width="12.625" style="27" customWidth="1"/>
    <col min="11786" max="12033" width="9" style="27"/>
    <col min="12034" max="12034" width="7.625" style="27" customWidth="1"/>
    <col min="12035" max="12035" width="7.5" style="27" customWidth="1"/>
    <col min="12036" max="12036" width="12.625" style="27" customWidth="1"/>
    <col min="12037" max="12037" width="16.75" style="27" customWidth="1"/>
    <col min="12038" max="12039" width="12.625" style="27" customWidth="1"/>
    <col min="12040" max="12040" width="3.875" style="27" customWidth="1"/>
    <col min="12041" max="12041" width="12.625" style="27" customWidth="1"/>
    <col min="12042" max="12289" width="9" style="27"/>
    <col min="12290" max="12290" width="7.625" style="27" customWidth="1"/>
    <col min="12291" max="12291" width="7.5" style="27" customWidth="1"/>
    <col min="12292" max="12292" width="12.625" style="27" customWidth="1"/>
    <col min="12293" max="12293" width="16.75" style="27" customWidth="1"/>
    <col min="12294" max="12295" width="12.625" style="27" customWidth="1"/>
    <col min="12296" max="12296" width="3.875" style="27" customWidth="1"/>
    <col min="12297" max="12297" width="12.625" style="27" customWidth="1"/>
    <col min="12298" max="12545" width="9" style="27"/>
    <col min="12546" max="12546" width="7.625" style="27" customWidth="1"/>
    <col min="12547" max="12547" width="7.5" style="27" customWidth="1"/>
    <col min="12548" max="12548" width="12.625" style="27" customWidth="1"/>
    <col min="12549" max="12549" width="16.75" style="27" customWidth="1"/>
    <col min="12550" max="12551" width="12.625" style="27" customWidth="1"/>
    <col min="12552" max="12552" width="3.875" style="27" customWidth="1"/>
    <col min="12553" max="12553" width="12.625" style="27" customWidth="1"/>
    <col min="12554" max="12801" width="9" style="27"/>
    <col min="12802" max="12802" width="7.625" style="27" customWidth="1"/>
    <col min="12803" max="12803" width="7.5" style="27" customWidth="1"/>
    <col min="12804" max="12804" width="12.625" style="27" customWidth="1"/>
    <col min="12805" max="12805" width="16.75" style="27" customWidth="1"/>
    <col min="12806" max="12807" width="12.625" style="27" customWidth="1"/>
    <col min="12808" max="12808" width="3.875" style="27" customWidth="1"/>
    <col min="12809" max="12809" width="12.625" style="27" customWidth="1"/>
    <col min="12810" max="13057" width="9" style="27"/>
    <col min="13058" max="13058" width="7.625" style="27" customWidth="1"/>
    <col min="13059" max="13059" width="7.5" style="27" customWidth="1"/>
    <col min="13060" max="13060" width="12.625" style="27" customWidth="1"/>
    <col min="13061" max="13061" width="16.75" style="27" customWidth="1"/>
    <col min="13062" max="13063" width="12.625" style="27" customWidth="1"/>
    <col min="13064" max="13064" width="3.875" style="27" customWidth="1"/>
    <col min="13065" max="13065" width="12.625" style="27" customWidth="1"/>
    <col min="13066" max="13313" width="9" style="27"/>
    <col min="13314" max="13314" width="7.625" style="27" customWidth="1"/>
    <col min="13315" max="13315" width="7.5" style="27" customWidth="1"/>
    <col min="13316" max="13316" width="12.625" style="27" customWidth="1"/>
    <col min="13317" max="13317" width="16.75" style="27" customWidth="1"/>
    <col min="13318" max="13319" width="12.625" style="27" customWidth="1"/>
    <col min="13320" max="13320" width="3.875" style="27" customWidth="1"/>
    <col min="13321" max="13321" width="12.625" style="27" customWidth="1"/>
    <col min="13322" max="13569" width="9" style="27"/>
    <col min="13570" max="13570" width="7.625" style="27" customWidth="1"/>
    <col min="13571" max="13571" width="7.5" style="27" customWidth="1"/>
    <col min="13572" max="13572" width="12.625" style="27" customWidth="1"/>
    <col min="13573" max="13573" width="16.75" style="27" customWidth="1"/>
    <col min="13574" max="13575" width="12.625" style="27" customWidth="1"/>
    <col min="13576" max="13576" width="3.875" style="27" customWidth="1"/>
    <col min="13577" max="13577" width="12.625" style="27" customWidth="1"/>
    <col min="13578" max="13825" width="9" style="27"/>
    <col min="13826" max="13826" width="7.625" style="27" customWidth="1"/>
    <col min="13827" max="13827" width="7.5" style="27" customWidth="1"/>
    <col min="13828" max="13828" width="12.625" style="27" customWidth="1"/>
    <col min="13829" max="13829" width="16.75" style="27" customWidth="1"/>
    <col min="13830" max="13831" width="12.625" style="27" customWidth="1"/>
    <col min="13832" max="13832" width="3.875" style="27" customWidth="1"/>
    <col min="13833" max="13833" width="12.625" style="27" customWidth="1"/>
    <col min="13834" max="14081" width="9" style="27"/>
    <col min="14082" max="14082" width="7.625" style="27" customWidth="1"/>
    <col min="14083" max="14083" width="7.5" style="27" customWidth="1"/>
    <col min="14084" max="14084" width="12.625" style="27" customWidth="1"/>
    <col min="14085" max="14085" width="16.75" style="27" customWidth="1"/>
    <col min="14086" max="14087" width="12.625" style="27" customWidth="1"/>
    <col min="14088" max="14088" width="3.875" style="27" customWidth="1"/>
    <col min="14089" max="14089" width="12.625" style="27" customWidth="1"/>
    <col min="14090" max="14337" width="9" style="27"/>
    <col min="14338" max="14338" width="7.625" style="27" customWidth="1"/>
    <col min="14339" max="14339" width="7.5" style="27" customWidth="1"/>
    <col min="14340" max="14340" width="12.625" style="27" customWidth="1"/>
    <col min="14341" max="14341" width="16.75" style="27" customWidth="1"/>
    <col min="14342" max="14343" width="12.625" style="27" customWidth="1"/>
    <col min="14344" max="14344" width="3.875" style="27" customWidth="1"/>
    <col min="14345" max="14345" width="12.625" style="27" customWidth="1"/>
    <col min="14346" max="14593" width="9" style="27"/>
    <col min="14594" max="14594" width="7.625" style="27" customWidth="1"/>
    <col min="14595" max="14595" width="7.5" style="27" customWidth="1"/>
    <col min="14596" max="14596" width="12.625" style="27" customWidth="1"/>
    <col min="14597" max="14597" width="16.75" style="27" customWidth="1"/>
    <col min="14598" max="14599" width="12.625" style="27" customWidth="1"/>
    <col min="14600" max="14600" width="3.875" style="27" customWidth="1"/>
    <col min="14601" max="14601" width="12.625" style="27" customWidth="1"/>
    <col min="14602" max="14849" width="9" style="27"/>
    <col min="14850" max="14850" width="7.625" style="27" customWidth="1"/>
    <col min="14851" max="14851" width="7.5" style="27" customWidth="1"/>
    <col min="14852" max="14852" width="12.625" style="27" customWidth="1"/>
    <col min="14853" max="14853" width="16.75" style="27" customWidth="1"/>
    <col min="14854" max="14855" width="12.625" style="27" customWidth="1"/>
    <col min="14856" max="14856" width="3.875" style="27" customWidth="1"/>
    <col min="14857" max="14857" width="12.625" style="27" customWidth="1"/>
    <col min="14858" max="15105" width="9" style="27"/>
    <col min="15106" max="15106" width="7.625" style="27" customWidth="1"/>
    <col min="15107" max="15107" width="7.5" style="27" customWidth="1"/>
    <col min="15108" max="15108" width="12.625" style="27" customWidth="1"/>
    <col min="15109" max="15109" width="16.75" style="27" customWidth="1"/>
    <col min="15110" max="15111" width="12.625" style="27" customWidth="1"/>
    <col min="15112" max="15112" width="3.875" style="27" customWidth="1"/>
    <col min="15113" max="15113" width="12.625" style="27" customWidth="1"/>
    <col min="15114" max="15361" width="9" style="27"/>
    <col min="15362" max="15362" width="7.625" style="27" customWidth="1"/>
    <col min="15363" max="15363" width="7.5" style="27" customWidth="1"/>
    <col min="15364" max="15364" width="12.625" style="27" customWidth="1"/>
    <col min="15365" max="15365" width="16.75" style="27" customWidth="1"/>
    <col min="15366" max="15367" width="12.625" style="27" customWidth="1"/>
    <col min="15368" max="15368" width="3.875" style="27" customWidth="1"/>
    <col min="15369" max="15369" width="12.625" style="27" customWidth="1"/>
    <col min="15370" max="15617" width="9" style="27"/>
    <col min="15618" max="15618" width="7.625" style="27" customWidth="1"/>
    <col min="15619" max="15619" width="7.5" style="27" customWidth="1"/>
    <col min="15620" max="15620" width="12.625" style="27" customWidth="1"/>
    <col min="15621" max="15621" width="16.75" style="27" customWidth="1"/>
    <col min="15622" max="15623" width="12.625" style="27" customWidth="1"/>
    <col min="15624" max="15624" width="3.875" style="27" customWidth="1"/>
    <col min="15625" max="15625" width="12.625" style="27" customWidth="1"/>
    <col min="15626" max="15873" width="9" style="27"/>
    <col min="15874" max="15874" width="7.625" style="27" customWidth="1"/>
    <col min="15875" max="15875" width="7.5" style="27" customWidth="1"/>
    <col min="15876" max="15876" width="12.625" style="27" customWidth="1"/>
    <col min="15877" max="15877" width="16.75" style="27" customWidth="1"/>
    <col min="15878" max="15879" width="12.625" style="27" customWidth="1"/>
    <col min="15880" max="15880" width="3.875" style="27" customWidth="1"/>
    <col min="15881" max="15881" width="12.625" style="27" customWidth="1"/>
    <col min="15882" max="16129" width="9" style="27"/>
    <col min="16130" max="16130" width="7.625" style="27" customWidth="1"/>
    <col min="16131" max="16131" width="7.5" style="27" customWidth="1"/>
    <col min="16132" max="16132" width="12.625" style="27" customWidth="1"/>
    <col min="16133" max="16133" width="16.75" style="27" customWidth="1"/>
    <col min="16134" max="16135" width="12.625" style="27" customWidth="1"/>
    <col min="16136" max="16136" width="3.875" style="27" customWidth="1"/>
    <col min="16137" max="16137" width="12.625" style="27" customWidth="1"/>
    <col min="16138" max="16384" width="9" style="27"/>
  </cols>
  <sheetData>
    <row r="1" spans="1:23" ht="37.5" customHeight="1">
      <c r="A1" s="336" t="str">
        <f>C2&amp;"明细分类账"</f>
        <v>银行存款_农业银行_茶店子支行明细分类账</v>
      </c>
      <c r="B1" s="337"/>
      <c r="C1" s="337"/>
      <c r="D1" s="337"/>
      <c r="E1" s="337"/>
      <c r="F1" s="337"/>
      <c r="G1" s="337"/>
      <c r="H1" s="337"/>
      <c r="I1" s="82" t="str">
        <f>HYPERLINK("#目录!C3","返回")</f>
        <v>返回</v>
      </c>
      <c r="J1" s="62" t="s">
        <v>82</v>
      </c>
      <c r="K1" s="63">
        <v>1</v>
      </c>
      <c r="L1" s="63">
        <v>2</v>
      </c>
      <c r="M1" s="63">
        <v>3</v>
      </c>
      <c r="N1" s="63">
        <v>4</v>
      </c>
      <c r="O1" s="63">
        <v>5</v>
      </c>
      <c r="P1" s="63">
        <v>6</v>
      </c>
      <c r="Q1" s="63">
        <v>7</v>
      </c>
      <c r="R1" s="63">
        <v>8</v>
      </c>
      <c r="S1" s="63">
        <v>9</v>
      </c>
      <c r="T1" s="63">
        <v>10</v>
      </c>
      <c r="U1" s="63">
        <v>11</v>
      </c>
      <c r="V1" s="63">
        <v>12</v>
      </c>
      <c r="W1" s="62" t="s">
        <v>83</v>
      </c>
    </row>
    <row r="2" spans="1:23" ht="19.5" customHeight="1" thickBot="1">
      <c r="A2" s="72" t="s">
        <v>78</v>
      </c>
      <c r="B2" s="72"/>
      <c r="C2" s="73" t="str">
        <f>IFERROR(VLOOKUP($E$2,会计科目表!$A:$H,8,),"")</f>
        <v>银行存款_农业银行_茶店子支行</v>
      </c>
      <c r="D2" s="74"/>
      <c r="E2" s="71">
        <v>10020101</v>
      </c>
      <c r="F2" s="61"/>
      <c r="H2" s="222" t="s">
        <v>75</v>
      </c>
      <c r="J2" s="62" t="s">
        <v>84</v>
      </c>
      <c r="K2" s="63">
        <f t="shared" ref="K2:V2" ca="1" si="0">SUMPRODUCT((月份=K1)*(账户名称=$C$2))</f>
        <v>3</v>
      </c>
      <c r="L2" s="63">
        <f t="shared" ca="1" si="0"/>
        <v>1</v>
      </c>
      <c r="M2" s="63">
        <f t="shared" ca="1" si="0"/>
        <v>5</v>
      </c>
      <c r="N2" s="63">
        <f t="shared" ca="1" si="0"/>
        <v>1</v>
      </c>
      <c r="O2" s="63">
        <f t="shared" ca="1" si="0"/>
        <v>4</v>
      </c>
      <c r="P2" s="63">
        <f t="shared" ca="1" si="0"/>
        <v>4</v>
      </c>
      <c r="Q2" s="63">
        <f t="shared" ca="1" si="0"/>
        <v>3</v>
      </c>
      <c r="R2" s="63">
        <f t="shared" ca="1" si="0"/>
        <v>3</v>
      </c>
      <c r="S2" s="63">
        <f t="shared" ca="1" si="0"/>
        <v>3</v>
      </c>
      <c r="T2" s="63">
        <f t="shared" ca="1" si="0"/>
        <v>1</v>
      </c>
      <c r="U2" s="63">
        <f t="shared" ca="1" si="0"/>
        <v>0</v>
      </c>
      <c r="V2" s="63">
        <f t="shared" ca="1" si="0"/>
        <v>0</v>
      </c>
      <c r="W2" s="63">
        <f ca="1">SUM(K2:V2)</f>
        <v>28</v>
      </c>
    </row>
    <row r="3" spans="1:23" ht="21.75" customHeight="1" thickBot="1">
      <c r="A3" s="338" t="s">
        <v>198</v>
      </c>
      <c r="B3" s="335"/>
      <c r="C3" s="338" t="s">
        <v>90</v>
      </c>
      <c r="D3" s="335" t="s">
        <v>69</v>
      </c>
      <c r="E3" s="338" t="s">
        <v>76</v>
      </c>
      <c r="F3" s="338" t="s">
        <v>77</v>
      </c>
      <c r="G3" s="339" t="s">
        <v>70</v>
      </c>
      <c r="H3" s="335" t="s">
        <v>71</v>
      </c>
      <c r="I3" s="64"/>
      <c r="J3" s="62" t="s">
        <v>85</v>
      </c>
      <c r="K3" s="63">
        <f ca="1">IF(K2=0,0,K2+6)</f>
        <v>9</v>
      </c>
      <c r="L3" s="63">
        <f ca="1">IF(SUM($K$3:K$3)=0,IF(L$2=0,0,L$2+6),IF(L$2=0,K3,K3+L2+2))</f>
        <v>12</v>
      </c>
      <c r="M3" s="63">
        <f ca="1">IF(SUM($K$3:L$3)=0,IF(M$2=0,0,M$2+6),IF(M$2=0,L3,L3+M2+2))</f>
        <v>19</v>
      </c>
      <c r="N3" s="63">
        <f ca="1">IF(SUM($K$3:M$3)=0,IF(N$2=0,0,N$2+6),IF(N$2=0,M3,M3+N2+2))</f>
        <v>22</v>
      </c>
      <c r="O3" s="63">
        <f ca="1">IF(SUM($K$3:N$3)=0,IF(O$2=0,0,O$2+6),IF(O$2=0,N3,N3+O2+2))</f>
        <v>28</v>
      </c>
      <c r="P3" s="63">
        <f ca="1">IF(SUM($K$3:O$3)=0,IF(P$2=0,0,P$2+6),IF(P$2=0,O3,O3+P2+2))</f>
        <v>34</v>
      </c>
      <c r="Q3" s="63">
        <f ca="1">IF(SUM($K$3:P$3)=0,IF(Q$2=0,0,Q$2+6),IF(Q$2=0,P3,P3+Q2+2))</f>
        <v>39</v>
      </c>
      <c r="R3" s="63">
        <f ca="1">IF(SUM($K$3:Q$3)=0,IF(R$2=0,0,R$2+6),IF(R$2=0,Q3,Q3+R2+2))</f>
        <v>44</v>
      </c>
      <c r="S3" s="63">
        <f ca="1">IF(SUM($K$3:R$3)=0,IF(S$2=0,0,S$2+6),IF(S$2=0,R3,R3+S2+2))</f>
        <v>49</v>
      </c>
      <c r="T3" s="63">
        <f ca="1">IF(SUM($K$3:S$3)=0,IF(T$2=0,0,T$2+6),IF(T$2=0,S3,S3+T2+2))</f>
        <v>52</v>
      </c>
      <c r="U3" s="63">
        <f ca="1">IF(SUM($K$3:T$3)=0,IF(U$2=0,0,U$2+6),IF(U$2=0,T3,T3+U2+2))</f>
        <v>52</v>
      </c>
      <c r="V3" s="63">
        <f ca="1">IF(SUM($K$3:U$3)=0,IF(V$2=0,0,V$2+6),IF(V$2=0,U3,U3+V2+2))</f>
        <v>52</v>
      </c>
      <c r="W3" s="63">
        <f t="array" aca="1" ref="W3" ca="1">SMALL(IF($K$3:$V3&lt;&gt;0,$K$3:$V3,500),1)</f>
        <v>9</v>
      </c>
    </row>
    <row r="4" spans="1:23" ht="21.75" customHeight="1" thickBot="1">
      <c r="A4" s="75" t="s">
        <v>72</v>
      </c>
      <c r="B4" s="75" t="s">
        <v>73</v>
      </c>
      <c r="C4" s="335"/>
      <c r="D4" s="335"/>
      <c r="E4" s="335"/>
      <c r="F4" s="335"/>
      <c r="G4" s="339"/>
      <c r="H4" s="335"/>
      <c r="I4" s="64"/>
    </row>
    <row r="5" spans="1:23" ht="18" customHeight="1" thickBot="1">
      <c r="A5" s="76">
        <v>1</v>
      </c>
      <c r="B5" s="76">
        <v>1</v>
      </c>
      <c r="C5" s="76"/>
      <c r="D5" s="76" t="s">
        <v>74</v>
      </c>
      <c r="E5" s="76"/>
      <c r="F5" s="76"/>
      <c r="G5" s="77" t="s">
        <v>0</v>
      </c>
      <c r="H5" s="78">
        <f>INDEX(会计科目表!$F:$G,MATCH(E2,会计科目表!A:A,),2-(LEFT(E2,4)*1&lt;2001))</f>
        <v>6895.07</v>
      </c>
      <c r="I5" s="64"/>
    </row>
    <row r="6" spans="1:23" ht="15" customHeight="1" thickBot="1">
      <c r="A6" s="76">
        <f ca="1">IFERROR(INDEX(凭证录入!B:B,$J6),"")</f>
        <v>1</v>
      </c>
      <c r="B6" s="76">
        <f ca="1">IFERROR(INDEX(凭证录入!C:C,$J6),"")</f>
        <v>8</v>
      </c>
      <c r="C6" s="76" t="str">
        <f ca="1">IFERROR(INDEX(凭证录入!H:H,$J6),"")</f>
        <v>现付1</v>
      </c>
      <c r="D6" s="79" t="str">
        <f ca="1">IFERROR(INDEX(凭证录入!I:I,$J6),$J6)</f>
        <v>现金存行</v>
      </c>
      <c r="E6" s="80">
        <f ca="1">IF(OR($W$2=0,$J6=""),"",IF($J6="本月合计",IF(ROW()=$W$3,SUM($E5:$E$6),SUM(INDIRECT("$E$"&amp;OFFSET($K$3,,MATCH(ROW(),$K$3:$V$3,)-2)+2&amp;":$E"&amp;ROW()-1))),IF($J6="本年累计",SUMIF($J$6:$J6,"本月合计",$E5:$E$6),INDEX(凭证录入!L:L,$J6))))</f>
        <v>4000</v>
      </c>
      <c r="F6" s="80">
        <f ca="1">IF(OR($W$2=0,$J6=""),"",IF($J6="本月合计",IF(ROW()=$W$3,SUM($F5:$F$6),SUM(INDIRECT("$F$"&amp;OFFSET($K$3,,MATCH(ROW(),$K$3:$V$3,)-2)+2&amp;":$G"&amp;ROW()-1))),IF($J6="本年累计",SUMIF($J5:$J$6,"本月合计",$F5:$F$6),INDEX(凭证录入!M:M,$J6))))</f>
        <v>0</v>
      </c>
      <c r="G6" s="81" t="str">
        <f t="shared" ref="G6:G69" ca="1" si="1">IF(OR($W$2=0,$J6="",$J6="本月合计",$J6="本年累计"),"",IF(OR(AND($G5="",$H5="",$G3&lt;&gt;"借",$G3&lt;&gt;"贷",($E6-$F6)&gt;=0),AND($G5="",$H5&lt;&gt;"",$G3="借",($H4+$E6-$F6)&gt;=0),AND($G5="",$H5&lt;&gt;"",$G3="贷",(-$H4+$E6-$F6)&gt;=0),AND($G5="借",($H5+$E6-$F6)&gt;=0),AND($G5="贷",(-$H5+$E6-$F6)&gt;=0),),"借","贷"))</f>
        <v>借</v>
      </c>
      <c r="H6" s="78">
        <f t="shared" ref="H6:H69" ca="1" si="2">IF(OR($W$2=0,$J6=""),"",IF(OR($J6="本月合计",$J6="本年累计"),$H5,IF(OR(G5="借",AND(G5="",G4="",G3="借")),ABS(H5+E6-F6),ABS(-H5+E6-F6))))</f>
        <v>10895.07</v>
      </c>
      <c r="I6" s="176">
        <f t="array" aca="1" ref="I6" ca="1">IF(ROW()-5&lt;=COUNTIF(科目编号,$E$2),SMALL(IF(科目编号=$E$2,ROW(科目编号),""),ROW()-5),"")</f>
        <v>5</v>
      </c>
      <c r="J6" s="65">
        <f ca="1">IF($W$2=0,"",IF(J5="本月合计","本年累计",IF(OR(ROW()=$K$3,ROW()=$L$3,ROW()=$M$3,ROW()=$N$3,ROW()=$O$3,ROW()=$P$3,ROW()=$Q$3,ROW()=$R$3,ROW()=$S$3,ROW()=$T$3,ROW()=$U$3,ROW()=$V$3),"本月合计",IF(ROW()&lt;7,$I$6,OFFSET($I$6,COUNT($J5:J$6),0)))))</f>
        <v>5</v>
      </c>
    </row>
    <row r="7" spans="1:23" ht="15" customHeight="1" thickBot="1">
      <c r="A7" s="76">
        <f ca="1">IFERROR(INDEX(凭证录入!B:B,$J7),"")</f>
        <v>1</v>
      </c>
      <c r="B7" s="76">
        <f ca="1">IFERROR(INDEX(凭证录入!C:C,$J7),"")</f>
        <v>8</v>
      </c>
      <c r="C7" s="76" t="str">
        <f ca="1">IFERROR(INDEX(凭证录入!H:H,$J7),"")</f>
        <v>银付3</v>
      </c>
      <c r="D7" s="79" t="str">
        <f ca="1">IFERROR(INDEX(凭证录入!I:I,$J7),$J7)</f>
        <v>支付1月社保</v>
      </c>
      <c r="E7" s="80">
        <f ca="1">IF(OR($W$2=0,$J7=""),"",IF($J7="本月合计",IF(ROW()=$W$3,SUM($E6:$E$6),SUM(INDIRECT("$E$"&amp;OFFSET($K$3,,MATCH(ROW(),$K$3:$V$3,)-2)+2&amp;":$E"&amp;ROW()-1))),IF($J7="本年累计",SUMIF($J$6:$J7,"本月合计",$E6:$E$6),INDEX(凭证录入!L:L,$J7))))</f>
        <v>0</v>
      </c>
      <c r="F7" s="80">
        <f ca="1">IF(OR($W$2=0,$J7=""),"",IF($J7="本月合计",IF(ROW()=$W$3,SUM($F6:$F$6),SUM(INDIRECT("$F$"&amp;OFFSET($K$3,,MATCH(ROW(),$K$3:$V$3,)-2)+2&amp;":$G"&amp;ROW()-1))),IF($J7="本年累计",SUMIF($J6:$J$6,"本月合计",$F6:$F$6),INDEX(凭证录入!M:M,$J7))))</f>
        <v>4981.8</v>
      </c>
      <c r="G7" s="81" t="str">
        <f t="shared" ca="1" si="1"/>
        <v>借</v>
      </c>
      <c r="H7" s="78">
        <f t="shared" ca="1" si="2"/>
        <v>5913.27</v>
      </c>
      <c r="I7" s="176">
        <f t="array" aca="1" ref="I7" ca="1">IF(ROW()-5&lt;=COUNTIF(科目编号,$E$2),SMALL(IF(科目编号=$E$2,ROW(科目编号),""),ROW()-5),"")</f>
        <v>9</v>
      </c>
      <c r="J7" s="65">
        <f ca="1">IF($W$2=0,"",IF(J6="本月合计","本年累计",IF(OR(ROW()=$K$3,ROW()=$L$3,ROW()=$M$3,ROW()=$N$3,ROW()=$O$3,ROW()=$P$3,ROW()=$Q$3,ROW()=$R$3,ROW()=$S$3,ROW()=$T$3,ROW()=$U$3,ROW()=$V$3),"本月合计",IF(ROW()&lt;7,$I$6,OFFSET($I$6,COUNT($J6:J$6),0)))))</f>
        <v>9</v>
      </c>
    </row>
    <row r="8" spans="1:23" ht="15" customHeight="1" thickBot="1">
      <c r="A8" s="76">
        <f ca="1">IFERROR(INDEX(凭证录入!B:B,$J8),"")</f>
        <v>1</v>
      </c>
      <c r="B8" s="76">
        <f ca="1">IFERROR(INDEX(凭证录入!C:C,$J8),"")</f>
        <v>14</v>
      </c>
      <c r="C8" s="76" t="str">
        <f ca="1">IFERROR(INDEX(凭证录入!H:H,$J8),"")</f>
        <v>银付5</v>
      </c>
      <c r="D8" s="79" t="str">
        <f ca="1">IFERROR(INDEX(凭证录入!I:I,$J8),$J8)</f>
        <v>电话银行年费</v>
      </c>
      <c r="E8" s="80">
        <f ca="1">IF(OR($W$2=0,$J8=""),"",IF($J8="本月合计",IF(ROW()=$W$3,SUM($E$6:$E7),SUM(INDIRECT("$E$"&amp;OFFSET($K$3,,MATCH(ROW(),$K$3:$V$3,)-2)+2&amp;":$E"&amp;ROW()-1))),IF($J8="本年累计",SUMIF($J$6:$J8,"本月合计",$E$6:$E7),INDEX(凭证录入!L:L,$J8))))</f>
        <v>0</v>
      </c>
      <c r="F8" s="80">
        <f ca="1">IF(OR($W$2=0,$J8=""),"",IF($J8="本月合计",IF(ROW()=$W$3,SUM($F$6:$F7),SUM(INDIRECT("$F$"&amp;OFFSET($K$3,,MATCH(ROW(),$K$3:$V$3,)-2)+2&amp;":$G"&amp;ROW()-1))),IF($J8="本年累计",SUMIF($J$6:$J7,"本月合计",$F$6:$F7),INDEX(凭证录入!M:M,$J8))))</f>
        <v>37.5</v>
      </c>
      <c r="G8" s="81" t="str">
        <f t="shared" ca="1" si="1"/>
        <v>借</v>
      </c>
      <c r="H8" s="78">
        <f t="shared" ca="1" si="2"/>
        <v>5875.77</v>
      </c>
      <c r="I8" s="176">
        <f t="array" aca="1" ref="I8" ca="1">IF(ROW()-5&lt;=COUNTIF(科目编号,$E$2),SMALL(IF(科目编号=$E$2,ROW(科目编号),""),ROW()-5),"")</f>
        <v>11</v>
      </c>
      <c r="J8" s="65">
        <f ca="1">IF($W$2=0,"",IF(J7="本月合计","本年累计",IF(OR(ROW()=$K$3,ROW()=$L$3,ROW()=$M$3,ROW()=$N$3,ROW()=$O$3,ROW()=$P$3,ROW()=$Q$3,ROW()=$R$3,ROW()=$S$3,ROW()=$T$3,ROW()=$U$3,ROW()=$V$3),"本月合计",IF(ROW()&lt;7,$I$6,OFFSET($I$6,COUNT($J$6:J7),0)))))</f>
        <v>11</v>
      </c>
    </row>
    <row r="9" spans="1:23" ht="15" customHeight="1" thickBot="1">
      <c r="A9" s="76" t="str">
        <f ca="1">IFERROR(INDEX(凭证录入!B:B,$J9),"")</f>
        <v/>
      </c>
      <c r="B9" s="76" t="str">
        <f ca="1">IFERROR(INDEX(凭证录入!C:C,$J9),"")</f>
        <v/>
      </c>
      <c r="C9" s="76" t="str">
        <f ca="1">IFERROR(INDEX(凭证录入!H:H,$J9),"")</f>
        <v/>
      </c>
      <c r="D9" s="79" t="str">
        <f ca="1">IFERROR(INDEX(凭证录入!I:I,$J9),$J9)</f>
        <v>本月合计</v>
      </c>
      <c r="E9" s="80">
        <f ca="1">IF(OR($W$2=0,$J9=""),"",IF($J9="本月合计",IF(ROW()=$W$3,SUM($E$6:$E8),SUM(INDIRECT("$E$"&amp;OFFSET($K$3,,MATCH(ROW(),$K$3:$V$3,)-2)+2&amp;":$E"&amp;ROW()-1))),IF($J9="本年累计",SUMIF($J$6:$J9,"本月合计",$E$6:$E8),INDEX(凭证录入!L:L,$J9))))</f>
        <v>4000</v>
      </c>
      <c r="F9" s="80">
        <f ca="1">IF(OR($W$2=0,$J9=""),"",IF($J9="本月合计",IF(ROW()=$W$3,SUM($F$6:$F8),SUM(INDIRECT("$F$"&amp;OFFSET($K$3,,MATCH(ROW(),$K$3:$V$3,)-2)+2&amp;":$G"&amp;ROW()-1))),IF($J9="本年累计",SUMIF($J$6:$J8,"本月合计",$F$6:$F8),INDEX(凭证录入!M:M,$J9))))</f>
        <v>5019.3</v>
      </c>
      <c r="G9" s="81" t="str">
        <f t="shared" ca="1" si="1"/>
        <v/>
      </c>
      <c r="H9" s="78">
        <f t="shared" ca="1" si="2"/>
        <v>5875.77</v>
      </c>
      <c r="I9" s="176">
        <f t="array" aca="1" ref="I9" ca="1">IF(ROW()-5&lt;=COUNTIF(科目编号,$E$2),SMALL(IF(科目编号=$E$2,ROW(科目编号),""),ROW()-5),"")</f>
        <v>18</v>
      </c>
      <c r="J9" s="65" t="str">
        <f ca="1">IF($W$2=0,"",IF(J8="本月合计","本年累计",IF(OR(ROW()=$K$3,ROW()=$L$3,ROW()=$M$3,ROW()=$N$3,ROW()=$O$3,ROW()=$P$3,ROW()=$Q$3,ROW()=$R$3,ROW()=$S$3,ROW()=$T$3,ROW()=$U$3,ROW()=$V$3),"本月合计",IF(ROW()&lt;7,$I$6,OFFSET($I$6,COUNT($J$6:J8),0)))))</f>
        <v>本月合计</v>
      </c>
    </row>
    <row r="10" spans="1:23" ht="15" customHeight="1" thickBot="1">
      <c r="A10" s="76" t="str">
        <f ca="1">IFERROR(INDEX(凭证录入!B:B,$J10),"")</f>
        <v/>
      </c>
      <c r="B10" s="76" t="str">
        <f ca="1">IFERROR(INDEX(凭证录入!C:C,$J10),"")</f>
        <v/>
      </c>
      <c r="C10" s="76" t="str">
        <f ca="1">IFERROR(INDEX(凭证录入!H:H,$J10),"")</f>
        <v/>
      </c>
      <c r="D10" s="79" t="str">
        <f ca="1">IFERROR(INDEX(凭证录入!I:I,$J10),$J10)</f>
        <v>本年累计</v>
      </c>
      <c r="E10" s="80">
        <f ca="1">IF(OR($W$2=0,$J10=""),"",IF($J10="本月合计",IF(ROW()=$W$3,SUM($E$6:$E9),SUM(INDIRECT("$E$"&amp;OFFSET($K$3,,MATCH(ROW(),$K$3:$V$3,)-2)+2&amp;":$E"&amp;ROW()-1))),IF($J10="本年累计",SUMIF($J$6:$J10,"本月合计",$E$6:$E9),INDEX(凭证录入!L:L,$J10))))</f>
        <v>4000</v>
      </c>
      <c r="F10" s="80">
        <f ca="1">IF(OR($W$2=0,$J10=""),"",IF($J10="本月合计",IF(ROW()=$W$3,SUM($F$6:$F9),SUM(INDIRECT("$F$"&amp;OFFSET($K$3,,MATCH(ROW(),$K$3:$V$3,)-2)+2&amp;":$G"&amp;ROW()-1))),IF($J10="本年累计",SUMIF($J$6:$J9,"本月合计",$F$6:$F9),INDEX(凭证录入!M:M,$J10))))</f>
        <v>5019.3</v>
      </c>
      <c r="G10" s="81" t="str">
        <f t="shared" ca="1" si="1"/>
        <v/>
      </c>
      <c r="H10" s="78">
        <f t="shared" ca="1" si="2"/>
        <v>5875.77</v>
      </c>
      <c r="I10" s="176">
        <f t="array" aca="1" ref="I10" ca="1">IF(ROW()-5&lt;=COUNTIF(科目编号,$E$2),SMALL(IF(科目编号=$E$2,ROW(科目编号),""),ROW()-5),"")</f>
        <v>23</v>
      </c>
      <c r="J10" s="65" t="str">
        <f ca="1">IF($W$2=0,"",IF(J9="本月合计","本年累计",IF(OR(ROW()=$K$3,ROW()=$L$3,ROW()=$M$3,ROW()=$N$3,ROW()=$O$3,ROW()=$P$3,ROW()=$Q$3,ROW()=$R$3,ROW()=$S$3,ROW()=$T$3,ROW()=$U$3,ROW()=$V$3),"本月合计",IF(ROW()&lt;7,$I$6,OFFSET($I$6,COUNT($J$6:J9),0)))))</f>
        <v>本年累计</v>
      </c>
    </row>
    <row r="11" spans="1:23" ht="15" customHeight="1" thickBot="1">
      <c r="A11" s="76">
        <f ca="1">IFERROR(INDEX(凭证录入!B:B,$J11),"")</f>
        <v>2</v>
      </c>
      <c r="B11" s="76">
        <f ca="1">IFERROR(INDEX(凭证录入!C:C,$J11),"")</f>
        <v>5</v>
      </c>
      <c r="C11" s="76" t="str">
        <f ca="1">IFERROR(INDEX(凭证录入!H:H,$J11),"")</f>
        <v>银付7</v>
      </c>
      <c r="D11" s="79" t="str">
        <f ca="1">IFERROR(INDEX(凭证录入!I:I,$J11),$J11)</f>
        <v>票据交换费</v>
      </c>
      <c r="E11" s="80">
        <f ca="1">IF(OR($W$2=0,$J11=""),"",IF($J11="本月合计",IF(ROW()=$W$3,SUM($E$6:$E10),SUM(INDIRECT("$E$"&amp;OFFSET($K$3,,MATCH(ROW(),$K$3:$V$3,)-2)+2&amp;":$E"&amp;ROW()-1))),IF($J11="本年累计",SUMIF($J$6:$J11,"本月合计",$E$6:$E10),INDEX(凭证录入!L:L,$J11))))</f>
        <v>0</v>
      </c>
      <c r="F11" s="80">
        <f ca="1">IF(OR($W$2=0,$J11=""),"",IF($J11="本月合计",IF(ROW()=$W$3,SUM($F$6:$F10),SUM(INDIRECT("$F$"&amp;OFFSET($K$3,,MATCH(ROW(),$K$3:$V$3,)-2)+2&amp;":$G"&amp;ROW()-1))),IF($J11="本年累计",SUMIF($J$6:$J10,"本月合计",$F$6:$F10),INDEX(凭证录入!M:M,$J11))))</f>
        <v>3</v>
      </c>
      <c r="G11" s="81" t="str">
        <f t="shared" ca="1" si="1"/>
        <v>借</v>
      </c>
      <c r="H11" s="78">
        <f t="shared" ca="1" si="2"/>
        <v>5872.77</v>
      </c>
      <c r="I11" s="176">
        <f t="array" aca="1" ref="I11" ca="1">IF(ROW()-5&lt;=COUNTIF(科目编号,$E$2),SMALL(IF(科目编号=$E$2,ROW(科目编号),""),ROW()-5),"")</f>
        <v>25</v>
      </c>
      <c r="J11" s="65">
        <f ca="1">IF($W$2=0,"",IF(J10="本月合计","本年累计",IF(OR(ROW()=$K$3,ROW()=$L$3,ROW()=$M$3,ROW()=$N$3,ROW()=$O$3,ROW()=$P$3,ROW()=$Q$3,ROW()=$R$3,ROW()=$S$3,ROW()=$T$3,ROW()=$U$3,ROW()=$V$3),"本月合计",IF(ROW()&lt;7,$I$6,OFFSET($I$6,COUNT($J$6:J10),0)))))</f>
        <v>18</v>
      </c>
    </row>
    <row r="12" spans="1:23" ht="15" customHeight="1" thickBot="1">
      <c r="A12" s="76" t="str">
        <f ca="1">IFERROR(INDEX(凭证录入!B:B,$J12),"")</f>
        <v/>
      </c>
      <c r="B12" s="76" t="str">
        <f ca="1">IFERROR(INDEX(凭证录入!C:C,$J12),"")</f>
        <v/>
      </c>
      <c r="C12" s="76" t="str">
        <f ca="1">IFERROR(INDEX(凭证录入!H:H,$J12),"")</f>
        <v/>
      </c>
      <c r="D12" s="79" t="str">
        <f ca="1">IFERROR(INDEX(凭证录入!I:I,$J12),$J12)</f>
        <v>本月合计</v>
      </c>
      <c r="E12" s="80">
        <f ca="1">IF(OR($W$2=0,$J12=""),"",IF($J12="本月合计",IF(ROW()=$W$3,SUM($E$6:$E11),SUM(INDIRECT("$E$"&amp;OFFSET($K$3,,MATCH(ROW(),$K$3:$V$3,)-2)+2&amp;":$E"&amp;ROW()-1))),IF($J12="本年累计",SUMIF($J$6:$J12,"本月合计",$E$6:$E11),INDEX(凭证录入!L:L,$J12))))</f>
        <v>0</v>
      </c>
      <c r="F12" s="80">
        <f ca="1">IF(OR($W$2=0,$J12=""),"",IF($J12="本月合计",IF(ROW()=$W$3,SUM($F$6:$F11),SUM(INDIRECT("$F$"&amp;OFFSET($K$3,,MATCH(ROW(),$K$3:$V$3,)-2)+2&amp;":$G"&amp;ROW()-1))),IF($J12="本年累计",SUMIF($J$6:$J11,"本月合计",$F$6:$F11),INDEX(凭证录入!M:M,$J12))))</f>
        <v>3</v>
      </c>
      <c r="G12" s="81" t="str">
        <f t="shared" ca="1" si="1"/>
        <v/>
      </c>
      <c r="H12" s="78">
        <f t="shared" ca="1" si="2"/>
        <v>5872.77</v>
      </c>
      <c r="I12" s="176">
        <f t="array" aca="1" ref="I12" ca="1">IF(ROW()-5&lt;=COUNTIF(科目编号,$E$2),SMALL(IF(科目编号=$E$2,ROW(科目编号),""),ROW()-5),"")</f>
        <v>26</v>
      </c>
      <c r="J12" s="65" t="str">
        <f ca="1">IF($W$2=0,"",IF(J11="本月合计","本年累计",IF(OR(ROW()=$K$3,ROW()=$L$3,ROW()=$M$3,ROW()=$N$3,ROW()=$O$3,ROW()=$P$3,ROW()=$Q$3,ROW()=$R$3,ROW()=$S$3,ROW()=$T$3,ROW()=$U$3,ROW()=$V$3),"本月合计",IF(ROW()&lt;7,$I$6,OFFSET($I$6,COUNT($J$6:J11),0)))))</f>
        <v>本月合计</v>
      </c>
    </row>
    <row r="13" spans="1:23" ht="15" customHeight="1" thickBot="1">
      <c r="A13" s="76" t="str">
        <f ca="1">IFERROR(INDEX(凭证录入!B:B,$J13),"")</f>
        <v/>
      </c>
      <c r="B13" s="76" t="str">
        <f ca="1">IFERROR(INDEX(凭证录入!C:C,$J13),"")</f>
        <v/>
      </c>
      <c r="C13" s="76" t="str">
        <f ca="1">IFERROR(INDEX(凭证录入!H:H,$J13),"")</f>
        <v/>
      </c>
      <c r="D13" s="79" t="str">
        <f ca="1">IFERROR(INDEX(凭证录入!I:I,$J13),$J13)</f>
        <v>本年累计</v>
      </c>
      <c r="E13" s="80">
        <f ca="1">IF(OR($W$2=0,$J13=""),"",IF($J13="本月合计",IF(ROW()=$W$3,SUM($E$6:$E12),SUM(INDIRECT("$E$"&amp;OFFSET($K$3,,MATCH(ROW(),$K$3:$V$3,)-2)+2&amp;":$E"&amp;ROW()-1))),IF($J13="本年累计",SUMIF($J$6:$J13,"本月合计",$E$6:$E12),INDEX(凭证录入!L:L,$J13))))</f>
        <v>4000</v>
      </c>
      <c r="F13" s="80">
        <f ca="1">IF(OR($W$2=0,$J13=""),"",IF($J13="本月合计",IF(ROW()=$W$3,SUM($F$6:$F12),SUM(INDIRECT("$F$"&amp;OFFSET($K$3,,MATCH(ROW(),$K$3:$V$3,)-2)+2&amp;":$G"&amp;ROW()-1))),IF($J13="本年累计",SUMIF($J$6:$J12,"本月合计",$F$6:$F12),INDEX(凭证录入!M:M,$J13))))</f>
        <v>5022.3</v>
      </c>
      <c r="G13" s="81" t="str">
        <f t="shared" ca="1" si="1"/>
        <v/>
      </c>
      <c r="H13" s="78">
        <f t="shared" ca="1" si="2"/>
        <v>5872.77</v>
      </c>
      <c r="I13" s="176">
        <f t="array" aca="1" ref="I13" ca="1">IF(ROW()-5&lt;=COUNTIF(科目编号,$E$2),SMALL(IF(科目编号=$E$2,ROW(科目编号),""),ROW()-5),"")</f>
        <v>31</v>
      </c>
      <c r="J13" s="65" t="str">
        <f ca="1">IF($W$2=0,"",IF(J12="本月合计","本年累计",IF(OR(ROW()=$K$3,ROW()=$L$3,ROW()=$M$3,ROW()=$N$3,ROW()=$O$3,ROW()=$P$3,ROW()=$Q$3,ROW()=$R$3,ROW()=$S$3,ROW()=$T$3,ROW()=$U$3,ROW()=$V$3),"本月合计",IF(ROW()&lt;7,$I$6,OFFSET($I$6,COUNT($J$6:J12),0)))))</f>
        <v>本年累计</v>
      </c>
    </row>
    <row r="14" spans="1:23" ht="15" customHeight="1" thickBot="1">
      <c r="A14" s="76">
        <f ca="1">IFERROR(INDEX(凭证录入!B:B,$J14),"")</f>
        <v>3</v>
      </c>
      <c r="B14" s="76">
        <f ca="1">IFERROR(INDEX(凭证录入!C:C,$J14),"")</f>
        <v>17</v>
      </c>
      <c r="C14" s="76" t="str">
        <f ca="1">IFERROR(INDEX(凭证录入!H:H,$J14),"")</f>
        <v>银付9</v>
      </c>
      <c r="D14" s="79" t="str">
        <f ca="1">IFERROR(INDEX(凭证录入!I:I,$J14),$J14)</f>
        <v>支付3月社保</v>
      </c>
      <c r="E14" s="80">
        <f ca="1">IF(OR($W$2=0,$J14=""),"",IF($J14="本月合计",IF(ROW()=$W$3,SUM($E$6:$E13),SUM(INDIRECT("$E$"&amp;OFFSET($K$3,,MATCH(ROW(),$K$3:$V$3,)-2)+2&amp;":$E"&amp;ROW()-1))),IF($J14="本年累计",SUMIF($J$6:$J14,"本月合计",$E$6:$E13),INDEX(凭证录入!L:L,$J14))))</f>
        <v>0</v>
      </c>
      <c r="F14" s="80">
        <f ca="1">IF(OR($W$2=0,$J14=""),"",IF($J14="本月合计",IF(ROW()=$W$3,SUM($F$6:$F13),SUM(INDIRECT("$F$"&amp;OFFSET($K$3,,MATCH(ROW(),$K$3:$V$3,)-2)+2&amp;":$G"&amp;ROW()-1))),IF($J14="本年累计",SUMIF($J$6:$J13,"本月合计",$F$6:$F13),INDEX(凭证录入!M:M,$J14))))</f>
        <v>124.34</v>
      </c>
      <c r="G14" s="81" t="str">
        <f t="shared" ca="1" si="1"/>
        <v>借</v>
      </c>
      <c r="H14" s="78">
        <f t="shared" ca="1" si="2"/>
        <v>5748.43</v>
      </c>
      <c r="I14" s="176">
        <f t="array" aca="1" ref="I14" ca="1">IF(ROW()-5&lt;=COUNTIF(科目编号,$E$2),SMALL(IF(科目编号=$E$2,ROW(科目编号),""),ROW()-5),"")</f>
        <v>33</v>
      </c>
      <c r="J14" s="65">
        <f ca="1">IF($W$2=0,"",IF(J13="本月合计","本年累计",IF(OR(ROW()=$K$3,ROW()=$L$3,ROW()=$M$3,ROW()=$N$3,ROW()=$O$3,ROW()=$P$3,ROW()=$Q$3,ROW()=$R$3,ROW()=$S$3,ROW()=$T$3,ROW()=$U$3,ROW()=$V$3),"本月合计",IF(ROW()&lt;7,$I$6,OFFSET($I$6,COUNT($J$6:J13),0)))))</f>
        <v>23</v>
      </c>
    </row>
    <row r="15" spans="1:23" ht="15" customHeight="1" thickBot="1">
      <c r="A15" s="76">
        <f ca="1">IFERROR(INDEX(凭证录入!B:B,$J15),"")</f>
        <v>3</v>
      </c>
      <c r="B15" s="76">
        <f ca="1">IFERROR(INDEX(凭证录入!C:C,$J15),"")</f>
        <v>19</v>
      </c>
      <c r="C15" s="76" t="str">
        <f ca="1">IFERROR(INDEX(凭证录入!H:H,$J15),"")</f>
        <v>银付11</v>
      </c>
      <c r="D15" s="79" t="str">
        <f ca="1">IFERROR(INDEX(凭证录入!I:I,$J15),$J15)</f>
        <v>企业网银费</v>
      </c>
      <c r="E15" s="80">
        <f ca="1">IF(OR($W$2=0,$J15=""),"",IF($J15="本月合计",IF(ROW()=$W$3,SUM($E$6:$E14),SUM(INDIRECT("$E$"&amp;OFFSET($K$3,,MATCH(ROW(),$K$3:$V$3,)-2)+2&amp;":$E"&amp;ROW()-1))),IF($J15="本年累计",SUMIF($J$6:$J15,"本月合计",$E$6:$E14),INDEX(凭证录入!L:L,$J15))))</f>
        <v>0</v>
      </c>
      <c r="F15" s="80">
        <f ca="1">IF(OR($W$2=0,$J15=""),"",IF($J15="本月合计",IF(ROW()=$W$3,SUM($F$6:$F14),SUM(INDIRECT("$F$"&amp;OFFSET($K$3,,MATCH(ROW(),$K$3:$V$3,)-2)+2&amp;":$G"&amp;ROW()-1))),IF($J15="本年累计",SUMIF($J$6:$J14,"本月合计",$F$6:$F14),INDEX(凭证录入!M:M,$J15))))</f>
        <v>400</v>
      </c>
      <c r="G15" s="81" t="str">
        <f t="shared" ca="1" si="1"/>
        <v>借</v>
      </c>
      <c r="H15" s="78">
        <f t="shared" ca="1" si="2"/>
        <v>5348.43</v>
      </c>
      <c r="I15" s="176">
        <f t="array" aca="1" ref="I15" ca="1">IF(ROW()-5&lt;=COUNTIF(科目编号,$E$2),SMALL(IF(科目编号=$E$2,ROW(科目编号),""),ROW()-5),"")</f>
        <v>43</v>
      </c>
      <c r="J15" s="65">
        <f ca="1">IF($W$2=0,"",IF(J14="本月合计","本年累计",IF(OR(ROW()=$K$3,ROW()=$L$3,ROW()=$M$3,ROW()=$N$3,ROW()=$O$3,ROW()=$P$3,ROW()=$Q$3,ROW()=$R$3,ROW()=$S$3,ROW()=$T$3,ROW()=$U$3,ROW()=$V$3),"本月合计",IF(ROW()&lt;7,$I$6,OFFSET($I$6,COUNT($J$6:J14),0)))))</f>
        <v>25</v>
      </c>
    </row>
    <row r="16" spans="1:23" ht="15" customHeight="1" thickBot="1">
      <c r="A16" s="76">
        <f ca="1">IFERROR(INDEX(凭证录入!B:B,$J16),"")</f>
        <v>3</v>
      </c>
      <c r="B16" s="76">
        <f ca="1">IFERROR(INDEX(凭证录入!C:C,$J16),"")</f>
        <v>21</v>
      </c>
      <c r="C16" s="76" t="str">
        <f ca="1">IFERROR(INDEX(凭证录入!H:H,$J16),"")</f>
        <v>银收1</v>
      </c>
      <c r="D16" s="79" t="str">
        <f ca="1">IFERROR(INDEX(凭证录入!I:I,$J16),$J16)</f>
        <v>收一季度利息</v>
      </c>
      <c r="E16" s="80">
        <f ca="1">IF(OR($W$2=0,$J16=""),"",IF($J16="本月合计",IF(ROW()=$W$3,SUM($E$6:$E15),SUM(INDIRECT("$E$"&amp;OFFSET($K$3,,MATCH(ROW(),$K$3:$V$3,)-2)+2&amp;":$E"&amp;ROW()-1))),IF($J16="本年累计",SUMIF($J$6:$J16,"本月合计",$E$6:$E15),INDEX(凭证录入!L:L,$J16))))</f>
        <v>270.79000000000002</v>
      </c>
      <c r="F16" s="80">
        <f ca="1">IF(OR($W$2=0,$J16=""),"",IF($J16="本月合计",IF(ROW()=$W$3,SUM($F$6:$F15),SUM(INDIRECT("$F$"&amp;OFFSET($K$3,,MATCH(ROW(),$K$3:$V$3,)-2)+2&amp;":$G"&amp;ROW()-1))),IF($J16="本年累计",SUMIF($J$6:$J15,"本月合计",$F$6:$F15),INDEX(凭证录入!M:M,$J16))))</f>
        <v>0</v>
      </c>
      <c r="G16" s="81" t="str">
        <f t="shared" ca="1" si="1"/>
        <v>借</v>
      </c>
      <c r="H16" s="78">
        <f t="shared" ca="1" si="2"/>
        <v>5619.22</v>
      </c>
      <c r="I16" s="176">
        <f t="array" aca="1" ref="I16" ca="1">IF(ROW()-5&lt;=COUNTIF(科目编号,$E$2),SMALL(IF(科目编号=$E$2,ROW(科目编号),""),ROW()-5),"")</f>
        <v>50</v>
      </c>
      <c r="J16" s="65">
        <f ca="1">IF($W$2=0,"",IF(J15="本月合计","本年累计",IF(OR(ROW()=$K$3,ROW()=$L$3,ROW()=$M$3,ROW()=$N$3,ROW()=$O$3,ROW()=$P$3,ROW()=$Q$3,ROW()=$R$3,ROW()=$S$3,ROW()=$T$3,ROW()=$U$3,ROW()=$V$3),"本月合计",IF(ROW()&lt;7,$I$6,OFFSET($I$6,COUNT($J$6:J15),0)))))</f>
        <v>26</v>
      </c>
    </row>
    <row r="17" spans="1:10" ht="15" customHeight="1" thickBot="1">
      <c r="A17" s="76">
        <f ca="1">IFERROR(INDEX(凭证录入!B:B,$J17),"")</f>
        <v>3</v>
      </c>
      <c r="B17" s="76">
        <f ca="1">IFERROR(INDEX(凭证录入!C:C,$J17),"")</f>
        <v>26</v>
      </c>
      <c r="C17" s="76" t="str">
        <f ca="1">IFERROR(INDEX(凭证录入!H:H,$J17),"")</f>
        <v>银付13</v>
      </c>
      <c r="D17" s="79" t="str">
        <f ca="1">IFERROR(INDEX(凭证录入!I:I,$J17),$J17)</f>
        <v>支付增值税费</v>
      </c>
      <c r="E17" s="80">
        <f ca="1">IF(OR($W$2=0,$J17=""),"",IF($J17="本月合计",IF(ROW()=$W$3,SUM($E$6:$E16),SUM(INDIRECT("$E$"&amp;OFFSET($K$3,,MATCH(ROW(),$K$3:$V$3,)-2)+2&amp;":$E"&amp;ROW()-1))),IF($J17="本年累计",SUMIF($J$6:$J17,"本月合计",$E$6:$E16),INDEX(凭证录入!L:L,$J17))))</f>
        <v>0</v>
      </c>
      <c r="F17" s="80">
        <f ca="1">IF(OR($W$2=0,$J17=""),"",IF($J17="本月合计",IF(ROW()=$W$3,SUM($F$6:$F16),SUM(INDIRECT("$F$"&amp;OFFSET($K$3,,MATCH(ROW(),$K$3:$V$3,)-2)+2&amp;":$G"&amp;ROW()-1))),IF($J17="本年累计",SUMIF($J$6:$J16,"本月合计",$F$6:$F16),INDEX(凭证录入!M:M,$J17))))</f>
        <v>1</v>
      </c>
      <c r="G17" s="81" t="str">
        <f t="shared" ca="1" si="1"/>
        <v>借</v>
      </c>
      <c r="H17" s="78">
        <f t="shared" ca="1" si="2"/>
        <v>5618.22</v>
      </c>
      <c r="I17" s="176">
        <f t="array" aca="1" ref="I17" ca="1">IF(ROW()-5&lt;=COUNTIF(科目编号,$E$2),SMALL(IF(科目编号=$E$2,ROW(科目编号),""),ROW()-5),"")</f>
        <v>52</v>
      </c>
      <c r="J17" s="65">
        <f ca="1">IF($W$2=0,"",IF(J16="本月合计","本年累计",IF(OR(ROW()=$K$3,ROW()=$L$3,ROW()=$M$3,ROW()=$N$3,ROW()=$O$3,ROW()=$P$3,ROW()=$Q$3,ROW()=$R$3,ROW()=$S$3,ROW()=$T$3,ROW()=$U$3,ROW()=$V$3),"本月合计",IF(ROW()&lt;7,$I$6,OFFSET($I$6,COUNT($J$6:J16),0)))))</f>
        <v>31</v>
      </c>
    </row>
    <row r="18" spans="1:10" ht="15" customHeight="1" thickBot="1">
      <c r="A18" s="76">
        <f ca="1">IFERROR(INDEX(凭证录入!B:B,$J18),"")</f>
        <v>3</v>
      </c>
      <c r="B18" s="76">
        <f ca="1">IFERROR(INDEX(凭证录入!C:C,$J18),"")</f>
        <v>26</v>
      </c>
      <c r="C18" s="76" t="str">
        <f ca="1">IFERROR(INDEX(凭证录入!H:H,$J18),"")</f>
        <v>银付15</v>
      </c>
      <c r="D18" s="79" t="str">
        <f ca="1">IFERROR(INDEX(凭证录入!I:I,$J18),$J18)</f>
        <v>增值税滞纳金</v>
      </c>
      <c r="E18" s="80">
        <f ca="1">IF(OR($W$2=0,$J18=""),"",IF($J18="本月合计",IF(ROW()=$W$3,SUM($E$6:$E17),SUM(INDIRECT("$E$"&amp;OFFSET($K$3,,MATCH(ROW(),$K$3:$V$3,)-2)+2&amp;":$E"&amp;ROW()-1))),IF($J18="本年累计",SUMIF($J$6:$J18,"本月合计",$E$6:$E17),INDEX(凭证录入!L:L,$J18))))</f>
        <v>0</v>
      </c>
      <c r="F18" s="80">
        <f ca="1">IF(OR($W$2=0,$J18=""),"",IF($J18="本月合计",IF(ROW()=$W$3,SUM($F$6:$F17),SUM(INDIRECT("$F$"&amp;OFFSET($K$3,,MATCH(ROW(),$K$3:$V$3,)-2)+2&amp;":$G"&amp;ROW()-1))),IF($J18="本年累计",SUMIF($J$6:$J17,"本月合计",$F$6:$F17),INDEX(凭证录入!M:M,$J18))))</f>
        <v>0.01</v>
      </c>
      <c r="G18" s="81" t="str">
        <f t="shared" ca="1" si="1"/>
        <v>借</v>
      </c>
      <c r="H18" s="78">
        <f t="shared" ca="1" si="2"/>
        <v>5618.21</v>
      </c>
      <c r="I18" s="176">
        <f t="array" aca="1" ref="I18" ca="1">IF(ROW()-5&lt;=COUNTIF(科目编号,$E$2),SMALL(IF(科目编号=$E$2,ROW(科目编号),""),ROW()-5),"")</f>
        <v>54</v>
      </c>
      <c r="J18" s="65">
        <f ca="1">IF($W$2=0,"",IF(J17="本月合计","本年累计",IF(OR(ROW()=$K$3,ROW()=$L$3,ROW()=$M$3,ROW()=$N$3,ROW()=$O$3,ROW()=$P$3,ROW()=$Q$3,ROW()=$R$3,ROW()=$S$3,ROW()=$T$3,ROW()=$U$3,ROW()=$V$3),"本月合计",IF(ROW()&lt;7,$I$6,OFFSET($I$6,COUNT($J$6:J17),0)))))</f>
        <v>33</v>
      </c>
    </row>
    <row r="19" spans="1:10" ht="15" customHeight="1" thickBot="1">
      <c r="A19" s="76" t="str">
        <f ca="1">IFERROR(INDEX(凭证录入!B:B,$J19),"")</f>
        <v/>
      </c>
      <c r="B19" s="76" t="str">
        <f ca="1">IFERROR(INDEX(凭证录入!C:C,$J19),"")</f>
        <v/>
      </c>
      <c r="C19" s="76" t="str">
        <f ca="1">IFERROR(INDEX(凭证录入!H:H,$J19),"")</f>
        <v/>
      </c>
      <c r="D19" s="79" t="str">
        <f ca="1">IFERROR(INDEX(凭证录入!I:I,$J19),$J19)</f>
        <v>本月合计</v>
      </c>
      <c r="E19" s="80">
        <f ca="1">IF(OR($W$2=0,$J19=""),"",IF($J19="本月合计",IF(ROW()=$W$3,SUM($E$6:$E18),SUM(INDIRECT("$E$"&amp;OFFSET($K$3,,MATCH(ROW(),$K$3:$V$3,)-2)+2&amp;":$E"&amp;ROW()-1))),IF($J19="本年累计",SUMIF($J$6:$J19,"本月合计",$E$6:$E18),INDEX(凭证录入!L:L,$J19))))</f>
        <v>270.79000000000002</v>
      </c>
      <c r="F19" s="80">
        <f ca="1">IF(OR($W$2=0,$J19=""),"",IF($J19="本月合计",IF(ROW()=$W$3,SUM($F$6:$F18),SUM(INDIRECT("$F$"&amp;OFFSET($K$3,,MATCH(ROW(),$K$3:$V$3,)-2)+2&amp;":$G"&amp;ROW()-1))),IF($J19="本年累计",SUMIF($J$6:$J18,"本月合计",$F$6:$F18),INDEX(凭证录入!M:M,$J19))))</f>
        <v>525.35</v>
      </c>
      <c r="G19" s="81" t="str">
        <f t="shared" ca="1" si="1"/>
        <v/>
      </c>
      <c r="H19" s="78">
        <f t="shared" ca="1" si="2"/>
        <v>5618.21</v>
      </c>
      <c r="I19" s="176">
        <f t="array" aca="1" ref="I19" ca="1">IF(ROW()-5&lt;=COUNTIF(科目编号,$E$2),SMALL(IF(科目编号=$E$2,ROW(科目编号),""),ROW()-5),"")</f>
        <v>56</v>
      </c>
      <c r="J19" s="65" t="str">
        <f ca="1">IF($W$2=0,"",IF(J18="本月合计","本年累计",IF(OR(ROW()=$K$3,ROW()=$L$3,ROW()=$M$3,ROW()=$N$3,ROW()=$O$3,ROW()=$P$3,ROW()=$Q$3,ROW()=$R$3,ROW()=$S$3,ROW()=$T$3,ROW()=$U$3,ROW()=$V$3),"本月合计",IF(ROW()&lt;7,$I$6,OFFSET($I$6,COUNT($J$6:J18),0)))))</f>
        <v>本月合计</v>
      </c>
    </row>
    <row r="20" spans="1:10" ht="15" customHeight="1" thickBot="1">
      <c r="A20" s="76" t="str">
        <f ca="1">IFERROR(INDEX(凭证录入!B:B,$J20),"")</f>
        <v/>
      </c>
      <c r="B20" s="76" t="str">
        <f ca="1">IFERROR(INDEX(凭证录入!C:C,$J20),"")</f>
        <v/>
      </c>
      <c r="C20" s="76" t="str">
        <f ca="1">IFERROR(INDEX(凭证录入!H:H,$J20),"")</f>
        <v/>
      </c>
      <c r="D20" s="79" t="str">
        <f ca="1">IFERROR(INDEX(凭证录入!I:I,$J20),$J20)</f>
        <v>本年累计</v>
      </c>
      <c r="E20" s="80">
        <f ca="1">IF(OR($W$2=0,$J20=""),"",IF($J20="本月合计",IF(ROW()=$W$3,SUM($E$6:$E19),SUM(INDIRECT("$E$"&amp;OFFSET($K$3,,MATCH(ROW(),$K$3:$V$3,)-2)+2&amp;":$E"&amp;ROW()-1))),IF($J20="本年累计",SUMIF($J$6:$J20,"本月合计",$E$6:$E19),INDEX(凭证录入!L:L,$J20))))</f>
        <v>4270.79</v>
      </c>
      <c r="F20" s="80">
        <f ca="1">IF(OR($W$2=0,$J20=""),"",IF($J20="本月合计",IF(ROW()=$W$3,SUM($F$6:$F19),SUM(INDIRECT("$F$"&amp;OFFSET($K$3,,MATCH(ROW(),$K$3:$V$3,)-2)+2&amp;":$G"&amp;ROW()-1))),IF($J20="本年累计",SUMIF($J$6:$J19,"本月合计",$F$6:$F19),INDEX(凭证录入!M:M,$J20))))</f>
        <v>5547.65</v>
      </c>
      <c r="G20" s="81" t="str">
        <f t="shared" ca="1" si="1"/>
        <v/>
      </c>
      <c r="H20" s="78">
        <f t="shared" ca="1" si="2"/>
        <v>5618.21</v>
      </c>
      <c r="I20" s="176">
        <f t="array" aca="1" ref="I20" ca="1">IF(ROW()-5&lt;=COUNTIF(科目编号,$E$2),SMALL(IF(科目编号=$E$2,ROW(科目编号),""),ROW()-5),"")</f>
        <v>67</v>
      </c>
      <c r="J20" s="65" t="str">
        <f ca="1">IF($W$2=0,"",IF(J19="本月合计","本年累计",IF(OR(ROW()=$K$3,ROW()=$L$3,ROW()=$M$3,ROW()=$N$3,ROW()=$O$3,ROW()=$P$3,ROW()=$Q$3,ROW()=$R$3,ROW()=$S$3,ROW()=$T$3,ROW()=$U$3,ROW()=$V$3),"本月合计",IF(ROW()&lt;7,$I$6,OFFSET($I$6,COUNT($J$6:J19),0)))))</f>
        <v>本年累计</v>
      </c>
    </row>
    <row r="21" spans="1:10" ht="15" customHeight="1" thickBot="1">
      <c r="A21" s="76">
        <f ca="1">IFERROR(INDEX(凭证录入!B:B,$J21),"")</f>
        <v>4</v>
      </c>
      <c r="B21" s="76">
        <f ca="1">IFERROR(INDEX(凭证录入!C:C,$J21),"")</f>
        <v>12</v>
      </c>
      <c r="C21" s="76" t="str">
        <f ca="1">IFERROR(INDEX(凭证录入!H:H,$J21),"")</f>
        <v>银付17</v>
      </c>
      <c r="D21" s="79" t="str">
        <f ca="1">IFERROR(INDEX(凭证录入!I:I,$J21),$J21)</f>
        <v>电话银行年费</v>
      </c>
      <c r="E21" s="80">
        <f ca="1">IF(OR($W$2=0,$J21=""),"",IF($J21="本月合计",IF(ROW()=$W$3,SUM($E$6:$E20),SUM(INDIRECT("$E$"&amp;OFFSET($K$3,,MATCH(ROW(),$K$3:$V$3,)-2)+2&amp;":$E"&amp;ROW()-1))),IF($J21="本年累计",SUMIF($J$6:$J21,"本月合计",$E$6:$E20),INDEX(凭证录入!L:L,$J21))))</f>
        <v>0</v>
      </c>
      <c r="F21" s="80">
        <f ca="1">IF(OR($W$2=0,$J21=""),"",IF($J21="本月合计",IF(ROW()=$W$3,SUM($F$6:$F20),SUM(INDIRECT("$F$"&amp;OFFSET($K$3,,MATCH(ROW(),$K$3:$V$3,)-2)+2&amp;":$G"&amp;ROW()-1))),IF($J21="本年累计",SUMIF($J$6:$J20,"本月合计",$F$6:$F20),INDEX(凭证录入!M:M,$J21))))</f>
        <v>37.5</v>
      </c>
      <c r="G21" s="81" t="str">
        <f t="shared" ca="1" si="1"/>
        <v>借</v>
      </c>
      <c r="H21" s="78">
        <f t="shared" ca="1" si="2"/>
        <v>5580.71</v>
      </c>
      <c r="I21" s="176">
        <f t="array" aca="1" ref="I21" ca="1">IF(ROW()-5&lt;=COUNTIF(科目编号,$E$2),SMALL(IF(科目编号=$E$2,ROW(科目编号),""),ROW()-5),"")</f>
        <v>75</v>
      </c>
      <c r="J21" s="65">
        <f ca="1">IF($W$2=0,"",IF(J20="本月合计","本年累计",IF(OR(ROW()=$K$3,ROW()=$L$3,ROW()=$M$3,ROW()=$N$3,ROW()=$O$3,ROW()=$P$3,ROW()=$Q$3,ROW()=$R$3,ROW()=$S$3,ROW()=$T$3,ROW()=$U$3,ROW()=$V$3),"本月合计",IF(ROW()&lt;7,$I$6,OFFSET($I$6,COUNT($J$6:J20),0)))))</f>
        <v>43</v>
      </c>
    </row>
    <row r="22" spans="1:10" ht="15" customHeight="1" thickBot="1">
      <c r="A22" s="76" t="str">
        <f ca="1">IFERROR(INDEX(凭证录入!B:B,$J22),"")</f>
        <v/>
      </c>
      <c r="B22" s="76" t="str">
        <f ca="1">IFERROR(INDEX(凭证录入!C:C,$J22),"")</f>
        <v/>
      </c>
      <c r="C22" s="76" t="str">
        <f ca="1">IFERROR(INDEX(凭证录入!H:H,$J22),"")</f>
        <v/>
      </c>
      <c r="D22" s="79" t="str">
        <f ca="1">IFERROR(INDEX(凭证录入!I:I,$J22),$J22)</f>
        <v>本月合计</v>
      </c>
      <c r="E22" s="80">
        <f ca="1">IF(OR($W$2=0,$J22=""),"",IF($J22="本月合计",IF(ROW()=$W$3,SUM($E$6:$E21),SUM(INDIRECT("$E$"&amp;OFFSET($K$3,,MATCH(ROW(),$K$3:$V$3,)-2)+2&amp;":$E"&amp;ROW()-1))),IF($J22="本年累计",SUMIF($J$6:$J22,"本月合计",$E$6:$E21),INDEX(凭证录入!L:L,$J22))))</f>
        <v>0</v>
      </c>
      <c r="F22" s="80">
        <f ca="1">IF(OR($W$2=0,$J22=""),"",IF($J22="本月合计",IF(ROW()=$W$3,SUM($F$6:$F21),SUM(INDIRECT("$F$"&amp;OFFSET($K$3,,MATCH(ROW(),$K$3:$V$3,)-2)+2&amp;":$G"&amp;ROW()-1))),IF($J22="本年累计",SUMIF($J$6:$J21,"本月合计",$F$6:$F21),INDEX(凭证录入!M:M,$J22))))</f>
        <v>37.5</v>
      </c>
      <c r="G22" s="81" t="str">
        <f t="shared" ca="1" si="1"/>
        <v/>
      </c>
      <c r="H22" s="78">
        <f t="shared" ca="1" si="2"/>
        <v>5580.71</v>
      </c>
      <c r="I22" s="176">
        <f t="array" aca="1" ref="I22" ca="1">IF(ROW()-5&lt;=COUNTIF(科目编号,$E$2),SMALL(IF(科目编号=$E$2,ROW(科目编号),""),ROW()-5),"")</f>
        <v>77</v>
      </c>
      <c r="J22" s="65" t="str">
        <f ca="1">IF($W$2=0,"",IF(J21="本月合计","本年累计",IF(OR(ROW()=$K$3,ROW()=$L$3,ROW()=$M$3,ROW()=$N$3,ROW()=$O$3,ROW()=$P$3,ROW()=$Q$3,ROW()=$R$3,ROW()=$S$3,ROW()=$T$3,ROW()=$U$3,ROW()=$V$3),"本月合计",IF(ROW()&lt;7,$I$6,OFFSET($I$6,COUNT($J$6:J21),0)))))</f>
        <v>本月合计</v>
      </c>
    </row>
    <row r="23" spans="1:10" ht="15" customHeight="1" thickBot="1">
      <c r="A23" s="76" t="str">
        <f ca="1">IFERROR(INDEX(凭证录入!B:B,$J23),"")</f>
        <v/>
      </c>
      <c r="B23" s="76" t="str">
        <f ca="1">IFERROR(INDEX(凭证录入!C:C,$J23),"")</f>
        <v/>
      </c>
      <c r="C23" s="76" t="str">
        <f ca="1">IFERROR(INDEX(凭证录入!H:H,$J23),"")</f>
        <v/>
      </c>
      <c r="D23" s="79" t="str">
        <f ca="1">IFERROR(INDEX(凭证录入!I:I,$J23),$J23)</f>
        <v>本年累计</v>
      </c>
      <c r="E23" s="80">
        <f ca="1">IF(OR($W$2=0,$J23=""),"",IF($J23="本月合计",IF(ROW()=$W$3,SUM($E$6:$E22),SUM(INDIRECT("$E$"&amp;OFFSET($K$3,,MATCH(ROW(),$K$3:$V$3,)-2)+2&amp;":$E"&amp;ROW()-1))),IF($J23="本年累计",SUMIF($J$6:$J23,"本月合计",$E$6:$E22),INDEX(凭证录入!L:L,$J23))))</f>
        <v>4270.79</v>
      </c>
      <c r="F23" s="80">
        <f ca="1">IF(OR($W$2=0,$J23=""),"",IF($J23="本月合计",IF(ROW()=$W$3,SUM($F$6:$F22),SUM(INDIRECT("$F$"&amp;OFFSET($K$3,,MATCH(ROW(),$K$3:$V$3,)-2)+2&amp;":$G"&amp;ROW()-1))),IF($J23="本年累计",SUMIF($J$6:$J22,"本月合计",$F$6:$F22),INDEX(凭证录入!M:M,$J23))))</f>
        <v>5585.15</v>
      </c>
      <c r="G23" s="81" t="str">
        <f t="shared" ca="1" si="1"/>
        <v/>
      </c>
      <c r="H23" s="78">
        <f t="shared" ca="1" si="2"/>
        <v>5580.71</v>
      </c>
      <c r="I23" s="176">
        <f t="array" aca="1" ref="I23" ca="1">IF(ROW()-5&lt;=COUNTIF(科目编号,$E$2),SMALL(IF(科目编号=$E$2,ROW(科目编号),""),ROW()-5),"")</f>
        <v>78</v>
      </c>
      <c r="J23" s="65" t="str">
        <f ca="1">IF($W$2=0,"",IF(J22="本月合计","本年累计",IF(OR(ROW()=$K$3,ROW()=$L$3,ROW()=$M$3,ROW()=$N$3,ROW()=$O$3,ROW()=$P$3,ROW()=$Q$3,ROW()=$R$3,ROW()=$S$3,ROW()=$T$3,ROW()=$U$3,ROW()=$V$3),"本月合计",IF(ROW()&lt;7,$I$6,OFFSET($I$6,COUNT($J$6:J22),0)))))</f>
        <v>本年累计</v>
      </c>
    </row>
    <row r="24" spans="1:10" ht="15" customHeight="1" thickBot="1">
      <c r="A24" s="76">
        <f ca="1">IFERROR(INDEX(凭证录入!B:B,$J24),"")</f>
        <v>5</v>
      </c>
      <c r="B24" s="76">
        <f ca="1">IFERROR(INDEX(凭证录入!C:C,$J24),"")</f>
        <v>12</v>
      </c>
      <c r="C24" s="76" t="str">
        <f ca="1">IFERROR(INDEX(凭证录入!H:H,$J24),"")</f>
        <v>银付19</v>
      </c>
      <c r="D24" s="79" t="str">
        <f ca="1">IFERROR(INDEX(凭证录入!I:I,$J24),$J24)</f>
        <v>支付增值税费</v>
      </c>
      <c r="E24" s="80">
        <f ca="1">IF(OR($W$2=0,$J24=""),"",IF($J24="本月合计",IF(ROW()=$W$3,SUM($E$6:$E23),SUM(INDIRECT("$E$"&amp;OFFSET($K$3,,MATCH(ROW(),$K$3:$V$3,)-2)+2&amp;":$E"&amp;ROW()-1))),IF($J24="本年累计",SUMIF($J$6:$J24,"本月合计",$E$6:$E23),INDEX(凭证录入!L:L,$J24))))</f>
        <v>0</v>
      </c>
      <c r="F24" s="80">
        <f ca="1">IF(OR($W$2=0,$J24=""),"",IF($J24="本月合计",IF(ROW()=$W$3,SUM($F$6:$F23),SUM(INDIRECT("$F$"&amp;OFFSET($K$3,,MATCH(ROW(),$K$3:$V$3,)-2)+2&amp;":$G"&amp;ROW()-1))),IF($J24="本年累计",SUMIF($J$6:$J23,"本月合计",$F$6:$F23),INDEX(凭证录入!M:M,$J24))))</f>
        <v>150</v>
      </c>
      <c r="G24" s="81" t="str">
        <f t="shared" ca="1" si="1"/>
        <v>借</v>
      </c>
      <c r="H24" s="78">
        <f t="shared" ca="1" si="2"/>
        <v>5430.71</v>
      </c>
      <c r="I24" s="176">
        <f t="array" aca="1" ref="I24" ca="1">IF(ROW()-5&lt;=COUNTIF(科目编号,$E$2),SMALL(IF(科目编号=$E$2,ROW(科目编号),""),ROW()-5),"")</f>
        <v>93</v>
      </c>
      <c r="J24" s="65">
        <f ca="1">IF($W$2=0,"",IF(J23="本月合计","本年累计",IF(OR(ROW()=$K$3,ROW()=$L$3,ROW()=$M$3,ROW()=$N$3,ROW()=$O$3,ROW()=$P$3,ROW()=$Q$3,ROW()=$R$3,ROW()=$S$3,ROW()=$T$3,ROW()=$U$3,ROW()=$V$3),"本月合计",IF(ROW()&lt;7,$I$6,OFFSET($I$6,COUNT($J$6:J23),0)))))</f>
        <v>50</v>
      </c>
    </row>
    <row r="25" spans="1:10" ht="15" customHeight="1" thickBot="1">
      <c r="A25" s="76">
        <f ca="1">IFERROR(INDEX(凭证录入!B:B,$J25),"")</f>
        <v>5</v>
      </c>
      <c r="B25" s="76">
        <f ca="1">IFERROR(INDEX(凭证录入!C:C,$J25),"")</f>
        <v>12</v>
      </c>
      <c r="C25" s="76" t="str">
        <f ca="1">IFERROR(INDEX(凭证录入!H:H,$J25),"")</f>
        <v>银付21</v>
      </c>
      <c r="D25" s="79" t="str">
        <f ca="1">IFERROR(INDEX(凭证录入!I:I,$J25),$J25)</f>
        <v>增值税滞纳金</v>
      </c>
      <c r="E25" s="80">
        <f ca="1">IF(OR($W$2=0,$J25=""),"",IF($J25="本月合计",IF(ROW()=$W$3,SUM($E$6:$E24),SUM(INDIRECT("$E$"&amp;OFFSET($K$3,,MATCH(ROW(),$K$3:$V$3,)-2)+2&amp;":$E"&amp;ROW()-1))),IF($J25="本年累计",SUMIF($J$6:$J25,"本月合计",$E$6:$E24),INDEX(凭证录入!L:L,$J25))))</f>
        <v>0</v>
      </c>
      <c r="F25" s="80">
        <f ca="1">IF(OR($W$2=0,$J25=""),"",IF($J25="本月合计",IF(ROW()=$W$3,SUM($F$6:$F24),SUM(INDIRECT("$F$"&amp;OFFSET($K$3,,MATCH(ROW(),$K$3:$V$3,)-2)+2&amp;":$G"&amp;ROW()-1))),IF($J25="本年累计",SUMIF($J$6:$J24,"本月合计",$F$6:$F24),INDEX(凭证录入!M:M,$J25))))</f>
        <v>0.15</v>
      </c>
      <c r="G25" s="81" t="str">
        <f t="shared" ca="1" si="1"/>
        <v>借</v>
      </c>
      <c r="H25" s="78">
        <f t="shared" ca="1" si="2"/>
        <v>5430.56</v>
      </c>
      <c r="I25" s="176">
        <f t="array" aca="1" ref="I25" ca="1">IF(ROW()-5&lt;=COUNTIF(科目编号,$E$2),SMALL(IF(科目编号=$E$2,ROW(科目编号),""),ROW()-5),"")</f>
        <v>97</v>
      </c>
      <c r="J25" s="65">
        <f ca="1">IF($W$2=0,"",IF(J24="本月合计","本年累计",IF(OR(ROW()=$K$3,ROW()=$L$3,ROW()=$M$3,ROW()=$N$3,ROW()=$O$3,ROW()=$P$3,ROW()=$Q$3,ROW()=$R$3,ROW()=$S$3,ROW()=$T$3,ROW()=$U$3,ROW()=$V$3),"本月合计",IF(ROW()&lt;7,$I$6,OFFSET($I$6,COUNT($J$6:J24),0)))))</f>
        <v>52</v>
      </c>
    </row>
    <row r="26" spans="1:10" ht="15" customHeight="1" thickBot="1">
      <c r="A26" s="76">
        <f ca="1">IFERROR(INDEX(凭证录入!B:B,$J26),"")</f>
        <v>5</v>
      </c>
      <c r="B26" s="76">
        <f ca="1">IFERROR(INDEX(凭证录入!C:C,$J26),"")</f>
        <v>20</v>
      </c>
      <c r="C26" s="76" t="str">
        <f ca="1">IFERROR(INDEX(凭证录入!H:H,$J26),"")</f>
        <v>银付23</v>
      </c>
      <c r="D26" s="79" t="str">
        <f ca="1">IFERROR(INDEX(凭证录入!I:I,$J26),$J26)</f>
        <v>票据交换费</v>
      </c>
      <c r="E26" s="80">
        <f ca="1">IF(OR($W$2=0,$J26=""),"",IF($J26="本月合计",IF(ROW()=$W$3,SUM($E$6:$E25),SUM(INDIRECT("$E$"&amp;OFFSET($K$3,,MATCH(ROW(),$K$3:$V$3,)-2)+2&amp;":$E"&amp;ROW()-1))),IF($J26="本年累计",SUMIF($J$6:$J26,"本月合计",$E$6:$E25),INDEX(凭证录入!L:L,$J26))))</f>
        <v>0</v>
      </c>
      <c r="F26" s="80">
        <f ca="1">IF(OR($W$2=0,$J26=""),"",IF($J26="本月合计",IF(ROW()=$W$3,SUM($F$6:$F25),SUM(INDIRECT("$F$"&amp;OFFSET($K$3,,MATCH(ROW(),$K$3:$V$3,)-2)+2&amp;":$G"&amp;ROW()-1))),IF($J26="本年累计",SUMIF($J$6:$J25,"本月合计",$F$6:$F25),INDEX(凭证录入!M:M,$J26))))</f>
        <v>2</v>
      </c>
      <c r="G26" s="81" t="str">
        <f t="shared" ca="1" si="1"/>
        <v>借</v>
      </c>
      <c r="H26" s="78">
        <f t="shared" ca="1" si="2"/>
        <v>5428.56</v>
      </c>
      <c r="I26" s="176">
        <f t="array" aca="1" ref="I26" ca="1">IF(ROW()-5&lt;=COUNTIF(科目编号,$E$2),SMALL(IF(科目编号=$E$2,ROW(科目编号),""),ROW()-5),"")</f>
        <v>99</v>
      </c>
      <c r="J26" s="65">
        <f ca="1">IF($W$2=0,"",IF(J25="本月合计","本年累计",IF(OR(ROW()=$K$3,ROW()=$L$3,ROW()=$M$3,ROW()=$N$3,ROW()=$O$3,ROW()=$P$3,ROW()=$Q$3,ROW()=$R$3,ROW()=$S$3,ROW()=$T$3,ROW()=$U$3,ROW()=$V$3),"本月合计",IF(ROW()&lt;7,$I$6,OFFSET($I$6,COUNT($J$6:J25),0)))))</f>
        <v>54</v>
      </c>
    </row>
    <row r="27" spans="1:10" ht="15" customHeight="1" thickBot="1">
      <c r="A27" s="76">
        <f ca="1">IFERROR(INDEX(凭证录入!B:B,$J27),"")</f>
        <v>5</v>
      </c>
      <c r="B27" s="76">
        <f ca="1">IFERROR(INDEX(凭证录入!C:C,$J27),"")</f>
        <v>27</v>
      </c>
      <c r="C27" s="76" t="str">
        <f ca="1">IFERROR(INDEX(凭证录入!H:H,$J27),"")</f>
        <v>银付25</v>
      </c>
      <c r="D27" s="79" t="str">
        <f ca="1">IFERROR(INDEX(凭证录入!I:I,$J27),$J27)</f>
        <v>企业网银费</v>
      </c>
      <c r="E27" s="80">
        <f ca="1">IF(OR($W$2=0,$J27=""),"",IF($J27="本月合计",IF(ROW()=$W$3,SUM($E$6:$E26),SUM(INDIRECT("$E$"&amp;OFFSET($K$3,,MATCH(ROW(),$K$3:$V$3,)-2)+2&amp;":$E"&amp;ROW()-1))),IF($J27="本年累计",SUMIF($J$6:$J27,"本月合计",$E$6:$E26),INDEX(凭证录入!L:L,$J27))))</f>
        <v>0</v>
      </c>
      <c r="F27" s="80">
        <f ca="1">IF(OR($W$2=0,$J27=""),"",IF($J27="本月合计",IF(ROW()=$W$3,SUM($F$6:$F26),SUM(INDIRECT("$F$"&amp;OFFSET($K$3,,MATCH(ROW(),$K$3:$V$3,)-2)+2&amp;":$G"&amp;ROW()-1))),IF($J27="本年累计",SUMIF($J$6:$J26,"本月合计",$F$6:$F26),INDEX(凭证录入!M:M,$J27))))</f>
        <v>60</v>
      </c>
      <c r="G27" s="81" t="str">
        <f t="shared" ca="1" si="1"/>
        <v>借</v>
      </c>
      <c r="H27" s="78">
        <f t="shared" ca="1" si="2"/>
        <v>5368.56</v>
      </c>
      <c r="I27" s="176">
        <f t="array" aca="1" ref="I27" ca="1">IF(ROW()-5&lt;=COUNTIF(科目编号,$E$2),SMALL(IF(科目编号=$E$2,ROW(科目编号),""),ROW()-5),"")</f>
        <v>108</v>
      </c>
      <c r="J27" s="65">
        <f ca="1">IF($W$2=0,"",IF(J26="本月合计","本年累计",IF(OR(ROW()=$K$3,ROW()=$L$3,ROW()=$M$3,ROW()=$N$3,ROW()=$O$3,ROW()=$P$3,ROW()=$Q$3,ROW()=$R$3,ROW()=$S$3,ROW()=$T$3,ROW()=$U$3,ROW()=$V$3),"本月合计",IF(ROW()&lt;7,$I$6,OFFSET($I$6,COUNT($J$6:J26),0)))))</f>
        <v>56</v>
      </c>
    </row>
    <row r="28" spans="1:10" ht="15" customHeight="1" thickBot="1">
      <c r="A28" s="76" t="str">
        <f ca="1">IFERROR(INDEX(凭证录入!B:B,$J28),"")</f>
        <v/>
      </c>
      <c r="B28" s="76" t="str">
        <f ca="1">IFERROR(INDEX(凭证录入!C:C,$J28),"")</f>
        <v/>
      </c>
      <c r="C28" s="76" t="str">
        <f ca="1">IFERROR(INDEX(凭证录入!H:H,$J28),"")</f>
        <v/>
      </c>
      <c r="D28" s="79" t="str">
        <f ca="1">IFERROR(INDEX(凭证录入!I:I,$J28),$J28)</f>
        <v>本月合计</v>
      </c>
      <c r="E28" s="80">
        <f ca="1">IF(OR($W$2=0,$J28=""),"",IF($J28="本月合计",IF(ROW()=$W$3,SUM($E$6:$E27),SUM(INDIRECT("$E$"&amp;OFFSET($K$3,,MATCH(ROW(),$K$3:$V$3,)-2)+2&amp;":$E"&amp;ROW()-1))),IF($J28="本年累计",SUMIF($J$6:$J28,"本月合计",$E$6:$E27),INDEX(凭证录入!L:L,$J28))))</f>
        <v>0</v>
      </c>
      <c r="F28" s="80">
        <f ca="1">IF(OR($W$2=0,$J28=""),"",IF($J28="本月合计",IF(ROW()=$W$3,SUM($F$6:$F27),SUM(INDIRECT("$F$"&amp;OFFSET($K$3,,MATCH(ROW(),$K$3:$V$3,)-2)+2&amp;":$G"&amp;ROW()-1))),IF($J28="本年累计",SUMIF($J$6:$J27,"本月合计",$F$6:$F27),INDEX(凭证录入!M:M,$J28))))</f>
        <v>212.15</v>
      </c>
      <c r="G28" s="81" t="str">
        <f t="shared" ca="1" si="1"/>
        <v/>
      </c>
      <c r="H28" s="78">
        <f t="shared" ca="1" si="2"/>
        <v>5368.56</v>
      </c>
      <c r="I28" s="176">
        <f t="array" aca="1" ref="I28" ca="1">IF(ROW()-5&lt;=COUNTIF(科目编号,$E$2),SMALL(IF(科目编号=$E$2,ROW(科目编号),""),ROW()-5),"")</f>
        <v>116</v>
      </c>
      <c r="J28" s="65" t="str">
        <f ca="1">IF($W$2=0,"",IF(J27="本月合计","本年累计",IF(OR(ROW()=$K$3,ROW()=$L$3,ROW()=$M$3,ROW()=$N$3,ROW()=$O$3,ROW()=$P$3,ROW()=$Q$3,ROW()=$R$3,ROW()=$S$3,ROW()=$T$3,ROW()=$U$3,ROW()=$V$3),"本月合计",IF(ROW()&lt;7,$I$6,OFFSET($I$6,COUNT($J$6:J27),0)))))</f>
        <v>本月合计</v>
      </c>
    </row>
    <row r="29" spans="1:10" ht="15" customHeight="1" thickBot="1">
      <c r="A29" s="76" t="str">
        <f ca="1">IFERROR(INDEX(凭证录入!B:B,$J29),"")</f>
        <v/>
      </c>
      <c r="B29" s="76" t="str">
        <f ca="1">IFERROR(INDEX(凭证录入!C:C,$J29),"")</f>
        <v/>
      </c>
      <c r="C29" s="76" t="str">
        <f ca="1">IFERROR(INDEX(凭证录入!H:H,$J29),"")</f>
        <v/>
      </c>
      <c r="D29" s="79" t="str">
        <f ca="1">IFERROR(INDEX(凭证录入!I:I,$J29),$J29)</f>
        <v>本年累计</v>
      </c>
      <c r="E29" s="80">
        <f ca="1">IF(OR($W$2=0,$J29=""),"",IF($J29="本月合计",IF(ROW()=$W$3,SUM($E$6:$E28),SUM(INDIRECT("$E$"&amp;OFFSET($K$3,,MATCH(ROW(),$K$3:$V$3,)-2)+2&amp;":$E"&amp;ROW()-1))),IF($J29="本年累计",SUMIF($J$6:$J29,"本月合计",$E$6:$E28),INDEX(凭证录入!L:L,$J29))))</f>
        <v>4270.79</v>
      </c>
      <c r="F29" s="80">
        <f ca="1">IF(OR($W$2=0,$J29=""),"",IF($J29="本月合计",IF(ROW()=$W$3,SUM($F$6:$F28),SUM(INDIRECT("$F$"&amp;OFFSET($K$3,,MATCH(ROW(),$K$3:$V$3,)-2)+2&amp;":$G"&amp;ROW()-1))),IF($J29="本年累计",SUMIF($J$6:$J28,"本月合计",$F$6:$F28),INDEX(凭证录入!M:M,$J29))))</f>
        <v>5797.3</v>
      </c>
      <c r="G29" s="81" t="str">
        <f t="shared" ca="1" si="1"/>
        <v/>
      </c>
      <c r="H29" s="78">
        <f t="shared" ca="1" si="2"/>
        <v>5368.56</v>
      </c>
      <c r="I29" s="176">
        <f t="array" aca="1" ref="I29" ca="1">IF(ROW()-5&lt;=COUNTIF(科目编号,$E$2),SMALL(IF(科目编号=$E$2,ROW(科目编号),""),ROW()-5),"")</f>
        <v>118</v>
      </c>
      <c r="J29" s="65" t="str">
        <f ca="1">IF($W$2=0,"",IF(J28="本月合计","本年累计",IF(OR(ROW()=$K$3,ROW()=$L$3,ROW()=$M$3,ROW()=$N$3,ROW()=$O$3,ROW()=$P$3,ROW()=$Q$3,ROW()=$R$3,ROW()=$S$3,ROW()=$T$3,ROW()=$U$3,ROW()=$V$3),"本月合计",IF(ROW()&lt;7,$I$6,OFFSET($I$6,COUNT($J$6:J28),0)))))</f>
        <v>本年累计</v>
      </c>
    </row>
    <row r="30" spans="1:10" ht="15" customHeight="1" thickBot="1">
      <c r="A30" s="76">
        <f ca="1">IFERROR(INDEX(凭证录入!B:B,$J30),"")</f>
        <v>6</v>
      </c>
      <c r="B30" s="76">
        <f ca="1">IFERROR(INDEX(凭证录入!C:C,$J30),"")</f>
        <v>8</v>
      </c>
      <c r="C30" s="76" t="str">
        <f ca="1">IFERROR(INDEX(凭证录入!H:H,$J30),"")</f>
        <v>银付27</v>
      </c>
      <c r="D30" s="79" t="str">
        <f ca="1">IFERROR(INDEX(凭证录入!I:I,$J30),$J30)</f>
        <v>支付增值税费</v>
      </c>
      <c r="E30" s="80">
        <f ca="1">IF(OR($W$2=0,$J30=""),"",IF($J30="本月合计",IF(ROW()=$W$3,SUM($E$6:$E29),SUM(INDIRECT("$E$"&amp;OFFSET($K$3,,MATCH(ROW(),$K$3:$V$3,)-2)+2&amp;":$E"&amp;ROW()-1))),IF($J30="本年累计",SUMIF($J$6:$J30,"本月合计",$E$6:$E29),INDEX(凭证录入!L:L,$J30))))</f>
        <v>0</v>
      </c>
      <c r="F30" s="80">
        <f ca="1">IF(OR($W$2=0,$J30=""),"",IF($J30="本月合计",IF(ROW()=$W$3,SUM($F$6:$F29),SUM(INDIRECT("$F$"&amp;OFFSET($K$3,,MATCH(ROW(),$K$3:$V$3,)-2)+2&amp;":$G"&amp;ROW()-1))),IF($J30="本年累计",SUMIF($J$6:$J29,"本月合计",$F$6:$F29),INDEX(凭证录入!M:M,$J30))))</f>
        <v>150</v>
      </c>
      <c r="G30" s="81" t="str">
        <f t="shared" ca="1" si="1"/>
        <v>借</v>
      </c>
      <c r="H30" s="78">
        <f t="shared" ca="1" si="2"/>
        <v>5218.5600000000004</v>
      </c>
      <c r="I30" s="176">
        <f t="array" aca="1" ref="I30" ca="1">IF(ROW()-5&lt;=COUNTIF(科目编号,$E$2),SMALL(IF(科目编号=$E$2,ROW(科目编号),""),ROW()-5),"")</f>
        <v>127</v>
      </c>
      <c r="J30" s="65">
        <f ca="1">IF($W$2=0,"",IF(J29="本月合计","本年累计",IF(OR(ROW()=$K$3,ROW()=$L$3,ROW()=$M$3,ROW()=$N$3,ROW()=$O$3,ROW()=$P$3,ROW()=$Q$3,ROW()=$R$3,ROW()=$S$3,ROW()=$T$3,ROW()=$U$3,ROW()=$V$3),"本月合计",IF(ROW()&lt;7,$I$6,OFFSET($I$6,COUNT($J$6:J29),0)))))</f>
        <v>67</v>
      </c>
    </row>
    <row r="31" spans="1:10" ht="15" customHeight="1" thickBot="1">
      <c r="A31" s="76">
        <f ca="1">IFERROR(INDEX(凭证录入!B:B,$J31),"")</f>
        <v>6</v>
      </c>
      <c r="B31" s="76">
        <f ca="1">IFERROR(INDEX(凭证录入!C:C,$J31),"")</f>
        <v>9</v>
      </c>
      <c r="C31" s="76" t="str">
        <f ca="1">IFERROR(INDEX(凭证录入!H:H,$J31),"")</f>
        <v>银付31</v>
      </c>
      <c r="D31" s="79" t="str">
        <f ca="1">IFERROR(INDEX(凭证录入!I:I,$J31),$J31)</f>
        <v>支付5月税费</v>
      </c>
      <c r="E31" s="80">
        <f ca="1">IF(OR($W$2=0,$J31=""),"",IF($J31="本月合计",IF(ROW()=$W$3,SUM($E$6:$E30),SUM(INDIRECT("$E$"&amp;OFFSET($K$3,,MATCH(ROW(),$K$3:$V$3,)-2)+2&amp;":$E"&amp;ROW()-1))),IF($J31="本年累计",SUMIF($J$6:$J31,"本月合计",$E$6:$E30),INDEX(凭证录入!L:L,$J31))))</f>
        <v>0</v>
      </c>
      <c r="F31" s="80">
        <f ca="1">IF(OR($W$2=0,$J31=""),"",IF($J31="本月合计",IF(ROW()=$W$3,SUM($F$6:$F30),SUM(INDIRECT("$F$"&amp;OFFSET($K$3,,MATCH(ROW(),$K$3:$V$3,)-2)+2&amp;":$G"&amp;ROW()-1))),IF($J31="本年累计",SUMIF($J$6:$J30,"本月合计",$F$6:$F30),INDEX(凭证录入!M:M,$J31))))</f>
        <v>16.5</v>
      </c>
      <c r="G31" s="81" t="str">
        <f t="shared" ca="1" si="1"/>
        <v>借</v>
      </c>
      <c r="H31" s="78">
        <f t="shared" ca="1" si="2"/>
        <v>5202.0600000000004</v>
      </c>
      <c r="I31" s="176">
        <f t="array" aca="1" ref="I31" ca="1">IF(ROW()-5&lt;=COUNTIF(科目编号,$E$2),SMALL(IF(科目编号=$E$2,ROW(科目编号),""),ROW()-5),"")</f>
        <v>135</v>
      </c>
      <c r="J31" s="65">
        <f ca="1">IF($W$2=0,"",IF(J30="本月合计","本年累计",IF(OR(ROW()=$K$3,ROW()=$L$3,ROW()=$M$3,ROW()=$N$3,ROW()=$O$3,ROW()=$P$3,ROW()=$Q$3,ROW()=$R$3,ROW()=$S$3,ROW()=$T$3,ROW()=$U$3,ROW()=$V$3),"本月合计",IF(ROW()&lt;7,$I$6,OFFSET($I$6,COUNT($J$6:J30),0)))))</f>
        <v>75</v>
      </c>
    </row>
    <row r="32" spans="1:10" ht="15" customHeight="1" thickBot="1">
      <c r="A32" s="76">
        <f ca="1">IFERROR(INDEX(凭证录入!B:B,$J32),"")</f>
        <v>6</v>
      </c>
      <c r="B32" s="76">
        <f ca="1">IFERROR(INDEX(凭证录入!C:C,$J32),"")</f>
        <v>11</v>
      </c>
      <c r="C32" s="76" t="str">
        <f ca="1">IFERROR(INDEX(凭证录入!H:H,$J32),"")</f>
        <v>银付33</v>
      </c>
      <c r="D32" s="79" t="str">
        <f ca="1">IFERROR(INDEX(凭证录入!I:I,$J32),$J32)</f>
        <v>票据交换费</v>
      </c>
      <c r="E32" s="80">
        <f ca="1">IF(OR($W$2=0,$J32=""),"",IF($J32="本月合计",IF(ROW()=$W$3,SUM($E$6:$E31),SUM(INDIRECT("$E$"&amp;OFFSET($K$3,,MATCH(ROW(),$K$3:$V$3,)-2)+2&amp;":$E"&amp;ROW()-1))),IF($J32="本年累计",SUMIF($J$6:$J32,"本月合计",$E$6:$E31),INDEX(凭证录入!L:L,$J32))))</f>
        <v>0</v>
      </c>
      <c r="F32" s="80">
        <f ca="1">IF(OR($W$2=0,$J32=""),"",IF($J32="本月合计",IF(ROW()=$W$3,SUM($F$6:$F31),SUM(INDIRECT("$F$"&amp;OFFSET($K$3,,MATCH(ROW(),$K$3:$V$3,)-2)+2&amp;":$G"&amp;ROW()-1))),IF($J32="本年累计",SUMIF($J$6:$J31,"本月合计",$F$6:$F31),INDEX(凭证录入!M:M,$J32))))</f>
        <v>1</v>
      </c>
      <c r="G32" s="81" t="str">
        <f t="shared" ca="1" si="1"/>
        <v>借</v>
      </c>
      <c r="H32" s="78">
        <f t="shared" ca="1" si="2"/>
        <v>5201.0600000000004</v>
      </c>
      <c r="I32" s="176">
        <f t="array" aca="1" ref="I32" ca="1">IF(ROW()-5&lt;=COUNTIF(科目编号,$E$2),SMALL(IF(科目编号=$E$2,ROW(科目编号),""),ROW()-5),"")</f>
        <v>136</v>
      </c>
      <c r="J32" s="65">
        <f ca="1">IF($W$2=0,"",IF(J31="本月合计","本年累计",IF(OR(ROW()=$K$3,ROW()=$L$3,ROW()=$M$3,ROW()=$N$3,ROW()=$O$3,ROW()=$P$3,ROW()=$Q$3,ROW()=$R$3,ROW()=$S$3,ROW()=$T$3,ROW()=$U$3,ROW()=$V$3),"本月合计",IF(ROW()&lt;7,$I$6,OFFSET($I$6,COUNT($J$6:J31),0)))))</f>
        <v>77</v>
      </c>
    </row>
    <row r="33" spans="1:10" ht="15" customHeight="1" thickBot="1">
      <c r="A33" s="76">
        <f ca="1">IFERROR(INDEX(凭证录入!B:B,$J33),"")</f>
        <v>6</v>
      </c>
      <c r="B33" s="76">
        <f ca="1">IFERROR(INDEX(凭证录入!C:C,$J33),"")</f>
        <v>21</v>
      </c>
      <c r="C33" s="76" t="str">
        <f ca="1">IFERROR(INDEX(凭证录入!H:H,$J33),"")</f>
        <v>银收3</v>
      </c>
      <c r="D33" s="79" t="str">
        <f ca="1">IFERROR(INDEX(凭证录入!I:I,$J33),$J33)</f>
        <v>收二季度利息</v>
      </c>
      <c r="E33" s="80">
        <f ca="1">IF(OR($W$2=0,$J33=""),"",IF($J33="本月合计",IF(ROW()=$W$3,SUM($E$6:$E32),SUM(INDIRECT("$E$"&amp;OFFSET($K$3,,MATCH(ROW(),$K$3:$V$3,)-2)+2&amp;":$E"&amp;ROW()-1))),IF($J33="本年累计",SUMIF($J$6:$J33,"本月合计",$E$6:$E32),INDEX(凭证录入!L:L,$J33))))</f>
        <v>27.33</v>
      </c>
      <c r="F33" s="80">
        <f ca="1">IF(OR($W$2=0,$J33=""),"",IF($J33="本月合计",IF(ROW()=$W$3,SUM($F$6:$F32),SUM(INDIRECT("$F$"&amp;OFFSET($K$3,,MATCH(ROW(),$K$3:$V$3,)-2)+2&amp;":$G"&amp;ROW()-1))),IF($J33="本年累计",SUMIF($J$6:$J32,"本月合计",$F$6:$F32),INDEX(凭证录入!M:M,$J33))))</f>
        <v>0</v>
      </c>
      <c r="G33" s="81" t="str">
        <f t="shared" ca="1" si="1"/>
        <v>借</v>
      </c>
      <c r="H33" s="78">
        <f t="shared" ca="1" si="2"/>
        <v>5228.3900000000003</v>
      </c>
      <c r="I33" s="176">
        <f t="array" aca="1" ref="I33" ca="1">IF(ROW()-5&lt;=COUNTIF(科目编号,$E$2),SMALL(IF(科目编号=$E$2,ROW(科目编号),""),ROW()-5),"")</f>
        <v>144</v>
      </c>
      <c r="J33" s="65">
        <f ca="1">IF($W$2=0,"",IF(J32="本月合计","本年累计",IF(OR(ROW()=$K$3,ROW()=$L$3,ROW()=$M$3,ROW()=$N$3,ROW()=$O$3,ROW()=$P$3,ROW()=$Q$3,ROW()=$R$3,ROW()=$S$3,ROW()=$T$3,ROW()=$U$3,ROW()=$V$3),"本月合计",IF(ROW()&lt;7,$I$6,OFFSET($I$6,COUNT($J$6:J32),0)))))</f>
        <v>78</v>
      </c>
    </row>
    <row r="34" spans="1:10" ht="15" customHeight="1" thickBot="1">
      <c r="A34" s="76" t="str">
        <f ca="1">IFERROR(INDEX(凭证录入!B:B,$J34),"")</f>
        <v/>
      </c>
      <c r="B34" s="76" t="str">
        <f ca="1">IFERROR(INDEX(凭证录入!C:C,$J34),"")</f>
        <v/>
      </c>
      <c r="C34" s="76" t="str">
        <f ca="1">IFERROR(INDEX(凭证录入!H:H,$J34),"")</f>
        <v/>
      </c>
      <c r="D34" s="79" t="str">
        <f ca="1">IFERROR(INDEX(凭证录入!I:I,$J34),$J34)</f>
        <v>本月合计</v>
      </c>
      <c r="E34" s="80">
        <f ca="1">IF(OR($W$2=0,$J34=""),"",IF($J34="本月合计",IF(ROW()=$W$3,SUM($E$6:$E33),SUM(INDIRECT("$E$"&amp;OFFSET($K$3,,MATCH(ROW(),$K$3:$V$3,)-2)+2&amp;":$E"&amp;ROW()-1))),IF($J34="本年累计",SUMIF($J$6:$J34,"本月合计",$E$6:$E33),INDEX(凭证录入!L:L,$J34))))</f>
        <v>27.33</v>
      </c>
      <c r="F34" s="80">
        <f ca="1">IF(OR($W$2=0,$J34=""),"",IF($J34="本月合计",IF(ROW()=$W$3,SUM($F$6:$F33),SUM(INDIRECT("$F$"&amp;OFFSET($K$3,,MATCH(ROW(),$K$3:$V$3,)-2)+2&amp;":$G"&amp;ROW()-1))),IF($J34="本年累计",SUMIF($J$6:$J33,"本月合计",$F$6:$F33),INDEX(凭证录入!M:M,$J34))))</f>
        <v>167.5</v>
      </c>
      <c r="G34" s="81" t="str">
        <f t="shared" ca="1" si="1"/>
        <v/>
      </c>
      <c r="H34" s="78">
        <f t="shared" ca="1" si="2"/>
        <v>5228.3900000000003</v>
      </c>
      <c r="I34" s="176" t="str">
        <f t="array" aca="1" ref="I34" ca="1">IF(ROW()-5&lt;=COUNTIF(科目编号,$E$2),SMALL(IF(科目编号=$E$2,ROW(科目编号),""),ROW()-5),"")</f>
        <v/>
      </c>
      <c r="J34" s="65" t="str">
        <f ca="1">IF($W$2=0,"",IF(J33="本月合计","本年累计",IF(OR(ROW()=$K$3,ROW()=$L$3,ROW()=$M$3,ROW()=$N$3,ROW()=$O$3,ROW()=$P$3,ROW()=$Q$3,ROW()=$R$3,ROW()=$S$3,ROW()=$T$3,ROW()=$U$3,ROW()=$V$3),"本月合计",IF(ROW()&lt;7,$I$6,OFFSET($I$6,COUNT($J$6:J33),0)))))</f>
        <v>本月合计</v>
      </c>
    </row>
    <row r="35" spans="1:10" ht="15" customHeight="1" thickBot="1">
      <c r="A35" s="76" t="str">
        <f ca="1">IFERROR(INDEX(凭证录入!B:B,$J35),"")</f>
        <v/>
      </c>
      <c r="B35" s="76" t="str">
        <f ca="1">IFERROR(INDEX(凭证录入!C:C,$J35),"")</f>
        <v/>
      </c>
      <c r="C35" s="76" t="str">
        <f ca="1">IFERROR(INDEX(凭证录入!H:H,$J35),"")</f>
        <v/>
      </c>
      <c r="D35" s="79" t="str">
        <f ca="1">IFERROR(INDEX(凭证录入!I:I,$J35),$J35)</f>
        <v>本年累计</v>
      </c>
      <c r="E35" s="80">
        <f ca="1">IF(OR($W$2=0,$J35=""),"",IF($J35="本月合计",IF(ROW()=$W$3,SUM($E$6:$E34),SUM(INDIRECT("$E$"&amp;OFFSET($K$3,,MATCH(ROW(),$K$3:$V$3,)-2)+2&amp;":$E"&amp;ROW()-1))),IF($J35="本年累计",SUMIF($J$6:$J35,"本月合计",$E$6:$E34),INDEX(凭证录入!L:L,$J35))))</f>
        <v>4298.12</v>
      </c>
      <c r="F35" s="80">
        <f ca="1">IF(OR($W$2=0,$J35=""),"",IF($J35="本月合计",IF(ROW()=$W$3,SUM($F$6:$F34),SUM(INDIRECT("$F$"&amp;OFFSET($K$3,,MATCH(ROW(),$K$3:$V$3,)-2)+2&amp;":$G"&amp;ROW()-1))),IF($J35="本年累计",SUMIF($J$6:$J34,"本月合计",$F$6:$F34),INDEX(凭证录入!M:M,$J35))))</f>
        <v>5964.8</v>
      </c>
      <c r="G35" s="81" t="str">
        <f t="shared" ca="1" si="1"/>
        <v/>
      </c>
      <c r="H35" s="78">
        <f t="shared" ca="1" si="2"/>
        <v>5228.3900000000003</v>
      </c>
      <c r="I35" s="176" t="str">
        <f t="array" aca="1" ref="I35" ca="1">IF(ROW()-5&lt;=COUNTIF(科目编号,$E$2),SMALL(IF(科目编号=$E$2,ROW(科目编号),""),ROW()-5),"")</f>
        <v/>
      </c>
      <c r="J35" s="65" t="str">
        <f ca="1">IF($W$2=0,"",IF(J34="本月合计","本年累计",IF(OR(ROW()=$K$3,ROW()=$L$3,ROW()=$M$3,ROW()=$N$3,ROW()=$O$3,ROW()=$P$3,ROW()=$Q$3,ROW()=$R$3,ROW()=$S$3,ROW()=$T$3,ROW()=$U$3,ROW()=$V$3),"本月合计",IF(ROW()&lt;7,$I$6,OFFSET($I$6,COUNT($J$6:J34),0)))))</f>
        <v>本年累计</v>
      </c>
    </row>
    <row r="36" spans="1:10" ht="15" customHeight="1" thickBot="1">
      <c r="A36" s="76">
        <f ca="1">IFERROR(INDEX(凭证录入!B:B,$J36),"")</f>
        <v>7</v>
      </c>
      <c r="B36" s="76">
        <f ca="1">IFERROR(INDEX(凭证录入!C:C,$J36),"")</f>
        <v>8</v>
      </c>
      <c r="C36" s="76" t="str">
        <f ca="1">IFERROR(INDEX(凭证录入!H:H,$J36),"")</f>
        <v>银付37</v>
      </c>
      <c r="D36" s="79" t="str">
        <f ca="1">IFERROR(INDEX(凭证录入!I:I,$J36),$J36)</f>
        <v>支付6月税费</v>
      </c>
      <c r="E36" s="80">
        <f ca="1">IF(OR($W$2=0,$J36=""),"",IF($J36="本月合计",IF(ROW()=$W$3,SUM($E$6:$E35),SUM(INDIRECT("$E$"&amp;OFFSET($K$3,,MATCH(ROW(),$K$3:$V$3,)-2)+2&amp;":$E"&amp;ROW()-1))),IF($J36="本年累计",SUMIF($J$6:$J36,"本月合计",$E$6:$E35),INDEX(凭证录入!L:L,$J36))))</f>
        <v>0</v>
      </c>
      <c r="F36" s="80">
        <f ca="1">IF(OR($W$2=0,$J36=""),"",IF($J36="本月合计",IF(ROW()=$W$3,SUM($F$6:$F35),SUM(INDIRECT("$F$"&amp;OFFSET($K$3,,MATCH(ROW(),$K$3:$V$3,)-2)+2&amp;":$G"&amp;ROW()-1))),IF($J36="本年累计",SUMIF($J$6:$J35,"本月合计",$F$6:$F35),INDEX(凭证录入!M:M,$J36))))</f>
        <v>16.5</v>
      </c>
      <c r="G36" s="81" t="str">
        <f t="shared" ca="1" si="1"/>
        <v>借</v>
      </c>
      <c r="H36" s="78">
        <f t="shared" ca="1" si="2"/>
        <v>5211.8900000000003</v>
      </c>
      <c r="I36" s="176" t="str">
        <f t="array" aca="1" ref="I36" ca="1">IF(ROW()-5&lt;=COUNTIF(科目编号,$E$2),SMALL(IF(科目编号=$E$2,ROW(科目编号),""),ROW()-5),"")</f>
        <v/>
      </c>
      <c r="J36" s="65">
        <f ca="1">IF($W$2=0,"",IF(J35="本月合计","本年累计",IF(OR(ROW()=$K$3,ROW()=$L$3,ROW()=$M$3,ROW()=$N$3,ROW()=$O$3,ROW()=$P$3,ROW()=$Q$3,ROW()=$R$3,ROW()=$S$3,ROW()=$T$3,ROW()=$U$3,ROW()=$V$3),"本月合计",IF(ROW()&lt;7,$I$6,OFFSET($I$6,COUNT($J$6:J35),0)))))</f>
        <v>93</v>
      </c>
    </row>
    <row r="37" spans="1:10" ht="15" customHeight="1" thickBot="1">
      <c r="A37" s="76">
        <f ca="1">IFERROR(INDEX(凭证录入!B:B,$J37),"")</f>
        <v>7</v>
      </c>
      <c r="B37" s="76">
        <f ca="1">IFERROR(INDEX(凭证录入!C:C,$J37),"")</f>
        <v>13</v>
      </c>
      <c r="C37" s="76" t="str">
        <f ca="1">IFERROR(INDEX(凭证录入!H:H,$J37),"")</f>
        <v>银付39</v>
      </c>
      <c r="D37" s="79" t="str">
        <f ca="1">IFERROR(INDEX(凭证录入!I:I,$J37),$J37)</f>
        <v>支付增值税费</v>
      </c>
      <c r="E37" s="80">
        <f ca="1">IF(OR($W$2=0,$J37=""),"",IF($J37="本月合计",IF(ROW()=$W$3,SUM($E$6:$E36),SUM(INDIRECT("$E$"&amp;OFFSET($K$3,,MATCH(ROW(),$K$3:$V$3,)-2)+2&amp;":$E"&amp;ROW()-1))),IF($J37="本年累计",SUMIF($J$6:$J37,"本月合计",$E$6:$E36),INDEX(凭证录入!L:L,$J37))))</f>
        <v>0</v>
      </c>
      <c r="F37" s="80">
        <f ca="1">IF(OR($W$2=0,$J37=""),"",IF($J37="本月合计",IF(ROW()=$W$3,SUM($F$6:$F36),SUM(INDIRECT("$F$"&amp;OFFSET($K$3,,MATCH(ROW(),$K$3:$V$3,)-2)+2&amp;":$G"&amp;ROW()-1))),IF($J37="本年累计",SUMIF($J$6:$J36,"本月合计",$F$6:$F36),INDEX(凭证录入!M:M,$J37))))</f>
        <v>150</v>
      </c>
      <c r="G37" s="81" t="str">
        <f t="shared" ca="1" si="1"/>
        <v>借</v>
      </c>
      <c r="H37" s="78">
        <f t="shared" ca="1" si="2"/>
        <v>5061.8900000000003</v>
      </c>
      <c r="I37" s="176" t="str">
        <f t="array" aca="1" ref="I37" ca="1">IF(ROW()-5&lt;=COUNTIF(科目编号,$E$2),SMALL(IF(科目编号=$E$2,ROW(科目编号),""),ROW()-5),"")</f>
        <v/>
      </c>
      <c r="J37" s="65">
        <f ca="1">IF($W$2=0,"",IF(J36="本月合计","本年累计",IF(OR(ROW()=$K$3,ROW()=$L$3,ROW()=$M$3,ROW()=$N$3,ROW()=$O$3,ROW()=$P$3,ROW()=$Q$3,ROW()=$R$3,ROW()=$S$3,ROW()=$T$3,ROW()=$U$3,ROW()=$V$3),"本月合计",IF(ROW()&lt;7,$I$6,OFFSET($I$6,COUNT($J$6:J36),0)))))</f>
        <v>97</v>
      </c>
    </row>
    <row r="38" spans="1:10" ht="15" customHeight="1" thickBot="1">
      <c r="A38" s="76">
        <f ca="1">IFERROR(INDEX(凭证录入!B:B,$J38),"")</f>
        <v>7</v>
      </c>
      <c r="B38" s="76">
        <f ca="1">IFERROR(INDEX(凭证录入!C:C,$J38),"")</f>
        <v>13</v>
      </c>
      <c r="C38" s="76" t="str">
        <f ca="1">IFERROR(INDEX(凭证录入!H:H,$J38),"")</f>
        <v>银付41</v>
      </c>
      <c r="D38" s="79" t="str">
        <f ca="1">IFERROR(INDEX(凭证录入!I:I,$J38),$J38)</f>
        <v>电话银行年费</v>
      </c>
      <c r="E38" s="80">
        <f ca="1">IF(OR($W$2=0,$J38=""),"",IF($J38="本月合计",IF(ROW()=$W$3,SUM($E$6:$E37),SUM(INDIRECT("$E$"&amp;OFFSET($K$3,,MATCH(ROW(),$K$3:$V$3,)-2)+2&amp;":$E"&amp;ROW()-1))),IF($J38="本年累计",SUMIF($J$6:$J38,"本月合计",$E$6:$E37),INDEX(凭证录入!L:L,$J38))))</f>
        <v>0</v>
      </c>
      <c r="F38" s="80">
        <f ca="1">IF(OR($W$2=0,$J38=""),"",IF($J38="本月合计",IF(ROW()=$W$3,SUM($F$6:$F37),SUM(INDIRECT("$F$"&amp;OFFSET($K$3,,MATCH(ROW(),$K$3:$V$3,)-2)+2&amp;":$G"&amp;ROW()-1))),IF($J38="本年累计",SUMIF($J$6:$J37,"本月合计",$F$6:$F37),INDEX(凭证录入!M:M,$J38))))</f>
        <v>37.5</v>
      </c>
      <c r="G38" s="81" t="str">
        <f t="shared" ca="1" si="1"/>
        <v>借</v>
      </c>
      <c r="H38" s="78">
        <f t="shared" ca="1" si="2"/>
        <v>5024.3900000000003</v>
      </c>
      <c r="I38" s="176" t="str">
        <f t="array" aca="1" ref="I38" ca="1">IF(ROW()-5&lt;=COUNTIF(科目编号,$E$2),SMALL(IF(科目编号=$E$2,ROW(科目编号),""),ROW()-5),"")</f>
        <v/>
      </c>
      <c r="J38" s="65">
        <f ca="1">IF($W$2=0,"",IF(J37="本月合计","本年累计",IF(OR(ROW()=$K$3,ROW()=$L$3,ROW()=$M$3,ROW()=$N$3,ROW()=$O$3,ROW()=$P$3,ROW()=$Q$3,ROW()=$R$3,ROW()=$S$3,ROW()=$T$3,ROW()=$U$3,ROW()=$V$3),"本月合计",IF(ROW()&lt;7,$I$6,OFFSET($I$6,COUNT($J$6:J37),0)))))</f>
        <v>99</v>
      </c>
    </row>
    <row r="39" spans="1:10" ht="15" customHeight="1" thickBot="1">
      <c r="A39" s="76" t="str">
        <f ca="1">IFERROR(INDEX(凭证录入!B:B,$J39),"")</f>
        <v/>
      </c>
      <c r="B39" s="76" t="str">
        <f ca="1">IFERROR(INDEX(凭证录入!C:C,$J39),"")</f>
        <v/>
      </c>
      <c r="C39" s="76" t="str">
        <f ca="1">IFERROR(INDEX(凭证录入!H:H,$J39),"")</f>
        <v/>
      </c>
      <c r="D39" s="79" t="str">
        <f ca="1">IFERROR(INDEX(凭证录入!I:I,$J39),$J39)</f>
        <v>本月合计</v>
      </c>
      <c r="E39" s="80">
        <f ca="1">IF(OR($W$2=0,$J39=""),"",IF($J39="本月合计",IF(ROW()=$W$3,SUM($E$6:$E38),SUM(INDIRECT("$E$"&amp;OFFSET($K$3,,MATCH(ROW(),$K$3:$V$3,)-2)+2&amp;":$E"&amp;ROW()-1))),IF($J39="本年累计",SUMIF($J$6:$J39,"本月合计",$E$6:$E38),INDEX(凭证录入!L:L,$J39))))</f>
        <v>0</v>
      </c>
      <c r="F39" s="80">
        <f ca="1">IF(OR($W$2=0,$J39=""),"",IF($J39="本月合计",IF(ROW()=$W$3,SUM($F$6:$F38),SUM(INDIRECT("$F$"&amp;OFFSET($K$3,,MATCH(ROW(),$K$3:$V$3,)-2)+2&amp;":$G"&amp;ROW()-1))),IF($J39="本年累计",SUMIF($J$6:$J38,"本月合计",$F$6:$F38),INDEX(凭证录入!M:M,$J39))))</f>
        <v>204</v>
      </c>
      <c r="G39" s="81" t="str">
        <f t="shared" ca="1" si="1"/>
        <v/>
      </c>
      <c r="H39" s="78">
        <f t="shared" ca="1" si="2"/>
        <v>5024.3900000000003</v>
      </c>
      <c r="I39" s="176" t="str">
        <f t="array" aca="1" ref="I39" ca="1">IF(ROW()-5&lt;=COUNTIF(科目编号,$E$2),SMALL(IF(科目编号=$E$2,ROW(科目编号),""),ROW()-5),"")</f>
        <v/>
      </c>
      <c r="J39" s="65" t="str">
        <f ca="1">IF($W$2=0,"",IF(J38="本月合计","本年累计",IF(OR(ROW()=$K$3,ROW()=$L$3,ROW()=$M$3,ROW()=$N$3,ROW()=$O$3,ROW()=$P$3,ROW()=$Q$3,ROW()=$R$3,ROW()=$S$3,ROW()=$T$3,ROW()=$U$3,ROW()=$V$3),"本月合计",IF(ROW()&lt;7,$I$6,OFFSET($I$6,COUNT($J$6:J38),0)))))</f>
        <v>本月合计</v>
      </c>
    </row>
    <row r="40" spans="1:10" ht="15" customHeight="1" thickBot="1">
      <c r="A40" s="76" t="str">
        <f ca="1">IFERROR(INDEX(凭证录入!B:B,$J40),"")</f>
        <v/>
      </c>
      <c r="B40" s="76" t="str">
        <f ca="1">IFERROR(INDEX(凭证录入!C:C,$J40),"")</f>
        <v/>
      </c>
      <c r="C40" s="76" t="str">
        <f ca="1">IFERROR(INDEX(凭证录入!H:H,$J40),"")</f>
        <v/>
      </c>
      <c r="D40" s="79" t="str">
        <f ca="1">IFERROR(INDEX(凭证录入!I:I,$J40),$J40)</f>
        <v>本年累计</v>
      </c>
      <c r="E40" s="80">
        <f ca="1">IF(OR($W$2=0,$J40=""),"",IF($J40="本月合计",IF(ROW()=$W$3,SUM($E$6:$E39),SUM(INDIRECT("$E$"&amp;OFFSET($K$3,,MATCH(ROW(),$K$3:$V$3,)-2)+2&amp;":$E"&amp;ROW()-1))),IF($J40="本年累计",SUMIF($J$6:$J40,"本月合计",$E$6:$E39),INDEX(凭证录入!L:L,$J40))))</f>
        <v>4298.12</v>
      </c>
      <c r="F40" s="80">
        <f ca="1">IF(OR($W$2=0,$J40=""),"",IF($J40="本月合计",IF(ROW()=$W$3,SUM($F$6:$F39),SUM(INDIRECT("$F$"&amp;OFFSET($K$3,,MATCH(ROW(),$K$3:$V$3,)-2)+2&amp;":$G"&amp;ROW()-1))),IF($J40="本年累计",SUMIF($J$6:$J39,"本月合计",$F$6:$F39),INDEX(凭证录入!M:M,$J40))))</f>
        <v>6168.8</v>
      </c>
      <c r="G40" s="81" t="str">
        <f t="shared" ca="1" si="1"/>
        <v/>
      </c>
      <c r="H40" s="78">
        <f t="shared" ca="1" si="2"/>
        <v>5024.3900000000003</v>
      </c>
      <c r="I40" s="176" t="str">
        <f t="array" aca="1" ref="I40" ca="1">IF(ROW()-5&lt;=COUNTIF(科目编号,$E$2),SMALL(IF(科目编号=$E$2,ROW(科目编号),""),ROW()-5),"")</f>
        <v/>
      </c>
      <c r="J40" s="65" t="str">
        <f ca="1">IF($W$2=0,"",IF(J39="本月合计","本年累计",IF(OR(ROW()=$K$3,ROW()=$L$3,ROW()=$M$3,ROW()=$N$3,ROW()=$O$3,ROW()=$P$3,ROW()=$Q$3,ROW()=$R$3,ROW()=$S$3,ROW()=$T$3,ROW()=$U$3,ROW()=$V$3),"本月合计",IF(ROW()&lt;7,$I$6,OFFSET($I$6,COUNT($J$6:J39),0)))))</f>
        <v>本年累计</v>
      </c>
    </row>
    <row r="41" spans="1:10" ht="15" customHeight="1" thickBot="1">
      <c r="A41" s="76">
        <f ca="1">IFERROR(INDEX(凭证录入!B:B,$J41),"")</f>
        <v>8</v>
      </c>
      <c r="B41" s="76">
        <f ca="1">IFERROR(INDEX(凭证录入!C:C,$J41),"")</f>
        <v>3</v>
      </c>
      <c r="C41" s="76" t="str">
        <f ca="1">IFERROR(INDEX(凭证录入!H:H,$J41),"")</f>
        <v>银付43</v>
      </c>
      <c r="D41" s="79" t="str">
        <f ca="1">IFERROR(INDEX(凭证录入!I:I,$J41),$J41)</f>
        <v>支付增值税费</v>
      </c>
      <c r="E41" s="80">
        <f ca="1">IF(OR($W$2=0,$J41=""),"",IF($J41="本月合计",IF(ROW()=$W$3,SUM($E$6:$E40),SUM(INDIRECT("$E$"&amp;OFFSET($K$3,,MATCH(ROW(),$K$3:$V$3,)-2)+2&amp;":$E"&amp;ROW()-1))),IF($J41="本年累计",SUMIF($J$6:$J41,"本月合计",$E$6:$E40),INDEX(凭证录入!L:L,$J41))))</f>
        <v>0</v>
      </c>
      <c r="F41" s="80">
        <f ca="1">IF(OR($W$2=0,$J41=""),"",IF($J41="本月合计",IF(ROW()=$W$3,SUM($F$6:$F40),SUM(INDIRECT("$F$"&amp;OFFSET($K$3,,MATCH(ROW(),$K$3:$V$3,)-2)+2&amp;":$G"&amp;ROW()-1))),IF($J41="本年累计",SUMIF($J$6:$J40,"本月合计",$F$6:$F40),INDEX(凭证录入!M:M,$J41))))</f>
        <v>150</v>
      </c>
      <c r="G41" s="81" t="str">
        <f t="shared" ca="1" si="1"/>
        <v>借</v>
      </c>
      <c r="H41" s="78">
        <f t="shared" ca="1" si="2"/>
        <v>4874.3900000000003</v>
      </c>
      <c r="I41" s="176" t="str">
        <f t="array" aca="1" ref="I41" ca="1">IF(ROW()-5&lt;=COUNTIF(科目编号,$E$2),SMALL(IF(科目编号=$E$2,ROW(科目编号),""),ROW()-5),"")</f>
        <v/>
      </c>
      <c r="J41" s="65">
        <f ca="1">IF($W$2=0,"",IF(J40="本月合计","本年累计",IF(OR(ROW()=$K$3,ROW()=$L$3,ROW()=$M$3,ROW()=$N$3,ROW()=$O$3,ROW()=$P$3,ROW()=$Q$3,ROW()=$R$3,ROW()=$S$3,ROW()=$T$3,ROW()=$U$3,ROW()=$V$3),"本月合计",IF(ROW()&lt;7,$I$6,OFFSET($I$6,COUNT($J$6:J40),0)))))</f>
        <v>108</v>
      </c>
    </row>
    <row r="42" spans="1:10" ht="15" customHeight="1" thickBot="1">
      <c r="A42" s="76">
        <f ca="1">IFERROR(INDEX(凭证录入!B:B,$J42),"")</f>
        <v>8</v>
      </c>
      <c r="B42" s="76">
        <f ca="1">IFERROR(INDEX(凭证录入!C:C,$J42),"")</f>
        <v>9</v>
      </c>
      <c r="C42" s="76" t="str">
        <f ca="1">IFERROR(INDEX(凭证录入!H:H,$J42),"")</f>
        <v>银付47</v>
      </c>
      <c r="D42" s="79" t="str">
        <f ca="1">IFERROR(INDEX(凭证录入!I:I,$J42),$J42)</f>
        <v>支付7月税费</v>
      </c>
      <c r="E42" s="80">
        <f ca="1">IF(OR($W$2=0,$J42=""),"",IF($J42="本月合计",IF(ROW()=$W$3,SUM($E$6:$E41),SUM(INDIRECT("$E$"&amp;OFFSET($K$3,,MATCH(ROW(),$K$3:$V$3,)-2)+2&amp;":$E"&amp;ROW()-1))),IF($J42="本年累计",SUMIF($J$6:$J42,"本月合计",$E$6:$E41),INDEX(凭证录入!L:L,$J42))))</f>
        <v>0</v>
      </c>
      <c r="F42" s="80">
        <f ca="1">IF(OR($W$2=0,$J42=""),"",IF($J42="本月合计",IF(ROW()=$W$3,SUM($F$6:$F41),SUM(INDIRECT("$F$"&amp;OFFSET($K$3,,MATCH(ROW(),$K$3:$V$3,)-2)+2&amp;":$G"&amp;ROW()-1))),IF($J42="本年累计",SUMIF($J$6:$J41,"本月合计",$F$6:$F41),INDEX(凭证录入!M:M,$J42))))</f>
        <v>16.5</v>
      </c>
      <c r="G42" s="81" t="str">
        <f t="shared" ca="1" si="1"/>
        <v>借</v>
      </c>
      <c r="H42" s="78">
        <f t="shared" ca="1" si="2"/>
        <v>4857.8900000000003</v>
      </c>
      <c r="I42" s="176" t="str">
        <f t="array" aca="1" ref="I42" ca="1">IF(ROW()-5&lt;=COUNTIF(科目编号,$E$2),SMALL(IF(科目编号=$E$2,ROW(科目编号),""),ROW()-5),"")</f>
        <v/>
      </c>
      <c r="J42" s="65">
        <f ca="1">IF($W$2=0,"",IF(J41="本月合计","本年累计",IF(OR(ROW()=$K$3,ROW()=$L$3,ROW()=$M$3,ROW()=$N$3,ROW()=$O$3,ROW()=$P$3,ROW()=$Q$3,ROW()=$R$3,ROW()=$S$3,ROW()=$T$3,ROW()=$U$3,ROW()=$V$3),"本月合计",IF(ROW()&lt;7,$I$6,OFFSET($I$6,COUNT($J$6:J41),0)))))</f>
        <v>116</v>
      </c>
    </row>
    <row r="43" spans="1:10" ht="15" customHeight="1" thickBot="1">
      <c r="A43" s="76">
        <f ca="1">IFERROR(INDEX(凭证录入!B:B,$J43),"")</f>
        <v>8</v>
      </c>
      <c r="B43" s="76">
        <f ca="1">IFERROR(INDEX(凭证录入!C:C,$J43),"")</f>
        <v>31</v>
      </c>
      <c r="C43" s="76" t="str">
        <f ca="1">IFERROR(INDEX(凭证录入!H:H,$J43),"")</f>
        <v>银付49</v>
      </c>
      <c r="D43" s="79" t="str">
        <f ca="1">IFERROR(INDEX(凭证录入!I:I,$J43),$J43)</f>
        <v>企业网银费</v>
      </c>
      <c r="E43" s="80">
        <f ca="1">IF(OR($W$2=0,$J43=""),"",IF($J43="本月合计",IF(ROW()=$W$3,SUM($E$6:$E42),SUM(INDIRECT("$E$"&amp;OFFSET($K$3,,MATCH(ROW(),$K$3:$V$3,)-2)+2&amp;":$E"&amp;ROW()-1))),IF($J43="本年累计",SUMIF($J$6:$J43,"本月合计",$E$6:$E42),INDEX(凭证录入!L:L,$J43))))</f>
        <v>0</v>
      </c>
      <c r="F43" s="80">
        <f ca="1">IF(OR($W$2=0,$J43=""),"",IF($J43="本月合计",IF(ROW()=$W$3,SUM($F$6:$F42),SUM(INDIRECT("$F$"&amp;OFFSET($K$3,,MATCH(ROW(),$K$3:$V$3,)-2)+2&amp;":$G"&amp;ROW()-1))),IF($J43="本年累计",SUMIF($J$6:$J42,"本月合计",$F$6:$F42),INDEX(凭证录入!M:M,$J43))))</f>
        <v>60</v>
      </c>
      <c r="G43" s="81" t="str">
        <f t="shared" ca="1" si="1"/>
        <v>借</v>
      </c>
      <c r="H43" s="78">
        <f t="shared" ca="1" si="2"/>
        <v>4797.8900000000003</v>
      </c>
      <c r="I43" s="176" t="str">
        <f t="array" aca="1" ref="I43" ca="1">IF(ROW()-5&lt;=COUNTIF(科目编号,$E$2),SMALL(IF(科目编号=$E$2,ROW(科目编号),""),ROW()-5),"")</f>
        <v/>
      </c>
      <c r="J43" s="65">
        <f ca="1">IF($W$2=0,"",IF(J42="本月合计","本年累计",IF(OR(ROW()=$K$3,ROW()=$L$3,ROW()=$M$3,ROW()=$N$3,ROW()=$O$3,ROW()=$P$3,ROW()=$Q$3,ROW()=$R$3,ROW()=$S$3,ROW()=$T$3,ROW()=$U$3,ROW()=$V$3),"本月合计",IF(ROW()&lt;7,$I$6,OFFSET($I$6,COUNT($J$6:J42),0)))))</f>
        <v>118</v>
      </c>
    </row>
    <row r="44" spans="1:10" ht="15" thickBot="1">
      <c r="A44" s="76" t="str">
        <f ca="1">IFERROR(INDEX(凭证录入!B:B,$J44),"")</f>
        <v/>
      </c>
      <c r="B44" s="76" t="str">
        <f ca="1">IFERROR(INDEX(凭证录入!C:C,$J44),"")</f>
        <v/>
      </c>
      <c r="C44" s="76" t="str">
        <f ca="1">IFERROR(INDEX(凭证录入!H:H,$J44),"")</f>
        <v/>
      </c>
      <c r="D44" s="79" t="str">
        <f ca="1">IFERROR(INDEX(凭证录入!I:I,$J44),$J44)</f>
        <v>本月合计</v>
      </c>
      <c r="E44" s="80">
        <f ca="1">IF(OR($W$2=0,$J44=""),"",IF($J44="本月合计",IF(ROW()=$W$3,SUM($E$6:$E43),SUM(INDIRECT("$E$"&amp;OFFSET($K$3,,MATCH(ROW(),$K$3:$V$3,)-2)+2&amp;":$E"&amp;ROW()-1))),IF($J44="本年累计",SUMIF($J$6:$J44,"本月合计",$E$6:$E43),INDEX(凭证录入!L:L,$J44))))</f>
        <v>0</v>
      </c>
      <c r="F44" s="80">
        <f ca="1">IF(OR($W$2=0,$J44=""),"",IF($J44="本月合计",IF(ROW()=$W$3,SUM($F$6:$F43),SUM(INDIRECT("$F$"&amp;OFFSET($K$3,,MATCH(ROW(),$K$3:$V$3,)-2)+2&amp;":$G"&amp;ROW()-1))),IF($J44="本年累计",SUMIF($J$6:$J43,"本月合计",$F$6:$F43),INDEX(凭证录入!M:M,$J44))))</f>
        <v>226.5</v>
      </c>
      <c r="G44" s="81" t="str">
        <f t="shared" ca="1" si="1"/>
        <v/>
      </c>
      <c r="H44" s="78">
        <f t="shared" ca="1" si="2"/>
        <v>4797.8900000000003</v>
      </c>
      <c r="I44" s="176" t="str">
        <f t="array" aca="1" ref="I44" ca="1">IF(ROW()-5&lt;=COUNTIF(科目编号,$E$2),SMALL(IF(科目编号=$E$2,ROW(科目编号),""),ROW()-5),"")</f>
        <v/>
      </c>
      <c r="J44" s="65" t="str">
        <f ca="1">IF($W$2=0,"",IF(J43="本月合计","本年累计",IF(OR(ROW()=$K$3,ROW()=$L$3,ROW()=$M$3,ROW()=$N$3,ROW()=$O$3,ROW()=$P$3,ROW()=$Q$3,ROW()=$R$3,ROW()=$S$3,ROW()=$T$3,ROW()=$U$3,ROW()=$V$3),"本月合计",IF(ROW()&lt;7,$I$6,OFFSET($I$6,COUNT($J$6:J43),0)))))</f>
        <v>本月合计</v>
      </c>
    </row>
    <row r="45" spans="1:10" ht="15" thickBot="1">
      <c r="A45" s="76" t="str">
        <f ca="1">IFERROR(INDEX(凭证录入!B:B,$J45),"")</f>
        <v/>
      </c>
      <c r="B45" s="76" t="str">
        <f ca="1">IFERROR(INDEX(凭证录入!C:C,$J45),"")</f>
        <v/>
      </c>
      <c r="C45" s="76" t="str">
        <f ca="1">IFERROR(INDEX(凭证录入!H:H,$J45),"")</f>
        <v/>
      </c>
      <c r="D45" s="79" t="str">
        <f ca="1">IFERROR(INDEX(凭证录入!I:I,$J45),$J45)</f>
        <v>本年累计</v>
      </c>
      <c r="E45" s="80">
        <f ca="1">IF(OR($W$2=0,$J45=""),"",IF($J45="本月合计",IF(ROW()=$W$3,SUM($E$6:$E44),SUM(INDIRECT("$E$"&amp;OFFSET($K$3,,MATCH(ROW(),$K$3:$V$3,)-2)+2&amp;":$E"&amp;ROW()-1))),IF($J45="本年累计",SUMIF($J$6:$J45,"本月合计",$E$6:$E44),INDEX(凭证录入!L:L,$J45))))</f>
        <v>4298.12</v>
      </c>
      <c r="F45" s="80">
        <f ca="1">IF(OR($W$2=0,$J45=""),"",IF($J45="本月合计",IF(ROW()=$W$3,SUM($F$6:$F44),SUM(INDIRECT("$F$"&amp;OFFSET($K$3,,MATCH(ROW(),$K$3:$V$3,)-2)+2&amp;":$G"&amp;ROW()-1))),IF($J45="本年累计",SUMIF($J$6:$J44,"本月合计",$F$6:$F44),INDEX(凭证录入!M:M,$J45))))</f>
        <v>6395.3</v>
      </c>
      <c r="G45" s="81" t="str">
        <f t="shared" ca="1" si="1"/>
        <v/>
      </c>
      <c r="H45" s="78">
        <f t="shared" ca="1" si="2"/>
        <v>4797.8900000000003</v>
      </c>
      <c r="I45" s="176" t="str">
        <f t="array" aca="1" ref="I45" ca="1">IF(ROW()-5&lt;=COUNTIF(科目编号,$E$2),SMALL(IF(科目编号=$E$2,ROW(科目编号),""),ROW()-5),"")</f>
        <v/>
      </c>
      <c r="J45" s="65" t="str">
        <f ca="1">IF($W$2=0,"",IF(J44="本月合计","本年累计",IF(OR(ROW()=$K$3,ROW()=$L$3,ROW()=$M$3,ROW()=$N$3,ROW()=$O$3,ROW()=$P$3,ROW()=$Q$3,ROW()=$R$3,ROW()=$S$3,ROW()=$T$3,ROW()=$U$3,ROW()=$V$3),"本月合计",IF(ROW()&lt;7,$I$6,OFFSET($I$6,COUNT($J$6:J44),0)))))</f>
        <v>本年累计</v>
      </c>
    </row>
    <row r="46" spans="1:10" ht="15" thickBot="1">
      <c r="A46" s="76">
        <f ca="1">IFERROR(INDEX(凭证录入!B:B,$J46),"")</f>
        <v>9</v>
      </c>
      <c r="B46" s="76">
        <f ca="1">IFERROR(INDEX(凭证录入!C:C,$J46),"")</f>
        <v>8</v>
      </c>
      <c r="C46" s="76" t="str">
        <f ca="1">IFERROR(INDEX(凭证录入!H:H,$J46),"")</f>
        <v>银付51</v>
      </c>
      <c r="D46" s="79" t="str">
        <f ca="1">IFERROR(INDEX(凭证录入!I:I,$J46),$J46)</f>
        <v>支付增值税费</v>
      </c>
      <c r="E46" s="80">
        <f ca="1">IF(OR($W$2=0,$J46=""),"",IF($J46="本月合计",IF(ROW()=$W$3,SUM($E$6:$E45),SUM(INDIRECT("$E$"&amp;OFFSET($K$3,,MATCH(ROW(),$K$3:$V$3,)-2)+2&amp;":$E"&amp;ROW()-1))),IF($J46="本年累计",SUMIF($J$6:$J46,"本月合计",$E$6:$E45),INDEX(凭证录入!L:L,$J46))))</f>
        <v>0</v>
      </c>
      <c r="F46" s="80">
        <f ca="1">IF(OR($W$2=0,$J46=""),"",IF($J46="本月合计",IF(ROW()=$W$3,SUM($F$6:$F45),SUM(INDIRECT("$F$"&amp;OFFSET($K$3,,MATCH(ROW(),$K$3:$V$3,)-2)+2&amp;":$G"&amp;ROW()-1))),IF($J46="本年累计",SUMIF($J$6:$J45,"本月合计",$F$6:$F45),INDEX(凭证录入!M:M,$J46))))</f>
        <v>150</v>
      </c>
      <c r="G46" s="81" t="str">
        <f t="shared" ca="1" si="1"/>
        <v>借</v>
      </c>
      <c r="H46" s="78">
        <f t="shared" ca="1" si="2"/>
        <v>4647.8900000000003</v>
      </c>
      <c r="I46" s="176" t="str">
        <f t="array" aca="1" ref="I46" ca="1">IF(ROW()-5&lt;=COUNTIF(科目编号,$E$2),SMALL(IF(科目编号=$E$2,ROW(科目编号),""),ROW()-5),"")</f>
        <v/>
      </c>
      <c r="J46" s="65">
        <f ca="1">IF($W$2=0,"",IF(J45="本月合计","本年累计",IF(OR(ROW()=$K$3,ROW()=$L$3,ROW()=$M$3,ROW()=$N$3,ROW()=$O$3,ROW()=$P$3,ROW()=$Q$3,ROW()=$R$3,ROW()=$S$3,ROW()=$T$3,ROW()=$U$3,ROW()=$V$3),"本月合计",IF(ROW()&lt;7,$I$6,OFFSET($I$6,COUNT($J$6:J45),0)))))</f>
        <v>127</v>
      </c>
    </row>
    <row r="47" spans="1:10" ht="15" thickBot="1">
      <c r="A47" s="76">
        <f ca="1">IFERROR(INDEX(凭证录入!B:B,$J47),"")</f>
        <v>9</v>
      </c>
      <c r="B47" s="76">
        <f ca="1">IFERROR(INDEX(凭证录入!C:C,$J47),"")</f>
        <v>14</v>
      </c>
      <c r="C47" s="76" t="str">
        <f ca="1">IFERROR(INDEX(凭证录入!H:H,$J47),"")</f>
        <v>银付55</v>
      </c>
      <c r="D47" s="79" t="str">
        <f ca="1">IFERROR(INDEX(凭证录入!I:I,$J47),$J47)</f>
        <v>支付8月税费</v>
      </c>
      <c r="E47" s="80">
        <f ca="1">IF(OR($W$2=0,$J47=""),"",IF($J47="本月合计",IF(ROW()=$W$3,SUM($E$6:$E46),SUM(INDIRECT("$E$"&amp;OFFSET($K$3,,MATCH(ROW(),$K$3:$V$3,)-2)+2&amp;":$E"&amp;ROW()-1))),IF($J47="本年累计",SUMIF($J$6:$J47,"本月合计",$E$6:$E46),INDEX(凭证录入!L:L,$J47))))</f>
        <v>0</v>
      </c>
      <c r="F47" s="80">
        <f ca="1">IF(OR($W$2=0,$J47=""),"",IF($J47="本月合计",IF(ROW()=$W$3,SUM($F$6:$F46),SUM(INDIRECT("$F$"&amp;OFFSET($K$3,,MATCH(ROW(),$K$3:$V$3,)-2)+2&amp;":$G"&amp;ROW()-1))),IF($J47="本年累计",SUMIF($J$6:$J46,"本月合计",$F$6:$F46),INDEX(凭证录入!M:M,$J47))))</f>
        <v>16.5</v>
      </c>
      <c r="G47" s="81" t="str">
        <f t="shared" ca="1" si="1"/>
        <v>借</v>
      </c>
      <c r="H47" s="78">
        <f t="shared" ca="1" si="2"/>
        <v>4631.3900000000003</v>
      </c>
      <c r="I47" s="176" t="str">
        <f t="array" aca="1" ref="I47" ca="1">IF(ROW()-5&lt;=COUNTIF(科目编号,$E$2),SMALL(IF(科目编号=$E$2,ROW(科目编号),""),ROW()-5),"")</f>
        <v/>
      </c>
      <c r="J47" s="65">
        <f ca="1">IF($W$2=0,"",IF(J46="本月合计","本年累计",IF(OR(ROW()=$K$3,ROW()=$L$3,ROW()=$M$3,ROW()=$N$3,ROW()=$O$3,ROW()=$P$3,ROW()=$Q$3,ROW()=$R$3,ROW()=$S$3,ROW()=$T$3,ROW()=$U$3,ROW()=$V$3),"本月合计",IF(ROW()&lt;7,$I$6,OFFSET($I$6,COUNT($J$6:J46),0)))))</f>
        <v>135</v>
      </c>
    </row>
    <row r="48" spans="1:10" ht="15" thickBot="1">
      <c r="A48" s="76">
        <f ca="1">IFERROR(INDEX(凭证录入!B:B,$J48),"")</f>
        <v>9</v>
      </c>
      <c r="B48" s="76">
        <f ca="1">IFERROR(INDEX(凭证录入!C:C,$J48),"")</f>
        <v>21</v>
      </c>
      <c r="C48" s="76" t="str">
        <f ca="1">IFERROR(INDEX(凭证录入!H:H,$J48),"")</f>
        <v>银收5</v>
      </c>
      <c r="D48" s="79" t="str">
        <f ca="1">IFERROR(INDEX(凭证录入!I:I,$J48),$J48)</f>
        <v>收三季度利息</v>
      </c>
      <c r="E48" s="80">
        <f ca="1">IF(OR($W$2=0,$J48=""),"",IF($J48="本月合计",IF(ROW()=$W$3,SUM($E$6:$E47),SUM(INDIRECT("$E$"&amp;OFFSET($K$3,,MATCH(ROW(),$K$3:$V$3,)-2)+2&amp;":$E"&amp;ROW()-1))),IF($J48="本年累计",SUMIF($J$6:$J48,"本月合计",$E$6:$E47),INDEX(凭证录入!L:L,$J48))))</f>
        <v>1.6</v>
      </c>
      <c r="F48" s="80">
        <f ca="1">IF(OR($W$2=0,$J48=""),"",IF($J48="本月合计",IF(ROW()=$W$3,SUM($F$6:$F47),SUM(INDIRECT("$F$"&amp;OFFSET($K$3,,MATCH(ROW(),$K$3:$V$3,)-2)+2&amp;":$G"&amp;ROW()-1))),IF($J48="本年累计",SUMIF($J$6:$J47,"本月合计",$F$6:$F47),INDEX(凭证录入!M:M,$J48))))</f>
        <v>0</v>
      </c>
      <c r="G48" s="81" t="str">
        <f t="shared" ca="1" si="1"/>
        <v>借</v>
      </c>
      <c r="H48" s="78">
        <f t="shared" ca="1" si="2"/>
        <v>4632.99</v>
      </c>
      <c r="I48" s="176" t="str">
        <f t="array" aca="1" ref="I48" ca="1">IF(ROW()-5&lt;=COUNTIF(科目编号,$E$2),SMALL(IF(科目编号=$E$2,ROW(科目编号),""),ROW()-5),"")</f>
        <v/>
      </c>
      <c r="J48" s="65">
        <f ca="1">IF($W$2=0,"",IF(J47="本月合计","本年累计",IF(OR(ROW()=$K$3,ROW()=$L$3,ROW()=$M$3,ROW()=$N$3,ROW()=$O$3,ROW()=$P$3,ROW()=$Q$3,ROW()=$R$3,ROW()=$S$3,ROW()=$T$3,ROW()=$U$3,ROW()=$V$3),"本月合计",IF(ROW()&lt;7,$I$6,OFFSET($I$6,COUNT($J$6:J47),0)))))</f>
        <v>136</v>
      </c>
    </row>
    <row r="49" spans="1:10" ht="15" thickBot="1">
      <c r="A49" s="76" t="str">
        <f ca="1">IFERROR(INDEX(凭证录入!B:B,$J49),"")</f>
        <v/>
      </c>
      <c r="B49" s="76" t="str">
        <f ca="1">IFERROR(INDEX(凭证录入!C:C,$J49),"")</f>
        <v/>
      </c>
      <c r="C49" s="76" t="str">
        <f ca="1">IFERROR(INDEX(凭证录入!H:H,$J49),"")</f>
        <v/>
      </c>
      <c r="D49" s="79" t="str">
        <f ca="1">IFERROR(INDEX(凭证录入!I:I,$J49),$J49)</f>
        <v>本月合计</v>
      </c>
      <c r="E49" s="80">
        <f ca="1">IF(OR($W$2=0,$J49=""),"",IF($J49="本月合计",IF(ROW()=$W$3,SUM($E$6:$E48),SUM(INDIRECT("$E$"&amp;OFFSET($K$3,,MATCH(ROW(),$K$3:$V$3,)-2)+2&amp;":$E"&amp;ROW()-1))),IF($J49="本年累计",SUMIF($J$6:$J49,"本月合计",$E$6:$E48),INDEX(凭证录入!L:L,$J49))))</f>
        <v>1.6</v>
      </c>
      <c r="F49" s="80">
        <f ca="1">IF(OR($W$2=0,$J49=""),"",IF($J49="本月合计",IF(ROW()=$W$3,SUM($F$6:$F48),SUM(INDIRECT("$F$"&amp;OFFSET($K$3,,MATCH(ROW(),$K$3:$V$3,)-2)+2&amp;":$G"&amp;ROW()-1))),IF($J49="本年累计",SUMIF($J$6:$J48,"本月合计",$F$6:$F48),INDEX(凭证录入!M:M,$J49))))</f>
        <v>166.5</v>
      </c>
      <c r="G49" s="81" t="str">
        <f t="shared" ca="1" si="1"/>
        <v/>
      </c>
      <c r="H49" s="78">
        <f t="shared" ca="1" si="2"/>
        <v>4632.99</v>
      </c>
      <c r="I49" s="176" t="str">
        <f t="array" aca="1" ref="I49" ca="1">IF(ROW()-5&lt;=COUNTIF(科目编号,$E$2),SMALL(IF(科目编号=$E$2,ROW(科目编号),""),ROW()-5),"")</f>
        <v/>
      </c>
      <c r="J49" s="65" t="str">
        <f ca="1">IF($W$2=0,"",IF(J48="本月合计","本年累计",IF(OR(ROW()=$K$3,ROW()=$L$3,ROW()=$M$3,ROW()=$N$3,ROW()=$O$3,ROW()=$P$3,ROW()=$Q$3,ROW()=$R$3,ROW()=$S$3,ROW()=$T$3,ROW()=$U$3,ROW()=$V$3),"本月合计",IF(ROW()&lt;7,$I$6,OFFSET($I$6,COUNT($J$6:J48),0)))))</f>
        <v>本月合计</v>
      </c>
    </row>
    <row r="50" spans="1:10" ht="15" thickBot="1">
      <c r="A50" s="76" t="str">
        <f ca="1">IFERROR(INDEX(凭证录入!B:B,$J50),"")</f>
        <v/>
      </c>
      <c r="B50" s="76" t="str">
        <f ca="1">IFERROR(INDEX(凭证录入!C:C,$J50),"")</f>
        <v/>
      </c>
      <c r="C50" s="76" t="str">
        <f ca="1">IFERROR(INDEX(凭证录入!H:H,$J50),"")</f>
        <v/>
      </c>
      <c r="D50" s="79" t="str">
        <f ca="1">IFERROR(INDEX(凭证录入!I:I,$J50),$J50)</f>
        <v>本年累计</v>
      </c>
      <c r="E50" s="80">
        <f ca="1">IF(OR($W$2=0,$J50=""),"",IF($J50="本月合计",IF(ROW()=$W$3,SUM($E$6:$E49),SUM(INDIRECT("$E$"&amp;OFFSET($K$3,,MATCH(ROW(),$K$3:$V$3,)-2)+2&amp;":$E"&amp;ROW()-1))),IF($J50="本年累计",SUMIF($J$6:$J50,"本月合计",$E$6:$E49),INDEX(凭证录入!L:L,$J50))))</f>
        <v>4299.72</v>
      </c>
      <c r="F50" s="80">
        <f ca="1">IF(OR($W$2=0,$J50=""),"",IF($J50="本月合计",IF(ROW()=$W$3,SUM($F$6:$F49),SUM(INDIRECT("$F$"&amp;OFFSET($K$3,,MATCH(ROW(),$K$3:$V$3,)-2)+2&amp;":$G"&amp;ROW()-1))),IF($J50="本年累计",SUMIF($J$6:$J49,"本月合计",$F$6:$F49),INDEX(凭证录入!M:M,$J50))))</f>
        <v>6561.8</v>
      </c>
      <c r="G50" s="81" t="str">
        <f t="shared" ca="1" si="1"/>
        <v/>
      </c>
      <c r="H50" s="78">
        <f t="shared" ca="1" si="2"/>
        <v>4632.99</v>
      </c>
      <c r="I50" s="176" t="str">
        <f t="array" aca="1" ref="I50" ca="1">IF(ROW()-5&lt;=COUNTIF(科目编号,$E$2),SMALL(IF(科目编号=$E$2,ROW(科目编号),""),ROW()-5),"")</f>
        <v/>
      </c>
      <c r="J50" s="65" t="str">
        <f ca="1">IF($W$2=0,"",IF(J49="本月合计","本年累计",IF(OR(ROW()=$K$3,ROW()=$L$3,ROW()=$M$3,ROW()=$N$3,ROW()=$O$3,ROW()=$P$3,ROW()=$Q$3,ROW()=$R$3,ROW()=$S$3,ROW()=$T$3,ROW()=$U$3,ROW()=$V$3),"本月合计",IF(ROW()&lt;7,$I$6,OFFSET($I$6,COUNT($J$6:J49),0)))))</f>
        <v>本年累计</v>
      </c>
    </row>
    <row r="51" spans="1:10" ht="15" thickBot="1">
      <c r="A51" s="76">
        <f ca="1">IFERROR(INDEX(凭证录入!B:B,$J51),"")</f>
        <v>10</v>
      </c>
      <c r="B51" s="76">
        <f ca="1">IFERROR(INDEX(凭证录入!C:C,$J51),"")</f>
        <v>12</v>
      </c>
      <c r="C51" s="76" t="str">
        <f ca="1">IFERROR(INDEX(凭证录入!H:H,$J51),"")</f>
        <v>银付57</v>
      </c>
      <c r="D51" s="79" t="str">
        <f ca="1">IFERROR(INDEX(凭证录入!I:I,$J51),$J51)</f>
        <v>电话银行年费</v>
      </c>
      <c r="E51" s="80">
        <f ca="1">IF(OR($W$2=0,$J51=""),"",IF($J51="本月合计",IF(ROW()=$W$3,SUM($E$6:$E50),SUM(INDIRECT("$E$"&amp;OFFSET($K$3,,MATCH(ROW(),$K$3:$V$3,)-2)+2&amp;":$E"&amp;ROW()-1))),IF($J51="本年累计",SUMIF($J$6:$J51,"本月合计",$E$6:$E50),INDEX(凭证录入!L:L,$J51))))</f>
        <v>0</v>
      </c>
      <c r="F51" s="80">
        <f ca="1">IF(OR($W$2=0,$J51=""),"",IF($J51="本月合计",IF(ROW()=$W$3,SUM($F$6:$F50),SUM(INDIRECT("$F$"&amp;OFFSET($K$3,,MATCH(ROW(),$K$3:$V$3,)-2)+2&amp;":$G"&amp;ROW()-1))),IF($J51="本年累计",SUMIF($J$6:$J50,"本月合计",$F$6:$F50),INDEX(凭证录入!M:M,$J51))))</f>
        <v>37.5</v>
      </c>
      <c r="G51" s="81" t="str">
        <f t="shared" ca="1" si="1"/>
        <v>借</v>
      </c>
      <c r="H51" s="78">
        <f t="shared" ca="1" si="2"/>
        <v>4595.49</v>
      </c>
      <c r="I51" s="176" t="str">
        <f t="array" aca="1" ref="I51" ca="1">IF(ROW()-5&lt;=COUNTIF(科目编号,$E$2),SMALL(IF(科目编号=$E$2,ROW(科目编号),""),ROW()-5),"")</f>
        <v/>
      </c>
      <c r="J51" s="65">
        <f ca="1">IF($W$2=0,"",IF(J50="本月合计","本年累计",IF(OR(ROW()=$K$3,ROW()=$L$3,ROW()=$M$3,ROW()=$N$3,ROW()=$O$3,ROW()=$P$3,ROW()=$Q$3,ROW()=$R$3,ROW()=$S$3,ROW()=$T$3,ROW()=$U$3,ROW()=$V$3),"本月合计",IF(ROW()&lt;7,$I$6,OFFSET($I$6,COUNT($J$6:J50),0)))))</f>
        <v>144</v>
      </c>
    </row>
    <row r="52" spans="1:10" ht="15" thickBot="1">
      <c r="A52" s="76" t="str">
        <f ca="1">IFERROR(INDEX(凭证录入!B:B,$J52),"")</f>
        <v/>
      </c>
      <c r="B52" s="76" t="str">
        <f ca="1">IFERROR(INDEX(凭证录入!C:C,$J52),"")</f>
        <v/>
      </c>
      <c r="C52" s="76" t="str">
        <f ca="1">IFERROR(INDEX(凭证录入!H:H,$J52),"")</f>
        <v/>
      </c>
      <c r="D52" s="79" t="str">
        <f ca="1">IFERROR(INDEX(凭证录入!I:I,$J52),$J52)</f>
        <v>本月合计</v>
      </c>
      <c r="E52" s="80">
        <f ca="1">IF(OR($W$2=0,$J52=""),"",IF($J52="本月合计",IF(ROW()=$W$3,SUM($E$6:$E51),SUM(INDIRECT("$E$"&amp;OFFSET($K$3,,MATCH(ROW(),$K$3:$V$3,)-2)+2&amp;":$E"&amp;ROW()-1))),IF($J52="本年累计",SUMIF($J$6:$J52,"本月合计",$E$6:$E51),INDEX(凭证录入!L:L,$J52))))</f>
        <v>0</v>
      </c>
      <c r="F52" s="80">
        <f ca="1">IF(OR($W$2=0,$J52=""),"",IF($J52="本月合计",IF(ROW()=$W$3,SUM($F$6:$F51),SUM(INDIRECT("$F$"&amp;OFFSET($K$3,,MATCH(ROW(),$K$3:$V$3,)-2)+2&amp;":$G"&amp;ROW()-1))),IF($J52="本年累计",SUMIF($J$6:$J51,"本月合计",$F$6:$F51),INDEX(凭证录入!M:M,$J52))))</f>
        <v>37.5</v>
      </c>
      <c r="G52" s="81" t="str">
        <f t="shared" ca="1" si="1"/>
        <v/>
      </c>
      <c r="H52" s="78">
        <f t="shared" ca="1" si="2"/>
        <v>4595.49</v>
      </c>
      <c r="I52" s="176" t="str">
        <f t="array" aca="1" ref="I52" ca="1">IF(ROW()-5&lt;=COUNTIF(科目编号,$E$2),SMALL(IF(科目编号=$E$2,ROW(科目编号),""),ROW()-5),"")</f>
        <v/>
      </c>
      <c r="J52" s="65" t="str">
        <f ca="1">IF($W$2=0,"",IF(J51="本月合计","本年累计",IF(OR(ROW()=$K$3,ROW()=$L$3,ROW()=$M$3,ROW()=$N$3,ROW()=$O$3,ROW()=$P$3,ROW()=$Q$3,ROW()=$R$3,ROW()=$S$3,ROW()=$T$3,ROW()=$U$3,ROW()=$V$3),"本月合计",IF(ROW()&lt;7,$I$6,OFFSET($I$6,COUNT($J$6:J51),0)))))</f>
        <v>本月合计</v>
      </c>
    </row>
    <row r="53" spans="1:10" ht="15" thickBot="1">
      <c r="A53" s="76" t="str">
        <f ca="1">IFERROR(INDEX(凭证录入!B:B,$J53),"")</f>
        <v/>
      </c>
      <c r="B53" s="76" t="str">
        <f ca="1">IFERROR(INDEX(凭证录入!C:C,$J53),"")</f>
        <v/>
      </c>
      <c r="C53" s="76" t="str">
        <f ca="1">IFERROR(INDEX(凭证录入!H:H,$J53),"")</f>
        <v/>
      </c>
      <c r="D53" s="79" t="str">
        <f ca="1">IFERROR(INDEX(凭证录入!I:I,$J53),$J53)</f>
        <v>本年累计</v>
      </c>
      <c r="E53" s="80">
        <f ca="1">IF(OR($W$2=0,$J53=""),"",IF($J53="本月合计",IF(ROW()=$W$3,SUM($E$6:$E52),SUM(INDIRECT("$E$"&amp;OFFSET($K$3,,MATCH(ROW(),$K$3:$V$3,)-2)+2&amp;":$E"&amp;ROW()-1))),IF($J53="本年累计",SUMIF($J$6:$J53,"本月合计",$E$6:$E52),INDEX(凭证录入!L:L,$J53))))</f>
        <v>4299.72</v>
      </c>
      <c r="F53" s="80">
        <f ca="1">IF(OR($W$2=0,$J53=""),"",IF($J53="本月合计",IF(ROW()=$W$3,SUM($F$6:$F52),SUM(INDIRECT("$F$"&amp;OFFSET($K$3,,MATCH(ROW(),$K$3:$V$3,)-2)+2&amp;":$G"&amp;ROW()-1))),IF($J53="本年累计",SUMIF($J$6:$J52,"本月合计",$F$6:$F52),INDEX(凭证录入!M:M,$J53))))</f>
        <v>6599.3</v>
      </c>
      <c r="G53" s="81" t="str">
        <f t="shared" ca="1" si="1"/>
        <v/>
      </c>
      <c r="H53" s="78">
        <f t="shared" ca="1" si="2"/>
        <v>4595.49</v>
      </c>
      <c r="I53" s="176" t="str">
        <f t="array" aca="1" ref="I53" ca="1">IF(ROW()-5&lt;=COUNTIF(科目编号,$E$2),SMALL(IF(科目编号=$E$2,ROW(科目编号),""),ROW()-5),"")</f>
        <v/>
      </c>
      <c r="J53" s="65" t="str">
        <f ca="1">IF($W$2=0,"",IF(J52="本月合计","本年累计",IF(OR(ROW()=$K$3,ROW()=$L$3,ROW()=$M$3,ROW()=$N$3,ROW()=$O$3,ROW()=$P$3,ROW()=$Q$3,ROW()=$R$3,ROW()=$S$3,ROW()=$T$3,ROW()=$U$3,ROW()=$V$3),"本月合计",IF(ROW()&lt;7,$I$6,OFFSET($I$6,COUNT($J$6:J52),0)))))</f>
        <v>本年累计</v>
      </c>
    </row>
    <row r="54" spans="1:10" ht="15" thickBot="1">
      <c r="A54" s="76" t="str">
        <f ca="1">IFERROR(INDEX(凭证录入!B:B,$J54),"")</f>
        <v/>
      </c>
      <c r="B54" s="76" t="str">
        <f ca="1">IFERROR(INDEX(凭证录入!C:C,$J54),"")</f>
        <v/>
      </c>
      <c r="C54" s="76" t="str">
        <f ca="1">IFERROR(INDEX(凭证录入!H:H,$J54),"")</f>
        <v/>
      </c>
      <c r="D54" s="79" t="str">
        <f ca="1">IFERROR(INDEX(凭证录入!I:I,$J54),$J54)</f>
        <v/>
      </c>
      <c r="E54" s="80" t="str">
        <f ca="1">IF(OR($W$2=0,$J54=""),"",IF($J54="本月合计",IF(ROW()=$W$3,SUM($E$6:$E53),SUM(INDIRECT("$E$"&amp;OFFSET($K$3,,MATCH(ROW(),$K$3:$V$3,)-2)+2&amp;":$E"&amp;ROW()-1))),IF($J54="本年累计",SUMIF($J$6:$J54,"本月合计",$E$6:$E53),INDEX(凭证录入!L:L,$J54))))</f>
        <v/>
      </c>
      <c r="F54" s="80" t="str">
        <f ca="1">IF(OR($W$2=0,$J54=""),"",IF($J54="本月合计",IF(ROW()=$W$3,SUM($F$6:$F53),SUM(INDIRECT("$F$"&amp;OFFSET($K$3,,MATCH(ROW(),$K$3:$V$3,)-2)+2&amp;":$G"&amp;ROW()-1))),IF($J54="本年累计",SUMIF($J$6:$J53,"本月合计",$F$6:$F53),INDEX(凭证录入!M:M,$J54))))</f>
        <v/>
      </c>
      <c r="G54" s="81" t="str">
        <f t="shared" ca="1" si="1"/>
        <v/>
      </c>
      <c r="H54" s="78" t="str">
        <f t="shared" ca="1" si="2"/>
        <v/>
      </c>
      <c r="I54" s="176" t="str">
        <f t="array" aca="1" ref="I54" ca="1">IF(ROW()-5&lt;=COUNTIF(科目编号,$E$2),SMALL(IF(科目编号=$E$2,ROW(科目编号),""),ROW()-5),"")</f>
        <v/>
      </c>
      <c r="J54" s="65" t="str">
        <f ca="1">IF($W$2=0,"",IF(J53="本月合计","本年累计",IF(OR(ROW()=$K$3,ROW()=$L$3,ROW()=$M$3,ROW()=$N$3,ROW()=$O$3,ROW()=$P$3,ROW()=$Q$3,ROW()=$R$3,ROW()=$S$3,ROW()=$T$3,ROW()=$U$3,ROW()=$V$3),"本月合计",IF(ROW()&lt;7,$I$6,OFFSET($I$6,COUNT($J$6:J53),0)))))</f>
        <v/>
      </c>
    </row>
    <row r="55" spans="1:10" ht="15" thickBot="1">
      <c r="A55" s="76" t="str">
        <f ca="1">IFERROR(INDEX(凭证录入!B:B,$J55),"")</f>
        <v/>
      </c>
      <c r="B55" s="76" t="str">
        <f ca="1">IFERROR(INDEX(凭证录入!C:C,$J55),"")</f>
        <v/>
      </c>
      <c r="C55" s="76" t="str">
        <f ca="1">IFERROR(INDEX(凭证录入!H:H,$J55),"")</f>
        <v/>
      </c>
      <c r="D55" s="79" t="str">
        <f ca="1">IFERROR(INDEX(凭证录入!I:I,$J55),$J55)</f>
        <v/>
      </c>
      <c r="E55" s="80" t="str">
        <f ca="1">IF(OR($W$2=0,$J55=""),"",IF($J55="本月合计",IF(ROW()=$W$3,SUM($E$6:$E54),SUM(INDIRECT("$E$"&amp;OFFSET($K$3,,MATCH(ROW(),$K$3:$V$3,)-2)+2&amp;":$E"&amp;ROW()-1))),IF($J55="本年累计",SUMIF($J$6:$J55,"本月合计",$E$6:$E54),INDEX(凭证录入!L:L,$J55))))</f>
        <v/>
      </c>
      <c r="F55" s="80" t="str">
        <f ca="1">IF(OR($W$2=0,$J55=""),"",IF($J55="本月合计",IF(ROW()=$W$3,SUM($F$6:$F54),SUM(INDIRECT("$F$"&amp;OFFSET($K$3,,MATCH(ROW(),$K$3:$V$3,)-2)+2&amp;":$G"&amp;ROW()-1))),IF($J55="本年累计",SUMIF($J$6:$J54,"本月合计",$F$6:$F54),INDEX(凭证录入!M:M,$J55))))</f>
        <v/>
      </c>
      <c r="G55" s="81" t="str">
        <f t="shared" ca="1" si="1"/>
        <v/>
      </c>
      <c r="H55" s="78" t="str">
        <f t="shared" ca="1" si="2"/>
        <v/>
      </c>
      <c r="I55" s="176" t="str">
        <f t="array" aca="1" ref="I55" ca="1">IF(ROW()-5&lt;=COUNTIF(科目编号,$E$2),SMALL(IF(科目编号=$E$2,ROW(科目编号),""),ROW()-5),"")</f>
        <v/>
      </c>
      <c r="J55" s="65" t="str">
        <f ca="1">IF($W$2=0,"",IF(J54="本月合计","本年累计",IF(OR(ROW()=$K$3,ROW()=$L$3,ROW()=$M$3,ROW()=$N$3,ROW()=$O$3,ROW()=$P$3,ROW()=$Q$3,ROW()=$R$3,ROW()=$S$3,ROW()=$T$3,ROW()=$U$3,ROW()=$V$3),"本月合计",IF(ROW()&lt;7,$I$6,OFFSET($I$6,COUNT($J$6:J54),0)))))</f>
        <v/>
      </c>
    </row>
    <row r="56" spans="1:10" ht="15" thickBot="1">
      <c r="A56" s="76" t="str">
        <f ca="1">IFERROR(INDEX(凭证录入!B:B,$J56),"")</f>
        <v/>
      </c>
      <c r="B56" s="76" t="str">
        <f ca="1">IFERROR(INDEX(凭证录入!C:C,$J56),"")</f>
        <v/>
      </c>
      <c r="C56" s="76" t="str">
        <f ca="1">IFERROR(INDEX(凭证录入!H:H,$J56),"")</f>
        <v/>
      </c>
      <c r="D56" s="79" t="str">
        <f ca="1">IFERROR(INDEX(凭证录入!I:I,$J56),$J56)</f>
        <v/>
      </c>
      <c r="E56" s="80" t="str">
        <f ca="1">IF(OR($W$2=0,$J56=""),"",IF($J56="本月合计",IF(ROW()=$W$3,SUM($E$6:$E55),SUM(INDIRECT("$E$"&amp;OFFSET($K$3,,MATCH(ROW(),$K$3:$V$3,)-2)+2&amp;":$E"&amp;ROW()-1))),IF($J56="本年累计",SUMIF($J$6:$J56,"本月合计",$E$6:$E55),INDEX(凭证录入!L:L,$J56))))</f>
        <v/>
      </c>
      <c r="F56" s="80" t="str">
        <f ca="1">IF(OR($W$2=0,$J56=""),"",IF($J56="本月合计",IF(ROW()=$W$3,SUM($F$6:$F55),SUM(INDIRECT("$F$"&amp;OFFSET($K$3,,MATCH(ROW(),$K$3:$V$3,)-2)+2&amp;":$G"&amp;ROW()-1))),IF($J56="本年累计",SUMIF($J$6:$J55,"本月合计",$F$6:$F55),INDEX(凭证录入!M:M,$J56))))</f>
        <v/>
      </c>
      <c r="G56" s="81" t="str">
        <f t="shared" ca="1" si="1"/>
        <v/>
      </c>
      <c r="H56" s="78" t="str">
        <f t="shared" ca="1" si="2"/>
        <v/>
      </c>
      <c r="I56" s="176" t="str">
        <f t="array" aca="1" ref="I56" ca="1">IF(ROW()-5&lt;=COUNTIF(科目编号,$E$2),SMALL(IF(科目编号=$E$2,ROW(科目编号),""),ROW()-5),"")</f>
        <v/>
      </c>
      <c r="J56" s="65" t="str">
        <f ca="1">IF($W$2=0,"",IF(J55="本月合计","本年累计",IF(OR(ROW()=$K$3,ROW()=$L$3,ROW()=$M$3,ROW()=$N$3,ROW()=$O$3,ROW()=$P$3,ROW()=$Q$3,ROW()=$R$3,ROW()=$S$3,ROW()=$T$3,ROW()=$U$3,ROW()=$V$3),"本月合计",IF(ROW()&lt;7,$I$6,OFFSET($I$6,COUNT($J$6:J55),0)))))</f>
        <v/>
      </c>
    </row>
    <row r="57" spans="1:10" ht="15" thickBot="1">
      <c r="A57" s="76" t="str">
        <f ca="1">IFERROR(INDEX(凭证录入!B:B,$J57),"")</f>
        <v/>
      </c>
      <c r="B57" s="76" t="str">
        <f ca="1">IFERROR(INDEX(凭证录入!C:C,$J57),"")</f>
        <v/>
      </c>
      <c r="C57" s="76" t="str">
        <f ca="1">IFERROR(INDEX(凭证录入!H:H,$J57),"")</f>
        <v/>
      </c>
      <c r="D57" s="79" t="str">
        <f ca="1">IFERROR(INDEX(凭证录入!I:I,$J57),$J57)</f>
        <v/>
      </c>
      <c r="E57" s="80" t="str">
        <f ca="1">IF(OR($W$2=0,$J57=""),"",IF($J57="本月合计",IF(ROW()=$W$3,SUM($E$6:$E56),SUM(INDIRECT("$E$"&amp;OFFSET($K$3,,MATCH(ROW(),$K$3:$V$3,)-2)+2&amp;":$E"&amp;ROW()-1))),IF($J57="本年累计",SUMIF($J$6:$J57,"本月合计",$E$6:$E56),INDEX(凭证录入!L:L,$J57))))</f>
        <v/>
      </c>
      <c r="F57" s="80" t="str">
        <f ca="1">IF(OR($W$2=0,$J57=""),"",IF($J57="本月合计",IF(ROW()=$W$3,SUM($F$6:$F56),SUM(INDIRECT("$F$"&amp;OFFSET($K$3,,MATCH(ROW(),$K$3:$V$3,)-2)+2&amp;":$G"&amp;ROW()-1))),IF($J57="本年累计",SUMIF($J$6:$J56,"本月合计",$F$6:$F56),INDEX(凭证录入!M:M,$J57))))</f>
        <v/>
      </c>
      <c r="G57" s="81" t="str">
        <f t="shared" ca="1" si="1"/>
        <v/>
      </c>
      <c r="H57" s="78" t="str">
        <f t="shared" ca="1" si="2"/>
        <v/>
      </c>
      <c r="I57" s="176" t="str">
        <f t="array" aca="1" ref="I57" ca="1">IF(ROW()-5&lt;=COUNTIF(科目编号,$E$2),SMALL(IF(科目编号=$E$2,ROW(科目编号),""),ROW()-5),"")</f>
        <v/>
      </c>
      <c r="J57" s="65" t="str">
        <f ca="1">IF($W$2=0,"",IF(J56="本月合计","本年累计",IF(OR(ROW()=$K$3,ROW()=$L$3,ROW()=$M$3,ROW()=$N$3,ROW()=$O$3,ROW()=$P$3,ROW()=$Q$3,ROW()=$R$3,ROW()=$S$3,ROW()=$T$3,ROW()=$U$3,ROW()=$V$3),"本月合计",IF(ROW()&lt;7,$I$6,OFFSET($I$6,COUNT($J$6:J56),0)))))</f>
        <v/>
      </c>
    </row>
    <row r="58" spans="1:10" ht="15" thickBot="1">
      <c r="A58" s="76" t="str">
        <f ca="1">IFERROR(INDEX(凭证录入!B:B,$J58),"")</f>
        <v/>
      </c>
      <c r="B58" s="76" t="str">
        <f ca="1">IFERROR(INDEX(凭证录入!C:C,$J58),"")</f>
        <v/>
      </c>
      <c r="C58" s="76" t="str">
        <f ca="1">IFERROR(INDEX(凭证录入!H:H,$J58),"")</f>
        <v/>
      </c>
      <c r="D58" s="79" t="str">
        <f ca="1">IFERROR(INDEX(凭证录入!I:I,$J58),$J58)</f>
        <v/>
      </c>
      <c r="E58" s="80" t="str">
        <f ca="1">IF(OR($W$2=0,$J58=""),"",IF($J58="本月合计",IF(ROW()=$W$3,SUM($E$6:$E57),SUM(INDIRECT("$E$"&amp;OFFSET($K$3,,MATCH(ROW(),$K$3:$V$3,)-2)+2&amp;":$E"&amp;ROW()-1))),IF($J58="本年累计",SUMIF($J$6:$J58,"本月合计",$E$6:$E57),INDEX(凭证录入!L:L,$J58))))</f>
        <v/>
      </c>
      <c r="F58" s="80" t="str">
        <f ca="1">IF(OR($W$2=0,$J58=""),"",IF($J58="本月合计",IF(ROW()=$W$3,SUM($F$6:$F57),SUM(INDIRECT("$F$"&amp;OFFSET($K$3,,MATCH(ROW(),$K$3:$V$3,)-2)+2&amp;":$G"&amp;ROW()-1))),IF($J58="本年累计",SUMIF($J$6:$J57,"本月合计",$F$6:$F57),INDEX(凭证录入!M:M,$J58))))</f>
        <v/>
      </c>
      <c r="G58" s="81" t="str">
        <f t="shared" ca="1" si="1"/>
        <v/>
      </c>
      <c r="H58" s="78" t="str">
        <f t="shared" ca="1" si="2"/>
        <v/>
      </c>
      <c r="I58" s="176" t="str">
        <f t="array" aca="1" ref="I58" ca="1">IF(ROW()-5&lt;=COUNTIF(科目编号,$E$2),SMALL(IF(科目编号=$E$2,ROW(科目编号),""),ROW()-5),"")</f>
        <v/>
      </c>
      <c r="J58" s="65" t="str">
        <f ca="1">IF($W$2=0,"",IF(J57="本月合计","本年累计",IF(OR(ROW()=$K$3,ROW()=$L$3,ROW()=$M$3,ROW()=$N$3,ROW()=$O$3,ROW()=$P$3,ROW()=$Q$3,ROW()=$R$3,ROW()=$S$3,ROW()=$T$3,ROW()=$U$3,ROW()=$V$3),"本月合计",IF(ROW()&lt;7,$I$6,OFFSET($I$6,COUNT($J$6:J57),0)))))</f>
        <v/>
      </c>
    </row>
    <row r="59" spans="1:10" ht="15" thickBot="1">
      <c r="A59" s="76" t="str">
        <f ca="1">IFERROR(INDEX(凭证录入!B:B,$J59),"")</f>
        <v/>
      </c>
      <c r="B59" s="76" t="str">
        <f ca="1">IFERROR(INDEX(凭证录入!C:C,$J59),"")</f>
        <v/>
      </c>
      <c r="C59" s="76" t="str">
        <f ca="1">IFERROR(INDEX(凭证录入!H:H,$J59),"")</f>
        <v/>
      </c>
      <c r="D59" s="79" t="str">
        <f ca="1">IFERROR(INDEX(凭证录入!I:I,$J59),$J59)</f>
        <v/>
      </c>
      <c r="E59" s="80" t="str">
        <f ca="1">IF(OR($W$2=0,$J59=""),"",IF($J59="本月合计",IF(ROW()=$W$3,SUM($E$6:$E58),SUM(INDIRECT("$E$"&amp;OFFSET($K$3,,MATCH(ROW(),$K$3:$V$3,)-2)+2&amp;":$E"&amp;ROW()-1))),IF($J59="本年累计",SUMIF($J$6:$J59,"本月合计",$E$6:$E58),INDEX(凭证录入!L:L,$J59))))</f>
        <v/>
      </c>
      <c r="F59" s="80" t="str">
        <f ca="1">IF(OR($W$2=0,$J59=""),"",IF($J59="本月合计",IF(ROW()=$W$3,SUM($F$6:$F58),SUM(INDIRECT("$F$"&amp;OFFSET($K$3,,MATCH(ROW(),$K$3:$V$3,)-2)+2&amp;":$G"&amp;ROW()-1))),IF($J59="本年累计",SUMIF($J$6:$J58,"本月合计",$F$6:$F58),INDEX(凭证录入!M:M,$J59))))</f>
        <v/>
      </c>
      <c r="G59" s="81" t="str">
        <f t="shared" ca="1" si="1"/>
        <v/>
      </c>
      <c r="H59" s="78" t="str">
        <f t="shared" ca="1" si="2"/>
        <v/>
      </c>
      <c r="I59" s="176" t="str">
        <f t="array" aca="1" ref="I59" ca="1">IF(ROW()-5&lt;=COUNTIF(科目编号,$E$2),SMALL(IF(科目编号=$E$2,ROW(科目编号),""),ROW()-5),"")</f>
        <v/>
      </c>
      <c r="J59" s="65" t="str">
        <f ca="1">IF($W$2=0,"",IF(J58="本月合计","本年累计",IF(OR(ROW()=$K$3,ROW()=$L$3,ROW()=$M$3,ROW()=$N$3,ROW()=$O$3,ROW()=$P$3,ROW()=$Q$3,ROW()=$R$3,ROW()=$S$3,ROW()=$T$3,ROW()=$U$3,ROW()=$V$3),"本月合计",IF(ROW()&lt;7,$I$6,OFFSET($I$6,COUNT($J$6:J58),0)))))</f>
        <v/>
      </c>
    </row>
    <row r="60" spans="1:10" ht="15" thickBot="1">
      <c r="A60" s="76" t="str">
        <f ca="1">IFERROR(INDEX(凭证录入!B:B,$J60),"")</f>
        <v/>
      </c>
      <c r="B60" s="76" t="str">
        <f ca="1">IFERROR(INDEX(凭证录入!C:C,$J60),"")</f>
        <v/>
      </c>
      <c r="C60" s="76" t="str">
        <f ca="1">IFERROR(INDEX(凭证录入!H:H,$J60),"")</f>
        <v/>
      </c>
      <c r="D60" s="79" t="str">
        <f ca="1">IFERROR(INDEX(凭证录入!I:I,$J60),$J60)</f>
        <v/>
      </c>
      <c r="E60" s="80" t="str">
        <f ca="1">IF(OR($W$2=0,$J60=""),"",IF($J60="本月合计",IF(ROW()=$W$3,SUM($E$6:$E59),SUM(INDIRECT("$E$"&amp;OFFSET($K$3,,MATCH(ROW(),$K$3:$V$3,)-2)+2&amp;":$E"&amp;ROW()-1))),IF($J60="本年累计",SUMIF($J$6:$J60,"本月合计",$E$6:$E59),INDEX(凭证录入!L:L,$J60))))</f>
        <v/>
      </c>
      <c r="F60" s="80" t="str">
        <f ca="1">IF(OR($W$2=0,$J60=""),"",IF($J60="本月合计",IF(ROW()=$W$3,SUM($F$6:$F59),SUM(INDIRECT("$F$"&amp;OFFSET($K$3,,MATCH(ROW(),$K$3:$V$3,)-2)+2&amp;":$G"&amp;ROW()-1))),IF($J60="本年累计",SUMIF($J$6:$J59,"本月合计",$F$6:$F59),INDEX(凭证录入!M:M,$J60))))</f>
        <v/>
      </c>
      <c r="G60" s="81" t="str">
        <f t="shared" ca="1" si="1"/>
        <v/>
      </c>
      <c r="H60" s="78" t="str">
        <f t="shared" ca="1" si="2"/>
        <v/>
      </c>
      <c r="I60" s="176" t="str">
        <f t="array" aca="1" ref="I60" ca="1">IF(ROW()-5&lt;=COUNTIF(科目编号,$E$2),SMALL(IF(科目编号=$E$2,ROW(科目编号),""),ROW()-5),"")</f>
        <v/>
      </c>
      <c r="J60" s="65" t="str">
        <f ca="1">IF($W$2=0,"",IF(J59="本月合计","本年累计",IF(OR(ROW()=$K$3,ROW()=$L$3,ROW()=$M$3,ROW()=$N$3,ROW()=$O$3,ROW()=$P$3,ROW()=$Q$3,ROW()=$R$3,ROW()=$S$3,ROW()=$T$3,ROW()=$U$3,ROW()=$V$3),"本月合计",IF(ROW()&lt;7,$I$6,OFFSET($I$6,COUNT($J$6:J59),0)))))</f>
        <v/>
      </c>
    </row>
    <row r="61" spans="1:10" ht="15" thickBot="1">
      <c r="A61" s="76" t="str">
        <f ca="1">IFERROR(INDEX(凭证录入!B:B,$J61),"")</f>
        <v/>
      </c>
      <c r="B61" s="76" t="str">
        <f ca="1">IFERROR(INDEX(凭证录入!C:C,$J61),"")</f>
        <v/>
      </c>
      <c r="C61" s="76" t="str">
        <f ca="1">IFERROR(INDEX(凭证录入!H:H,$J61),"")</f>
        <v/>
      </c>
      <c r="D61" s="79" t="str">
        <f ca="1">IFERROR(INDEX(凭证录入!I:I,$J61),$J61)</f>
        <v/>
      </c>
      <c r="E61" s="80" t="str">
        <f ca="1">IF(OR($W$2=0,$J61=""),"",IF($J61="本月合计",IF(ROW()=$W$3,SUM($E$6:$E60),SUM(INDIRECT("$E$"&amp;OFFSET($K$3,,MATCH(ROW(),$K$3:$V$3,)-2)+2&amp;":$E"&amp;ROW()-1))),IF($J61="本年累计",SUMIF($J$6:$J61,"本月合计",$E$6:$E60),INDEX(凭证录入!L:L,$J61))))</f>
        <v/>
      </c>
      <c r="F61" s="80" t="str">
        <f ca="1">IF(OR($W$2=0,$J61=""),"",IF($J61="本月合计",IF(ROW()=$W$3,SUM($F$6:$F60),SUM(INDIRECT("$F$"&amp;OFFSET($K$3,,MATCH(ROW(),$K$3:$V$3,)-2)+2&amp;":$G"&amp;ROW()-1))),IF($J61="本年累计",SUMIF($J$6:$J60,"本月合计",$F$6:$F60),INDEX(凭证录入!M:M,$J61))))</f>
        <v/>
      </c>
      <c r="G61" s="81" t="str">
        <f t="shared" ca="1" si="1"/>
        <v/>
      </c>
      <c r="H61" s="78" t="str">
        <f t="shared" ca="1" si="2"/>
        <v/>
      </c>
      <c r="I61" s="176" t="str">
        <f t="array" aca="1" ref="I61" ca="1">IF(ROW()-5&lt;=COUNTIF(科目编号,$E$2),SMALL(IF(科目编号=$E$2,ROW(科目编号),""),ROW()-5),"")</f>
        <v/>
      </c>
      <c r="J61" s="65" t="str">
        <f ca="1">IF($W$2=0,"",IF(J60="本月合计","本年累计",IF(OR(ROW()=$K$3,ROW()=$L$3,ROW()=$M$3,ROW()=$N$3,ROW()=$O$3,ROW()=$P$3,ROW()=$Q$3,ROW()=$R$3,ROW()=$S$3,ROW()=$T$3,ROW()=$U$3,ROW()=$V$3),"本月合计",IF(ROW()&lt;7,$I$6,OFFSET($I$6,COUNT($J$6:J60),0)))))</f>
        <v/>
      </c>
    </row>
    <row r="62" spans="1:10" ht="15" thickBot="1">
      <c r="A62" s="76" t="str">
        <f ca="1">IFERROR(INDEX(凭证录入!B:B,$J62),"")</f>
        <v/>
      </c>
      <c r="B62" s="76" t="str">
        <f ca="1">IFERROR(INDEX(凭证录入!C:C,$J62),"")</f>
        <v/>
      </c>
      <c r="C62" s="76" t="str">
        <f ca="1">IFERROR(INDEX(凭证录入!H:H,$J62),"")</f>
        <v/>
      </c>
      <c r="D62" s="79" t="str">
        <f ca="1">IFERROR(INDEX(凭证录入!I:I,$J62),$J62)</f>
        <v/>
      </c>
      <c r="E62" s="80" t="str">
        <f ca="1">IF(OR($W$2=0,$J62=""),"",IF($J62="本月合计",IF(ROW()=$W$3,SUM($E$6:$E61),SUM(INDIRECT("$E$"&amp;OFFSET($K$3,,MATCH(ROW(),$K$3:$V$3,)-2)+2&amp;":$E"&amp;ROW()-1))),IF($J62="本年累计",SUMIF($J$6:$J62,"本月合计",$E$6:$E61),INDEX(凭证录入!L:L,$J62))))</f>
        <v/>
      </c>
      <c r="F62" s="80" t="str">
        <f ca="1">IF(OR($W$2=0,$J62=""),"",IF($J62="本月合计",IF(ROW()=$W$3,SUM($F$6:$F61),SUM(INDIRECT("$F$"&amp;OFFSET($K$3,,MATCH(ROW(),$K$3:$V$3,)-2)+2&amp;":$G"&amp;ROW()-1))),IF($J62="本年累计",SUMIF($J$6:$J61,"本月合计",$F$6:$F61),INDEX(凭证录入!M:M,$J62))))</f>
        <v/>
      </c>
      <c r="G62" s="81" t="str">
        <f t="shared" ca="1" si="1"/>
        <v/>
      </c>
      <c r="H62" s="78" t="str">
        <f t="shared" ca="1" si="2"/>
        <v/>
      </c>
      <c r="I62" s="176" t="str">
        <f t="array" aca="1" ref="I62" ca="1">IF(ROW()-5&lt;=COUNTIF(科目编号,$E$2),SMALL(IF(科目编号=$E$2,ROW(科目编号),""),ROW()-5),"")</f>
        <v/>
      </c>
      <c r="J62" s="65" t="str">
        <f ca="1">IF($W$2=0,"",IF(J61="本月合计","本年累计",IF(OR(ROW()=$K$3,ROW()=$L$3,ROW()=$M$3,ROW()=$N$3,ROW()=$O$3,ROW()=$P$3,ROW()=$Q$3,ROW()=$R$3,ROW()=$S$3,ROW()=$T$3,ROW()=$U$3,ROW()=$V$3),"本月合计",IF(ROW()&lt;7,$I$6,OFFSET($I$6,COUNT($J$6:J61),0)))))</f>
        <v/>
      </c>
    </row>
    <row r="63" spans="1:10" ht="15" thickBot="1">
      <c r="A63" s="76" t="str">
        <f ca="1">IFERROR(INDEX(凭证录入!B:B,$J63),"")</f>
        <v/>
      </c>
      <c r="B63" s="76" t="str">
        <f ca="1">IFERROR(INDEX(凭证录入!C:C,$J63),"")</f>
        <v/>
      </c>
      <c r="C63" s="76" t="str">
        <f ca="1">IFERROR(INDEX(凭证录入!H:H,$J63),"")</f>
        <v/>
      </c>
      <c r="D63" s="79" t="str">
        <f ca="1">IFERROR(INDEX(凭证录入!I:I,$J63),$J63)</f>
        <v/>
      </c>
      <c r="E63" s="80" t="str">
        <f ca="1">IF(OR($W$2=0,$J63=""),"",IF($J63="本月合计",IF(ROW()=$W$3,SUM($E$6:$E62),SUM(INDIRECT("$E$"&amp;OFFSET($K$3,,MATCH(ROW(),$K$3:$V$3,)-2)+2&amp;":$E"&amp;ROW()-1))),IF($J63="本年累计",SUMIF($J$6:$J63,"本月合计",$E$6:$E62),INDEX(凭证录入!L:L,$J63))))</f>
        <v/>
      </c>
      <c r="F63" s="80" t="str">
        <f ca="1">IF(OR($W$2=0,$J63=""),"",IF($J63="本月合计",IF(ROW()=$W$3,SUM($F$6:$F62),SUM(INDIRECT("$F$"&amp;OFFSET($K$3,,MATCH(ROW(),$K$3:$V$3,)-2)+2&amp;":$G"&amp;ROW()-1))),IF($J63="本年累计",SUMIF($J$6:$J62,"本月合计",$F$6:$F62),INDEX(凭证录入!M:M,$J63))))</f>
        <v/>
      </c>
      <c r="G63" s="81" t="str">
        <f t="shared" ca="1" si="1"/>
        <v/>
      </c>
      <c r="H63" s="78" t="str">
        <f t="shared" ca="1" si="2"/>
        <v/>
      </c>
      <c r="I63" s="176" t="str">
        <f t="array" aca="1" ref="I63" ca="1">IF(ROW()-5&lt;=COUNTIF(科目编号,$E$2),SMALL(IF(科目编号=$E$2,ROW(科目编号),""),ROW()-5),"")</f>
        <v/>
      </c>
      <c r="J63" s="65" t="str">
        <f ca="1">IF($W$2=0,"",IF(J62="本月合计","本年累计",IF(OR(ROW()=$K$3,ROW()=$L$3,ROW()=$M$3,ROW()=$N$3,ROW()=$O$3,ROW()=$P$3,ROW()=$Q$3,ROW()=$R$3,ROW()=$S$3,ROW()=$T$3,ROW()=$U$3,ROW()=$V$3),"本月合计",IF(ROW()&lt;7,$I$6,OFFSET($I$6,COUNT($J$6:J62),0)))))</f>
        <v/>
      </c>
    </row>
    <row r="64" spans="1:10" ht="15" thickBot="1">
      <c r="A64" s="76" t="str">
        <f ca="1">IFERROR(INDEX(凭证录入!B:B,$J64),"")</f>
        <v/>
      </c>
      <c r="B64" s="76" t="str">
        <f ca="1">IFERROR(INDEX(凭证录入!C:C,$J64),"")</f>
        <v/>
      </c>
      <c r="C64" s="76" t="str">
        <f ca="1">IFERROR(INDEX(凭证录入!H:H,$J64),"")</f>
        <v/>
      </c>
      <c r="D64" s="79" t="str">
        <f ca="1">IFERROR(INDEX(凭证录入!I:I,$J64),$J64)</f>
        <v/>
      </c>
      <c r="E64" s="80" t="str">
        <f ca="1">IF(OR($W$2=0,$J64=""),"",IF($J64="本月合计",IF(ROW()=$W$3,SUM($E$6:$E63),SUM(INDIRECT("$E$"&amp;OFFSET($K$3,,MATCH(ROW(),$K$3:$V$3,)-2)+2&amp;":$E"&amp;ROW()-1))),IF($J64="本年累计",SUMIF($J$6:$J64,"本月合计",$E$6:$E63),INDEX(凭证录入!L:L,$J64))))</f>
        <v/>
      </c>
      <c r="F64" s="80" t="str">
        <f ca="1">IF(OR($W$2=0,$J64=""),"",IF($J64="本月合计",IF(ROW()=$W$3,SUM($F$6:$F63),SUM(INDIRECT("$F$"&amp;OFFSET($K$3,,MATCH(ROW(),$K$3:$V$3,)-2)+2&amp;":$G"&amp;ROW()-1))),IF($J64="本年累计",SUMIF($J$6:$J63,"本月合计",$F$6:$F63),INDEX(凭证录入!M:M,$J64))))</f>
        <v/>
      </c>
      <c r="G64" s="81" t="str">
        <f t="shared" ca="1" si="1"/>
        <v/>
      </c>
      <c r="H64" s="78" t="str">
        <f t="shared" ca="1" si="2"/>
        <v/>
      </c>
      <c r="I64" s="176" t="str">
        <f t="array" aca="1" ref="I64" ca="1">IF(ROW()-5&lt;=COUNTIF(科目编号,$E$2),SMALL(IF(科目编号=$E$2,ROW(科目编号),""),ROW()-5),"")</f>
        <v/>
      </c>
      <c r="J64" s="65" t="str">
        <f ca="1">IF($W$2=0,"",IF(J63="本月合计","本年累计",IF(OR(ROW()=$K$3,ROW()=$L$3,ROW()=$M$3,ROW()=$N$3,ROW()=$O$3,ROW()=$P$3,ROW()=$Q$3,ROW()=$R$3,ROW()=$S$3,ROW()=$T$3,ROW()=$U$3,ROW()=$V$3),"本月合计",IF(ROW()&lt;7,$I$6,OFFSET($I$6,COUNT($J$6:J63),0)))))</f>
        <v/>
      </c>
    </row>
    <row r="65" spans="1:10" ht="15" thickBot="1">
      <c r="A65" s="76" t="str">
        <f ca="1">IFERROR(INDEX(凭证录入!B:B,$J65),"")</f>
        <v/>
      </c>
      <c r="B65" s="76" t="str">
        <f ca="1">IFERROR(INDEX(凭证录入!C:C,$J65),"")</f>
        <v/>
      </c>
      <c r="C65" s="76" t="str">
        <f ca="1">IFERROR(INDEX(凭证录入!H:H,$J65),"")</f>
        <v/>
      </c>
      <c r="D65" s="79" t="str">
        <f ca="1">IFERROR(INDEX(凭证录入!I:I,$J65),$J65)</f>
        <v/>
      </c>
      <c r="E65" s="80" t="str">
        <f ca="1">IF(OR($W$2=0,$J65=""),"",IF($J65="本月合计",IF(ROW()=$W$3,SUM($E$6:$E64),SUM(INDIRECT("$E$"&amp;OFFSET($K$3,,MATCH(ROW(),$K$3:$V$3,)-2)+2&amp;":$E"&amp;ROW()-1))),IF($J65="本年累计",SUMIF($J$6:$J65,"本月合计",$E$6:$E64),INDEX(凭证录入!L:L,$J65))))</f>
        <v/>
      </c>
      <c r="F65" s="80" t="str">
        <f ca="1">IF(OR($W$2=0,$J65=""),"",IF($J65="本月合计",IF(ROW()=$W$3,SUM($F$6:$F64),SUM(INDIRECT("$F$"&amp;OFFSET($K$3,,MATCH(ROW(),$K$3:$V$3,)-2)+2&amp;":$G"&amp;ROW()-1))),IF($J65="本年累计",SUMIF($J$6:$J64,"本月合计",$F$6:$F64),INDEX(凭证录入!M:M,$J65))))</f>
        <v/>
      </c>
      <c r="G65" s="81" t="str">
        <f t="shared" ca="1" si="1"/>
        <v/>
      </c>
      <c r="H65" s="78" t="str">
        <f t="shared" ca="1" si="2"/>
        <v/>
      </c>
      <c r="I65" s="176" t="str">
        <f t="array" aca="1" ref="I65" ca="1">IF(ROW()-5&lt;=COUNTIF(科目编号,$E$2),SMALL(IF(科目编号=$E$2,ROW(科目编号),""),ROW()-5),"")</f>
        <v/>
      </c>
      <c r="J65" s="65" t="str">
        <f ca="1">IF($W$2=0,"",IF(J64="本月合计","本年累计",IF(OR(ROW()=$K$3,ROW()=$L$3,ROW()=$M$3,ROW()=$N$3,ROW()=$O$3,ROW()=$P$3,ROW()=$Q$3,ROW()=$R$3,ROW()=$S$3,ROW()=$T$3,ROW()=$U$3,ROW()=$V$3),"本月合计",IF(ROW()&lt;7,$I$6,OFFSET($I$6,COUNT($J$6:J64),0)))))</f>
        <v/>
      </c>
    </row>
    <row r="66" spans="1:10" ht="15" thickBot="1">
      <c r="A66" s="76" t="str">
        <f ca="1">IFERROR(INDEX(凭证录入!B:B,$J66),"")</f>
        <v/>
      </c>
      <c r="B66" s="76" t="str">
        <f ca="1">IFERROR(INDEX(凭证录入!C:C,$J66),"")</f>
        <v/>
      </c>
      <c r="C66" s="76" t="str">
        <f ca="1">IFERROR(INDEX(凭证录入!H:H,$J66),"")</f>
        <v/>
      </c>
      <c r="D66" s="79" t="str">
        <f ca="1">IFERROR(INDEX(凭证录入!I:I,$J66),$J66)</f>
        <v/>
      </c>
      <c r="E66" s="80" t="str">
        <f ca="1">IF(OR($W$2=0,$J66=""),"",IF($J66="本月合计",IF(ROW()=$W$3,SUM($E$6:$E65),SUM(INDIRECT("$E$"&amp;OFFSET($K$3,,MATCH(ROW(),$K$3:$V$3,)-2)+2&amp;":$E"&amp;ROW()-1))),IF($J66="本年累计",SUMIF($J$6:$J66,"本月合计",$E$6:$E65),INDEX(凭证录入!L:L,$J66))))</f>
        <v/>
      </c>
      <c r="F66" s="80" t="str">
        <f ca="1">IF(OR($W$2=0,$J66=""),"",IF($J66="本月合计",IF(ROW()=$W$3,SUM($F$6:$F65),SUM(INDIRECT("$F$"&amp;OFFSET($K$3,,MATCH(ROW(),$K$3:$V$3,)-2)+2&amp;":$G"&amp;ROW()-1))),IF($J66="本年累计",SUMIF($J$6:$J65,"本月合计",$F$6:$F65),INDEX(凭证录入!M:M,$J66))))</f>
        <v/>
      </c>
      <c r="G66" s="81" t="str">
        <f t="shared" ca="1" si="1"/>
        <v/>
      </c>
      <c r="H66" s="78" t="str">
        <f t="shared" ca="1" si="2"/>
        <v/>
      </c>
      <c r="I66" s="176" t="str">
        <f t="array" aca="1" ref="I66" ca="1">IF(ROW()-5&lt;=COUNTIF(科目编号,$E$2),SMALL(IF(科目编号=$E$2,ROW(科目编号),""),ROW()-5),"")</f>
        <v/>
      </c>
      <c r="J66" s="65" t="str">
        <f ca="1">IF($W$2=0,"",IF(J65="本月合计","本年累计",IF(OR(ROW()=$K$3,ROW()=$L$3,ROW()=$M$3,ROW()=$N$3,ROW()=$O$3,ROW()=$P$3,ROW()=$Q$3,ROW()=$R$3,ROW()=$S$3,ROW()=$T$3,ROW()=$U$3,ROW()=$V$3),"本月合计",IF(ROW()&lt;7,$I$6,OFFSET($I$6,COUNT($J$6:J65),0)))))</f>
        <v/>
      </c>
    </row>
    <row r="67" spans="1:10" ht="15" thickBot="1">
      <c r="A67" s="76" t="str">
        <f ca="1">IFERROR(INDEX(凭证录入!B:B,$J67),"")</f>
        <v/>
      </c>
      <c r="B67" s="76" t="str">
        <f ca="1">IFERROR(INDEX(凭证录入!C:C,$J67),"")</f>
        <v/>
      </c>
      <c r="C67" s="76" t="str">
        <f ca="1">IFERROR(INDEX(凭证录入!H:H,$J67),"")</f>
        <v/>
      </c>
      <c r="D67" s="79" t="str">
        <f ca="1">IFERROR(INDEX(凭证录入!I:I,$J67),$J67)</f>
        <v/>
      </c>
      <c r="E67" s="80" t="str">
        <f ca="1">IF(OR($W$2=0,$J67=""),"",IF($J67="本月合计",IF(ROW()=$W$3,SUM($E$6:$E66),SUM(INDIRECT("$E$"&amp;OFFSET($K$3,,MATCH(ROW(),$K$3:$V$3,)-2)+2&amp;":$E"&amp;ROW()-1))),IF($J67="本年累计",SUMIF($J$6:$J67,"本月合计",$E$6:$E66),INDEX(凭证录入!L:L,$J67))))</f>
        <v/>
      </c>
      <c r="F67" s="80" t="str">
        <f ca="1">IF(OR($W$2=0,$J67=""),"",IF($J67="本月合计",IF(ROW()=$W$3,SUM($F$6:$F66),SUM(INDIRECT("$F$"&amp;OFFSET($K$3,,MATCH(ROW(),$K$3:$V$3,)-2)+2&amp;":$G"&amp;ROW()-1))),IF($J67="本年累计",SUMIF($J$6:$J66,"本月合计",$F$6:$F66),INDEX(凭证录入!M:M,$J67))))</f>
        <v/>
      </c>
      <c r="G67" s="81" t="str">
        <f t="shared" ca="1" si="1"/>
        <v/>
      </c>
      <c r="H67" s="78" t="str">
        <f t="shared" ca="1" si="2"/>
        <v/>
      </c>
      <c r="I67" s="176" t="str">
        <f t="array" aca="1" ref="I67" ca="1">IF(ROW()-5&lt;=COUNTIF(科目编号,$E$2),SMALL(IF(科目编号=$E$2,ROW(科目编号),""),ROW()-5),"")</f>
        <v/>
      </c>
      <c r="J67" s="65" t="str">
        <f ca="1">IF($W$2=0,"",IF(J66="本月合计","本年累计",IF(OR(ROW()=$K$3,ROW()=$L$3,ROW()=$M$3,ROW()=$N$3,ROW()=$O$3,ROW()=$P$3,ROW()=$Q$3,ROW()=$R$3,ROW()=$S$3,ROW()=$T$3,ROW()=$U$3,ROW()=$V$3),"本月合计",IF(ROW()&lt;7,$I$6,OFFSET($I$6,COUNT($J$6:J66),0)))))</f>
        <v/>
      </c>
    </row>
    <row r="68" spans="1:10" ht="15" thickBot="1">
      <c r="A68" s="76" t="str">
        <f ca="1">IFERROR(INDEX(凭证录入!B:B,$J68),"")</f>
        <v/>
      </c>
      <c r="B68" s="76" t="str">
        <f ca="1">IFERROR(INDEX(凭证录入!C:C,$J68),"")</f>
        <v/>
      </c>
      <c r="C68" s="76" t="str">
        <f ca="1">IFERROR(INDEX(凭证录入!H:H,$J68),"")</f>
        <v/>
      </c>
      <c r="D68" s="79" t="str">
        <f ca="1">IFERROR(INDEX(凭证录入!I:I,$J68),$J68)</f>
        <v/>
      </c>
      <c r="E68" s="80" t="str">
        <f ca="1">IF(OR($W$2=0,$J68=""),"",IF($J68="本月合计",IF(ROW()=$W$3,SUM($E$6:$E67),SUM(INDIRECT("$E$"&amp;OFFSET($K$3,,MATCH(ROW(),$K$3:$V$3,)-2)+2&amp;":$E"&amp;ROW()-1))),IF($J68="本年累计",SUMIF($J$6:$J68,"本月合计",$E$6:$E67),INDEX(凭证录入!L:L,$J68))))</f>
        <v/>
      </c>
      <c r="F68" s="80" t="str">
        <f ca="1">IF(OR($W$2=0,$J68=""),"",IF($J68="本月合计",IF(ROW()=$W$3,SUM($F$6:$F67),SUM(INDIRECT("$F$"&amp;OFFSET($K$3,,MATCH(ROW(),$K$3:$V$3,)-2)+2&amp;":$G"&amp;ROW()-1))),IF($J68="本年累计",SUMIF($J$6:$J67,"本月合计",$F$6:$F67),INDEX(凭证录入!M:M,$J68))))</f>
        <v/>
      </c>
      <c r="G68" s="81" t="str">
        <f t="shared" ca="1" si="1"/>
        <v/>
      </c>
      <c r="H68" s="78" t="str">
        <f t="shared" ca="1" si="2"/>
        <v/>
      </c>
      <c r="I68" s="176" t="str">
        <f t="array" aca="1" ref="I68" ca="1">IF(ROW()-5&lt;=COUNTIF(科目编号,$E$2),SMALL(IF(科目编号=$E$2,ROW(科目编号),""),ROW()-5),"")</f>
        <v/>
      </c>
      <c r="J68" s="65" t="str">
        <f ca="1">IF($W$2=0,"",IF(J67="本月合计","本年累计",IF(OR(ROW()=$K$3,ROW()=$L$3,ROW()=$M$3,ROW()=$N$3,ROW()=$O$3,ROW()=$P$3,ROW()=$Q$3,ROW()=$R$3,ROW()=$S$3,ROW()=$T$3,ROW()=$U$3,ROW()=$V$3),"本月合计",IF(ROW()&lt;7,$I$6,OFFSET($I$6,COUNT($J$6:J67),0)))))</f>
        <v/>
      </c>
    </row>
    <row r="69" spans="1:10" ht="15" thickBot="1">
      <c r="A69" s="76" t="str">
        <f ca="1">IFERROR(INDEX(凭证录入!B:B,$J69),"")</f>
        <v/>
      </c>
      <c r="B69" s="76" t="str">
        <f ca="1">IFERROR(INDEX(凭证录入!C:C,$J69),"")</f>
        <v/>
      </c>
      <c r="C69" s="76" t="str">
        <f ca="1">IFERROR(INDEX(凭证录入!H:H,$J69),"")</f>
        <v/>
      </c>
      <c r="D69" s="79" t="str">
        <f ca="1">IFERROR(INDEX(凭证录入!I:I,$J69),$J69)</f>
        <v/>
      </c>
      <c r="E69" s="80" t="str">
        <f ca="1">IF(OR($W$2=0,$J69=""),"",IF($J69="本月合计",IF(ROW()=$W$3,SUM($E$6:$E68),SUM(INDIRECT("$E$"&amp;OFFSET($K$3,,MATCH(ROW(),$K$3:$V$3,)-2)+2&amp;":$E"&amp;ROW()-1))),IF($J69="本年累计",SUMIF($J$6:$J69,"本月合计",$E$6:$E68),INDEX(凭证录入!L:L,$J69))))</f>
        <v/>
      </c>
      <c r="F69" s="80" t="str">
        <f ca="1">IF(OR($W$2=0,$J69=""),"",IF($J69="本月合计",IF(ROW()=$W$3,SUM($F$6:$F68),SUM(INDIRECT("$F$"&amp;OFFSET($K$3,,MATCH(ROW(),$K$3:$V$3,)-2)+2&amp;":$G"&amp;ROW()-1))),IF($J69="本年累计",SUMIF($J$6:$J68,"本月合计",$F$6:$F68),INDEX(凭证录入!M:M,$J69))))</f>
        <v/>
      </c>
      <c r="G69" s="81" t="str">
        <f t="shared" ca="1" si="1"/>
        <v/>
      </c>
      <c r="H69" s="78" t="str">
        <f t="shared" ca="1" si="2"/>
        <v/>
      </c>
      <c r="I69" s="176" t="str">
        <f t="array" aca="1" ref="I69" ca="1">IF(ROW()-5&lt;=COUNTIF(科目编号,$E$2),SMALL(IF(科目编号=$E$2,ROW(科目编号),""),ROW()-5),"")</f>
        <v/>
      </c>
      <c r="J69" s="65" t="str">
        <f ca="1">IF($W$2=0,"",IF(J68="本月合计","本年累计",IF(OR(ROW()=$K$3,ROW()=$L$3,ROW()=$M$3,ROW()=$N$3,ROW()=$O$3,ROW()=$P$3,ROW()=$Q$3,ROW()=$R$3,ROW()=$S$3,ROW()=$T$3,ROW()=$U$3,ROW()=$V$3),"本月合计",IF(ROW()&lt;7,$I$6,OFFSET($I$6,COUNT($J$6:J68),0)))))</f>
        <v/>
      </c>
    </row>
    <row r="70" spans="1:10" ht="15" thickBot="1">
      <c r="A70" s="76" t="str">
        <f ca="1">IFERROR(INDEX(凭证录入!B:B,$J70),"")</f>
        <v/>
      </c>
      <c r="B70" s="76" t="str">
        <f ca="1">IFERROR(INDEX(凭证录入!C:C,$J70),"")</f>
        <v/>
      </c>
      <c r="C70" s="76" t="str">
        <f ca="1">IFERROR(INDEX(凭证录入!H:H,$J70),"")</f>
        <v/>
      </c>
      <c r="D70" s="79" t="str">
        <f ca="1">IFERROR(INDEX(凭证录入!I:I,$J70),$J70)</f>
        <v/>
      </c>
      <c r="E70" s="80" t="str">
        <f ca="1">IF(OR($W$2=0,$J70=""),"",IF($J70="本月合计",IF(ROW()=$W$3,SUM($E$6:$E69),SUM(INDIRECT("$E$"&amp;OFFSET($K$3,,MATCH(ROW(),$K$3:$V$3,)-2)+2&amp;":$E"&amp;ROW()-1))),IF($J70="本年累计",SUMIF($J$6:$J70,"本月合计",$E$6:$E69),INDEX(凭证录入!L:L,$J70))))</f>
        <v/>
      </c>
      <c r="F70" s="80" t="str">
        <f ca="1">IF(OR($W$2=0,$J70=""),"",IF($J70="本月合计",IF(ROW()=$W$3,SUM($F$6:$F69),SUM(INDIRECT("$F$"&amp;OFFSET($K$3,,MATCH(ROW(),$K$3:$V$3,)-2)+2&amp;":$G"&amp;ROW()-1))),IF($J70="本年累计",SUMIF($J$6:$J69,"本月合计",$F$6:$F69),INDEX(凭证录入!M:M,$J70))))</f>
        <v/>
      </c>
      <c r="G70" s="81" t="str">
        <f t="shared" ref="G70:G133" ca="1" si="3">IF(OR($W$2=0,$J70="",$J70="本月合计",$J70="本年累计"),"",IF(OR(AND($G69="",$H69="",$G67&lt;&gt;"借",$G67&lt;&gt;"贷",($E70-$F70)&gt;=0),AND($G69="",$H69&lt;&gt;"",$G67="借",($H68+$E70-$F70)&gt;=0),AND($G69="",$H69&lt;&gt;"",$G67="贷",(-$H68+$E70-$F70)&gt;=0),AND($G69="借",($H69+$E70-$F70)&gt;=0),AND($G69="贷",(-$H69+$E70-$F70)&gt;=0),),"借","贷"))</f>
        <v/>
      </c>
      <c r="H70" s="78" t="str">
        <f t="shared" ref="H70:H133" ca="1" si="4">IF(OR($W$2=0,$J70=""),"",IF(OR($J70="本月合计",$J70="本年累计"),$H69,IF(OR(G69="借",AND(G69="",G68="",G67="借")),ABS(H69+E70-F70),ABS(-H69+E70-F70))))</f>
        <v/>
      </c>
      <c r="I70" s="176" t="str">
        <f t="array" aca="1" ref="I70" ca="1">IF(ROW()-5&lt;=COUNTIF(科目编号,$E$2),SMALL(IF(科目编号=$E$2,ROW(科目编号),""),ROW()-5),"")</f>
        <v/>
      </c>
      <c r="J70" s="65" t="str">
        <f ca="1">IF($W$2=0,"",IF(J69="本月合计","本年累计",IF(OR(ROW()=$K$3,ROW()=$L$3,ROW()=$M$3,ROW()=$N$3,ROW()=$O$3,ROW()=$P$3,ROW()=$Q$3,ROW()=$R$3,ROW()=$S$3,ROW()=$T$3,ROW()=$U$3,ROW()=$V$3),"本月合计",IF(ROW()&lt;7,$I$6,OFFSET($I$6,COUNT($J$6:J69),0)))))</f>
        <v/>
      </c>
    </row>
    <row r="71" spans="1:10" ht="15" thickBot="1">
      <c r="A71" s="76" t="str">
        <f ca="1">IFERROR(INDEX(凭证录入!B:B,$J71),"")</f>
        <v/>
      </c>
      <c r="B71" s="76" t="str">
        <f ca="1">IFERROR(INDEX(凭证录入!C:C,$J71),"")</f>
        <v/>
      </c>
      <c r="C71" s="76" t="str">
        <f ca="1">IFERROR(INDEX(凭证录入!H:H,$J71),"")</f>
        <v/>
      </c>
      <c r="D71" s="79" t="str">
        <f ca="1">IFERROR(INDEX(凭证录入!I:I,$J71),$J71)</f>
        <v/>
      </c>
      <c r="E71" s="80" t="str">
        <f ca="1">IF(OR($W$2=0,$J71=""),"",IF($J71="本月合计",IF(ROW()=$W$3,SUM($E$6:$E70),SUM(INDIRECT("$E$"&amp;OFFSET($K$3,,MATCH(ROW(),$K$3:$V$3,)-2)+2&amp;":$E"&amp;ROW()-1))),IF($J71="本年累计",SUMIF($J$6:$J71,"本月合计",$E$6:$E70),INDEX(凭证录入!L:L,$J71))))</f>
        <v/>
      </c>
      <c r="F71" s="80" t="str">
        <f ca="1">IF(OR($W$2=0,$J71=""),"",IF($J71="本月合计",IF(ROW()=$W$3,SUM($F$6:$F70),SUM(INDIRECT("$F$"&amp;OFFSET($K$3,,MATCH(ROW(),$K$3:$V$3,)-2)+2&amp;":$G"&amp;ROW()-1))),IF($J71="本年累计",SUMIF($J$6:$J70,"本月合计",$F$6:$F70),INDEX(凭证录入!M:M,$J71))))</f>
        <v/>
      </c>
      <c r="G71" s="81" t="str">
        <f t="shared" ca="1" si="3"/>
        <v/>
      </c>
      <c r="H71" s="78" t="str">
        <f t="shared" ca="1" si="4"/>
        <v/>
      </c>
      <c r="I71" s="176" t="str">
        <f t="array" aca="1" ref="I71" ca="1">IF(ROW()-5&lt;=COUNTIF(科目编号,$E$2),SMALL(IF(科目编号=$E$2,ROW(科目编号),""),ROW()-5),"")</f>
        <v/>
      </c>
      <c r="J71" s="65" t="str">
        <f ca="1">IF($W$2=0,"",IF(J70="本月合计","本年累计",IF(OR(ROW()=$K$3,ROW()=$L$3,ROW()=$M$3,ROW()=$N$3,ROW()=$O$3,ROW()=$P$3,ROW()=$Q$3,ROW()=$R$3,ROW()=$S$3,ROW()=$T$3,ROW()=$U$3,ROW()=$V$3),"本月合计",IF(ROW()&lt;7,$I$6,OFFSET($I$6,COUNT($J$6:J70),0)))))</f>
        <v/>
      </c>
    </row>
    <row r="72" spans="1:10" ht="15" thickBot="1">
      <c r="A72" s="76" t="str">
        <f ca="1">IFERROR(INDEX(凭证录入!B:B,$J72),"")</f>
        <v/>
      </c>
      <c r="B72" s="76" t="str">
        <f ca="1">IFERROR(INDEX(凭证录入!C:C,$J72),"")</f>
        <v/>
      </c>
      <c r="C72" s="76" t="str">
        <f ca="1">IFERROR(INDEX(凭证录入!H:H,$J72),"")</f>
        <v/>
      </c>
      <c r="D72" s="79" t="str">
        <f ca="1">IFERROR(INDEX(凭证录入!I:I,$J72),$J72)</f>
        <v/>
      </c>
      <c r="E72" s="80" t="str">
        <f ca="1">IF(OR($W$2=0,$J72=""),"",IF($J72="本月合计",IF(ROW()=$W$3,SUM($E$6:$E71),SUM(INDIRECT("$E$"&amp;OFFSET($K$3,,MATCH(ROW(),$K$3:$V$3,)-2)+2&amp;":$E"&amp;ROW()-1))),IF($J72="本年累计",SUMIF($J$6:$J72,"本月合计",$E$6:$E71),INDEX(凭证录入!L:L,$J72))))</f>
        <v/>
      </c>
      <c r="F72" s="80" t="str">
        <f ca="1">IF(OR($W$2=0,$J72=""),"",IF($J72="本月合计",IF(ROW()=$W$3,SUM($F$6:$F71),SUM(INDIRECT("$F$"&amp;OFFSET($K$3,,MATCH(ROW(),$K$3:$V$3,)-2)+2&amp;":$G"&amp;ROW()-1))),IF($J72="本年累计",SUMIF($J$6:$J71,"本月合计",$F$6:$F71),INDEX(凭证录入!M:M,$J72))))</f>
        <v/>
      </c>
      <c r="G72" s="81" t="str">
        <f t="shared" ca="1" si="3"/>
        <v/>
      </c>
      <c r="H72" s="78" t="str">
        <f t="shared" ca="1" si="4"/>
        <v/>
      </c>
      <c r="I72" s="176" t="str">
        <f t="array" aca="1" ref="I72" ca="1">IF(ROW()-5&lt;=COUNTIF(科目编号,$E$2),SMALL(IF(科目编号=$E$2,ROW(科目编号),""),ROW()-5),"")</f>
        <v/>
      </c>
      <c r="J72" s="65" t="str">
        <f ca="1">IF($W$2=0,"",IF(J71="本月合计","本年累计",IF(OR(ROW()=$K$3,ROW()=$L$3,ROW()=$M$3,ROW()=$N$3,ROW()=$O$3,ROW()=$P$3,ROW()=$Q$3,ROW()=$R$3,ROW()=$S$3,ROW()=$T$3,ROW()=$U$3,ROW()=$V$3),"本月合计",IF(ROW()&lt;7,$I$6,OFFSET($I$6,COUNT($J$6:J71),0)))))</f>
        <v/>
      </c>
    </row>
    <row r="73" spans="1:10" ht="15" thickBot="1">
      <c r="A73" s="76" t="str">
        <f ca="1">IFERROR(INDEX(凭证录入!B:B,$J73),"")</f>
        <v/>
      </c>
      <c r="B73" s="76" t="str">
        <f ca="1">IFERROR(INDEX(凭证录入!C:C,$J73),"")</f>
        <v/>
      </c>
      <c r="C73" s="76" t="str">
        <f ca="1">IFERROR(INDEX(凭证录入!H:H,$J73),"")</f>
        <v/>
      </c>
      <c r="D73" s="79" t="str">
        <f ca="1">IFERROR(INDEX(凭证录入!I:I,$J73),$J73)</f>
        <v/>
      </c>
      <c r="E73" s="80" t="str">
        <f ca="1">IF(OR($W$2=0,$J73=""),"",IF($J73="本月合计",IF(ROW()=$W$3,SUM($E$6:$E72),SUM(INDIRECT("$E$"&amp;OFFSET($K$3,,MATCH(ROW(),$K$3:$V$3,)-2)+2&amp;":$E"&amp;ROW()-1))),IF($J73="本年累计",SUMIF($J$6:$J73,"本月合计",$E$6:$E72),INDEX(凭证录入!L:L,$J73))))</f>
        <v/>
      </c>
      <c r="F73" s="80" t="str">
        <f ca="1">IF(OR($W$2=0,$J73=""),"",IF($J73="本月合计",IF(ROW()=$W$3,SUM($F$6:$F72),SUM(INDIRECT("$F$"&amp;OFFSET($K$3,,MATCH(ROW(),$K$3:$V$3,)-2)+2&amp;":$G"&amp;ROW()-1))),IF($J73="本年累计",SUMIF($J$6:$J72,"本月合计",$F$6:$F72),INDEX(凭证录入!M:M,$J73))))</f>
        <v/>
      </c>
      <c r="G73" s="81" t="str">
        <f t="shared" ca="1" si="3"/>
        <v/>
      </c>
      <c r="H73" s="78" t="str">
        <f t="shared" ca="1" si="4"/>
        <v/>
      </c>
      <c r="I73" s="176" t="str">
        <f t="array" aca="1" ref="I73" ca="1">IF(ROW()-5&lt;=COUNTIF(科目编号,$E$2),SMALL(IF(科目编号=$E$2,ROW(科目编号),""),ROW()-5),"")</f>
        <v/>
      </c>
      <c r="J73" s="65" t="str">
        <f ca="1">IF($W$2=0,"",IF(J72="本月合计","本年累计",IF(OR(ROW()=$K$3,ROW()=$L$3,ROW()=$M$3,ROW()=$N$3,ROW()=$O$3,ROW()=$P$3,ROW()=$Q$3,ROW()=$R$3,ROW()=$S$3,ROW()=$T$3,ROW()=$U$3,ROW()=$V$3),"本月合计",IF(ROW()&lt;7,$I$6,OFFSET($I$6,COUNT($J$6:J72),0)))))</f>
        <v/>
      </c>
    </row>
    <row r="74" spans="1:10" ht="15" thickBot="1">
      <c r="A74" s="76" t="str">
        <f ca="1">IFERROR(INDEX(凭证录入!B:B,$J74),"")</f>
        <v/>
      </c>
      <c r="B74" s="76" t="str">
        <f ca="1">IFERROR(INDEX(凭证录入!C:C,$J74),"")</f>
        <v/>
      </c>
      <c r="C74" s="76" t="str">
        <f ca="1">IFERROR(INDEX(凭证录入!H:H,$J74),"")</f>
        <v/>
      </c>
      <c r="D74" s="79" t="str">
        <f ca="1">IFERROR(INDEX(凭证录入!I:I,$J74),$J74)</f>
        <v/>
      </c>
      <c r="E74" s="80" t="str">
        <f ca="1">IF(OR($W$2=0,$J74=""),"",IF($J74="本月合计",IF(ROW()=$W$3,SUM($E$6:$E73),SUM(INDIRECT("$E$"&amp;OFFSET($K$3,,MATCH(ROW(),$K$3:$V$3,)-2)+2&amp;":$E"&amp;ROW()-1))),IF($J74="本年累计",SUMIF($J$6:$J74,"本月合计",$E$6:$E73),INDEX(凭证录入!L:L,$J74))))</f>
        <v/>
      </c>
      <c r="F74" s="80" t="str">
        <f ca="1">IF(OR($W$2=0,$J74=""),"",IF($J74="本月合计",IF(ROW()=$W$3,SUM($F$6:$F73),SUM(INDIRECT("$F$"&amp;OFFSET($K$3,,MATCH(ROW(),$K$3:$V$3,)-2)+2&amp;":$G"&amp;ROW()-1))),IF($J74="本年累计",SUMIF($J$6:$J73,"本月合计",$F$6:$F73),INDEX(凭证录入!M:M,$J74))))</f>
        <v/>
      </c>
      <c r="G74" s="81" t="str">
        <f t="shared" ca="1" si="3"/>
        <v/>
      </c>
      <c r="H74" s="78" t="str">
        <f t="shared" ca="1" si="4"/>
        <v/>
      </c>
      <c r="I74" s="176" t="str">
        <f t="array" aca="1" ref="I74" ca="1">IF(ROW()-5&lt;=COUNTIF(科目编号,$E$2),SMALL(IF(科目编号=$E$2,ROW(科目编号),""),ROW()-5),"")</f>
        <v/>
      </c>
      <c r="J74" s="65" t="str">
        <f ca="1">IF($W$2=0,"",IF(J73="本月合计","本年累计",IF(OR(ROW()=$K$3,ROW()=$L$3,ROW()=$M$3,ROW()=$N$3,ROW()=$O$3,ROW()=$P$3,ROW()=$Q$3,ROW()=$R$3,ROW()=$S$3,ROW()=$T$3,ROW()=$U$3,ROW()=$V$3),"本月合计",IF(ROW()&lt;7,$I$6,OFFSET($I$6,COUNT($J$6:J73),0)))))</f>
        <v/>
      </c>
    </row>
    <row r="75" spans="1:10" ht="15" thickBot="1">
      <c r="A75" s="76" t="str">
        <f ca="1">IFERROR(INDEX(凭证录入!B:B,$J75),"")</f>
        <v/>
      </c>
      <c r="B75" s="76" t="str">
        <f ca="1">IFERROR(INDEX(凭证录入!C:C,$J75),"")</f>
        <v/>
      </c>
      <c r="C75" s="76" t="str">
        <f ca="1">IFERROR(INDEX(凭证录入!H:H,$J75),"")</f>
        <v/>
      </c>
      <c r="D75" s="79" t="str">
        <f ca="1">IFERROR(INDEX(凭证录入!I:I,$J75),$J75)</f>
        <v/>
      </c>
      <c r="E75" s="80" t="str">
        <f ca="1">IF(OR($W$2=0,$J75=""),"",IF($J75="本月合计",IF(ROW()=$W$3,SUM($E$6:$E74),SUM(INDIRECT("$E$"&amp;OFFSET($K$3,,MATCH(ROW(),$K$3:$V$3,)-2)+2&amp;":$E"&amp;ROW()-1))),IF($J75="本年累计",SUMIF($J$6:$J75,"本月合计",$E$6:$E74),INDEX(凭证录入!L:L,$J75))))</f>
        <v/>
      </c>
      <c r="F75" s="80" t="str">
        <f ca="1">IF(OR($W$2=0,$J75=""),"",IF($J75="本月合计",IF(ROW()=$W$3,SUM($F$6:$F74),SUM(INDIRECT("$F$"&amp;OFFSET($K$3,,MATCH(ROW(),$K$3:$V$3,)-2)+2&amp;":$G"&amp;ROW()-1))),IF($J75="本年累计",SUMIF($J$6:$J74,"本月合计",$F$6:$F74),INDEX(凭证录入!M:M,$J75))))</f>
        <v/>
      </c>
      <c r="G75" s="81" t="str">
        <f t="shared" ca="1" si="3"/>
        <v/>
      </c>
      <c r="H75" s="78" t="str">
        <f t="shared" ca="1" si="4"/>
        <v/>
      </c>
      <c r="I75" s="176" t="str">
        <f t="array" aca="1" ref="I75" ca="1">IF(ROW()-5&lt;=COUNTIF(科目编号,$E$2),SMALL(IF(科目编号=$E$2,ROW(科目编号),""),ROW()-5),"")</f>
        <v/>
      </c>
      <c r="J75" s="65" t="str">
        <f ca="1">IF($W$2=0,"",IF(J74="本月合计","本年累计",IF(OR(ROW()=$K$3,ROW()=$L$3,ROW()=$M$3,ROW()=$N$3,ROW()=$O$3,ROW()=$P$3,ROW()=$Q$3,ROW()=$R$3,ROW()=$S$3,ROW()=$T$3,ROW()=$U$3,ROW()=$V$3),"本月合计",IF(ROW()&lt;7,$I$6,OFFSET($I$6,COUNT($J$6:J74),0)))))</f>
        <v/>
      </c>
    </row>
    <row r="76" spans="1:10" ht="15" thickBot="1">
      <c r="A76" s="76" t="str">
        <f ca="1">IFERROR(INDEX(凭证录入!B:B,$J76),"")</f>
        <v/>
      </c>
      <c r="B76" s="76" t="str">
        <f ca="1">IFERROR(INDEX(凭证录入!C:C,$J76),"")</f>
        <v/>
      </c>
      <c r="C76" s="76" t="str">
        <f ca="1">IFERROR(INDEX(凭证录入!H:H,$J76),"")</f>
        <v/>
      </c>
      <c r="D76" s="79" t="str">
        <f ca="1">IFERROR(INDEX(凭证录入!I:I,$J76),$J76)</f>
        <v/>
      </c>
      <c r="E76" s="80" t="str">
        <f ca="1">IF(OR($W$2=0,$J76=""),"",IF($J76="本月合计",IF(ROW()=$W$3,SUM($E$6:$E75),SUM(INDIRECT("$E$"&amp;OFFSET($K$3,,MATCH(ROW(),$K$3:$V$3,)-2)+2&amp;":$E"&amp;ROW()-1))),IF($J76="本年累计",SUMIF($J$6:$J76,"本月合计",$E$6:$E75),INDEX(凭证录入!L:L,$J76))))</f>
        <v/>
      </c>
      <c r="F76" s="80" t="str">
        <f ca="1">IF(OR($W$2=0,$J76=""),"",IF($J76="本月合计",IF(ROW()=$W$3,SUM($F$6:$F75),SUM(INDIRECT("$F$"&amp;OFFSET($K$3,,MATCH(ROW(),$K$3:$V$3,)-2)+2&amp;":$G"&amp;ROW()-1))),IF($J76="本年累计",SUMIF($J$6:$J75,"本月合计",$F$6:$F75),INDEX(凭证录入!M:M,$J76))))</f>
        <v/>
      </c>
      <c r="G76" s="81" t="str">
        <f t="shared" ca="1" si="3"/>
        <v/>
      </c>
      <c r="H76" s="78" t="str">
        <f t="shared" ca="1" si="4"/>
        <v/>
      </c>
      <c r="I76" s="176" t="str">
        <f t="array" aca="1" ref="I76" ca="1">IF(ROW()-5&lt;=COUNTIF(科目编号,$E$2),SMALL(IF(科目编号=$E$2,ROW(科目编号),""),ROW()-5),"")</f>
        <v/>
      </c>
      <c r="J76" s="65" t="str">
        <f ca="1">IF($W$2=0,"",IF(J75="本月合计","本年累计",IF(OR(ROW()=$K$3,ROW()=$L$3,ROW()=$M$3,ROW()=$N$3,ROW()=$O$3,ROW()=$P$3,ROW()=$Q$3,ROW()=$R$3,ROW()=$S$3,ROW()=$T$3,ROW()=$U$3,ROW()=$V$3),"本月合计",IF(ROW()&lt;7,$I$6,OFFSET($I$6,COUNT($J$6:J75),0)))))</f>
        <v/>
      </c>
    </row>
    <row r="77" spans="1:10" ht="15" thickBot="1">
      <c r="A77" s="76" t="str">
        <f ca="1">IFERROR(INDEX(凭证录入!B:B,$J77),"")</f>
        <v/>
      </c>
      <c r="B77" s="76" t="str">
        <f ca="1">IFERROR(INDEX(凭证录入!C:C,$J77),"")</f>
        <v/>
      </c>
      <c r="C77" s="76" t="str">
        <f ca="1">IFERROR(INDEX(凭证录入!H:H,$J77),"")</f>
        <v/>
      </c>
      <c r="D77" s="79" t="str">
        <f ca="1">IFERROR(INDEX(凭证录入!I:I,$J77),$J77)</f>
        <v/>
      </c>
      <c r="E77" s="80" t="str">
        <f ca="1">IF(OR($W$2=0,$J77=""),"",IF($J77="本月合计",IF(ROW()=$W$3,SUM($E$6:$E76),SUM(INDIRECT("$E$"&amp;OFFSET($K$3,,MATCH(ROW(),$K$3:$V$3,)-2)+2&amp;":$E"&amp;ROW()-1))),IF($J77="本年累计",SUMIF($J$6:$J77,"本月合计",$E$6:$E76),INDEX(凭证录入!L:L,$J77))))</f>
        <v/>
      </c>
      <c r="F77" s="80" t="str">
        <f ca="1">IF(OR($W$2=0,$J77=""),"",IF($J77="本月合计",IF(ROW()=$W$3,SUM($F$6:$F76),SUM(INDIRECT("$F$"&amp;OFFSET($K$3,,MATCH(ROW(),$K$3:$V$3,)-2)+2&amp;":$G"&amp;ROW()-1))),IF($J77="本年累计",SUMIF($J$6:$J76,"本月合计",$F$6:$F76),INDEX(凭证录入!M:M,$J77))))</f>
        <v/>
      </c>
      <c r="G77" s="81" t="str">
        <f t="shared" ca="1" si="3"/>
        <v/>
      </c>
      <c r="H77" s="78" t="str">
        <f t="shared" ca="1" si="4"/>
        <v/>
      </c>
      <c r="I77" s="176" t="str">
        <f t="array" aca="1" ref="I77" ca="1">IF(ROW()-5&lt;=COUNTIF(科目编号,$E$2),SMALL(IF(科目编号=$E$2,ROW(科目编号),""),ROW()-5),"")</f>
        <v/>
      </c>
      <c r="J77" s="65" t="str">
        <f ca="1">IF($W$2=0,"",IF(J76="本月合计","本年累计",IF(OR(ROW()=$K$3,ROW()=$L$3,ROW()=$M$3,ROW()=$N$3,ROW()=$O$3,ROW()=$P$3,ROW()=$Q$3,ROW()=$R$3,ROW()=$S$3,ROW()=$T$3,ROW()=$U$3,ROW()=$V$3),"本月合计",IF(ROW()&lt;7,$I$6,OFFSET($I$6,COUNT($J$6:J76),0)))))</f>
        <v/>
      </c>
    </row>
    <row r="78" spans="1:10" ht="15" thickBot="1">
      <c r="A78" s="76" t="str">
        <f ca="1">IFERROR(INDEX(凭证录入!B:B,$J78),"")</f>
        <v/>
      </c>
      <c r="B78" s="76" t="str">
        <f ca="1">IFERROR(INDEX(凭证录入!C:C,$J78),"")</f>
        <v/>
      </c>
      <c r="C78" s="76" t="str">
        <f ca="1">IFERROR(INDEX(凭证录入!H:H,$J78),"")</f>
        <v/>
      </c>
      <c r="D78" s="79" t="str">
        <f ca="1">IFERROR(INDEX(凭证录入!I:I,$J78),$J78)</f>
        <v/>
      </c>
      <c r="E78" s="80" t="str">
        <f ca="1">IF(OR($W$2=0,$J78=""),"",IF($J78="本月合计",IF(ROW()=$W$3,SUM($E$6:$E77),SUM(INDIRECT("$E$"&amp;OFFSET($K$3,,MATCH(ROW(),$K$3:$V$3,)-2)+2&amp;":$E"&amp;ROW()-1))),IF($J78="本年累计",SUMIF($J$6:$J78,"本月合计",$E$6:$E77),INDEX(凭证录入!L:L,$J78))))</f>
        <v/>
      </c>
      <c r="F78" s="80" t="str">
        <f ca="1">IF(OR($W$2=0,$J78=""),"",IF($J78="本月合计",IF(ROW()=$W$3,SUM($F$6:$F77),SUM(INDIRECT("$F$"&amp;OFFSET($K$3,,MATCH(ROW(),$K$3:$V$3,)-2)+2&amp;":$G"&amp;ROW()-1))),IF($J78="本年累计",SUMIF($J$6:$J77,"本月合计",$F$6:$F77),INDEX(凭证录入!M:M,$J78))))</f>
        <v/>
      </c>
      <c r="G78" s="81" t="str">
        <f t="shared" ca="1" si="3"/>
        <v/>
      </c>
      <c r="H78" s="78" t="str">
        <f t="shared" ca="1" si="4"/>
        <v/>
      </c>
      <c r="I78" s="176" t="str">
        <f t="array" aca="1" ref="I78" ca="1">IF(ROW()-5&lt;=COUNTIF(科目编号,$E$2),SMALL(IF(科目编号=$E$2,ROW(科目编号),""),ROW()-5),"")</f>
        <v/>
      </c>
      <c r="J78" s="65" t="str">
        <f ca="1">IF($W$2=0,"",IF(J77="本月合计","本年累计",IF(OR(ROW()=$K$3,ROW()=$L$3,ROW()=$M$3,ROW()=$N$3,ROW()=$O$3,ROW()=$P$3,ROW()=$Q$3,ROW()=$R$3,ROW()=$S$3,ROW()=$T$3,ROW()=$U$3,ROW()=$V$3),"本月合计",IF(ROW()&lt;7,$I$6,OFFSET($I$6,COUNT($J$6:J77),0)))))</f>
        <v/>
      </c>
    </row>
    <row r="79" spans="1:10" ht="15" thickBot="1">
      <c r="A79" s="76" t="str">
        <f ca="1">IFERROR(INDEX(凭证录入!B:B,$J79),"")</f>
        <v/>
      </c>
      <c r="B79" s="76" t="str">
        <f ca="1">IFERROR(INDEX(凭证录入!C:C,$J79),"")</f>
        <v/>
      </c>
      <c r="C79" s="76" t="str">
        <f ca="1">IFERROR(INDEX(凭证录入!H:H,$J79),"")</f>
        <v/>
      </c>
      <c r="D79" s="79" t="str">
        <f ca="1">IFERROR(INDEX(凭证录入!I:I,$J79),$J79)</f>
        <v/>
      </c>
      <c r="E79" s="80" t="str">
        <f ca="1">IF(OR($W$2=0,$J79=""),"",IF($J79="本月合计",IF(ROW()=$W$3,SUM($E$6:$E78),SUM(INDIRECT("$E$"&amp;OFFSET($K$3,,MATCH(ROW(),$K$3:$V$3,)-2)+2&amp;":$E"&amp;ROW()-1))),IF($J79="本年累计",SUMIF($J$6:$J79,"本月合计",$E$6:$E78),INDEX(凭证录入!L:L,$J79))))</f>
        <v/>
      </c>
      <c r="F79" s="80" t="str">
        <f ca="1">IF(OR($W$2=0,$J79=""),"",IF($J79="本月合计",IF(ROW()=$W$3,SUM($F$6:$F78),SUM(INDIRECT("$F$"&amp;OFFSET($K$3,,MATCH(ROW(),$K$3:$V$3,)-2)+2&amp;":$G"&amp;ROW()-1))),IF($J79="本年累计",SUMIF($J$6:$J78,"本月合计",$F$6:$F78),INDEX(凭证录入!M:M,$J79))))</f>
        <v/>
      </c>
      <c r="G79" s="81" t="str">
        <f t="shared" ca="1" si="3"/>
        <v/>
      </c>
      <c r="H79" s="78" t="str">
        <f t="shared" ca="1" si="4"/>
        <v/>
      </c>
      <c r="I79" s="176" t="str">
        <f t="array" aca="1" ref="I79" ca="1">IF(ROW()-5&lt;=COUNTIF(科目编号,$E$2),SMALL(IF(科目编号=$E$2,ROW(科目编号),""),ROW()-5),"")</f>
        <v/>
      </c>
      <c r="J79" s="65" t="str">
        <f ca="1">IF($W$2=0,"",IF(J78="本月合计","本年累计",IF(OR(ROW()=$K$3,ROW()=$L$3,ROW()=$M$3,ROW()=$N$3,ROW()=$O$3,ROW()=$P$3,ROW()=$Q$3,ROW()=$R$3,ROW()=$S$3,ROW()=$T$3,ROW()=$U$3,ROW()=$V$3),"本月合计",IF(ROW()&lt;7,$I$6,OFFSET($I$6,COUNT($J$6:J78),0)))))</f>
        <v/>
      </c>
    </row>
    <row r="80" spans="1:10" ht="15" thickBot="1">
      <c r="A80" s="76" t="str">
        <f ca="1">IFERROR(INDEX(凭证录入!B:B,$J80),"")</f>
        <v/>
      </c>
      <c r="B80" s="76" t="str">
        <f ca="1">IFERROR(INDEX(凭证录入!C:C,$J80),"")</f>
        <v/>
      </c>
      <c r="C80" s="76" t="str">
        <f ca="1">IFERROR(INDEX(凭证录入!H:H,$J80),"")</f>
        <v/>
      </c>
      <c r="D80" s="79" t="str">
        <f ca="1">IFERROR(INDEX(凭证录入!I:I,$J80),$J80)</f>
        <v/>
      </c>
      <c r="E80" s="80" t="str">
        <f ca="1">IF(OR($W$2=0,$J80=""),"",IF($J80="本月合计",IF(ROW()=$W$3,SUM($E$6:$E79),SUM(INDIRECT("$E$"&amp;OFFSET($K$3,,MATCH(ROW(),$K$3:$V$3,)-2)+2&amp;":$E"&amp;ROW()-1))),IF($J80="本年累计",SUMIF($J$6:$J80,"本月合计",$E$6:$E79),INDEX(凭证录入!L:L,$J80))))</f>
        <v/>
      </c>
      <c r="F80" s="80" t="str">
        <f ca="1">IF(OR($W$2=0,$J80=""),"",IF($J80="本月合计",IF(ROW()=$W$3,SUM($F$6:$F79),SUM(INDIRECT("$F$"&amp;OFFSET($K$3,,MATCH(ROW(),$K$3:$V$3,)-2)+2&amp;":$G"&amp;ROW()-1))),IF($J80="本年累计",SUMIF($J$6:$J79,"本月合计",$F$6:$F79),INDEX(凭证录入!M:M,$J80))))</f>
        <v/>
      </c>
      <c r="G80" s="81" t="str">
        <f t="shared" ca="1" si="3"/>
        <v/>
      </c>
      <c r="H80" s="78" t="str">
        <f t="shared" ca="1" si="4"/>
        <v/>
      </c>
      <c r="I80" s="176" t="str">
        <f t="array" aca="1" ref="I80" ca="1">IF(ROW()-5&lt;=COUNTIF(科目编号,$E$2),SMALL(IF(科目编号=$E$2,ROW(科目编号),""),ROW()-5),"")</f>
        <v/>
      </c>
      <c r="J80" s="65" t="str">
        <f ca="1">IF($W$2=0,"",IF(J79="本月合计","本年累计",IF(OR(ROW()=$K$3,ROW()=$L$3,ROW()=$M$3,ROW()=$N$3,ROW()=$O$3,ROW()=$P$3,ROW()=$Q$3,ROW()=$R$3,ROW()=$S$3,ROW()=$T$3,ROW()=$U$3,ROW()=$V$3),"本月合计",IF(ROW()&lt;7,$I$6,OFFSET($I$6,COUNT($J$6:J79),0)))))</f>
        <v/>
      </c>
    </row>
    <row r="81" spans="1:10" ht="15" thickBot="1">
      <c r="A81" s="76" t="str">
        <f ca="1">IFERROR(INDEX(凭证录入!B:B,$J81),"")</f>
        <v/>
      </c>
      <c r="B81" s="76" t="str">
        <f ca="1">IFERROR(INDEX(凭证录入!C:C,$J81),"")</f>
        <v/>
      </c>
      <c r="C81" s="76" t="str">
        <f ca="1">IFERROR(INDEX(凭证录入!H:H,$J81),"")</f>
        <v/>
      </c>
      <c r="D81" s="79" t="str">
        <f ca="1">IFERROR(INDEX(凭证录入!I:I,$J81),$J81)</f>
        <v/>
      </c>
      <c r="E81" s="80" t="str">
        <f ca="1">IF(OR($W$2=0,$J81=""),"",IF($J81="本月合计",IF(ROW()=$W$3,SUM($E$6:$E80),SUM(INDIRECT("$E$"&amp;OFFSET($K$3,,MATCH(ROW(),$K$3:$V$3,)-2)+2&amp;":$E"&amp;ROW()-1))),IF($J81="本年累计",SUMIF($J$6:$J81,"本月合计",$E$6:$E80),INDEX(凭证录入!L:L,$J81))))</f>
        <v/>
      </c>
      <c r="F81" s="80" t="str">
        <f ca="1">IF(OR($W$2=0,$J81=""),"",IF($J81="本月合计",IF(ROW()=$W$3,SUM($F$6:$F80),SUM(INDIRECT("$F$"&amp;OFFSET($K$3,,MATCH(ROW(),$K$3:$V$3,)-2)+2&amp;":$G"&amp;ROW()-1))),IF($J81="本年累计",SUMIF($J$6:$J80,"本月合计",$F$6:$F80),INDEX(凭证录入!M:M,$J81))))</f>
        <v/>
      </c>
      <c r="G81" s="81" t="str">
        <f t="shared" ca="1" si="3"/>
        <v/>
      </c>
      <c r="H81" s="78" t="str">
        <f t="shared" ca="1" si="4"/>
        <v/>
      </c>
      <c r="I81" s="176" t="str">
        <f t="array" aca="1" ref="I81" ca="1">IF(ROW()-5&lt;=COUNTIF(科目编号,$E$2),SMALL(IF(科目编号=$E$2,ROW(科目编号),""),ROW()-5),"")</f>
        <v/>
      </c>
      <c r="J81" s="65" t="str">
        <f ca="1">IF($W$2=0,"",IF(J80="本月合计","本年累计",IF(OR(ROW()=$K$3,ROW()=$L$3,ROW()=$M$3,ROW()=$N$3,ROW()=$O$3,ROW()=$P$3,ROW()=$Q$3,ROW()=$R$3,ROW()=$S$3,ROW()=$T$3,ROW()=$U$3,ROW()=$V$3),"本月合计",IF(ROW()&lt;7,$I$6,OFFSET($I$6,COUNT($J$6:J80),0)))))</f>
        <v/>
      </c>
    </row>
    <row r="82" spans="1:10" ht="15" thickBot="1">
      <c r="A82" s="76" t="str">
        <f ca="1">IFERROR(INDEX(凭证录入!B:B,$J82),"")</f>
        <v/>
      </c>
      <c r="B82" s="76" t="str">
        <f ca="1">IFERROR(INDEX(凭证录入!C:C,$J82),"")</f>
        <v/>
      </c>
      <c r="C82" s="76" t="str">
        <f ca="1">IFERROR(INDEX(凭证录入!H:H,$J82),"")</f>
        <v/>
      </c>
      <c r="D82" s="79" t="str">
        <f ca="1">IFERROR(INDEX(凭证录入!I:I,$J82),$J82)</f>
        <v/>
      </c>
      <c r="E82" s="80" t="str">
        <f ca="1">IF(OR($W$2=0,$J82=""),"",IF($J82="本月合计",IF(ROW()=$W$3,SUM($E$6:$E81),SUM(INDIRECT("$E$"&amp;OFFSET($K$3,,MATCH(ROW(),$K$3:$V$3,)-2)+2&amp;":$E"&amp;ROW()-1))),IF($J82="本年累计",SUMIF($J$6:$J82,"本月合计",$E$6:$E81),INDEX(凭证录入!L:L,$J82))))</f>
        <v/>
      </c>
      <c r="F82" s="80" t="str">
        <f ca="1">IF(OR($W$2=0,$J82=""),"",IF($J82="本月合计",IF(ROW()=$W$3,SUM($F$6:$F81),SUM(INDIRECT("$F$"&amp;OFFSET($K$3,,MATCH(ROW(),$K$3:$V$3,)-2)+2&amp;":$G"&amp;ROW()-1))),IF($J82="本年累计",SUMIF($J$6:$J81,"本月合计",$F$6:$F81),INDEX(凭证录入!M:M,$J82))))</f>
        <v/>
      </c>
      <c r="G82" s="81" t="str">
        <f t="shared" ca="1" si="3"/>
        <v/>
      </c>
      <c r="H82" s="78" t="str">
        <f t="shared" ca="1" si="4"/>
        <v/>
      </c>
      <c r="I82" s="176" t="str">
        <f t="array" aca="1" ref="I82" ca="1">IF(ROW()-5&lt;=COUNTIF(科目编号,$E$2),SMALL(IF(科目编号=$E$2,ROW(科目编号),""),ROW()-5),"")</f>
        <v/>
      </c>
      <c r="J82" s="65" t="str">
        <f ca="1">IF($W$2=0,"",IF(J81="本月合计","本年累计",IF(OR(ROW()=$K$3,ROW()=$L$3,ROW()=$M$3,ROW()=$N$3,ROW()=$O$3,ROW()=$P$3,ROW()=$Q$3,ROW()=$R$3,ROW()=$S$3,ROW()=$T$3,ROW()=$U$3,ROW()=$V$3),"本月合计",IF(ROW()&lt;7,$I$6,OFFSET($I$6,COUNT($J$6:J81),0)))))</f>
        <v/>
      </c>
    </row>
    <row r="83" spans="1:10" ht="15" thickBot="1">
      <c r="A83" s="76" t="str">
        <f ca="1">IFERROR(INDEX(凭证录入!B:B,$J83),"")</f>
        <v/>
      </c>
      <c r="B83" s="76" t="str">
        <f ca="1">IFERROR(INDEX(凭证录入!C:C,$J83),"")</f>
        <v/>
      </c>
      <c r="C83" s="76" t="str">
        <f ca="1">IFERROR(INDEX(凭证录入!H:H,$J83),"")</f>
        <v/>
      </c>
      <c r="D83" s="79" t="str">
        <f ca="1">IFERROR(INDEX(凭证录入!I:I,$J83),$J83)</f>
        <v/>
      </c>
      <c r="E83" s="80" t="str">
        <f ca="1">IF(OR($W$2=0,$J83=""),"",IF($J83="本月合计",IF(ROW()=$W$3,SUM($E$6:$E82),SUM(INDIRECT("$E$"&amp;OFFSET($K$3,,MATCH(ROW(),$K$3:$V$3,)-2)+2&amp;":$E"&amp;ROW()-1))),IF($J83="本年累计",SUMIF($J$6:$J83,"本月合计",$E$6:$E82),INDEX(凭证录入!L:L,$J83))))</f>
        <v/>
      </c>
      <c r="F83" s="80" t="str">
        <f ca="1">IF(OR($W$2=0,$J83=""),"",IF($J83="本月合计",IF(ROW()=$W$3,SUM($F$6:$F82),SUM(INDIRECT("$F$"&amp;OFFSET($K$3,,MATCH(ROW(),$K$3:$V$3,)-2)+2&amp;":$G"&amp;ROW()-1))),IF($J83="本年累计",SUMIF($J$6:$J82,"本月合计",$F$6:$F82),INDEX(凭证录入!M:M,$J83))))</f>
        <v/>
      </c>
      <c r="G83" s="81" t="str">
        <f t="shared" ca="1" si="3"/>
        <v/>
      </c>
      <c r="H83" s="78" t="str">
        <f t="shared" ca="1" si="4"/>
        <v/>
      </c>
      <c r="I83" s="176" t="str">
        <f t="array" aca="1" ref="I83" ca="1">IF(ROW()-5&lt;=COUNTIF(科目编号,$E$2),SMALL(IF(科目编号=$E$2,ROW(科目编号),""),ROW()-5),"")</f>
        <v/>
      </c>
      <c r="J83" s="65" t="str">
        <f ca="1">IF($W$2=0,"",IF(J82="本月合计","本年累计",IF(OR(ROW()=$K$3,ROW()=$L$3,ROW()=$M$3,ROW()=$N$3,ROW()=$O$3,ROW()=$P$3,ROW()=$Q$3,ROW()=$R$3,ROW()=$S$3,ROW()=$T$3,ROW()=$U$3,ROW()=$V$3),"本月合计",IF(ROW()&lt;7,$I$6,OFFSET($I$6,COUNT($J$6:J82),0)))))</f>
        <v/>
      </c>
    </row>
    <row r="84" spans="1:10" ht="15" thickBot="1">
      <c r="A84" s="76" t="str">
        <f ca="1">IFERROR(INDEX(凭证录入!B:B,$J84),"")</f>
        <v/>
      </c>
      <c r="B84" s="76" t="str">
        <f ca="1">IFERROR(INDEX(凭证录入!C:C,$J84),"")</f>
        <v/>
      </c>
      <c r="C84" s="76" t="str">
        <f ca="1">IFERROR(INDEX(凭证录入!H:H,$J84),"")</f>
        <v/>
      </c>
      <c r="D84" s="79" t="str">
        <f ca="1">IFERROR(INDEX(凭证录入!I:I,$J84),$J84)</f>
        <v/>
      </c>
      <c r="E84" s="80" t="str">
        <f ca="1">IF(OR($W$2=0,$J84=""),"",IF($J84="本月合计",IF(ROW()=$W$3,SUM($E$6:$E83),SUM(INDIRECT("$E$"&amp;OFFSET($K$3,,MATCH(ROW(),$K$3:$V$3,)-2)+2&amp;":$E"&amp;ROW()-1))),IF($J84="本年累计",SUMIF($J$6:$J84,"本月合计",$E$6:$E83),INDEX(凭证录入!L:L,$J84))))</f>
        <v/>
      </c>
      <c r="F84" s="80" t="str">
        <f ca="1">IF(OR($W$2=0,$J84=""),"",IF($J84="本月合计",IF(ROW()=$W$3,SUM($F$6:$F83),SUM(INDIRECT("$F$"&amp;OFFSET($K$3,,MATCH(ROW(),$K$3:$V$3,)-2)+2&amp;":$G"&amp;ROW()-1))),IF($J84="本年累计",SUMIF($J$6:$J83,"本月合计",$F$6:$F83),INDEX(凭证录入!M:M,$J84))))</f>
        <v/>
      </c>
      <c r="G84" s="81" t="str">
        <f t="shared" ca="1" si="3"/>
        <v/>
      </c>
      <c r="H84" s="78" t="str">
        <f t="shared" ca="1" si="4"/>
        <v/>
      </c>
      <c r="I84" s="176" t="str">
        <f t="array" aca="1" ref="I84" ca="1">IF(ROW()-5&lt;=COUNTIF(科目编号,$E$2),SMALL(IF(科目编号=$E$2,ROW(科目编号),""),ROW()-5),"")</f>
        <v/>
      </c>
      <c r="J84" s="65" t="str">
        <f ca="1">IF($W$2=0,"",IF(J83="本月合计","本年累计",IF(OR(ROW()=$K$3,ROW()=$L$3,ROW()=$M$3,ROW()=$N$3,ROW()=$O$3,ROW()=$P$3,ROW()=$Q$3,ROW()=$R$3,ROW()=$S$3,ROW()=$T$3,ROW()=$U$3,ROW()=$V$3),"本月合计",IF(ROW()&lt;7,$I$6,OFFSET($I$6,COUNT($J$6:J83),0)))))</f>
        <v/>
      </c>
    </row>
    <row r="85" spans="1:10" ht="15" thickBot="1">
      <c r="A85" s="76" t="str">
        <f ca="1">IFERROR(INDEX(凭证录入!B:B,$J85),"")</f>
        <v/>
      </c>
      <c r="B85" s="76" t="str">
        <f ca="1">IFERROR(INDEX(凭证录入!C:C,$J85),"")</f>
        <v/>
      </c>
      <c r="C85" s="76" t="str">
        <f ca="1">IFERROR(INDEX(凭证录入!H:H,$J85),"")</f>
        <v/>
      </c>
      <c r="D85" s="79" t="str">
        <f ca="1">IFERROR(INDEX(凭证录入!I:I,$J85),$J85)</f>
        <v/>
      </c>
      <c r="E85" s="80" t="str">
        <f ca="1">IF(OR($W$2=0,$J85=""),"",IF($J85="本月合计",IF(ROW()=$W$3,SUM($E$6:$E84),SUM(INDIRECT("$E$"&amp;OFFSET($K$3,,MATCH(ROW(),$K$3:$V$3,)-2)+2&amp;":$E"&amp;ROW()-1))),IF($J85="本年累计",SUMIF($J$6:$J85,"本月合计",$E$6:$E84),INDEX(凭证录入!L:L,$J85))))</f>
        <v/>
      </c>
      <c r="F85" s="80" t="str">
        <f ca="1">IF(OR($W$2=0,$J85=""),"",IF($J85="本月合计",IF(ROW()=$W$3,SUM($F$6:$F84),SUM(INDIRECT("$F$"&amp;OFFSET($K$3,,MATCH(ROW(),$K$3:$V$3,)-2)+2&amp;":$G"&amp;ROW()-1))),IF($J85="本年累计",SUMIF($J$6:$J84,"本月合计",$F$6:$F84),INDEX(凭证录入!M:M,$J85))))</f>
        <v/>
      </c>
      <c r="G85" s="81" t="str">
        <f t="shared" ca="1" si="3"/>
        <v/>
      </c>
      <c r="H85" s="78" t="str">
        <f t="shared" ca="1" si="4"/>
        <v/>
      </c>
      <c r="I85" s="176" t="str">
        <f t="array" aca="1" ref="I85" ca="1">IF(ROW()-5&lt;=COUNTIF(科目编号,$E$2),SMALL(IF(科目编号=$E$2,ROW(科目编号),""),ROW()-5),"")</f>
        <v/>
      </c>
      <c r="J85" s="65" t="str">
        <f ca="1">IF($W$2=0,"",IF(J84="本月合计","本年累计",IF(OR(ROW()=$K$3,ROW()=$L$3,ROW()=$M$3,ROW()=$N$3,ROW()=$O$3,ROW()=$P$3,ROW()=$Q$3,ROW()=$R$3,ROW()=$S$3,ROW()=$T$3,ROW()=$U$3,ROW()=$V$3),"本月合计",IF(ROW()&lt;7,$I$6,OFFSET($I$6,COUNT($J$6:J84),0)))))</f>
        <v/>
      </c>
    </row>
    <row r="86" spans="1:10" ht="15" thickBot="1">
      <c r="A86" s="76" t="str">
        <f ca="1">IFERROR(INDEX(凭证录入!B:B,$J86),"")</f>
        <v/>
      </c>
      <c r="B86" s="76" t="str">
        <f ca="1">IFERROR(INDEX(凭证录入!C:C,$J86),"")</f>
        <v/>
      </c>
      <c r="C86" s="76" t="str">
        <f ca="1">IFERROR(INDEX(凭证录入!H:H,$J86),"")</f>
        <v/>
      </c>
      <c r="D86" s="79" t="str">
        <f ca="1">IFERROR(INDEX(凭证录入!I:I,$J86),$J86)</f>
        <v/>
      </c>
      <c r="E86" s="80" t="str">
        <f ca="1">IF(OR($W$2=0,$J86=""),"",IF($J86="本月合计",IF(ROW()=$W$3,SUM($E$6:$E85),SUM(INDIRECT("$E$"&amp;OFFSET($K$3,,MATCH(ROW(),$K$3:$V$3,)-2)+2&amp;":$E"&amp;ROW()-1))),IF($J86="本年累计",SUMIF($J$6:$J86,"本月合计",$E$6:$E85),INDEX(凭证录入!L:L,$J86))))</f>
        <v/>
      </c>
      <c r="F86" s="80" t="str">
        <f ca="1">IF(OR($W$2=0,$J86=""),"",IF($J86="本月合计",IF(ROW()=$W$3,SUM($F$6:$F85),SUM(INDIRECT("$F$"&amp;OFFSET($K$3,,MATCH(ROW(),$K$3:$V$3,)-2)+2&amp;":$G"&amp;ROW()-1))),IF($J86="本年累计",SUMIF($J$6:$J85,"本月合计",$F$6:$F85),INDEX(凭证录入!M:M,$J86))))</f>
        <v/>
      </c>
      <c r="G86" s="81" t="str">
        <f t="shared" ca="1" si="3"/>
        <v/>
      </c>
      <c r="H86" s="78" t="str">
        <f t="shared" ca="1" si="4"/>
        <v/>
      </c>
      <c r="I86" s="176" t="str">
        <f t="array" aca="1" ref="I86" ca="1">IF(ROW()-5&lt;=COUNTIF(科目编号,$E$2),SMALL(IF(科目编号=$E$2,ROW(科目编号),""),ROW()-5),"")</f>
        <v/>
      </c>
      <c r="J86" s="65" t="str">
        <f ca="1">IF($W$2=0,"",IF(J85="本月合计","本年累计",IF(OR(ROW()=$K$3,ROW()=$L$3,ROW()=$M$3,ROW()=$N$3,ROW()=$O$3,ROW()=$P$3,ROW()=$Q$3,ROW()=$R$3,ROW()=$S$3,ROW()=$T$3,ROW()=$U$3,ROW()=$V$3),"本月合计",IF(ROW()&lt;7,$I$6,OFFSET($I$6,COUNT($J$6:J85),0)))))</f>
        <v/>
      </c>
    </row>
    <row r="87" spans="1:10" ht="15" thickBot="1">
      <c r="A87" s="76" t="str">
        <f ca="1">IFERROR(INDEX(凭证录入!B:B,$J87),"")</f>
        <v/>
      </c>
      <c r="B87" s="76" t="str">
        <f ca="1">IFERROR(INDEX(凭证录入!C:C,$J87),"")</f>
        <v/>
      </c>
      <c r="C87" s="76" t="str">
        <f ca="1">IFERROR(INDEX(凭证录入!H:H,$J87),"")</f>
        <v/>
      </c>
      <c r="D87" s="79" t="str">
        <f ca="1">IFERROR(INDEX(凭证录入!I:I,$J87),$J87)</f>
        <v/>
      </c>
      <c r="E87" s="80" t="str">
        <f ca="1">IF(OR($W$2=0,$J87=""),"",IF($J87="本月合计",IF(ROW()=$W$3,SUM($E$6:$E86),SUM(INDIRECT("$E$"&amp;OFFSET($K$3,,MATCH(ROW(),$K$3:$V$3,)-2)+2&amp;":$E"&amp;ROW()-1))),IF($J87="本年累计",SUMIF($J$6:$J87,"本月合计",$E$6:$E86),INDEX(凭证录入!L:L,$J87))))</f>
        <v/>
      </c>
      <c r="F87" s="80" t="str">
        <f ca="1">IF(OR($W$2=0,$J87=""),"",IF($J87="本月合计",IF(ROW()=$W$3,SUM($F$6:$F86),SUM(INDIRECT("$F$"&amp;OFFSET($K$3,,MATCH(ROW(),$K$3:$V$3,)-2)+2&amp;":$G"&amp;ROW()-1))),IF($J87="本年累计",SUMIF($J$6:$J86,"本月合计",$F$6:$F86),INDEX(凭证录入!M:M,$J87))))</f>
        <v/>
      </c>
      <c r="G87" s="81" t="str">
        <f t="shared" ca="1" si="3"/>
        <v/>
      </c>
      <c r="H87" s="78" t="str">
        <f t="shared" ca="1" si="4"/>
        <v/>
      </c>
      <c r="I87" s="176" t="str">
        <f t="array" aca="1" ref="I87" ca="1">IF(ROW()-5&lt;=COUNTIF(科目编号,$E$2),SMALL(IF(科目编号=$E$2,ROW(科目编号),""),ROW()-5),"")</f>
        <v/>
      </c>
      <c r="J87" s="65" t="str">
        <f ca="1">IF($W$2=0,"",IF(J86="本月合计","本年累计",IF(OR(ROW()=$K$3,ROW()=$L$3,ROW()=$M$3,ROW()=$N$3,ROW()=$O$3,ROW()=$P$3,ROW()=$Q$3,ROW()=$R$3,ROW()=$S$3,ROW()=$T$3,ROW()=$U$3,ROW()=$V$3),"本月合计",IF(ROW()&lt;7,$I$6,OFFSET($I$6,COUNT($J$6:J86),0)))))</f>
        <v/>
      </c>
    </row>
    <row r="88" spans="1:10" ht="15" thickBot="1">
      <c r="A88" s="76" t="str">
        <f ca="1">IFERROR(INDEX(凭证录入!B:B,$J88),"")</f>
        <v/>
      </c>
      <c r="B88" s="76" t="str">
        <f ca="1">IFERROR(INDEX(凭证录入!C:C,$J88),"")</f>
        <v/>
      </c>
      <c r="C88" s="76" t="str">
        <f ca="1">IFERROR(INDEX(凭证录入!H:H,$J88),"")</f>
        <v/>
      </c>
      <c r="D88" s="79" t="str">
        <f ca="1">IFERROR(INDEX(凭证录入!I:I,$J88),$J88)</f>
        <v/>
      </c>
      <c r="E88" s="80" t="str">
        <f ca="1">IF(OR($W$2=0,$J88=""),"",IF($J88="本月合计",IF(ROW()=$W$3,SUM($E$6:$E87),SUM(INDIRECT("$E$"&amp;OFFSET($K$3,,MATCH(ROW(),$K$3:$V$3,)-2)+2&amp;":$E"&amp;ROW()-1))),IF($J88="本年累计",SUMIF($J$6:$J88,"本月合计",$E$6:$E87),INDEX(凭证录入!L:L,$J88))))</f>
        <v/>
      </c>
      <c r="F88" s="80" t="str">
        <f ca="1">IF(OR($W$2=0,$J88=""),"",IF($J88="本月合计",IF(ROW()=$W$3,SUM($F$6:$F87),SUM(INDIRECT("$F$"&amp;OFFSET($K$3,,MATCH(ROW(),$K$3:$V$3,)-2)+2&amp;":$G"&amp;ROW()-1))),IF($J88="本年累计",SUMIF($J$6:$J87,"本月合计",$F$6:$F87),INDEX(凭证录入!M:M,$J88))))</f>
        <v/>
      </c>
      <c r="G88" s="81" t="str">
        <f t="shared" ca="1" si="3"/>
        <v/>
      </c>
      <c r="H88" s="78" t="str">
        <f t="shared" ca="1" si="4"/>
        <v/>
      </c>
      <c r="I88" s="176" t="str">
        <f t="array" aca="1" ref="I88" ca="1">IF(ROW()-5&lt;=COUNTIF(科目编号,$E$2),SMALL(IF(科目编号=$E$2,ROW(科目编号),""),ROW()-5),"")</f>
        <v/>
      </c>
      <c r="J88" s="65" t="str">
        <f ca="1">IF($W$2=0,"",IF(J87="本月合计","本年累计",IF(OR(ROW()=$K$3,ROW()=$L$3,ROW()=$M$3,ROW()=$N$3,ROW()=$O$3,ROW()=$P$3,ROW()=$Q$3,ROW()=$R$3,ROW()=$S$3,ROW()=$T$3,ROW()=$U$3,ROW()=$V$3),"本月合计",IF(ROW()&lt;7,$I$6,OFFSET($I$6,COUNT($J$6:J87),0)))))</f>
        <v/>
      </c>
    </row>
    <row r="89" spans="1:10" ht="15" thickBot="1">
      <c r="A89" s="76" t="str">
        <f ca="1">IFERROR(INDEX(凭证录入!B:B,$J89),"")</f>
        <v/>
      </c>
      <c r="B89" s="76" t="str">
        <f ca="1">IFERROR(INDEX(凭证录入!C:C,$J89),"")</f>
        <v/>
      </c>
      <c r="C89" s="76" t="str">
        <f ca="1">IFERROR(INDEX(凭证录入!H:H,$J89),"")</f>
        <v/>
      </c>
      <c r="D89" s="79" t="str">
        <f ca="1">IFERROR(INDEX(凭证录入!I:I,$J89),$J89)</f>
        <v/>
      </c>
      <c r="E89" s="80" t="str">
        <f ca="1">IF(OR($W$2=0,$J89=""),"",IF($J89="本月合计",IF(ROW()=$W$3,SUM($E$6:$E88),SUM(INDIRECT("$E$"&amp;OFFSET($K$3,,MATCH(ROW(),$K$3:$V$3,)-2)+2&amp;":$E"&amp;ROW()-1))),IF($J89="本年累计",SUMIF($J$6:$J89,"本月合计",$E$6:$E88),INDEX(凭证录入!L:L,$J89))))</f>
        <v/>
      </c>
      <c r="F89" s="80" t="str">
        <f ca="1">IF(OR($W$2=0,$J89=""),"",IF($J89="本月合计",IF(ROW()=$W$3,SUM($F$6:$F88),SUM(INDIRECT("$F$"&amp;OFFSET($K$3,,MATCH(ROW(),$K$3:$V$3,)-2)+2&amp;":$G"&amp;ROW()-1))),IF($J89="本年累计",SUMIF($J$6:$J88,"本月合计",$F$6:$F88),INDEX(凭证录入!M:M,$J89))))</f>
        <v/>
      </c>
      <c r="G89" s="81" t="str">
        <f t="shared" ca="1" si="3"/>
        <v/>
      </c>
      <c r="H89" s="78" t="str">
        <f t="shared" ca="1" si="4"/>
        <v/>
      </c>
      <c r="I89" s="176" t="str">
        <f t="array" aca="1" ref="I89" ca="1">IF(ROW()-5&lt;=COUNTIF(科目编号,$E$2),SMALL(IF(科目编号=$E$2,ROW(科目编号),""),ROW()-5),"")</f>
        <v/>
      </c>
      <c r="J89" s="65" t="str">
        <f ca="1">IF($W$2=0,"",IF(J88="本月合计","本年累计",IF(OR(ROW()=$K$3,ROW()=$L$3,ROW()=$M$3,ROW()=$N$3,ROW()=$O$3,ROW()=$P$3,ROW()=$Q$3,ROW()=$R$3,ROW()=$S$3,ROW()=$T$3,ROW()=$U$3,ROW()=$V$3),"本月合计",IF(ROW()&lt;7,$I$6,OFFSET($I$6,COUNT($J$6:J88),0)))))</f>
        <v/>
      </c>
    </row>
    <row r="90" spans="1:10" ht="15" thickBot="1">
      <c r="A90" s="76" t="str">
        <f ca="1">IFERROR(INDEX(凭证录入!B:B,$J90),"")</f>
        <v/>
      </c>
      <c r="B90" s="76" t="str">
        <f ca="1">IFERROR(INDEX(凭证录入!C:C,$J90),"")</f>
        <v/>
      </c>
      <c r="C90" s="76" t="str">
        <f ca="1">IFERROR(INDEX(凭证录入!H:H,$J90),"")</f>
        <v/>
      </c>
      <c r="D90" s="79" t="str">
        <f ca="1">IFERROR(INDEX(凭证录入!I:I,$J90),$J90)</f>
        <v/>
      </c>
      <c r="E90" s="80" t="str">
        <f ca="1">IF(OR($W$2=0,$J90=""),"",IF($J90="本月合计",IF(ROW()=$W$3,SUM($E$6:$E89),SUM(INDIRECT("$E$"&amp;OFFSET($K$3,,MATCH(ROW(),$K$3:$V$3,)-2)+2&amp;":$E"&amp;ROW()-1))),IF($J90="本年累计",SUMIF($J$6:$J90,"本月合计",$E$6:$E89),INDEX(凭证录入!L:L,$J90))))</f>
        <v/>
      </c>
      <c r="F90" s="80" t="str">
        <f ca="1">IF(OR($W$2=0,$J90=""),"",IF($J90="本月合计",IF(ROW()=$W$3,SUM($F$6:$F89),SUM(INDIRECT("$F$"&amp;OFFSET($K$3,,MATCH(ROW(),$K$3:$V$3,)-2)+2&amp;":$G"&amp;ROW()-1))),IF($J90="本年累计",SUMIF($J$6:$J89,"本月合计",$F$6:$F89),INDEX(凭证录入!M:M,$J90))))</f>
        <v/>
      </c>
      <c r="G90" s="81" t="str">
        <f t="shared" ca="1" si="3"/>
        <v/>
      </c>
      <c r="H90" s="78" t="str">
        <f t="shared" ca="1" si="4"/>
        <v/>
      </c>
      <c r="I90" s="176" t="str">
        <f t="array" aca="1" ref="I90" ca="1">IF(ROW()-5&lt;=COUNTIF(科目编号,$E$2),SMALL(IF(科目编号=$E$2,ROW(科目编号),""),ROW()-5),"")</f>
        <v/>
      </c>
      <c r="J90" s="65" t="str">
        <f ca="1">IF($W$2=0,"",IF(J89="本月合计","本年累计",IF(OR(ROW()=$K$3,ROW()=$L$3,ROW()=$M$3,ROW()=$N$3,ROW()=$O$3,ROW()=$P$3,ROW()=$Q$3,ROW()=$R$3,ROW()=$S$3,ROW()=$T$3,ROW()=$U$3,ROW()=$V$3),"本月合计",IF(ROW()&lt;7,$I$6,OFFSET($I$6,COUNT($J$6:J89),0)))))</f>
        <v/>
      </c>
    </row>
    <row r="91" spans="1:10" ht="15" thickBot="1">
      <c r="A91" s="76" t="str">
        <f ca="1">IFERROR(INDEX(凭证录入!B:B,$J91),"")</f>
        <v/>
      </c>
      <c r="B91" s="76" t="str">
        <f ca="1">IFERROR(INDEX(凭证录入!C:C,$J91),"")</f>
        <v/>
      </c>
      <c r="C91" s="76" t="str">
        <f ca="1">IFERROR(INDEX(凭证录入!H:H,$J91),"")</f>
        <v/>
      </c>
      <c r="D91" s="79" t="str">
        <f ca="1">IFERROR(INDEX(凭证录入!I:I,$J91),$J91)</f>
        <v/>
      </c>
      <c r="E91" s="80" t="str">
        <f ca="1">IF(OR($W$2=0,$J91=""),"",IF($J91="本月合计",IF(ROW()=$W$3,SUM($E$6:$E90),SUM(INDIRECT("$E$"&amp;OFFSET($K$3,,MATCH(ROW(),$K$3:$V$3,)-2)+2&amp;":$E"&amp;ROW()-1))),IF($J91="本年累计",SUMIF($J$6:$J91,"本月合计",$E$6:$E90),INDEX(凭证录入!L:L,$J91))))</f>
        <v/>
      </c>
      <c r="F91" s="80" t="str">
        <f ca="1">IF(OR($W$2=0,$J91=""),"",IF($J91="本月合计",IF(ROW()=$W$3,SUM($F$6:$F90),SUM(INDIRECT("$F$"&amp;OFFSET($K$3,,MATCH(ROW(),$K$3:$V$3,)-2)+2&amp;":$G"&amp;ROW()-1))),IF($J91="本年累计",SUMIF($J$6:$J90,"本月合计",$F$6:$F90),INDEX(凭证录入!M:M,$J91))))</f>
        <v/>
      </c>
      <c r="G91" s="81" t="str">
        <f t="shared" ca="1" si="3"/>
        <v/>
      </c>
      <c r="H91" s="78" t="str">
        <f t="shared" ca="1" si="4"/>
        <v/>
      </c>
      <c r="I91" s="176" t="str">
        <f t="array" aca="1" ref="I91" ca="1">IF(ROW()-5&lt;=COUNTIF(科目编号,$E$2),SMALL(IF(科目编号=$E$2,ROW(科目编号),""),ROW()-5),"")</f>
        <v/>
      </c>
      <c r="J91" s="65" t="str">
        <f ca="1">IF($W$2=0,"",IF(J90="本月合计","本年累计",IF(OR(ROW()=$K$3,ROW()=$L$3,ROW()=$M$3,ROW()=$N$3,ROW()=$O$3,ROW()=$P$3,ROW()=$Q$3,ROW()=$R$3,ROW()=$S$3,ROW()=$T$3,ROW()=$U$3,ROW()=$V$3),"本月合计",IF(ROW()&lt;7,$I$6,OFFSET($I$6,COUNT($J$6:J90),0)))))</f>
        <v/>
      </c>
    </row>
    <row r="92" spans="1:10" ht="15" thickBot="1">
      <c r="A92" s="76" t="str">
        <f ca="1">IFERROR(INDEX(凭证录入!B:B,$J92),"")</f>
        <v/>
      </c>
      <c r="B92" s="76" t="str">
        <f ca="1">IFERROR(INDEX(凭证录入!C:C,$J92),"")</f>
        <v/>
      </c>
      <c r="C92" s="76" t="str">
        <f ca="1">IFERROR(INDEX(凭证录入!H:H,$J92),"")</f>
        <v/>
      </c>
      <c r="D92" s="79" t="str">
        <f ca="1">IFERROR(INDEX(凭证录入!I:I,$J92),$J92)</f>
        <v/>
      </c>
      <c r="E92" s="80" t="str">
        <f ca="1">IF(OR($W$2=0,$J92=""),"",IF($J92="本月合计",IF(ROW()=$W$3,SUM($E$6:$E91),SUM(INDIRECT("$E$"&amp;OFFSET($K$3,,MATCH(ROW(),$K$3:$V$3,)-2)+2&amp;":$E"&amp;ROW()-1))),IF($J92="本年累计",SUMIF($J$6:$J92,"本月合计",$E$6:$E91),INDEX(凭证录入!L:L,$J92))))</f>
        <v/>
      </c>
      <c r="F92" s="80" t="str">
        <f ca="1">IF(OR($W$2=0,$J92=""),"",IF($J92="本月合计",IF(ROW()=$W$3,SUM($F$6:$F91),SUM(INDIRECT("$F$"&amp;OFFSET($K$3,,MATCH(ROW(),$K$3:$V$3,)-2)+2&amp;":$G"&amp;ROW()-1))),IF($J92="本年累计",SUMIF($J$6:$J91,"本月合计",$F$6:$F91),INDEX(凭证录入!M:M,$J92))))</f>
        <v/>
      </c>
      <c r="G92" s="81" t="str">
        <f t="shared" ca="1" si="3"/>
        <v/>
      </c>
      <c r="H92" s="78" t="str">
        <f t="shared" ca="1" si="4"/>
        <v/>
      </c>
      <c r="I92" s="176" t="str">
        <f t="array" aca="1" ref="I92" ca="1">IF(ROW()-5&lt;=COUNTIF(科目编号,$E$2),SMALL(IF(科目编号=$E$2,ROW(科目编号),""),ROW()-5),"")</f>
        <v/>
      </c>
      <c r="J92" s="65" t="str">
        <f ca="1">IF($W$2=0,"",IF(J91="本月合计","本年累计",IF(OR(ROW()=$K$3,ROW()=$L$3,ROW()=$M$3,ROW()=$N$3,ROW()=$O$3,ROW()=$P$3,ROW()=$Q$3,ROW()=$R$3,ROW()=$S$3,ROW()=$T$3,ROW()=$U$3,ROW()=$V$3),"本月合计",IF(ROW()&lt;7,$I$6,OFFSET($I$6,COUNT($J$6:J91),0)))))</f>
        <v/>
      </c>
    </row>
    <row r="93" spans="1:10" ht="15" thickBot="1">
      <c r="A93" s="76" t="str">
        <f ca="1">IFERROR(INDEX(凭证录入!B:B,$J93),"")</f>
        <v/>
      </c>
      <c r="B93" s="76" t="str">
        <f ca="1">IFERROR(INDEX(凭证录入!C:C,$J93),"")</f>
        <v/>
      </c>
      <c r="C93" s="76" t="str">
        <f ca="1">IFERROR(INDEX(凭证录入!H:H,$J93),"")</f>
        <v/>
      </c>
      <c r="D93" s="79" t="str">
        <f ca="1">IFERROR(INDEX(凭证录入!I:I,$J93),$J93)</f>
        <v/>
      </c>
      <c r="E93" s="80" t="str">
        <f ca="1">IF(OR($W$2=0,$J93=""),"",IF($J93="本月合计",IF(ROW()=$W$3,SUM($E$6:$E92),SUM(INDIRECT("$E$"&amp;OFFSET($K$3,,MATCH(ROW(),$K$3:$V$3,)-2)+2&amp;":$E"&amp;ROW()-1))),IF($J93="本年累计",SUMIF($J$6:$J93,"本月合计",$E$6:$E92),INDEX(凭证录入!L:L,$J93))))</f>
        <v/>
      </c>
      <c r="F93" s="80" t="str">
        <f ca="1">IF(OR($W$2=0,$J93=""),"",IF($J93="本月合计",IF(ROW()=$W$3,SUM($F$6:$F92),SUM(INDIRECT("$F$"&amp;OFFSET($K$3,,MATCH(ROW(),$K$3:$V$3,)-2)+2&amp;":$G"&amp;ROW()-1))),IF($J93="本年累计",SUMIF($J$6:$J92,"本月合计",$F$6:$F92),INDEX(凭证录入!M:M,$J93))))</f>
        <v/>
      </c>
      <c r="G93" s="81" t="str">
        <f t="shared" ca="1" si="3"/>
        <v/>
      </c>
      <c r="H93" s="78" t="str">
        <f t="shared" ca="1" si="4"/>
        <v/>
      </c>
      <c r="I93" s="176" t="str">
        <f t="array" aca="1" ref="I93" ca="1">IF(ROW()-5&lt;=COUNTIF(科目编号,$E$2),SMALL(IF(科目编号=$E$2,ROW(科目编号),""),ROW()-5),"")</f>
        <v/>
      </c>
      <c r="J93" s="65" t="str">
        <f ca="1">IF($W$2=0,"",IF(J92="本月合计","本年累计",IF(OR(ROW()=$K$3,ROW()=$L$3,ROW()=$M$3,ROW()=$N$3,ROW()=$O$3,ROW()=$P$3,ROW()=$Q$3,ROW()=$R$3,ROW()=$S$3,ROW()=$T$3,ROW()=$U$3,ROW()=$V$3),"本月合计",IF(ROW()&lt;7,$I$6,OFFSET($I$6,COUNT($J$6:J92),0)))))</f>
        <v/>
      </c>
    </row>
    <row r="94" spans="1:10" ht="15" thickBot="1">
      <c r="A94" s="76" t="str">
        <f ca="1">IFERROR(INDEX(凭证录入!B:B,$J94),"")</f>
        <v/>
      </c>
      <c r="B94" s="76" t="str">
        <f ca="1">IFERROR(INDEX(凭证录入!C:C,$J94),"")</f>
        <v/>
      </c>
      <c r="C94" s="76" t="str">
        <f ca="1">IFERROR(INDEX(凭证录入!H:H,$J94),"")</f>
        <v/>
      </c>
      <c r="D94" s="79" t="str">
        <f ca="1">IFERROR(INDEX(凭证录入!I:I,$J94),$J94)</f>
        <v/>
      </c>
      <c r="E94" s="80" t="str">
        <f ca="1">IF(OR($W$2=0,$J94=""),"",IF($J94="本月合计",IF(ROW()=$W$3,SUM($E$6:$E93),SUM(INDIRECT("$E$"&amp;OFFSET($K$3,,MATCH(ROW(),$K$3:$V$3,)-2)+2&amp;":$E"&amp;ROW()-1))),IF($J94="本年累计",SUMIF($J$6:$J94,"本月合计",$E$6:$E93),INDEX(凭证录入!L:L,$J94))))</f>
        <v/>
      </c>
      <c r="F94" s="80" t="str">
        <f ca="1">IF(OR($W$2=0,$J94=""),"",IF($J94="本月合计",IF(ROW()=$W$3,SUM($F$6:$F93),SUM(INDIRECT("$F$"&amp;OFFSET($K$3,,MATCH(ROW(),$K$3:$V$3,)-2)+2&amp;":$G"&amp;ROW()-1))),IF($J94="本年累计",SUMIF($J$6:$J93,"本月合计",$F$6:$F93),INDEX(凭证录入!M:M,$J94))))</f>
        <v/>
      </c>
      <c r="G94" s="81" t="str">
        <f t="shared" ca="1" si="3"/>
        <v/>
      </c>
      <c r="H94" s="78" t="str">
        <f t="shared" ca="1" si="4"/>
        <v/>
      </c>
      <c r="I94" s="176" t="str">
        <f t="array" aca="1" ref="I94" ca="1">IF(ROW()-5&lt;=COUNTIF(科目编号,$E$2),SMALL(IF(科目编号=$E$2,ROW(科目编号),""),ROW()-5),"")</f>
        <v/>
      </c>
      <c r="J94" s="65" t="str">
        <f ca="1">IF($W$2=0,"",IF(J93="本月合计","本年累计",IF(OR(ROW()=$K$3,ROW()=$L$3,ROW()=$M$3,ROW()=$N$3,ROW()=$O$3,ROW()=$P$3,ROW()=$Q$3,ROW()=$R$3,ROW()=$S$3,ROW()=$T$3,ROW()=$U$3,ROW()=$V$3),"本月合计",IF(ROW()&lt;7,$I$6,OFFSET($I$6,COUNT($J$6:J93),0)))))</f>
        <v/>
      </c>
    </row>
    <row r="95" spans="1:10" ht="15" thickBot="1">
      <c r="A95" s="76" t="str">
        <f ca="1">IFERROR(INDEX(凭证录入!B:B,$J95),"")</f>
        <v/>
      </c>
      <c r="B95" s="76" t="str">
        <f ca="1">IFERROR(INDEX(凭证录入!C:C,$J95),"")</f>
        <v/>
      </c>
      <c r="C95" s="76" t="str">
        <f ca="1">IFERROR(INDEX(凭证录入!H:H,$J95),"")</f>
        <v/>
      </c>
      <c r="D95" s="79" t="str">
        <f ca="1">IFERROR(INDEX(凭证录入!I:I,$J95),$J95)</f>
        <v/>
      </c>
      <c r="E95" s="80" t="str">
        <f ca="1">IF(OR($W$2=0,$J95=""),"",IF($J95="本月合计",IF(ROW()=$W$3,SUM($E$6:$E94),SUM(INDIRECT("$E$"&amp;OFFSET($K$3,,MATCH(ROW(),$K$3:$V$3,)-2)+2&amp;":$E"&amp;ROW()-1))),IF($J95="本年累计",SUMIF($J$6:$J95,"本月合计",$E$6:$E94),INDEX(凭证录入!L:L,$J95))))</f>
        <v/>
      </c>
      <c r="F95" s="80" t="str">
        <f ca="1">IF(OR($W$2=0,$J95=""),"",IF($J95="本月合计",IF(ROW()=$W$3,SUM($F$6:$F94),SUM(INDIRECT("$F$"&amp;OFFSET($K$3,,MATCH(ROW(),$K$3:$V$3,)-2)+2&amp;":$G"&amp;ROW()-1))),IF($J95="本年累计",SUMIF($J$6:$J94,"本月合计",$F$6:$F94),INDEX(凭证录入!M:M,$J95))))</f>
        <v/>
      </c>
      <c r="G95" s="81" t="str">
        <f t="shared" ca="1" si="3"/>
        <v/>
      </c>
      <c r="H95" s="78" t="str">
        <f t="shared" ca="1" si="4"/>
        <v/>
      </c>
      <c r="I95" s="176" t="str">
        <f t="array" aca="1" ref="I95" ca="1">IF(ROW()-5&lt;=COUNTIF(科目编号,$E$2),SMALL(IF(科目编号=$E$2,ROW(科目编号),""),ROW()-5),"")</f>
        <v/>
      </c>
      <c r="J95" s="65" t="str">
        <f ca="1">IF($W$2=0,"",IF(J94="本月合计","本年累计",IF(OR(ROW()=$K$3,ROW()=$L$3,ROW()=$M$3,ROW()=$N$3,ROW()=$O$3,ROW()=$P$3,ROW()=$Q$3,ROW()=$R$3,ROW()=$S$3,ROW()=$T$3,ROW()=$U$3,ROW()=$V$3),"本月合计",IF(ROW()&lt;7,$I$6,OFFSET($I$6,COUNT($J$6:J94),0)))))</f>
        <v/>
      </c>
    </row>
    <row r="96" spans="1:10" ht="15" thickBot="1">
      <c r="A96" s="76" t="str">
        <f ca="1">IFERROR(INDEX(凭证录入!B:B,$J96),"")</f>
        <v/>
      </c>
      <c r="B96" s="76" t="str">
        <f ca="1">IFERROR(INDEX(凭证录入!C:C,$J96),"")</f>
        <v/>
      </c>
      <c r="C96" s="76" t="str">
        <f ca="1">IFERROR(INDEX(凭证录入!H:H,$J96),"")</f>
        <v/>
      </c>
      <c r="D96" s="79" t="str">
        <f ca="1">IFERROR(INDEX(凭证录入!I:I,$J96),$J96)</f>
        <v/>
      </c>
      <c r="E96" s="80" t="str">
        <f ca="1">IF(OR($W$2=0,$J96=""),"",IF($J96="本月合计",IF(ROW()=$W$3,SUM($E$6:$E95),SUM(INDIRECT("$E$"&amp;OFFSET($K$3,,MATCH(ROW(),$K$3:$V$3,)-2)+2&amp;":$E"&amp;ROW()-1))),IF($J96="本年累计",SUMIF($J$6:$J96,"本月合计",$E$6:$E95),INDEX(凭证录入!L:L,$J96))))</f>
        <v/>
      </c>
      <c r="F96" s="80" t="str">
        <f ca="1">IF(OR($W$2=0,$J96=""),"",IF($J96="本月合计",IF(ROW()=$W$3,SUM($F$6:$F95),SUM(INDIRECT("$F$"&amp;OFFSET($K$3,,MATCH(ROW(),$K$3:$V$3,)-2)+2&amp;":$G"&amp;ROW()-1))),IF($J96="本年累计",SUMIF($J$6:$J95,"本月合计",$F$6:$F95),INDEX(凭证录入!M:M,$J96))))</f>
        <v/>
      </c>
      <c r="G96" s="81" t="str">
        <f t="shared" ca="1" si="3"/>
        <v/>
      </c>
      <c r="H96" s="78" t="str">
        <f t="shared" ca="1" si="4"/>
        <v/>
      </c>
      <c r="I96" s="176" t="str">
        <f t="array" aca="1" ref="I96" ca="1">IF(ROW()-5&lt;=COUNTIF(科目编号,$E$2),SMALL(IF(科目编号=$E$2,ROW(科目编号),""),ROW()-5),"")</f>
        <v/>
      </c>
      <c r="J96" s="65" t="str">
        <f ca="1">IF($W$2=0,"",IF(J95="本月合计","本年累计",IF(OR(ROW()=$K$3,ROW()=$L$3,ROW()=$M$3,ROW()=$N$3,ROW()=$O$3,ROW()=$P$3,ROW()=$Q$3,ROW()=$R$3,ROW()=$S$3,ROW()=$T$3,ROW()=$U$3,ROW()=$V$3),"本月合计",IF(ROW()&lt;7,$I$6,OFFSET($I$6,COUNT($J$6:J95),0)))))</f>
        <v/>
      </c>
    </row>
    <row r="97" spans="1:10" ht="15" thickBot="1">
      <c r="A97" s="76" t="str">
        <f ca="1">IFERROR(INDEX(凭证录入!B:B,$J97),"")</f>
        <v/>
      </c>
      <c r="B97" s="76" t="str">
        <f ca="1">IFERROR(INDEX(凭证录入!C:C,$J97),"")</f>
        <v/>
      </c>
      <c r="C97" s="76" t="str">
        <f ca="1">IFERROR(INDEX(凭证录入!H:H,$J97),"")</f>
        <v/>
      </c>
      <c r="D97" s="79" t="str">
        <f ca="1">IFERROR(INDEX(凭证录入!I:I,$J97),$J97)</f>
        <v/>
      </c>
      <c r="E97" s="80" t="str">
        <f ca="1">IF(OR($W$2=0,$J97=""),"",IF($J97="本月合计",IF(ROW()=$W$3,SUM($E$6:$E96),SUM(INDIRECT("$E$"&amp;OFFSET($K$3,,MATCH(ROW(),$K$3:$V$3,)-2)+2&amp;":$E"&amp;ROW()-1))),IF($J97="本年累计",SUMIF($J$6:$J97,"本月合计",$E$6:$E96),INDEX(凭证录入!L:L,$J97))))</f>
        <v/>
      </c>
      <c r="F97" s="80" t="str">
        <f ca="1">IF(OR($W$2=0,$J97=""),"",IF($J97="本月合计",IF(ROW()=$W$3,SUM($F$6:$F96),SUM(INDIRECT("$F$"&amp;OFFSET($K$3,,MATCH(ROW(),$K$3:$V$3,)-2)+2&amp;":$G"&amp;ROW()-1))),IF($J97="本年累计",SUMIF($J$6:$J96,"本月合计",$F$6:$F96),INDEX(凭证录入!M:M,$J97))))</f>
        <v/>
      </c>
      <c r="G97" s="81" t="str">
        <f t="shared" ca="1" si="3"/>
        <v/>
      </c>
      <c r="H97" s="78" t="str">
        <f t="shared" ca="1" si="4"/>
        <v/>
      </c>
      <c r="I97" s="176" t="str">
        <f t="array" aca="1" ref="I97" ca="1">IF(ROW()-5&lt;=COUNTIF(科目编号,$E$2),SMALL(IF(科目编号=$E$2,ROW(科目编号),""),ROW()-5),"")</f>
        <v/>
      </c>
      <c r="J97" s="65" t="str">
        <f ca="1">IF($W$2=0,"",IF(J96="本月合计","本年累计",IF(OR(ROW()=$K$3,ROW()=$L$3,ROW()=$M$3,ROW()=$N$3,ROW()=$O$3,ROW()=$P$3,ROW()=$Q$3,ROW()=$R$3,ROW()=$S$3,ROW()=$T$3,ROW()=$U$3,ROW()=$V$3),"本月合计",IF(ROW()&lt;7,$I$6,OFFSET($I$6,COUNT($J$6:J96),0)))))</f>
        <v/>
      </c>
    </row>
    <row r="98" spans="1:10" ht="15" thickBot="1">
      <c r="A98" s="76" t="str">
        <f ca="1">IFERROR(INDEX(凭证录入!B:B,$J98),"")</f>
        <v/>
      </c>
      <c r="B98" s="76" t="str">
        <f ca="1">IFERROR(INDEX(凭证录入!C:C,$J98),"")</f>
        <v/>
      </c>
      <c r="C98" s="76" t="str">
        <f ca="1">IFERROR(INDEX(凭证录入!H:H,$J98),"")</f>
        <v/>
      </c>
      <c r="D98" s="79" t="str">
        <f ca="1">IFERROR(INDEX(凭证录入!I:I,$J98),$J98)</f>
        <v/>
      </c>
      <c r="E98" s="80" t="str">
        <f ca="1">IF(OR($W$2=0,$J98=""),"",IF($J98="本月合计",IF(ROW()=$W$3,SUM($E$6:$E97),SUM(INDIRECT("$E$"&amp;OFFSET($K$3,,MATCH(ROW(),$K$3:$V$3,)-2)+2&amp;":$E"&amp;ROW()-1))),IF($J98="本年累计",SUMIF($J$6:$J98,"本月合计",$E$6:$E97),INDEX(凭证录入!L:L,$J98))))</f>
        <v/>
      </c>
      <c r="F98" s="80" t="str">
        <f ca="1">IF(OR($W$2=0,$J98=""),"",IF($J98="本月合计",IF(ROW()=$W$3,SUM($F$6:$F97),SUM(INDIRECT("$F$"&amp;OFFSET($K$3,,MATCH(ROW(),$K$3:$V$3,)-2)+2&amp;":$G"&amp;ROW()-1))),IF($J98="本年累计",SUMIF($J$6:$J97,"本月合计",$F$6:$F97),INDEX(凭证录入!M:M,$J98))))</f>
        <v/>
      </c>
      <c r="G98" s="81" t="str">
        <f t="shared" ca="1" si="3"/>
        <v/>
      </c>
      <c r="H98" s="78" t="str">
        <f t="shared" ca="1" si="4"/>
        <v/>
      </c>
      <c r="I98" s="176" t="str">
        <f t="array" aca="1" ref="I98" ca="1">IF(ROW()-5&lt;=COUNTIF(科目编号,$E$2),SMALL(IF(科目编号=$E$2,ROW(科目编号),""),ROW()-5),"")</f>
        <v/>
      </c>
      <c r="J98" s="65" t="str">
        <f ca="1">IF($W$2=0,"",IF(J97="本月合计","本年累计",IF(OR(ROW()=$K$3,ROW()=$L$3,ROW()=$M$3,ROW()=$N$3,ROW()=$O$3,ROW()=$P$3,ROW()=$Q$3,ROW()=$R$3,ROW()=$S$3,ROW()=$T$3,ROW()=$U$3,ROW()=$V$3),"本月合计",IF(ROW()&lt;7,$I$6,OFFSET($I$6,COUNT($J$6:J97),0)))))</f>
        <v/>
      </c>
    </row>
    <row r="99" spans="1:10" ht="15" thickBot="1">
      <c r="A99" s="76" t="str">
        <f ca="1">IFERROR(INDEX(凭证录入!B:B,$J99),"")</f>
        <v/>
      </c>
      <c r="B99" s="76" t="str">
        <f ca="1">IFERROR(INDEX(凭证录入!C:C,$J99),"")</f>
        <v/>
      </c>
      <c r="C99" s="76" t="str">
        <f ca="1">IFERROR(INDEX(凭证录入!H:H,$J99),"")</f>
        <v/>
      </c>
      <c r="D99" s="79" t="str">
        <f ca="1">IFERROR(INDEX(凭证录入!I:I,$J99),$J99)</f>
        <v/>
      </c>
      <c r="E99" s="80" t="str">
        <f ca="1">IF(OR($W$2=0,$J99=""),"",IF($J99="本月合计",IF(ROW()=$W$3,SUM($E$6:$E98),SUM(INDIRECT("$E$"&amp;OFFSET($K$3,,MATCH(ROW(),$K$3:$V$3,)-2)+2&amp;":$E"&amp;ROW()-1))),IF($J99="本年累计",SUMIF($J$6:$J99,"本月合计",$E$6:$E98),INDEX(凭证录入!L:L,$J99))))</f>
        <v/>
      </c>
      <c r="F99" s="80" t="str">
        <f ca="1">IF(OR($W$2=0,$J99=""),"",IF($J99="本月合计",IF(ROW()=$W$3,SUM($F$6:$F98),SUM(INDIRECT("$F$"&amp;OFFSET($K$3,,MATCH(ROW(),$K$3:$V$3,)-2)+2&amp;":$G"&amp;ROW()-1))),IF($J99="本年累计",SUMIF($J$6:$J98,"本月合计",$F$6:$F98),INDEX(凭证录入!M:M,$J99))))</f>
        <v/>
      </c>
      <c r="G99" s="81" t="str">
        <f t="shared" ca="1" si="3"/>
        <v/>
      </c>
      <c r="H99" s="78" t="str">
        <f t="shared" ca="1" si="4"/>
        <v/>
      </c>
      <c r="I99" s="176" t="str">
        <f t="array" aca="1" ref="I99" ca="1">IF(ROW()-5&lt;=COUNTIF(科目编号,$E$2),SMALL(IF(科目编号=$E$2,ROW(科目编号),""),ROW()-5),"")</f>
        <v/>
      </c>
      <c r="J99" s="65" t="str">
        <f ca="1">IF($W$2=0,"",IF(J98="本月合计","本年累计",IF(OR(ROW()=$K$3,ROW()=$L$3,ROW()=$M$3,ROW()=$N$3,ROW()=$O$3,ROW()=$P$3,ROW()=$Q$3,ROW()=$R$3,ROW()=$S$3,ROW()=$T$3,ROW()=$U$3,ROW()=$V$3),"本月合计",IF(ROW()&lt;7,$I$6,OFFSET($I$6,COUNT($J$6:J98),0)))))</f>
        <v/>
      </c>
    </row>
    <row r="100" spans="1:10" ht="15" thickBot="1">
      <c r="A100" s="76" t="str">
        <f ca="1">IFERROR(INDEX(凭证录入!B:B,$J100),"")</f>
        <v/>
      </c>
      <c r="B100" s="76" t="str">
        <f ca="1">IFERROR(INDEX(凭证录入!C:C,$J100),"")</f>
        <v/>
      </c>
      <c r="C100" s="76" t="str">
        <f ca="1">IFERROR(INDEX(凭证录入!H:H,$J100),"")</f>
        <v/>
      </c>
      <c r="D100" s="79" t="str">
        <f ca="1">IFERROR(INDEX(凭证录入!I:I,$J100),$J100)</f>
        <v/>
      </c>
      <c r="E100" s="80" t="str">
        <f ca="1">IF(OR($W$2=0,$J100=""),"",IF($J100="本月合计",IF(ROW()=$W$3,SUM($E$6:$E99),SUM(INDIRECT("$E$"&amp;OFFSET($K$3,,MATCH(ROW(),$K$3:$V$3,)-2)+2&amp;":$E"&amp;ROW()-1))),IF($J100="本年累计",SUMIF($J$6:$J100,"本月合计",$E$6:$E99),INDEX(凭证录入!L:L,$J100))))</f>
        <v/>
      </c>
      <c r="F100" s="80" t="str">
        <f ca="1">IF(OR($W$2=0,$J100=""),"",IF($J100="本月合计",IF(ROW()=$W$3,SUM($F$6:$F99),SUM(INDIRECT("$F$"&amp;OFFSET($K$3,,MATCH(ROW(),$K$3:$V$3,)-2)+2&amp;":$G"&amp;ROW()-1))),IF($J100="本年累计",SUMIF($J$6:$J99,"本月合计",$F$6:$F99),INDEX(凭证录入!M:M,$J100))))</f>
        <v/>
      </c>
      <c r="G100" s="81" t="str">
        <f t="shared" ca="1" si="3"/>
        <v/>
      </c>
      <c r="H100" s="78" t="str">
        <f t="shared" ca="1" si="4"/>
        <v/>
      </c>
      <c r="I100" s="176" t="str">
        <f t="array" aca="1" ref="I100" ca="1">IF(ROW()-5&lt;=COUNTIF(科目编号,$E$2),SMALL(IF(科目编号=$E$2,ROW(科目编号),""),ROW()-5),"")</f>
        <v/>
      </c>
      <c r="J100" s="65" t="str">
        <f ca="1">IF($W$2=0,"",IF(J99="本月合计","本年累计",IF(OR(ROW()=$K$3,ROW()=$L$3,ROW()=$M$3,ROW()=$N$3,ROW()=$O$3,ROW()=$P$3,ROW()=$Q$3,ROW()=$R$3,ROW()=$S$3,ROW()=$T$3,ROW()=$U$3,ROW()=$V$3),"本月合计",IF(ROW()&lt;7,$I$6,OFFSET($I$6,COUNT($J$6:J99),0)))))</f>
        <v/>
      </c>
    </row>
    <row r="101" spans="1:10" ht="15" thickBot="1">
      <c r="A101" s="76" t="str">
        <f ca="1">IFERROR(INDEX(凭证录入!B:B,$J101),"")</f>
        <v/>
      </c>
      <c r="B101" s="76" t="str">
        <f ca="1">IFERROR(INDEX(凭证录入!C:C,$J101),"")</f>
        <v/>
      </c>
      <c r="C101" s="76" t="str">
        <f ca="1">IFERROR(INDEX(凭证录入!H:H,$J101),"")</f>
        <v/>
      </c>
      <c r="D101" s="79" t="str">
        <f ca="1">IFERROR(INDEX(凭证录入!I:I,$J101),$J101)</f>
        <v/>
      </c>
      <c r="E101" s="80" t="str">
        <f ca="1">IF(OR($W$2=0,$J101=""),"",IF($J101="本月合计",IF(ROW()=$W$3,SUM($E$6:$E100),SUM(INDIRECT("$E$"&amp;OFFSET($K$3,,MATCH(ROW(),$K$3:$V$3,)-2)+2&amp;":$E"&amp;ROW()-1))),IF($J101="本年累计",SUMIF($J$6:$J101,"本月合计",$E$6:$E100),INDEX(凭证录入!L:L,$J101))))</f>
        <v/>
      </c>
      <c r="F101" s="80" t="str">
        <f ca="1">IF(OR($W$2=0,$J101=""),"",IF($J101="本月合计",IF(ROW()=$W$3,SUM($F$6:$F100),SUM(INDIRECT("$F$"&amp;OFFSET($K$3,,MATCH(ROW(),$K$3:$V$3,)-2)+2&amp;":$G"&amp;ROW()-1))),IF($J101="本年累计",SUMIF($J$6:$J100,"本月合计",$F$6:$F100),INDEX(凭证录入!M:M,$J101))))</f>
        <v/>
      </c>
      <c r="G101" s="81" t="str">
        <f t="shared" ca="1" si="3"/>
        <v/>
      </c>
      <c r="H101" s="78" t="str">
        <f t="shared" ca="1" si="4"/>
        <v/>
      </c>
      <c r="I101" s="176" t="str">
        <f t="array" aca="1" ref="I101" ca="1">IF(ROW()-5&lt;=COUNTIF(科目编号,$E$2),SMALL(IF(科目编号=$E$2,ROW(科目编号),""),ROW()-5),"")</f>
        <v/>
      </c>
      <c r="J101" s="65" t="str">
        <f ca="1">IF($W$2=0,"",IF(J100="本月合计","本年累计",IF(OR(ROW()=$K$3,ROW()=$L$3,ROW()=$M$3,ROW()=$N$3,ROW()=$O$3,ROW()=$P$3,ROW()=$Q$3,ROW()=$R$3,ROW()=$S$3,ROW()=$T$3,ROW()=$U$3,ROW()=$V$3),"本月合计",IF(ROW()&lt;7,$I$6,OFFSET($I$6,COUNT($J$6:J100),0)))))</f>
        <v/>
      </c>
    </row>
    <row r="102" spans="1:10" ht="15" thickBot="1">
      <c r="A102" s="76" t="str">
        <f ca="1">IFERROR(INDEX(凭证录入!B:B,$J102),"")</f>
        <v/>
      </c>
      <c r="B102" s="76" t="str">
        <f ca="1">IFERROR(INDEX(凭证录入!C:C,$J102),"")</f>
        <v/>
      </c>
      <c r="C102" s="76" t="str">
        <f ca="1">IFERROR(INDEX(凭证录入!H:H,$J102),"")</f>
        <v/>
      </c>
      <c r="D102" s="79" t="str">
        <f ca="1">IFERROR(INDEX(凭证录入!I:I,$J102),$J102)</f>
        <v/>
      </c>
      <c r="E102" s="80" t="str">
        <f ca="1">IF(OR($W$2=0,$J102=""),"",IF($J102="本月合计",IF(ROW()=$W$3,SUM($E$6:$E101),SUM(INDIRECT("$E$"&amp;OFFSET($K$3,,MATCH(ROW(),$K$3:$V$3,)-2)+2&amp;":$E"&amp;ROW()-1))),IF($J102="本年累计",SUMIF($J$6:$J102,"本月合计",$E$6:$E101),INDEX(凭证录入!L:L,$J102))))</f>
        <v/>
      </c>
      <c r="F102" s="80" t="str">
        <f ca="1">IF(OR($W$2=0,$J102=""),"",IF($J102="本月合计",IF(ROW()=$W$3,SUM($F$6:$F101),SUM(INDIRECT("$F$"&amp;OFFSET($K$3,,MATCH(ROW(),$K$3:$V$3,)-2)+2&amp;":$G"&amp;ROW()-1))),IF($J102="本年累计",SUMIF($J$6:$J101,"本月合计",$F$6:$F101),INDEX(凭证录入!M:M,$J102))))</f>
        <v/>
      </c>
      <c r="G102" s="81" t="str">
        <f t="shared" ca="1" si="3"/>
        <v/>
      </c>
      <c r="H102" s="78" t="str">
        <f t="shared" ca="1" si="4"/>
        <v/>
      </c>
      <c r="I102" s="176" t="str">
        <f t="array" aca="1" ref="I102" ca="1">IF(ROW()-5&lt;=COUNTIF(科目编号,$E$2),SMALL(IF(科目编号=$E$2,ROW(科目编号),""),ROW()-5),"")</f>
        <v/>
      </c>
      <c r="J102" s="65" t="str">
        <f ca="1">IF($W$2=0,"",IF(J101="本月合计","本年累计",IF(OR(ROW()=$K$3,ROW()=$L$3,ROW()=$M$3,ROW()=$N$3,ROW()=$O$3,ROW()=$P$3,ROW()=$Q$3,ROW()=$R$3,ROW()=$S$3,ROW()=$T$3,ROW()=$U$3,ROW()=$V$3),"本月合计",IF(ROW()&lt;7,$I$6,OFFSET($I$6,COUNT($J$6:J101),0)))))</f>
        <v/>
      </c>
    </row>
    <row r="103" spans="1:10" ht="15" thickBot="1">
      <c r="A103" s="76" t="str">
        <f ca="1">IFERROR(INDEX(凭证录入!B:B,$J103),"")</f>
        <v/>
      </c>
      <c r="B103" s="76" t="str">
        <f ca="1">IFERROR(INDEX(凭证录入!C:C,$J103),"")</f>
        <v/>
      </c>
      <c r="C103" s="76" t="str">
        <f ca="1">IFERROR(INDEX(凭证录入!H:H,$J103),"")</f>
        <v/>
      </c>
      <c r="D103" s="79" t="str">
        <f ca="1">IFERROR(INDEX(凭证录入!I:I,$J103),$J103)</f>
        <v/>
      </c>
      <c r="E103" s="80" t="str">
        <f ca="1">IF(OR($W$2=0,$J103=""),"",IF($J103="本月合计",IF(ROW()=$W$3,SUM($E$6:$E102),SUM(INDIRECT("$E$"&amp;OFFSET($K$3,,MATCH(ROW(),$K$3:$V$3,)-2)+2&amp;":$E"&amp;ROW()-1))),IF($J103="本年累计",SUMIF($J$6:$J103,"本月合计",$E$6:$E102),INDEX(凭证录入!L:L,$J103))))</f>
        <v/>
      </c>
      <c r="F103" s="80" t="str">
        <f ca="1">IF(OR($W$2=0,$J103=""),"",IF($J103="本月合计",IF(ROW()=$W$3,SUM($F$6:$F102),SUM(INDIRECT("$F$"&amp;OFFSET($K$3,,MATCH(ROW(),$K$3:$V$3,)-2)+2&amp;":$G"&amp;ROW()-1))),IF($J103="本年累计",SUMIF($J$6:$J102,"本月合计",$F$6:$F102),INDEX(凭证录入!M:M,$J103))))</f>
        <v/>
      </c>
      <c r="G103" s="81" t="str">
        <f t="shared" ca="1" si="3"/>
        <v/>
      </c>
      <c r="H103" s="78" t="str">
        <f t="shared" ca="1" si="4"/>
        <v/>
      </c>
      <c r="I103" s="176" t="str">
        <f t="array" aca="1" ref="I103" ca="1">IF(ROW()-5&lt;=COUNTIF(科目编号,$E$2),SMALL(IF(科目编号=$E$2,ROW(科目编号),""),ROW()-5),"")</f>
        <v/>
      </c>
      <c r="J103" s="65" t="str">
        <f ca="1">IF($W$2=0,"",IF(J102="本月合计","本年累计",IF(OR(ROW()=$K$3,ROW()=$L$3,ROW()=$M$3,ROW()=$N$3,ROW()=$O$3,ROW()=$P$3,ROW()=$Q$3,ROW()=$R$3,ROW()=$S$3,ROW()=$T$3,ROW()=$U$3,ROW()=$V$3),"本月合计",IF(ROW()&lt;7,$I$6,OFFSET($I$6,COUNT($J$6:J102),0)))))</f>
        <v/>
      </c>
    </row>
    <row r="104" spans="1:10" ht="15" thickBot="1">
      <c r="A104" s="76" t="str">
        <f ca="1">IFERROR(INDEX(凭证录入!B:B,$J104),"")</f>
        <v/>
      </c>
      <c r="B104" s="76" t="str">
        <f ca="1">IFERROR(INDEX(凭证录入!C:C,$J104),"")</f>
        <v/>
      </c>
      <c r="C104" s="76" t="str">
        <f ca="1">IFERROR(INDEX(凭证录入!H:H,$J104),"")</f>
        <v/>
      </c>
      <c r="D104" s="79" t="str">
        <f ca="1">IFERROR(INDEX(凭证录入!I:I,$J104),$J104)</f>
        <v/>
      </c>
      <c r="E104" s="80" t="str">
        <f ca="1">IF(OR($W$2=0,$J104=""),"",IF($J104="本月合计",IF(ROW()=$W$3,SUM($E$6:$E103),SUM(INDIRECT("$E$"&amp;OFFSET($K$3,,MATCH(ROW(),$K$3:$V$3,)-2)+2&amp;":$E"&amp;ROW()-1))),IF($J104="本年累计",SUMIF($J$6:$J104,"本月合计",$E$6:$E103),INDEX(凭证录入!L:L,$J104))))</f>
        <v/>
      </c>
      <c r="F104" s="80" t="str">
        <f ca="1">IF(OR($W$2=0,$J104=""),"",IF($J104="本月合计",IF(ROW()=$W$3,SUM($F$6:$F103),SUM(INDIRECT("$F$"&amp;OFFSET($K$3,,MATCH(ROW(),$K$3:$V$3,)-2)+2&amp;":$G"&amp;ROW()-1))),IF($J104="本年累计",SUMIF($J$6:$J103,"本月合计",$F$6:$F103),INDEX(凭证录入!M:M,$J104))))</f>
        <v/>
      </c>
      <c r="G104" s="81" t="str">
        <f t="shared" ca="1" si="3"/>
        <v/>
      </c>
      <c r="H104" s="78" t="str">
        <f t="shared" ca="1" si="4"/>
        <v/>
      </c>
      <c r="I104" s="176" t="str">
        <f t="array" aca="1" ref="I104" ca="1">IF(ROW()-5&lt;=COUNTIF(科目编号,$E$2),SMALL(IF(科目编号=$E$2,ROW(科目编号),""),ROW()-5),"")</f>
        <v/>
      </c>
      <c r="J104" s="65" t="str">
        <f ca="1">IF($W$2=0,"",IF(J103="本月合计","本年累计",IF(OR(ROW()=$K$3,ROW()=$L$3,ROW()=$M$3,ROW()=$N$3,ROW()=$O$3,ROW()=$P$3,ROW()=$Q$3,ROW()=$R$3,ROW()=$S$3,ROW()=$T$3,ROW()=$U$3,ROW()=$V$3),"本月合计",IF(ROW()&lt;7,$I$6,OFFSET($I$6,COUNT($J$6:J103),0)))))</f>
        <v/>
      </c>
    </row>
    <row r="105" spans="1:10" ht="15" thickBot="1">
      <c r="A105" s="76" t="str">
        <f ca="1">IFERROR(INDEX(凭证录入!B:B,$J105),"")</f>
        <v/>
      </c>
      <c r="B105" s="76" t="str">
        <f ca="1">IFERROR(INDEX(凭证录入!C:C,$J105),"")</f>
        <v/>
      </c>
      <c r="C105" s="76" t="str">
        <f ca="1">IFERROR(INDEX(凭证录入!H:H,$J105),"")</f>
        <v/>
      </c>
      <c r="D105" s="79" t="str">
        <f ca="1">IFERROR(INDEX(凭证录入!I:I,$J105),$J105)</f>
        <v/>
      </c>
      <c r="E105" s="80" t="str">
        <f ca="1">IF(OR($W$2=0,$J105=""),"",IF($J105="本月合计",IF(ROW()=$W$3,SUM($E$6:$E104),SUM(INDIRECT("$E$"&amp;OFFSET($K$3,,MATCH(ROW(),$K$3:$V$3,)-2)+2&amp;":$E"&amp;ROW()-1))),IF($J105="本年累计",SUMIF($J$6:$J105,"本月合计",$E$6:$E104),INDEX(凭证录入!L:L,$J105))))</f>
        <v/>
      </c>
      <c r="F105" s="80" t="str">
        <f ca="1">IF(OR($W$2=0,$J105=""),"",IF($J105="本月合计",IF(ROW()=$W$3,SUM($F$6:$F104),SUM(INDIRECT("$F$"&amp;OFFSET($K$3,,MATCH(ROW(),$K$3:$V$3,)-2)+2&amp;":$G"&amp;ROW()-1))),IF($J105="本年累计",SUMIF($J$6:$J104,"本月合计",$F$6:$F104),INDEX(凭证录入!M:M,$J105))))</f>
        <v/>
      </c>
      <c r="G105" s="81" t="str">
        <f t="shared" ca="1" si="3"/>
        <v/>
      </c>
      <c r="H105" s="78" t="str">
        <f t="shared" ca="1" si="4"/>
        <v/>
      </c>
      <c r="I105" s="176" t="str">
        <f t="array" aca="1" ref="I105" ca="1">IF(ROW()-5&lt;=COUNTIF(科目编号,$E$2),SMALL(IF(科目编号=$E$2,ROW(科目编号),""),ROW()-5),"")</f>
        <v/>
      </c>
      <c r="J105" s="65" t="str">
        <f ca="1">IF($W$2=0,"",IF(J104="本月合计","本年累计",IF(OR(ROW()=$K$3,ROW()=$L$3,ROW()=$M$3,ROW()=$N$3,ROW()=$O$3,ROW()=$P$3,ROW()=$Q$3,ROW()=$R$3,ROW()=$S$3,ROW()=$T$3,ROW()=$U$3,ROW()=$V$3),"本月合计",IF(ROW()&lt;7,$I$6,OFFSET($I$6,COUNT($J$6:J104),0)))))</f>
        <v/>
      </c>
    </row>
    <row r="106" spans="1:10" ht="15" thickBot="1">
      <c r="A106" s="76" t="str">
        <f ca="1">IFERROR(INDEX(凭证录入!B:B,$J106),"")</f>
        <v/>
      </c>
      <c r="B106" s="76" t="str">
        <f ca="1">IFERROR(INDEX(凭证录入!C:C,$J106),"")</f>
        <v/>
      </c>
      <c r="C106" s="76" t="str">
        <f ca="1">IFERROR(INDEX(凭证录入!H:H,$J106),"")</f>
        <v/>
      </c>
      <c r="D106" s="79" t="str">
        <f ca="1">IFERROR(INDEX(凭证录入!I:I,$J106),$J106)</f>
        <v/>
      </c>
      <c r="E106" s="80" t="str">
        <f ca="1">IF(OR($W$2=0,$J106=""),"",IF($J106="本月合计",IF(ROW()=$W$3,SUM($E$6:$E105),SUM(INDIRECT("$E$"&amp;OFFSET($K$3,,MATCH(ROW(),$K$3:$V$3,)-2)+2&amp;":$E"&amp;ROW()-1))),IF($J106="本年累计",SUMIF($J$6:$J106,"本月合计",$E$6:$E105),INDEX(凭证录入!L:L,$J106))))</f>
        <v/>
      </c>
      <c r="F106" s="80" t="str">
        <f ca="1">IF(OR($W$2=0,$J106=""),"",IF($J106="本月合计",IF(ROW()=$W$3,SUM($F$6:$F105),SUM(INDIRECT("$F$"&amp;OFFSET($K$3,,MATCH(ROW(),$K$3:$V$3,)-2)+2&amp;":$G"&amp;ROW()-1))),IF($J106="本年累计",SUMIF($J$6:$J105,"本月合计",$F$6:$F105),INDEX(凭证录入!M:M,$J106))))</f>
        <v/>
      </c>
      <c r="G106" s="81" t="str">
        <f t="shared" ca="1" si="3"/>
        <v/>
      </c>
      <c r="H106" s="78" t="str">
        <f t="shared" ca="1" si="4"/>
        <v/>
      </c>
      <c r="I106" s="176" t="str">
        <f t="array" aca="1" ref="I106" ca="1">IF(ROW()-5&lt;=COUNTIF(科目编号,$E$2),SMALL(IF(科目编号=$E$2,ROW(科目编号),""),ROW()-5),"")</f>
        <v/>
      </c>
      <c r="J106" s="65" t="str">
        <f ca="1">IF($W$2=0,"",IF(J105="本月合计","本年累计",IF(OR(ROW()=$K$3,ROW()=$L$3,ROW()=$M$3,ROW()=$N$3,ROW()=$O$3,ROW()=$P$3,ROW()=$Q$3,ROW()=$R$3,ROW()=$S$3,ROW()=$T$3,ROW()=$U$3,ROW()=$V$3),"本月合计",IF(ROW()&lt;7,$I$6,OFFSET($I$6,COUNT($J$6:J105),0)))))</f>
        <v/>
      </c>
    </row>
    <row r="107" spans="1:10" ht="15" thickBot="1">
      <c r="A107" s="76" t="str">
        <f ca="1">IFERROR(INDEX(凭证录入!B:B,$J107),"")</f>
        <v/>
      </c>
      <c r="B107" s="76" t="str">
        <f ca="1">IFERROR(INDEX(凭证录入!C:C,$J107),"")</f>
        <v/>
      </c>
      <c r="C107" s="76" t="str">
        <f ca="1">IFERROR(INDEX(凭证录入!H:H,$J107),"")</f>
        <v/>
      </c>
      <c r="D107" s="79" t="str">
        <f ca="1">IFERROR(INDEX(凭证录入!I:I,$J107),$J107)</f>
        <v/>
      </c>
      <c r="E107" s="80" t="str">
        <f ca="1">IF(OR($W$2=0,$J107=""),"",IF($J107="本月合计",IF(ROW()=$W$3,SUM($E$6:$E106),SUM(INDIRECT("$E$"&amp;OFFSET($K$3,,MATCH(ROW(),$K$3:$V$3,)-2)+2&amp;":$E"&amp;ROW()-1))),IF($J107="本年累计",SUMIF($J$6:$J107,"本月合计",$E$6:$E106),INDEX(凭证录入!L:L,$J107))))</f>
        <v/>
      </c>
      <c r="F107" s="80" t="str">
        <f ca="1">IF(OR($W$2=0,$J107=""),"",IF($J107="本月合计",IF(ROW()=$W$3,SUM($F$6:$F106),SUM(INDIRECT("$F$"&amp;OFFSET($K$3,,MATCH(ROW(),$K$3:$V$3,)-2)+2&amp;":$G"&amp;ROW()-1))),IF($J107="本年累计",SUMIF($J$6:$J106,"本月合计",$F$6:$F106),INDEX(凭证录入!M:M,$J107))))</f>
        <v/>
      </c>
      <c r="G107" s="81" t="str">
        <f t="shared" ca="1" si="3"/>
        <v/>
      </c>
      <c r="H107" s="78" t="str">
        <f t="shared" ca="1" si="4"/>
        <v/>
      </c>
      <c r="I107" s="176" t="str">
        <f t="array" aca="1" ref="I107" ca="1">IF(ROW()-5&lt;=COUNTIF(科目编号,$E$2),SMALL(IF(科目编号=$E$2,ROW(科目编号),""),ROW()-5),"")</f>
        <v/>
      </c>
      <c r="J107" s="65" t="str">
        <f ca="1">IF($W$2=0,"",IF(J106="本月合计","本年累计",IF(OR(ROW()=$K$3,ROW()=$L$3,ROW()=$M$3,ROW()=$N$3,ROW()=$O$3,ROW()=$P$3,ROW()=$Q$3,ROW()=$R$3,ROW()=$S$3,ROW()=$T$3,ROW()=$U$3,ROW()=$V$3),"本月合计",IF(ROW()&lt;7,$I$6,OFFSET($I$6,COUNT($J$6:J106),0)))))</f>
        <v/>
      </c>
    </row>
    <row r="108" spans="1:10" ht="15" thickBot="1">
      <c r="A108" s="76" t="str">
        <f ca="1">IFERROR(INDEX(凭证录入!B:B,$J108),"")</f>
        <v/>
      </c>
      <c r="B108" s="76" t="str">
        <f ca="1">IFERROR(INDEX(凭证录入!C:C,$J108),"")</f>
        <v/>
      </c>
      <c r="C108" s="76" t="str">
        <f ca="1">IFERROR(INDEX(凭证录入!H:H,$J108),"")</f>
        <v/>
      </c>
      <c r="D108" s="79" t="str">
        <f ca="1">IFERROR(INDEX(凭证录入!I:I,$J108),$J108)</f>
        <v/>
      </c>
      <c r="E108" s="80" t="str">
        <f ca="1">IF(OR($W$2=0,$J108=""),"",IF($J108="本月合计",IF(ROW()=$W$3,SUM($E$6:$E107),SUM(INDIRECT("$E$"&amp;OFFSET($K$3,,MATCH(ROW(),$K$3:$V$3,)-2)+2&amp;":$E"&amp;ROW()-1))),IF($J108="本年累计",SUMIF($J$6:$J108,"本月合计",$E$6:$E107),INDEX(凭证录入!L:L,$J108))))</f>
        <v/>
      </c>
      <c r="F108" s="80" t="str">
        <f ca="1">IF(OR($W$2=0,$J108=""),"",IF($J108="本月合计",IF(ROW()=$W$3,SUM($F$6:$F107),SUM(INDIRECT("$F$"&amp;OFFSET($K$3,,MATCH(ROW(),$K$3:$V$3,)-2)+2&amp;":$G"&amp;ROW()-1))),IF($J108="本年累计",SUMIF($J$6:$J107,"本月合计",$F$6:$F107),INDEX(凭证录入!M:M,$J108))))</f>
        <v/>
      </c>
      <c r="G108" s="81" t="str">
        <f t="shared" ca="1" si="3"/>
        <v/>
      </c>
      <c r="H108" s="78" t="str">
        <f t="shared" ca="1" si="4"/>
        <v/>
      </c>
      <c r="I108" s="176" t="str">
        <f t="array" aca="1" ref="I108" ca="1">IF(ROW()-5&lt;=COUNTIF(科目编号,$E$2),SMALL(IF(科目编号=$E$2,ROW(科目编号),""),ROW()-5),"")</f>
        <v/>
      </c>
      <c r="J108" s="65" t="str">
        <f ca="1">IF($W$2=0,"",IF(J107="本月合计","本年累计",IF(OR(ROW()=$K$3,ROW()=$L$3,ROW()=$M$3,ROW()=$N$3,ROW()=$O$3,ROW()=$P$3,ROW()=$Q$3,ROW()=$R$3,ROW()=$S$3,ROW()=$T$3,ROW()=$U$3,ROW()=$V$3),"本月合计",IF(ROW()&lt;7,$I$6,OFFSET($I$6,COUNT($J$6:J107),0)))))</f>
        <v/>
      </c>
    </row>
    <row r="109" spans="1:10" ht="15" thickBot="1">
      <c r="A109" s="76" t="str">
        <f ca="1">IFERROR(INDEX(凭证录入!B:B,$J109),"")</f>
        <v/>
      </c>
      <c r="B109" s="76" t="str">
        <f ca="1">IFERROR(INDEX(凭证录入!C:C,$J109),"")</f>
        <v/>
      </c>
      <c r="C109" s="76" t="str">
        <f ca="1">IFERROR(INDEX(凭证录入!H:H,$J109),"")</f>
        <v/>
      </c>
      <c r="D109" s="79" t="str">
        <f ca="1">IFERROR(INDEX(凭证录入!I:I,$J109),$J109)</f>
        <v/>
      </c>
      <c r="E109" s="80" t="str">
        <f ca="1">IF(OR($W$2=0,$J109=""),"",IF($J109="本月合计",IF(ROW()=$W$3,SUM($E$6:$E108),SUM(INDIRECT("$E$"&amp;OFFSET($K$3,,MATCH(ROW(),$K$3:$V$3,)-2)+2&amp;":$E"&amp;ROW()-1))),IF($J109="本年累计",SUMIF($J$6:$J109,"本月合计",$E$6:$E108),INDEX(凭证录入!L:L,$J109))))</f>
        <v/>
      </c>
      <c r="F109" s="80" t="str">
        <f ca="1">IF(OR($W$2=0,$J109=""),"",IF($J109="本月合计",IF(ROW()=$W$3,SUM($F$6:$F108),SUM(INDIRECT("$F$"&amp;OFFSET($K$3,,MATCH(ROW(),$K$3:$V$3,)-2)+2&amp;":$G"&amp;ROW()-1))),IF($J109="本年累计",SUMIF($J$6:$J108,"本月合计",$F$6:$F108),INDEX(凭证录入!M:M,$J109))))</f>
        <v/>
      </c>
      <c r="G109" s="81" t="str">
        <f t="shared" ca="1" si="3"/>
        <v/>
      </c>
      <c r="H109" s="78" t="str">
        <f t="shared" ca="1" si="4"/>
        <v/>
      </c>
      <c r="I109" s="176" t="str">
        <f t="array" aca="1" ref="I109" ca="1">IF(ROW()-5&lt;=COUNTIF(科目编号,$E$2),SMALL(IF(科目编号=$E$2,ROW(科目编号),""),ROW()-5),"")</f>
        <v/>
      </c>
      <c r="J109" s="65" t="str">
        <f ca="1">IF($W$2=0,"",IF(J108="本月合计","本年累计",IF(OR(ROW()=$K$3,ROW()=$L$3,ROW()=$M$3,ROW()=$N$3,ROW()=$O$3,ROW()=$P$3,ROW()=$Q$3,ROW()=$R$3,ROW()=$S$3,ROW()=$T$3,ROW()=$U$3,ROW()=$V$3),"本月合计",IF(ROW()&lt;7,$I$6,OFFSET($I$6,COUNT($J$6:J108),0)))))</f>
        <v/>
      </c>
    </row>
    <row r="110" spans="1:10" ht="15" thickBot="1">
      <c r="A110" s="76" t="str">
        <f ca="1">IFERROR(INDEX(凭证录入!B:B,$J110),"")</f>
        <v/>
      </c>
      <c r="B110" s="76" t="str">
        <f ca="1">IFERROR(INDEX(凭证录入!C:C,$J110),"")</f>
        <v/>
      </c>
      <c r="C110" s="76" t="str">
        <f ca="1">IFERROR(INDEX(凭证录入!H:H,$J110),"")</f>
        <v/>
      </c>
      <c r="D110" s="79" t="str">
        <f ca="1">IFERROR(INDEX(凭证录入!I:I,$J110),$J110)</f>
        <v/>
      </c>
      <c r="E110" s="80" t="str">
        <f ca="1">IF(OR($W$2=0,$J110=""),"",IF($J110="本月合计",IF(ROW()=$W$3,SUM($E$6:$E109),SUM(INDIRECT("$E$"&amp;OFFSET($K$3,,MATCH(ROW(),$K$3:$V$3,)-2)+2&amp;":$E"&amp;ROW()-1))),IF($J110="本年累计",SUMIF($J$6:$J110,"本月合计",$E$6:$E109),INDEX(凭证录入!L:L,$J110))))</f>
        <v/>
      </c>
      <c r="F110" s="80" t="str">
        <f ca="1">IF(OR($W$2=0,$J110=""),"",IF($J110="本月合计",IF(ROW()=$W$3,SUM($F$6:$F109),SUM(INDIRECT("$F$"&amp;OFFSET($K$3,,MATCH(ROW(),$K$3:$V$3,)-2)+2&amp;":$G"&amp;ROW()-1))),IF($J110="本年累计",SUMIF($J$6:$J109,"本月合计",$F$6:$F109),INDEX(凭证录入!M:M,$J110))))</f>
        <v/>
      </c>
      <c r="G110" s="81" t="str">
        <f t="shared" ca="1" si="3"/>
        <v/>
      </c>
      <c r="H110" s="78" t="str">
        <f t="shared" ca="1" si="4"/>
        <v/>
      </c>
      <c r="I110" s="176" t="str">
        <f t="array" aca="1" ref="I110" ca="1">IF(ROW()-5&lt;=COUNTIF(科目编号,$E$2),SMALL(IF(科目编号=$E$2,ROW(科目编号),""),ROW()-5),"")</f>
        <v/>
      </c>
      <c r="J110" s="65" t="str">
        <f ca="1">IF($W$2=0,"",IF(J109="本月合计","本年累计",IF(OR(ROW()=$K$3,ROW()=$L$3,ROW()=$M$3,ROW()=$N$3,ROW()=$O$3,ROW()=$P$3,ROW()=$Q$3,ROW()=$R$3,ROW()=$S$3,ROW()=$T$3,ROW()=$U$3,ROW()=$V$3),"本月合计",IF(ROW()&lt;7,$I$6,OFFSET($I$6,COUNT($J$6:J109),0)))))</f>
        <v/>
      </c>
    </row>
    <row r="111" spans="1:10" ht="15" thickBot="1">
      <c r="A111" s="76" t="str">
        <f ca="1">IFERROR(INDEX(凭证录入!B:B,$J111),"")</f>
        <v/>
      </c>
      <c r="B111" s="76" t="str">
        <f ca="1">IFERROR(INDEX(凭证录入!C:C,$J111),"")</f>
        <v/>
      </c>
      <c r="C111" s="76" t="str">
        <f ca="1">IFERROR(INDEX(凭证录入!H:H,$J111),"")</f>
        <v/>
      </c>
      <c r="D111" s="79" t="str">
        <f ca="1">IFERROR(INDEX(凭证录入!I:I,$J111),$J111)</f>
        <v/>
      </c>
      <c r="E111" s="80" t="str">
        <f ca="1">IF(OR($W$2=0,$J111=""),"",IF($J111="本月合计",IF(ROW()=$W$3,SUM($E$6:$E110),SUM(INDIRECT("$E$"&amp;OFFSET($K$3,,MATCH(ROW(),$K$3:$V$3,)-2)+2&amp;":$E"&amp;ROW()-1))),IF($J111="本年累计",SUMIF($J$6:$J111,"本月合计",$E$6:$E110),INDEX(凭证录入!L:L,$J111))))</f>
        <v/>
      </c>
      <c r="F111" s="80" t="str">
        <f ca="1">IF(OR($W$2=0,$J111=""),"",IF($J111="本月合计",IF(ROW()=$W$3,SUM($F$6:$F110),SUM(INDIRECT("$F$"&amp;OFFSET($K$3,,MATCH(ROW(),$K$3:$V$3,)-2)+2&amp;":$G"&amp;ROW()-1))),IF($J111="本年累计",SUMIF($J$6:$J110,"本月合计",$F$6:$F110),INDEX(凭证录入!M:M,$J111))))</f>
        <v/>
      </c>
      <c r="G111" s="81" t="str">
        <f t="shared" ca="1" si="3"/>
        <v/>
      </c>
      <c r="H111" s="78" t="str">
        <f t="shared" ca="1" si="4"/>
        <v/>
      </c>
      <c r="I111" s="176" t="str">
        <f t="array" aca="1" ref="I111" ca="1">IF(ROW()-5&lt;=COUNTIF(科目编号,$E$2),SMALL(IF(科目编号=$E$2,ROW(科目编号),""),ROW()-5),"")</f>
        <v/>
      </c>
      <c r="J111" s="65" t="str">
        <f ca="1">IF($W$2=0,"",IF(J110="本月合计","本年累计",IF(OR(ROW()=$K$3,ROW()=$L$3,ROW()=$M$3,ROW()=$N$3,ROW()=$O$3,ROW()=$P$3,ROW()=$Q$3,ROW()=$R$3,ROW()=$S$3,ROW()=$T$3,ROW()=$U$3,ROW()=$V$3),"本月合计",IF(ROW()&lt;7,$I$6,OFFSET($I$6,COUNT($J$6:J110),0)))))</f>
        <v/>
      </c>
    </row>
    <row r="112" spans="1:10" ht="15" thickBot="1">
      <c r="A112" s="76" t="str">
        <f ca="1">IFERROR(INDEX(凭证录入!B:B,$J112),"")</f>
        <v/>
      </c>
      <c r="B112" s="76" t="str">
        <f ca="1">IFERROR(INDEX(凭证录入!C:C,$J112),"")</f>
        <v/>
      </c>
      <c r="C112" s="76" t="str">
        <f ca="1">IFERROR(INDEX(凭证录入!H:H,$J112),"")</f>
        <v/>
      </c>
      <c r="D112" s="79" t="str">
        <f ca="1">IFERROR(INDEX(凭证录入!I:I,$J112),$J112)</f>
        <v/>
      </c>
      <c r="E112" s="80" t="str">
        <f ca="1">IF(OR($W$2=0,$J112=""),"",IF($J112="本月合计",IF(ROW()=$W$3,SUM($E$6:$E111),SUM(INDIRECT("$E$"&amp;OFFSET($K$3,,MATCH(ROW(),$K$3:$V$3,)-2)+2&amp;":$E"&amp;ROW()-1))),IF($J112="本年累计",SUMIF($J$6:$J112,"本月合计",$E$6:$E111),INDEX(凭证录入!L:L,$J112))))</f>
        <v/>
      </c>
      <c r="F112" s="80" t="str">
        <f ca="1">IF(OR($W$2=0,$J112=""),"",IF($J112="本月合计",IF(ROW()=$W$3,SUM($F$6:$F111),SUM(INDIRECT("$F$"&amp;OFFSET($K$3,,MATCH(ROW(),$K$3:$V$3,)-2)+2&amp;":$G"&amp;ROW()-1))),IF($J112="本年累计",SUMIF($J$6:$J111,"本月合计",$F$6:$F111),INDEX(凭证录入!M:M,$J112))))</f>
        <v/>
      </c>
      <c r="G112" s="81" t="str">
        <f t="shared" ca="1" si="3"/>
        <v/>
      </c>
      <c r="H112" s="78" t="str">
        <f t="shared" ca="1" si="4"/>
        <v/>
      </c>
      <c r="I112" s="176" t="str">
        <f t="array" aca="1" ref="I112" ca="1">IF(ROW()-5&lt;=COUNTIF(科目编号,$E$2),SMALL(IF(科目编号=$E$2,ROW(科目编号),""),ROW()-5),"")</f>
        <v/>
      </c>
      <c r="J112" s="65" t="str">
        <f ca="1">IF($W$2=0,"",IF(J111="本月合计","本年累计",IF(OR(ROW()=$K$3,ROW()=$L$3,ROW()=$M$3,ROW()=$N$3,ROW()=$O$3,ROW()=$P$3,ROW()=$Q$3,ROW()=$R$3,ROW()=$S$3,ROW()=$T$3,ROW()=$U$3,ROW()=$V$3),"本月合计",IF(ROW()&lt;7,$I$6,OFFSET($I$6,COUNT($J$6:J111),0)))))</f>
        <v/>
      </c>
    </row>
    <row r="113" spans="1:10" ht="15" thickBot="1">
      <c r="A113" s="76" t="str">
        <f ca="1">IFERROR(INDEX(凭证录入!B:B,$J113),"")</f>
        <v/>
      </c>
      <c r="B113" s="76" t="str">
        <f ca="1">IFERROR(INDEX(凭证录入!C:C,$J113),"")</f>
        <v/>
      </c>
      <c r="C113" s="76" t="str">
        <f ca="1">IFERROR(INDEX(凭证录入!H:H,$J113),"")</f>
        <v/>
      </c>
      <c r="D113" s="79" t="str">
        <f ca="1">IFERROR(INDEX(凭证录入!I:I,$J113),$J113)</f>
        <v/>
      </c>
      <c r="E113" s="80" t="str">
        <f ca="1">IF(OR($W$2=0,$J113=""),"",IF($J113="本月合计",IF(ROW()=$W$3,SUM($E$6:$E112),SUM(INDIRECT("$E$"&amp;OFFSET($K$3,,MATCH(ROW(),$K$3:$V$3,)-2)+2&amp;":$E"&amp;ROW()-1))),IF($J113="本年累计",SUMIF($J$6:$J113,"本月合计",$E$6:$E112),INDEX(凭证录入!L:L,$J113))))</f>
        <v/>
      </c>
      <c r="F113" s="80" t="str">
        <f ca="1">IF(OR($W$2=0,$J113=""),"",IF($J113="本月合计",IF(ROW()=$W$3,SUM($F$6:$F112),SUM(INDIRECT("$F$"&amp;OFFSET($K$3,,MATCH(ROW(),$K$3:$V$3,)-2)+2&amp;":$G"&amp;ROW()-1))),IF($J113="本年累计",SUMIF($J$6:$J112,"本月合计",$F$6:$F112),INDEX(凭证录入!M:M,$J113))))</f>
        <v/>
      </c>
      <c r="G113" s="81" t="str">
        <f t="shared" ca="1" si="3"/>
        <v/>
      </c>
      <c r="H113" s="78" t="str">
        <f t="shared" ca="1" si="4"/>
        <v/>
      </c>
      <c r="I113" s="176" t="str">
        <f t="array" aca="1" ref="I113" ca="1">IF(ROW()-5&lt;=COUNTIF(科目编号,$E$2),SMALL(IF(科目编号=$E$2,ROW(科目编号),""),ROW()-5),"")</f>
        <v/>
      </c>
      <c r="J113" s="65" t="str">
        <f ca="1">IF($W$2=0,"",IF(J112="本月合计","本年累计",IF(OR(ROW()=$K$3,ROW()=$L$3,ROW()=$M$3,ROW()=$N$3,ROW()=$O$3,ROW()=$P$3,ROW()=$Q$3,ROW()=$R$3,ROW()=$S$3,ROW()=$T$3,ROW()=$U$3,ROW()=$V$3),"本月合计",IF(ROW()&lt;7,$I$6,OFFSET($I$6,COUNT($J$6:J112),0)))))</f>
        <v/>
      </c>
    </row>
    <row r="114" spans="1:10" ht="15" thickBot="1">
      <c r="A114" s="76" t="str">
        <f ca="1">IFERROR(INDEX(凭证录入!B:B,$J114),"")</f>
        <v/>
      </c>
      <c r="B114" s="76" t="str">
        <f ca="1">IFERROR(INDEX(凭证录入!C:C,$J114),"")</f>
        <v/>
      </c>
      <c r="C114" s="76" t="str">
        <f ca="1">IFERROR(INDEX(凭证录入!H:H,$J114),"")</f>
        <v/>
      </c>
      <c r="D114" s="79" t="str">
        <f ca="1">IFERROR(INDEX(凭证录入!I:I,$J114),$J114)</f>
        <v/>
      </c>
      <c r="E114" s="80" t="str">
        <f ca="1">IF(OR($W$2=0,$J114=""),"",IF($J114="本月合计",IF(ROW()=$W$3,SUM($E$6:$E113),SUM(INDIRECT("$E$"&amp;OFFSET($K$3,,MATCH(ROW(),$K$3:$V$3,)-2)+2&amp;":$E"&amp;ROW()-1))),IF($J114="本年累计",SUMIF($J$6:$J114,"本月合计",$E$6:$E113),INDEX(凭证录入!L:L,$J114))))</f>
        <v/>
      </c>
      <c r="F114" s="80" t="str">
        <f ca="1">IF(OR($W$2=0,$J114=""),"",IF($J114="本月合计",IF(ROW()=$W$3,SUM($F$6:$F113),SUM(INDIRECT("$F$"&amp;OFFSET($K$3,,MATCH(ROW(),$K$3:$V$3,)-2)+2&amp;":$G"&amp;ROW()-1))),IF($J114="本年累计",SUMIF($J$6:$J113,"本月合计",$F$6:$F113),INDEX(凭证录入!M:M,$J114))))</f>
        <v/>
      </c>
      <c r="G114" s="81" t="str">
        <f t="shared" ca="1" si="3"/>
        <v/>
      </c>
      <c r="H114" s="78" t="str">
        <f t="shared" ca="1" si="4"/>
        <v/>
      </c>
      <c r="I114" s="176" t="str">
        <f t="array" aca="1" ref="I114" ca="1">IF(ROW()-5&lt;=COUNTIF(科目编号,$E$2),SMALL(IF(科目编号=$E$2,ROW(科目编号),""),ROW()-5),"")</f>
        <v/>
      </c>
      <c r="J114" s="65" t="str">
        <f ca="1">IF($W$2=0,"",IF(J113="本月合计","本年累计",IF(OR(ROW()=$K$3,ROW()=$L$3,ROW()=$M$3,ROW()=$N$3,ROW()=$O$3,ROW()=$P$3,ROW()=$Q$3,ROW()=$R$3,ROW()=$S$3,ROW()=$T$3,ROW()=$U$3,ROW()=$V$3),"本月合计",IF(ROW()&lt;7,$I$6,OFFSET($I$6,COUNT($J$6:J113),0)))))</f>
        <v/>
      </c>
    </row>
    <row r="115" spans="1:10" ht="15" thickBot="1">
      <c r="A115" s="76" t="str">
        <f ca="1">IFERROR(INDEX(凭证录入!B:B,$J115),"")</f>
        <v/>
      </c>
      <c r="B115" s="76" t="str">
        <f ca="1">IFERROR(INDEX(凭证录入!C:C,$J115),"")</f>
        <v/>
      </c>
      <c r="C115" s="76" t="str">
        <f ca="1">IFERROR(INDEX(凭证录入!H:H,$J115),"")</f>
        <v/>
      </c>
      <c r="D115" s="79" t="str">
        <f ca="1">IFERROR(INDEX(凭证录入!I:I,$J115),$J115)</f>
        <v/>
      </c>
      <c r="E115" s="80" t="str">
        <f ca="1">IF(OR($W$2=0,$J115=""),"",IF($J115="本月合计",IF(ROW()=$W$3,SUM($E$6:$E114),SUM(INDIRECT("$E$"&amp;OFFSET($K$3,,MATCH(ROW(),$K$3:$V$3,)-2)+2&amp;":$E"&amp;ROW()-1))),IF($J115="本年累计",SUMIF($J$6:$J115,"本月合计",$E$6:$E114),INDEX(凭证录入!L:L,$J115))))</f>
        <v/>
      </c>
      <c r="F115" s="80" t="str">
        <f ca="1">IF(OR($W$2=0,$J115=""),"",IF($J115="本月合计",IF(ROW()=$W$3,SUM($F$6:$F114),SUM(INDIRECT("$F$"&amp;OFFSET($K$3,,MATCH(ROW(),$K$3:$V$3,)-2)+2&amp;":$G"&amp;ROW()-1))),IF($J115="本年累计",SUMIF($J$6:$J114,"本月合计",$F$6:$F114),INDEX(凭证录入!M:M,$J115))))</f>
        <v/>
      </c>
      <c r="G115" s="81" t="str">
        <f t="shared" ca="1" si="3"/>
        <v/>
      </c>
      <c r="H115" s="78" t="str">
        <f t="shared" ca="1" si="4"/>
        <v/>
      </c>
      <c r="I115" s="176" t="str">
        <f t="array" aca="1" ref="I115" ca="1">IF(ROW()-5&lt;=COUNTIF(科目编号,$E$2),SMALL(IF(科目编号=$E$2,ROW(科目编号),""),ROW()-5),"")</f>
        <v/>
      </c>
      <c r="J115" s="65" t="str">
        <f ca="1">IF($W$2=0,"",IF(J114="本月合计","本年累计",IF(OR(ROW()=$K$3,ROW()=$L$3,ROW()=$M$3,ROW()=$N$3,ROW()=$O$3,ROW()=$P$3,ROW()=$Q$3,ROW()=$R$3,ROW()=$S$3,ROW()=$T$3,ROW()=$U$3,ROW()=$V$3),"本月合计",IF(ROW()&lt;7,$I$6,OFFSET($I$6,COUNT($J$6:J114),0)))))</f>
        <v/>
      </c>
    </row>
    <row r="116" spans="1:10" ht="15" thickBot="1">
      <c r="A116" s="76" t="str">
        <f ca="1">IFERROR(INDEX(凭证录入!B:B,$J116),"")</f>
        <v/>
      </c>
      <c r="B116" s="76" t="str">
        <f ca="1">IFERROR(INDEX(凭证录入!C:C,$J116),"")</f>
        <v/>
      </c>
      <c r="C116" s="76" t="str">
        <f ca="1">IFERROR(INDEX(凭证录入!H:H,$J116),"")</f>
        <v/>
      </c>
      <c r="D116" s="79" t="str">
        <f ca="1">IFERROR(INDEX(凭证录入!I:I,$J116),$J116)</f>
        <v/>
      </c>
      <c r="E116" s="80" t="str">
        <f ca="1">IF(OR($W$2=0,$J116=""),"",IF($J116="本月合计",IF(ROW()=$W$3,SUM($E$6:$E115),SUM(INDIRECT("$E$"&amp;OFFSET($K$3,,MATCH(ROW(),$K$3:$V$3,)-2)+2&amp;":$E"&amp;ROW()-1))),IF($J116="本年累计",SUMIF($J$6:$J116,"本月合计",$E$6:$E115),INDEX(凭证录入!L:L,$J116))))</f>
        <v/>
      </c>
      <c r="F116" s="80" t="str">
        <f ca="1">IF(OR($W$2=0,$J116=""),"",IF($J116="本月合计",IF(ROW()=$W$3,SUM($F$6:$F115),SUM(INDIRECT("$F$"&amp;OFFSET($K$3,,MATCH(ROW(),$K$3:$V$3,)-2)+2&amp;":$G"&amp;ROW()-1))),IF($J116="本年累计",SUMIF($J$6:$J115,"本月合计",$F$6:$F115),INDEX(凭证录入!M:M,$J116))))</f>
        <v/>
      </c>
      <c r="G116" s="81" t="str">
        <f t="shared" ca="1" si="3"/>
        <v/>
      </c>
      <c r="H116" s="78" t="str">
        <f t="shared" ca="1" si="4"/>
        <v/>
      </c>
      <c r="I116" s="176" t="str">
        <f t="array" aca="1" ref="I116" ca="1">IF(ROW()-5&lt;=COUNTIF(科目编号,$E$2),SMALL(IF(科目编号=$E$2,ROW(科目编号),""),ROW()-5),"")</f>
        <v/>
      </c>
      <c r="J116" s="65" t="str">
        <f ca="1">IF($W$2=0,"",IF(J115="本月合计","本年累计",IF(OR(ROW()=$K$3,ROW()=$L$3,ROW()=$M$3,ROW()=$N$3,ROW()=$O$3,ROW()=$P$3,ROW()=$Q$3,ROW()=$R$3,ROW()=$S$3,ROW()=$T$3,ROW()=$U$3,ROW()=$V$3),"本月合计",IF(ROW()&lt;7,$I$6,OFFSET($I$6,COUNT($J$6:J115),0)))))</f>
        <v/>
      </c>
    </row>
    <row r="117" spans="1:10" ht="15" thickBot="1">
      <c r="A117" s="76" t="str">
        <f ca="1">IFERROR(INDEX(凭证录入!B:B,$J117),"")</f>
        <v/>
      </c>
      <c r="B117" s="76" t="str">
        <f ca="1">IFERROR(INDEX(凭证录入!C:C,$J117),"")</f>
        <v/>
      </c>
      <c r="C117" s="76" t="str">
        <f ca="1">IFERROR(INDEX(凭证录入!H:H,$J117),"")</f>
        <v/>
      </c>
      <c r="D117" s="79" t="str">
        <f ca="1">IFERROR(INDEX(凭证录入!I:I,$J117),$J117)</f>
        <v/>
      </c>
      <c r="E117" s="80" t="str">
        <f ca="1">IF(OR($W$2=0,$J117=""),"",IF($J117="本月合计",IF(ROW()=$W$3,SUM($E$6:$E116),SUM(INDIRECT("$E$"&amp;OFFSET($K$3,,MATCH(ROW(),$K$3:$V$3,)-2)+2&amp;":$E"&amp;ROW()-1))),IF($J117="本年累计",SUMIF($J$6:$J117,"本月合计",$E$6:$E116),INDEX(凭证录入!L:L,$J117))))</f>
        <v/>
      </c>
      <c r="F117" s="80" t="str">
        <f ca="1">IF(OR($W$2=0,$J117=""),"",IF($J117="本月合计",IF(ROW()=$W$3,SUM($F$6:$F116),SUM(INDIRECT("$F$"&amp;OFFSET($K$3,,MATCH(ROW(),$K$3:$V$3,)-2)+2&amp;":$G"&amp;ROW()-1))),IF($J117="本年累计",SUMIF($J$6:$J116,"本月合计",$F$6:$F116),INDEX(凭证录入!M:M,$J117))))</f>
        <v/>
      </c>
      <c r="G117" s="81" t="str">
        <f t="shared" ca="1" si="3"/>
        <v/>
      </c>
      <c r="H117" s="78" t="str">
        <f t="shared" ca="1" si="4"/>
        <v/>
      </c>
      <c r="I117" s="176" t="str">
        <f t="array" aca="1" ref="I117" ca="1">IF(ROW()-5&lt;=COUNTIF(科目编号,$E$2),SMALL(IF(科目编号=$E$2,ROW(科目编号),""),ROW()-5),"")</f>
        <v/>
      </c>
      <c r="J117" s="65" t="str">
        <f ca="1">IF($W$2=0,"",IF(J116="本月合计","本年累计",IF(OR(ROW()=$K$3,ROW()=$L$3,ROW()=$M$3,ROW()=$N$3,ROW()=$O$3,ROW()=$P$3,ROW()=$Q$3,ROW()=$R$3,ROW()=$S$3,ROW()=$T$3,ROW()=$U$3,ROW()=$V$3),"本月合计",IF(ROW()&lt;7,$I$6,OFFSET($I$6,COUNT($J$6:J116),0)))))</f>
        <v/>
      </c>
    </row>
    <row r="118" spans="1:10" ht="15" thickBot="1">
      <c r="A118" s="76" t="str">
        <f ca="1">IFERROR(INDEX(凭证录入!B:B,$J118),"")</f>
        <v/>
      </c>
      <c r="B118" s="76" t="str">
        <f ca="1">IFERROR(INDEX(凭证录入!C:C,$J118),"")</f>
        <v/>
      </c>
      <c r="C118" s="76" t="str">
        <f ca="1">IFERROR(INDEX(凭证录入!H:H,$J118),"")</f>
        <v/>
      </c>
      <c r="D118" s="79" t="str">
        <f ca="1">IFERROR(INDEX(凭证录入!I:I,$J118),$J118)</f>
        <v/>
      </c>
      <c r="E118" s="80" t="str">
        <f ca="1">IF(OR($W$2=0,$J118=""),"",IF($J118="本月合计",IF(ROW()=$W$3,SUM($E$6:$E117),SUM(INDIRECT("$E$"&amp;OFFSET($K$3,,MATCH(ROW(),$K$3:$V$3,)-2)+2&amp;":$E"&amp;ROW()-1))),IF($J118="本年累计",SUMIF($J$6:$J118,"本月合计",$E$6:$E117),INDEX(凭证录入!L:L,$J118))))</f>
        <v/>
      </c>
      <c r="F118" s="80" t="str">
        <f ca="1">IF(OR($W$2=0,$J118=""),"",IF($J118="本月合计",IF(ROW()=$W$3,SUM($F$6:$F117),SUM(INDIRECT("$F$"&amp;OFFSET($K$3,,MATCH(ROW(),$K$3:$V$3,)-2)+2&amp;":$G"&amp;ROW()-1))),IF($J118="本年累计",SUMIF($J$6:$J117,"本月合计",$F$6:$F117),INDEX(凭证录入!M:M,$J118))))</f>
        <v/>
      </c>
      <c r="G118" s="81" t="str">
        <f t="shared" ca="1" si="3"/>
        <v/>
      </c>
      <c r="H118" s="78" t="str">
        <f t="shared" ca="1" si="4"/>
        <v/>
      </c>
      <c r="I118" s="176" t="str">
        <f t="array" aca="1" ref="I118" ca="1">IF(ROW()-5&lt;=COUNTIF(科目编号,$E$2),SMALL(IF(科目编号=$E$2,ROW(科目编号),""),ROW()-5),"")</f>
        <v/>
      </c>
      <c r="J118" s="65" t="str">
        <f ca="1">IF($W$2=0,"",IF(J117="本月合计","本年累计",IF(OR(ROW()=$K$3,ROW()=$L$3,ROW()=$M$3,ROW()=$N$3,ROW()=$O$3,ROW()=$P$3,ROW()=$Q$3,ROW()=$R$3,ROW()=$S$3,ROW()=$T$3,ROW()=$U$3,ROW()=$V$3),"本月合计",IF(ROW()&lt;7,$I$6,OFFSET($I$6,COUNT($J$6:J117),0)))))</f>
        <v/>
      </c>
    </row>
    <row r="119" spans="1:10" ht="15" thickBot="1">
      <c r="A119" s="76" t="str">
        <f ca="1">IFERROR(INDEX(凭证录入!B:B,$J119),"")</f>
        <v/>
      </c>
      <c r="B119" s="76" t="str">
        <f ca="1">IFERROR(INDEX(凭证录入!C:C,$J119),"")</f>
        <v/>
      </c>
      <c r="C119" s="76" t="str">
        <f ca="1">IFERROR(INDEX(凭证录入!H:H,$J119),"")</f>
        <v/>
      </c>
      <c r="D119" s="79" t="str">
        <f ca="1">IFERROR(INDEX(凭证录入!I:I,$J119),$J119)</f>
        <v/>
      </c>
      <c r="E119" s="80" t="str">
        <f ca="1">IF(OR($W$2=0,$J119=""),"",IF($J119="本月合计",IF(ROW()=$W$3,SUM($E$6:$E118),SUM(INDIRECT("$E$"&amp;OFFSET($K$3,,MATCH(ROW(),$K$3:$V$3,)-2)+2&amp;":$E"&amp;ROW()-1))),IF($J119="本年累计",SUMIF($J$6:$J119,"本月合计",$E$6:$E118),INDEX(凭证录入!L:L,$J119))))</f>
        <v/>
      </c>
      <c r="F119" s="80" t="str">
        <f ca="1">IF(OR($W$2=0,$J119=""),"",IF($J119="本月合计",IF(ROW()=$W$3,SUM($F$6:$F118),SUM(INDIRECT("$F$"&amp;OFFSET($K$3,,MATCH(ROW(),$K$3:$V$3,)-2)+2&amp;":$G"&amp;ROW()-1))),IF($J119="本年累计",SUMIF($J$6:$J118,"本月合计",$F$6:$F118),INDEX(凭证录入!M:M,$J119))))</f>
        <v/>
      </c>
      <c r="G119" s="81" t="str">
        <f t="shared" ca="1" si="3"/>
        <v/>
      </c>
      <c r="H119" s="78" t="str">
        <f t="shared" ca="1" si="4"/>
        <v/>
      </c>
      <c r="I119" s="176" t="str">
        <f t="array" aca="1" ref="I119" ca="1">IF(ROW()-5&lt;=COUNTIF(科目编号,$E$2),SMALL(IF(科目编号=$E$2,ROW(科目编号),""),ROW()-5),"")</f>
        <v/>
      </c>
      <c r="J119" s="65" t="str">
        <f ca="1">IF($W$2=0,"",IF(J118="本月合计","本年累计",IF(OR(ROW()=$K$3,ROW()=$L$3,ROW()=$M$3,ROW()=$N$3,ROW()=$O$3,ROW()=$P$3,ROW()=$Q$3,ROW()=$R$3,ROW()=$S$3,ROW()=$T$3,ROW()=$U$3,ROW()=$V$3),"本月合计",IF(ROW()&lt;7,$I$6,OFFSET($I$6,COUNT($J$6:J118),0)))))</f>
        <v/>
      </c>
    </row>
    <row r="120" spans="1:10" ht="15" thickBot="1">
      <c r="A120" s="76" t="str">
        <f ca="1">IFERROR(INDEX(凭证录入!B:B,$J120),"")</f>
        <v/>
      </c>
      <c r="B120" s="76" t="str">
        <f ca="1">IFERROR(INDEX(凭证录入!C:C,$J120),"")</f>
        <v/>
      </c>
      <c r="C120" s="76" t="str">
        <f ca="1">IFERROR(INDEX(凭证录入!H:H,$J120),"")</f>
        <v/>
      </c>
      <c r="D120" s="79" t="str">
        <f ca="1">IFERROR(INDEX(凭证录入!I:I,$J120),$J120)</f>
        <v/>
      </c>
      <c r="E120" s="80" t="str">
        <f ca="1">IF(OR($W$2=0,$J120=""),"",IF($J120="本月合计",IF(ROW()=$W$3,SUM($E$6:$E119),SUM(INDIRECT("$E$"&amp;OFFSET($K$3,,MATCH(ROW(),$K$3:$V$3,)-2)+2&amp;":$E"&amp;ROW()-1))),IF($J120="本年累计",SUMIF($J$6:$J120,"本月合计",$E$6:$E119),INDEX(凭证录入!L:L,$J120))))</f>
        <v/>
      </c>
      <c r="F120" s="80" t="str">
        <f ca="1">IF(OR($W$2=0,$J120=""),"",IF($J120="本月合计",IF(ROW()=$W$3,SUM($F$6:$F119),SUM(INDIRECT("$F$"&amp;OFFSET($K$3,,MATCH(ROW(),$K$3:$V$3,)-2)+2&amp;":$G"&amp;ROW()-1))),IF($J120="本年累计",SUMIF($J$6:$J119,"本月合计",$F$6:$F119),INDEX(凭证录入!M:M,$J120))))</f>
        <v/>
      </c>
      <c r="G120" s="81" t="str">
        <f t="shared" ca="1" si="3"/>
        <v/>
      </c>
      <c r="H120" s="78" t="str">
        <f t="shared" ca="1" si="4"/>
        <v/>
      </c>
      <c r="I120" s="176" t="str">
        <f t="array" aca="1" ref="I120" ca="1">IF(ROW()-5&lt;=COUNTIF(科目编号,$E$2),SMALL(IF(科目编号=$E$2,ROW(科目编号),""),ROW()-5),"")</f>
        <v/>
      </c>
      <c r="J120" s="65" t="str">
        <f ca="1">IF($W$2=0,"",IF(J119="本月合计","本年累计",IF(OR(ROW()=$K$3,ROW()=$L$3,ROW()=$M$3,ROW()=$N$3,ROW()=$O$3,ROW()=$P$3,ROW()=$Q$3,ROW()=$R$3,ROW()=$S$3,ROW()=$T$3,ROW()=$U$3,ROW()=$V$3),"本月合计",IF(ROW()&lt;7,$I$6,OFFSET($I$6,COUNT($J$6:J119),0)))))</f>
        <v/>
      </c>
    </row>
    <row r="121" spans="1:10" ht="15" thickBot="1">
      <c r="A121" s="76" t="str">
        <f ca="1">IFERROR(INDEX(凭证录入!B:B,$J121),"")</f>
        <v/>
      </c>
      <c r="B121" s="76" t="str">
        <f ca="1">IFERROR(INDEX(凭证录入!C:C,$J121),"")</f>
        <v/>
      </c>
      <c r="C121" s="76" t="str">
        <f ca="1">IFERROR(INDEX(凭证录入!H:H,$J121),"")</f>
        <v/>
      </c>
      <c r="D121" s="79" t="str">
        <f ca="1">IFERROR(INDEX(凭证录入!I:I,$J121),$J121)</f>
        <v/>
      </c>
      <c r="E121" s="80" t="str">
        <f ca="1">IF(OR($W$2=0,$J121=""),"",IF($J121="本月合计",IF(ROW()=$W$3,SUM($E$6:$E120),SUM(INDIRECT("$E$"&amp;OFFSET($K$3,,MATCH(ROW(),$K$3:$V$3,)-2)+2&amp;":$E"&amp;ROW()-1))),IF($J121="本年累计",SUMIF($J$6:$J121,"本月合计",$E$6:$E120),INDEX(凭证录入!L:L,$J121))))</f>
        <v/>
      </c>
      <c r="F121" s="80" t="str">
        <f ca="1">IF(OR($W$2=0,$J121=""),"",IF($J121="本月合计",IF(ROW()=$W$3,SUM($F$6:$F120),SUM(INDIRECT("$F$"&amp;OFFSET($K$3,,MATCH(ROW(),$K$3:$V$3,)-2)+2&amp;":$G"&amp;ROW()-1))),IF($J121="本年累计",SUMIF($J$6:$J120,"本月合计",$F$6:$F120),INDEX(凭证录入!M:M,$J121))))</f>
        <v/>
      </c>
      <c r="G121" s="81" t="str">
        <f t="shared" ca="1" si="3"/>
        <v/>
      </c>
      <c r="H121" s="78" t="str">
        <f t="shared" ca="1" si="4"/>
        <v/>
      </c>
      <c r="I121" s="176" t="str">
        <f t="array" aca="1" ref="I121" ca="1">IF(ROW()-5&lt;=COUNTIF(科目编号,$E$2),SMALL(IF(科目编号=$E$2,ROW(科目编号),""),ROW()-5),"")</f>
        <v/>
      </c>
      <c r="J121" s="65" t="str">
        <f ca="1">IF($W$2=0,"",IF(J120="本月合计","本年累计",IF(OR(ROW()=$K$3,ROW()=$L$3,ROW()=$M$3,ROW()=$N$3,ROW()=$O$3,ROW()=$P$3,ROW()=$Q$3,ROW()=$R$3,ROW()=$S$3,ROW()=$T$3,ROW()=$U$3,ROW()=$V$3),"本月合计",IF(ROW()&lt;7,$I$6,OFFSET($I$6,COUNT($J$6:J120),0)))))</f>
        <v/>
      </c>
    </row>
    <row r="122" spans="1:10" ht="15" thickBot="1">
      <c r="A122" s="76" t="str">
        <f ca="1">IFERROR(INDEX(凭证录入!B:B,$J122),"")</f>
        <v/>
      </c>
      <c r="B122" s="76" t="str">
        <f ca="1">IFERROR(INDEX(凭证录入!C:C,$J122),"")</f>
        <v/>
      </c>
      <c r="C122" s="76" t="str">
        <f ca="1">IFERROR(INDEX(凭证录入!H:H,$J122),"")</f>
        <v/>
      </c>
      <c r="D122" s="79" t="str">
        <f ca="1">IFERROR(INDEX(凭证录入!I:I,$J122),$J122)</f>
        <v/>
      </c>
      <c r="E122" s="80" t="str">
        <f ca="1">IF(OR($W$2=0,$J122=""),"",IF($J122="本月合计",IF(ROW()=$W$3,SUM($E$6:$E121),SUM(INDIRECT("$E$"&amp;OFFSET($K$3,,MATCH(ROW(),$K$3:$V$3,)-2)+2&amp;":$E"&amp;ROW()-1))),IF($J122="本年累计",SUMIF($J$6:$J122,"本月合计",$E$6:$E121),INDEX(凭证录入!L:L,$J122))))</f>
        <v/>
      </c>
      <c r="F122" s="80" t="str">
        <f ca="1">IF(OR($W$2=0,$J122=""),"",IF($J122="本月合计",IF(ROW()=$W$3,SUM($F$6:$F121),SUM(INDIRECT("$F$"&amp;OFFSET($K$3,,MATCH(ROW(),$K$3:$V$3,)-2)+2&amp;":$G"&amp;ROW()-1))),IF($J122="本年累计",SUMIF($J$6:$J121,"本月合计",$F$6:$F121),INDEX(凭证录入!M:M,$J122))))</f>
        <v/>
      </c>
      <c r="G122" s="81" t="str">
        <f t="shared" ca="1" si="3"/>
        <v/>
      </c>
      <c r="H122" s="78" t="str">
        <f t="shared" ca="1" si="4"/>
        <v/>
      </c>
      <c r="I122" s="176" t="str">
        <f t="array" aca="1" ref="I122" ca="1">IF(ROW()-5&lt;=COUNTIF(科目编号,$E$2),SMALL(IF(科目编号=$E$2,ROW(科目编号),""),ROW()-5),"")</f>
        <v/>
      </c>
      <c r="J122" s="65" t="str">
        <f ca="1">IF($W$2=0,"",IF(J121="本月合计","本年累计",IF(OR(ROW()=$K$3,ROW()=$L$3,ROW()=$M$3,ROW()=$N$3,ROW()=$O$3,ROW()=$P$3,ROW()=$Q$3,ROW()=$R$3,ROW()=$S$3,ROW()=$T$3,ROW()=$U$3,ROW()=$V$3),"本月合计",IF(ROW()&lt;7,$I$6,OFFSET($I$6,COUNT($J$6:J121),0)))))</f>
        <v/>
      </c>
    </row>
    <row r="123" spans="1:10" ht="15" thickBot="1">
      <c r="A123" s="76" t="str">
        <f ca="1">IFERROR(INDEX(凭证录入!B:B,$J123),"")</f>
        <v/>
      </c>
      <c r="B123" s="76" t="str">
        <f ca="1">IFERROR(INDEX(凭证录入!C:C,$J123),"")</f>
        <v/>
      </c>
      <c r="C123" s="76" t="str">
        <f ca="1">IFERROR(INDEX(凭证录入!H:H,$J123),"")</f>
        <v/>
      </c>
      <c r="D123" s="79" t="str">
        <f ca="1">IFERROR(INDEX(凭证录入!I:I,$J123),$J123)</f>
        <v/>
      </c>
      <c r="E123" s="80" t="str">
        <f ca="1">IF(OR($W$2=0,$J123=""),"",IF($J123="本月合计",IF(ROW()=$W$3,SUM($E$6:$E122),SUM(INDIRECT("$E$"&amp;OFFSET($K$3,,MATCH(ROW(),$K$3:$V$3,)-2)+2&amp;":$E"&amp;ROW()-1))),IF($J123="本年累计",SUMIF($J$6:$J123,"本月合计",$E$6:$E122),INDEX(凭证录入!L:L,$J123))))</f>
        <v/>
      </c>
      <c r="F123" s="80" t="str">
        <f ca="1">IF(OR($W$2=0,$J123=""),"",IF($J123="本月合计",IF(ROW()=$W$3,SUM($F$6:$F122),SUM(INDIRECT("$F$"&amp;OFFSET($K$3,,MATCH(ROW(),$K$3:$V$3,)-2)+2&amp;":$G"&amp;ROW()-1))),IF($J123="本年累计",SUMIF($J$6:$J122,"本月合计",$F$6:$F122),INDEX(凭证录入!M:M,$J123))))</f>
        <v/>
      </c>
      <c r="G123" s="81" t="str">
        <f t="shared" ca="1" si="3"/>
        <v/>
      </c>
      <c r="H123" s="78" t="str">
        <f t="shared" ca="1" si="4"/>
        <v/>
      </c>
      <c r="I123" s="176" t="str">
        <f t="array" aca="1" ref="I123" ca="1">IF(ROW()-5&lt;=COUNTIF(科目编号,$E$2),SMALL(IF(科目编号=$E$2,ROW(科目编号),""),ROW()-5),"")</f>
        <v/>
      </c>
      <c r="J123" s="65" t="str">
        <f ca="1">IF($W$2=0,"",IF(J122="本月合计","本年累计",IF(OR(ROW()=$K$3,ROW()=$L$3,ROW()=$M$3,ROW()=$N$3,ROW()=$O$3,ROW()=$P$3,ROW()=$Q$3,ROW()=$R$3,ROW()=$S$3,ROW()=$T$3,ROW()=$U$3,ROW()=$V$3),"本月合计",IF(ROW()&lt;7,$I$6,OFFSET($I$6,COUNT($J$6:J122),0)))))</f>
        <v/>
      </c>
    </row>
    <row r="124" spans="1:10" ht="15" thickBot="1">
      <c r="A124" s="76" t="str">
        <f ca="1">IFERROR(INDEX(凭证录入!B:B,$J124),"")</f>
        <v/>
      </c>
      <c r="B124" s="76" t="str">
        <f ca="1">IFERROR(INDEX(凭证录入!C:C,$J124),"")</f>
        <v/>
      </c>
      <c r="C124" s="76" t="str">
        <f ca="1">IFERROR(INDEX(凭证录入!H:H,$J124),"")</f>
        <v/>
      </c>
      <c r="D124" s="79" t="str">
        <f ca="1">IFERROR(INDEX(凭证录入!I:I,$J124),$J124)</f>
        <v/>
      </c>
      <c r="E124" s="80" t="str">
        <f ca="1">IF(OR($W$2=0,$J124=""),"",IF($J124="本月合计",IF(ROW()=$W$3,SUM($E$6:$E123),SUM(INDIRECT("$E$"&amp;OFFSET($K$3,,MATCH(ROW(),$K$3:$V$3,)-2)+2&amp;":$E"&amp;ROW()-1))),IF($J124="本年累计",SUMIF($J$6:$J124,"本月合计",$E$6:$E123),INDEX(凭证录入!L:L,$J124))))</f>
        <v/>
      </c>
      <c r="F124" s="80" t="str">
        <f ca="1">IF(OR($W$2=0,$J124=""),"",IF($J124="本月合计",IF(ROW()=$W$3,SUM($F$6:$F123),SUM(INDIRECT("$F$"&amp;OFFSET($K$3,,MATCH(ROW(),$K$3:$V$3,)-2)+2&amp;":$G"&amp;ROW()-1))),IF($J124="本年累计",SUMIF($J$6:$J123,"本月合计",$F$6:$F123),INDEX(凭证录入!M:M,$J124))))</f>
        <v/>
      </c>
      <c r="G124" s="81" t="str">
        <f t="shared" ca="1" si="3"/>
        <v/>
      </c>
      <c r="H124" s="78" t="str">
        <f t="shared" ca="1" si="4"/>
        <v/>
      </c>
      <c r="I124" s="176" t="str">
        <f t="array" aca="1" ref="I124" ca="1">IF(ROW()-5&lt;=COUNTIF(科目编号,$E$2),SMALL(IF(科目编号=$E$2,ROW(科目编号),""),ROW()-5),"")</f>
        <v/>
      </c>
      <c r="J124" s="65" t="str">
        <f ca="1">IF($W$2=0,"",IF(J123="本月合计","本年累计",IF(OR(ROW()=$K$3,ROW()=$L$3,ROW()=$M$3,ROW()=$N$3,ROW()=$O$3,ROW()=$P$3,ROW()=$Q$3,ROW()=$R$3,ROW()=$S$3,ROW()=$T$3,ROW()=$U$3,ROW()=$V$3),"本月合计",IF(ROW()&lt;7,$I$6,OFFSET($I$6,COUNT($J$6:J123),0)))))</f>
        <v/>
      </c>
    </row>
    <row r="125" spans="1:10" ht="15" thickBot="1">
      <c r="A125" s="76" t="str">
        <f ca="1">IFERROR(INDEX(凭证录入!B:B,$J125),"")</f>
        <v/>
      </c>
      <c r="B125" s="76" t="str">
        <f ca="1">IFERROR(INDEX(凭证录入!C:C,$J125),"")</f>
        <v/>
      </c>
      <c r="C125" s="76" t="str">
        <f ca="1">IFERROR(INDEX(凭证录入!H:H,$J125),"")</f>
        <v/>
      </c>
      <c r="D125" s="79" t="str">
        <f ca="1">IFERROR(INDEX(凭证录入!I:I,$J125),$J125)</f>
        <v/>
      </c>
      <c r="E125" s="80" t="str">
        <f ca="1">IF(OR($W$2=0,$J125=""),"",IF($J125="本月合计",IF(ROW()=$W$3,SUM($E$6:$E124),SUM(INDIRECT("$E$"&amp;OFFSET($K$3,,MATCH(ROW(),$K$3:$V$3,)-2)+2&amp;":$E"&amp;ROW()-1))),IF($J125="本年累计",SUMIF($J$6:$J125,"本月合计",$E$6:$E124),INDEX(凭证录入!L:L,$J125))))</f>
        <v/>
      </c>
      <c r="F125" s="80" t="str">
        <f ca="1">IF(OR($W$2=0,$J125=""),"",IF($J125="本月合计",IF(ROW()=$W$3,SUM($F$6:$F124),SUM(INDIRECT("$F$"&amp;OFFSET($K$3,,MATCH(ROW(),$K$3:$V$3,)-2)+2&amp;":$G"&amp;ROW()-1))),IF($J125="本年累计",SUMIF($J$6:$J124,"本月合计",$F$6:$F124),INDEX(凭证录入!M:M,$J125))))</f>
        <v/>
      </c>
      <c r="G125" s="81" t="str">
        <f t="shared" ca="1" si="3"/>
        <v/>
      </c>
      <c r="H125" s="78" t="str">
        <f t="shared" ca="1" si="4"/>
        <v/>
      </c>
      <c r="I125" s="176" t="str">
        <f t="array" aca="1" ref="I125" ca="1">IF(ROW()-5&lt;=COUNTIF(科目编号,$E$2),SMALL(IF(科目编号=$E$2,ROW(科目编号),""),ROW()-5),"")</f>
        <v/>
      </c>
      <c r="J125" s="65" t="str">
        <f ca="1">IF($W$2=0,"",IF(J124="本月合计","本年累计",IF(OR(ROW()=$K$3,ROW()=$L$3,ROW()=$M$3,ROW()=$N$3,ROW()=$O$3,ROW()=$P$3,ROW()=$Q$3,ROW()=$R$3,ROW()=$S$3,ROW()=$T$3,ROW()=$U$3,ROW()=$V$3),"本月合计",IF(ROW()&lt;7,$I$6,OFFSET($I$6,COUNT($J$6:J124),0)))))</f>
        <v/>
      </c>
    </row>
    <row r="126" spans="1:10" ht="15" thickBot="1">
      <c r="A126" s="76" t="str">
        <f ca="1">IFERROR(INDEX(凭证录入!B:B,$J126),"")</f>
        <v/>
      </c>
      <c r="B126" s="76" t="str">
        <f ca="1">IFERROR(INDEX(凭证录入!C:C,$J126),"")</f>
        <v/>
      </c>
      <c r="C126" s="76" t="str">
        <f ca="1">IFERROR(INDEX(凭证录入!H:H,$J126),"")</f>
        <v/>
      </c>
      <c r="D126" s="79" t="str">
        <f ca="1">IFERROR(INDEX(凭证录入!I:I,$J126),$J126)</f>
        <v/>
      </c>
      <c r="E126" s="80" t="str">
        <f ca="1">IF(OR($W$2=0,$J126=""),"",IF($J126="本月合计",IF(ROW()=$W$3,SUM($E$6:$E125),SUM(INDIRECT("$E$"&amp;OFFSET($K$3,,MATCH(ROW(),$K$3:$V$3,)-2)+2&amp;":$E"&amp;ROW()-1))),IF($J126="本年累计",SUMIF($J$6:$J126,"本月合计",$E$6:$E125),INDEX(凭证录入!L:L,$J126))))</f>
        <v/>
      </c>
      <c r="F126" s="80" t="str">
        <f ca="1">IF(OR($W$2=0,$J126=""),"",IF($J126="本月合计",IF(ROW()=$W$3,SUM($F$6:$F125),SUM(INDIRECT("$F$"&amp;OFFSET($K$3,,MATCH(ROW(),$K$3:$V$3,)-2)+2&amp;":$G"&amp;ROW()-1))),IF($J126="本年累计",SUMIF($J$6:$J125,"本月合计",$F$6:$F125),INDEX(凭证录入!M:M,$J126))))</f>
        <v/>
      </c>
      <c r="G126" s="81" t="str">
        <f t="shared" ca="1" si="3"/>
        <v/>
      </c>
      <c r="H126" s="78" t="str">
        <f t="shared" ca="1" si="4"/>
        <v/>
      </c>
      <c r="I126" s="176" t="str">
        <f t="array" aca="1" ref="I126" ca="1">IF(ROW()-5&lt;=COUNTIF(科目编号,$E$2),SMALL(IF(科目编号=$E$2,ROW(科目编号),""),ROW()-5),"")</f>
        <v/>
      </c>
      <c r="J126" s="65" t="str">
        <f ca="1">IF($W$2=0,"",IF(J125="本月合计","本年累计",IF(OR(ROW()=$K$3,ROW()=$L$3,ROW()=$M$3,ROW()=$N$3,ROW()=$O$3,ROW()=$P$3,ROW()=$Q$3,ROW()=$R$3,ROW()=$S$3,ROW()=$T$3,ROW()=$U$3,ROW()=$V$3),"本月合计",IF(ROW()&lt;7,$I$6,OFFSET($I$6,COUNT($J$6:J125),0)))))</f>
        <v/>
      </c>
    </row>
    <row r="127" spans="1:10" ht="15" thickBot="1">
      <c r="A127" s="76" t="str">
        <f ca="1">IFERROR(INDEX(凭证录入!B:B,$J127),"")</f>
        <v/>
      </c>
      <c r="B127" s="76" t="str">
        <f ca="1">IFERROR(INDEX(凭证录入!C:C,$J127),"")</f>
        <v/>
      </c>
      <c r="C127" s="76" t="str">
        <f ca="1">IFERROR(INDEX(凭证录入!H:H,$J127),"")</f>
        <v/>
      </c>
      <c r="D127" s="79" t="str">
        <f ca="1">IFERROR(INDEX(凭证录入!I:I,$J127),$J127)</f>
        <v/>
      </c>
      <c r="E127" s="80" t="str">
        <f ca="1">IF(OR($W$2=0,$J127=""),"",IF($J127="本月合计",IF(ROW()=$W$3,SUM($E$6:$E126),SUM(INDIRECT("$E$"&amp;OFFSET($K$3,,MATCH(ROW(),$K$3:$V$3,)-2)+2&amp;":$E"&amp;ROW()-1))),IF($J127="本年累计",SUMIF($J$6:$J127,"本月合计",$E$6:$E126),INDEX(凭证录入!L:L,$J127))))</f>
        <v/>
      </c>
      <c r="F127" s="80" t="str">
        <f ca="1">IF(OR($W$2=0,$J127=""),"",IF($J127="本月合计",IF(ROW()=$W$3,SUM($F$6:$F126),SUM(INDIRECT("$F$"&amp;OFFSET($K$3,,MATCH(ROW(),$K$3:$V$3,)-2)+2&amp;":$G"&amp;ROW()-1))),IF($J127="本年累计",SUMIF($J$6:$J126,"本月合计",$F$6:$F126),INDEX(凭证录入!M:M,$J127))))</f>
        <v/>
      </c>
      <c r="G127" s="81" t="str">
        <f t="shared" ca="1" si="3"/>
        <v/>
      </c>
      <c r="H127" s="78" t="str">
        <f t="shared" ca="1" si="4"/>
        <v/>
      </c>
      <c r="I127" s="176" t="str">
        <f t="array" aca="1" ref="I127" ca="1">IF(ROW()-5&lt;=COUNTIF(科目编号,$E$2),SMALL(IF(科目编号=$E$2,ROW(科目编号),""),ROW()-5),"")</f>
        <v/>
      </c>
      <c r="J127" s="65" t="str">
        <f ca="1">IF($W$2=0,"",IF(J126="本月合计","本年累计",IF(OR(ROW()=$K$3,ROW()=$L$3,ROW()=$M$3,ROW()=$N$3,ROW()=$O$3,ROW()=$P$3,ROW()=$Q$3,ROW()=$R$3,ROW()=$S$3,ROW()=$T$3,ROW()=$U$3,ROW()=$V$3),"本月合计",IF(ROW()&lt;7,$I$6,OFFSET($I$6,COUNT($J$6:J126),0)))))</f>
        <v/>
      </c>
    </row>
    <row r="128" spans="1:10" ht="15" thickBot="1">
      <c r="A128" s="76" t="str">
        <f ca="1">IFERROR(INDEX(凭证录入!B:B,$J128),"")</f>
        <v/>
      </c>
      <c r="B128" s="76" t="str">
        <f ca="1">IFERROR(INDEX(凭证录入!C:C,$J128),"")</f>
        <v/>
      </c>
      <c r="C128" s="76" t="str">
        <f ca="1">IFERROR(INDEX(凭证录入!H:H,$J128),"")</f>
        <v/>
      </c>
      <c r="D128" s="79" t="str">
        <f ca="1">IFERROR(INDEX(凭证录入!I:I,$J128),$J128)</f>
        <v/>
      </c>
      <c r="E128" s="80" t="str">
        <f ca="1">IF(OR($W$2=0,$J128=""),"",IF($J128="本月合计",IF(ROW()=$W$3,SUM($E$6:$E127),SUM(INDIRECT("$E$"&amp;OFFSET($K$3,,MATCH(ROW(),$K$3:$V$3,)-2)+2&amp;":$E"&amp;ROW()-1))),IF($J128="本年累计",SUMIF($J$6:$J128,"本月合计",$E$6:$E127),INDEX(凭证录入!L:L,$J128))))</f>
        <v/>
      </c>
      <c r="F128" s="80" t="str">
        <f ca="1">IF(OR($W$2=0,$J128=""),"",IF($J128="本月合计",IF(ROW()=$W$3,SUM($F$6:$F127),SUM(INDIRECT("$F$"&amp;OFFSET($K$3,,MATCH(ROW(),$K$3:$V$3,)-2)+2&amp;":$G"&amp;ROW()-1))),IF($J128="本年累计",SUMIF($J$6:$J127,"本月合计",$F$6:$F127),INDEX(凭证录入!M:M,$J128))))</f>
        <v/>
      </c>
      <c r="G128" s="81" t="str">
        <f t="shared" ca="1" si="3"/>
        <v/>
      </c>
      <c r="H128" s="78" t="str">
        <f t="shared" ca="1" si="4"/>
        <v/>
      </c>
      <c r="I128" s="176" t="str">
        <f t="array" aca="1" ref="I128" ca="1">IF(ROW()-5&lt;=COUNTIF(科目编号,$E$2),SMALL(IF(科目编号=$E$2,ROW(科目编号),""),ROW()-5),"")</f>
        <v/>
      </c>
      <c r="J128" s="65" t="str">
        <f ca="1">IF($W$2=0,"",IF(J127="本月合计","本年累计",IF(OR(ROW()=$K$3,ROW()=$L$3,ROW()=$M$3,ROW()=$N$3,ROW()=$O$3,ROW()=$P$3,ROW()=$Q$3,ROW()=$R$3,ROW()=$S$3,ROW()=$T$3,ROW()=$U$3,ROW()=$V$3),"本月合计",IF(ROW()&lt;7,$I$6,OFFSET($I$6,COUNT($J$6:J127),0)))))</f>
        <v/>
      </c>
    </row>
    <row r="129" spans="1:10" ht="15" thickBot="1">
      <c r="A129" s="76" t="str">
        <f ca="1">IFERROR(INDEX(凭证录入!B:B,$J129),"")</f>
        <v/>
      </c>
      <c r="B129" s="76" t="str">
        <f ca="1">IFERROR(INDEX(凭证录入!C:C,$J129),"")</f>
        <v/>
      </c>
      <c r="C129" s="76" t="str">
        <f ca="1">IFERROR(INDEX(凭证录入!H:H,$J129),"")</f>
        <v/>
      </c>
      <c r="D129" s="79" t="str">
        <f ca="1">IFERROR(INDEX(凭证录入!I:I,$J129),$J129)</f>
        <v/>
      </c>
      <c r="E129" s="80" t="str">
        <f ca="1">IF(OR($W$2=0,$J129=""),"",IF($J129="本月合计",IF(ROW()=$W$3,SUM($E$6:$E128),SUM(INDIRECT("$E$"&amp;OFFSET($K$3,,MATCH(ROW(),$K$3:$V$3,)-2)+2&amp;":$E"&amp;ROW()-1))),IF($J129="本年累计",SUMIF($J$6:$J129,"本月合计",$E$6:$E128),INDEX(凭证录入!L:L,$J129))))</f>
        <v/>
      </c>
      <c r="F129" s="80" t="str">
        <f ca="1">IF(OR($W$2=0,$J129=""),"",IF($J129="本月合计",IF(ROW()=$W$3,SUM($F$6:$F128),SUM(INDIRECT("$F$"&amp;OFFSET($K$3,,MATCH(ROW(),$K$3:$V$3,)-2)+2&amp;":$G"&amp;ROW()-1))),IF($J129="本年累计",SUMIF($J$6:$J128,"本月合计",$F$6:$F128),INDEX(凭证录入!M:M,$J129))))</f>
        <v/>
      </c>
      <c r="G129" s="81" t="str">
        <f t="shared" ca="1" si="3"/>
        <v/>
      </c>
      <c r="H129" s="78" t="str">
        <f t="shared" ca="1" si="4"/>
        <v/>
      </c>
      <c r="I129" s="176" t="str">
        <f t="array" aca="1" ref="I129" ca="1">IF(ROW()-5&lt;=COUNTIF(科目编号,$E$2),SMALL(IF(科目编号=$E$2,ROW(科目编号),""),ROW()-5),"")</f>
        <v/>
      </c>
      <c r="J129" s="65" t="str">
        <f ca="1">IF($W$2=0,"",IF(J128="本月合计","本年累计",IF(OR(ROW()=$K$3,ROW()=$L$3,ROW()=$M$3,ROW()=$N$3,ROW()=$O$3,ROW()=$P$3,ROW()=$Q$3,ROW()=$R$3,ROW()=$S$3,ROW()=$T$3,ROW()=$U$3,ROW()=$V$3),"本月合计",IF(ROW()&lt;7,$I$6,OFFSET($I$6,COUNT($J$6:J128),0)))))</f>
        <v/>
      </c>
    </row>
    <row r="130" spans="1:10" ht="15" thickBot="1">
      <c r="A130" s="76" t="str">
        <f ca="1">IFERROR(INDEX(凭证录入!B:B,$J130),"")</f>
        <v/>
      </c>
      <c r="B130" s="76" t="str">
        <f ca="1">IFERROR(INDEX(凭证录入!C:C,$J130),"")</f>
        <v/>
      </c>
      <c r="C130" s="76" t="str">
        <f ca="1">IFERROR(INDEX(凭证录入!H:H,$J130),"")</f>
        <v/>
      </c>
      <c r="D130" s="79" t="str">
        <f ca="1">IFERROR(INDEX(凭证录入!I:I,$J130),$J130)</f>
        <v/>
      </c>
      <c r="E130" s="80" t="str">
        <f ca="1">IF(OR($W$2=0,$J130=""),"",IF($J130="本月合计",IF(ROW()=$W$3,SUM($E$6:$E129),SUM(INDIRECT("$E$"&amp;OFFSET($K$3,,MATCH(ROW(),$K$3:$V$3,)-2)+2&amp;":$E"&amp;ROW()-1))),IF($J130="本年累计",SUMIF($J$6:$J130,"本月合计",$E$6:$E129),INDEX(凭证录入!L:L,$J130))))</f>
        <v/>
      </c>
      <c r="F130" s="80" t="str">
        <f ca="1">IF(OR($W$2=0,$J130=""),"",IF($J130="本月合计",IF(ROW()=$W$3,SUM($F$6:$F129),SUM(INDIRECT("$F$"&amp;OFFSET($K$3,,MATCH(ROW(),$K$3:$V$3,)-2)+2&amp;":$G"&amp;ROW()-1))),IF($J130="本年累计",SUMIF($J$6:$J129,"本月合计",$F$6:$F129),INDEX(凭证录入!M:M,$J130))))</f>
        <v/>
      </c>
      <c r="G130" s="81" t="str">
        <f t="shared" ca="1" si="3"/>
        <v/>
      </c>
      <c r="H130" s="78" t="str">
        <f t="shared" ca="1" si="4"/>
        <v/>
      </c>
      <c r="I130" s="176" t="str">
        <f t="array" aca="1" ref="I130" ca="1">IF(ROW()-5&lt;=COUNTIF(科目编号,$E$2),SMALL(IF(科目编号=$E$2,ROW(科目编号),""),ROW()-5),"")</f>
        <v/>
      </c>
      <c r="J130" s="65" t="str">
        <f ca="1">IF($W$2=0,"",IF(J129="本月合计","本年累计",IF(OR(ROW()=$K$3,ROW()=$L$3,ROW()=$M$3,ROW()=$N$3,ROW()=$O$3,ROW()=$P$3,ROW()=$Q$3,ROW()=$R$3,ROW()=$S$3,ROW()=$T$3,ROW()=$U$3,ROW()=$V$3),"本月合计",IF(ROW()&lt;7,$I$6,OFFSET($I$6,COUNT($J$6:J129),0)))))</f>
        <v/>
      </c>
    </row>
    <row r="131" spans="1:10" ht="15" thickBot="1">
      <c r="A131" s="76" t="str">
        <f ca="1">IFERROR(INDEX(凭证录入!B:B,$J131),"")</f>
        <v/>
      </c>
      <c r="B131" s="76" t="str">
        <f ca="1">IFERROR(INDEX(凭证录入!C:C,$J131),"")</f>
        <v/>
      </c>
      <c r="C131" s="76" t="str">
        <f ca="1">IFERROR(INDEX(凭证录入!H:H,$J131),"")</f>
        <v/>
      </c>
      <c r="D131" s="79" t="str">
        <f ca="1">IFERROR(INDEX(凭证录入!I:I,$J131),$J131)</f>
        <v/>
      </c>
      <c r="E131" s="80" t="str">
        <f ca="1">IF(OR($W$2=0,$J131=""),"",IF($J131="本月合计",IF(ROW()=$W$3,SUM($E$6:$E130),SUM(INDIRECT("$E$"&amp;OFFSET($K$3,,MATCH(ROW(),$K$3:$V$3,)-2)+2&amp;":$E"&amp;ROW()-1))),IF($J131="本年累计",SUMIF($J$6:$J131,"本月合计",$E$6:$E130),INDEX(凭证录入!L:L,$J131))))</f>
        <v/>
      </c>
      <c r="F131" s="80" t="str">
        <f ca="1">IF(OR($W$2=0,$J131=""),"",IF($J131="本月合计",IF(ROW()=$W$3,SUM($F$6:$F130),SUM(INDIRECT("$F$"&amp;OFFSET($K$3,,MATCH(ROW(),$K$3:$V$3,)-2)+2&amp;":$G"&amp;ROW()-1))),IF($J131="本年累计",SUMIF($J$6:$J130,"本月合计",$F$6:$F130),INDEX(凭证录入!M:M,$J131))))</f>
        <v/>
      </c>
      <c r="G131" s="81" t="str">
        <f t="shared" ca="1" si="3"/>
        <v/>
      </c>
      <c r="H131" s="78" t="str">
        <f t="shared" ca="1" si="4"/>
        <v/>
      </c>
      <c r="I131" s="176" t="str">
        <f t="array" aca="1" ref="I131" ca="1">IF(ROW()-5&lt;=COUNTIF(科目编号,$E$2),SMALL(IF(科目编号=$E$2,ROW(科目编号),""),ROW()-5),"")</f>
        <v/>
      </c>
      <c r="J131" s="65" t="str">
        <f ca="1">IF($W$2=0,"",IF(J130="本月合计","本年累计",IF(OR(ROW()=$K$3,ROW()=$L$3,ROW()=$M$3,ROW()=$N$3,ROW()=$O$3,ROW()=$P$3,ROW()=$Q$3,ROW()=$R$3,ROW()=$S$3,ROW()=$T$3,ROW()=$U$3,ROW()=$V$3),"本月合计",IF(ROW()&lt;7,$I$6,OFFSET($I$6,COUNT($J$6:J130),0)))))</f>
        <v/>
      </c>
    </row>
    <row r="132" spans="1:10" ht="15" thickBot="1">
      <c r="A132" s="76" t="str">
        <f ca="1">IFERROR(INDEX(凭证录入!B:B,$J132),"")</f>
        <v/>
      </c>
      <c r="B132" s="76" t="str">
        <f ca="1">IFERROR(INDEX(凭证录入!C:C,$J132),"")</f>
        <v/>
      </c>
      <c r="C132" s="76" t="str">
        <f ca="1">IFERROR(INDEX(凭证录入!H:H,$J132),"")</f>
        <v/>
      </c>
      <c r="D132" s="79" t="str">
        <f ca="1">IFERROR(INDEX(凭证录入!I:I,$J132),$J132)</f>
        <v/>
      </c>
      <c r="E132" s="80" t="str">
        <f ca="1">IF(OR($W$2=0,$J132=""),"",IF($J132="本月合计",IF(ROW()=$W$3,SUM($E$6:$E131),SUM(INDIRECT("$E$"&amp;OFFSET($K$3,,MATCH(ROW(),$K$3:$V$3,)-2)+2&amp;":$E"&amp;ROW()-1))),IF($J132="本年累计",SUMIF($J$6:$J132,"本月合计",$E$6:$E131),INDEX(凭证录入!L:L,$J132))))</f>
        <v/>
      </c>
      <c r="F132" s="80" t="str">
        <f ca="1">IF(OR($W$2=0,$J132=""),"",IF($J132="本月合计",IF(ROW()=$W$3,SUM($F$6:$F131),SUM(INDIRECT("$F$"&amp;OFFSET($K$3,,MATCH(ROW(),$K$3:$V$3,)-2)+2&amp;":$G"&amp;ROW()-1))),IF($J132="本年累计",SUMIF($J$6:$J131,"本月合计",$F$6:$F131),INDEX(凭证录入!M:M,$J132))))</f>
        <v/>
      </c>
      <c r="G132" s="81" t="str">
        <f t="shared" ca="1" si="3"/>
        <v/>
      </c>
      <c r="H132" s="78" t="str">
        <f t="shared" ca="1" si="4"/>
        <v/>
      </c>
      <c r="I132" s="176" t="str">
        <f t="array" aca="1" ref="I132" ca="1">IF(ROW()-5&lt;=COUNTIF(科目编号,$E$2),SMALL(IF(科目编号=$E$2,ROW(科目编号),""),ROW()-5),"")</f>
        <v/>
      </c>
      <c r="J132" s="65" t="str">
        <f ca="1">IF($W$2=0,"",IF(J131="本月合计","本年累计",IF(OR(ROW()=$K$3,ROW()=$L$3,ROW()=$M$3,ROW()=$N$3,ROW()=$O$3,ROW()=$P$3,ROW()=$Q$3,ROW()=$R$3,ROW()=$S$3,ROW()=$T$3,ROW()=$U$3,ROW()=$V$3),"本月合计",IF(ROW()&lt;7,$I$6,OFFSET($I$6,COUNT($J$6:J131),0)))))</f>
        <v/>
      </c>
    </row>
    <row r="133" spans="1:10" ht="15" thickBot="1">
      <c r="A133" s="76" t="str">
        <f ca="1">IFERROR(INDEX(凭证录入!B:B,$J133),"")</f>
        <v/>
      </c>
      <c r="B133" s="76" t="str">
        <f ca="1">IFERROR(INDEX(凭证录入!C:C,$J133),"")</f>
        <v/>
      </c>
      <c r="C133" s="76" t="str">
        <f ca="1">IFERROR(INDEX(凭证录入!H:H,$J133),"")</f>
        <v/>
      </c>
      <c r="D133" s="79" t="str">
        <f ca="1">IFERROR(INDEX(凭证录入!I:I,$J133),$J133)</f>
        <v/>
      </c>
      <c r="E133" s="80" t="str">
        <f ca="1">IF(OR($W$2=0,$J133=""),"",IF($J133="本月合计",IF(ROW()=$W$3,SUM($E$6:$E132),SUM(INDIRECT("$E$"&amp;OFFSET($K$3,,MATCH(ROW(),$K$3:$V$3,)-2)+2&amp;":$E"&amp;ROW()-1))),IF($J133="本年累计",SUMIF($J$6:$J133,"本月合计",$E$6:$E132),INDEX(凭证录入!L:L,$J133))))</f>
        <v/>
      </c>
      <c r="F133" s="80" t="str">
        <f ca="1">IF(OR($W$2=0,$J133=""),"",IF($J133="本月合计",IF(ROW()=$W$3,SUM($F$6:$F132),SUM(INDIRECT("$F$"&amp;OFFSET($K$3,,MATCH(ROW(),$K$3:$V$3,)-2)+2&amp;":$G"&amp;ROW()-1))),IF($J133="本年累计",SUMIF($J$6:$J132,"本月合计",$F$6:$F132),INDEX(凭证录入!M:M,$J133))))</f>
        <v/>
      </c>
      <c r="G133" s="81" t="str">
        <f t="shared" ca="1" si="3"/>
        <v/>
      </c>
      <c r="H133" s="78" t="str">
        <f t="shared" ca="1" si="4"/>
        <v/>
      </c>
      <c r="I133" s="176" t="str">
        <f t="array" aca="1" ref="I133" ca="1">IF(ROW()-5&lt;=COUNTIF(科目编号,$E$2),SMALL(IF(科目编号=$E$2,ROW(科目编号),""),ROW()-5),"")</f>
        <v/>
      </c>
      <c r="J133" s="65" t="str">
        <f ca="1">IF($W$2=0,"",IF(J132="本月合计","本年累计",IF(OR(ROW()=$K$3,ROW()=$L$3,ROW()=$M$3,ROW()=$N$3,ROW()=$O$3,ROW()=$P$3,ROW()=$Q$3,ROW()=$R$3,ROW()=$S$3,ROW()=$T$3,ROW()=$U$3,ROW()=$V$3),"本月合计",IF(ROW()&lt;7,$I$6,OFFSET($I$6,COUNT($J$6:J132),0)))))</f>
        <v/>
      </c>
    </row>
    <row r="134" spans="1:10" ht="15" thickBot="1">
      <c r="A134" s="76" t="str">
        <f ca="1">IFERROR(INDEX(凭证录入!B:B,$J134),"")</f>
        <v/>
      </c>
      <c r="B134" s="76" t="str">
        <f ca="1">IFERROR(INDEX(凭证录入!C:C,$J134),"")</f>
        <v/>
      </c>
      <c r="C134" s="76" t="str">
        <f ca="1">IFERROR(INDEX(凭证录入!H:H,$J134),"")</f>
        <v/>
      </c>
      <c r="D134" s="79" t="str">
        <f ca="1">IFERROR(INDEX(凭证录入!I:I,$J134),$J134)</f>
        <v/>
      </c>
      <c r="E134" s="80" t="str">
        <f ca="1">IF(OR($W$2=0,$J134=""),"",IF($J134="本月合计",IF(ROW()=$W$3,SUM($E$6:$E133),SUM(INDIRECT("$E$"&amp;OFFSET($K$3,,MATCH(ROW(),$K$3:$V$3,)-2)+2&amp;":$E"&amp;ROW()-1))),IF($J134="本年累计",SUMIF($J$6:$J134,"本月合计",$E$6:$E133),INDEX(凭证录入!L:L,$J134))))</f>
        <v/>
      </c>
      <c r="F134" s="80" t="str">
        <f ca="1">IF(OR($W$2=0,$J134=""),"",IF($J134="本月合计",IF(ROW()=$W$3,SUM($F$6:$F133),SUM(INDIRECT("$F$"&amp;OFFSET($K$3,,MATCH(ROW(),$K$3:$V$3,)-2)+2&amp;":$G"&amp;ROW()-1))),IF($J134="本年累计",SUMIF($J$6:$J133,"本月合计",$F$6:$F133),INDEX(凭证录入!M:M,$J134))))</f>
        <v/>
      </c>
      <c r="G134" s="81" t="str">
        <f t="shared" ref="G134:G197" ca="1" si="5">IF(OR($W$2=0,$J134="",$J134="本月合计",$J134="本年累计"),"",IF(OR(AND($G133="",$H133="",$G131&lt;&gt;"借",$G131&lt;&gt;"贷",($E134-$F134)&gt;=0),AND($G133="",$H133&lt;&gt;"",$G131="借",($H132+$E134-$F134)&gt;=0),AND($G133="",$H133&lt;&gt;"",$G131="贷",(-$H132+$E134-$F134)&gt;=0),AND($G133="借",($H133+$E134-$F134)&gt;=0),AND($G133="贷",(-$H133+$E134-$F134)&gt;=0),),"借","贷"))</f>
        <v/>
      </c>
      <c r="H134" s="78" t="str">
        <f t="shared" ref="H134:H197" ca="1" si="6">IF(OR($W$2=0,$J134=""),"",IF(OR($J134="本月合计",$J134="本年累计"),$H133,IF(OR(G133="借",AND(G133="",G132="",G131="借")),ABS(H133+E134-F134),ABS(-H133+E134-F134))))</f>
        <v/>
      </c>
      <c r="I134" s="176" t="str">
        <f t="array" aca="1" ref="I134" ca="1">IF(ROW()-5&lt;=COUNTIF(科目编号,$E$2),SMALL(IF(科目编号=$E$2,ROW(科目编号),""),ROW()-5),"")</f>
        <v/>
      </c>
      <c r="J134" s="65" t="str">
        <f ca="1">IF($W$2=0,"",IF(J133="本月合计","本年累计",IF(OR(ROW()=$K$3,ROW()=$L$3,ROW()=$M$3,ROW()=$N$3,ROW()=$O$3,ROW()=$P$3,ROW()=$Q$3,ROW()=$R$3,ROW()=$S$3,ROW()=$T$3,ROW()=$U$3,ROW()=$V$3),"本月合计",IF(ROW()&lt;7,$I$6,OFFSET($I$6,COUNT($J$6:J133),0)))))</f>
        <v/>
      </c>
    </row>
    <row r="135" spans="1:10" ht="15" thickBot="1">
      <c r="A135" s="76" t="str">
        <f ca="1">IFERROR(INDEX(凭证录入!B:B,$J135),"")</f>
        <v/>
      </c>
      <c r="B135" s="76" t="str">
        <f ca="1">IFERROR(INDEX(凭证录入!C:C,$J135),"")</f>
        <v/>
      </c>
      <c r="C135" s="76" t="str">
        <f ca="1">IFERROR(INDEX(凭证录入!H:H,$J135),"")</f>
        <v/>
      </c>
      <c r="D135" s="79" t="str">
        <f ca="1">IFERROR(INDEX(凭证录入!I:I,$J135),$J135)</f>
        <v/>
      </c>
      <c r="E135" s="80" t="str">
        <f ca="1">IF(OR($W$2=0,$J135=""),"",IF($J135="本月合计",IF(ROW()=$W$3,SUM($E$6:$E134),SUM(INDIRECT("$E$"&amp;OFFSET($K$3,,MATCH(ROW(),$K$3:$V$3,)-2)+2&amp;":$E"&amp;ROW()-1))),IF($J135="本年累计",SUMIF($J$6:$J135,"本月合计",$E$6:$E134),INDEX(凭证录入!L:L,$J135))))</f>
        <v/>
      </c>
      <c r="F135" s="80" t="str">
        <f ca="1">IF(OR($W$2=0,$J135=""),"",IF($J135="本月合计",IF(ROW()=$W$3,SUM($F$6:$F134),SUM(INDIRECT("$F$"&amp;OFFSET($K$3,,MATCH(ROW(),$K$3:$V$3,)-2)+2&amp;":$G"&amp;ROW()-1))),IF($J135="本年累计",SUMIF($J$6:$J134,"本月合计",$F$6:$F134),INDEX(凭证录入!M:M,$J135))))</f>
        <v/>
      </c>
      <c r="G135" s="81" t="str">
        <f t="shared" ca="1" si="5"/>
        <v/>
      </c>
      <c r="H135" s="78" t="str">
        <f t="shared" ca="1" si="6"/>
        <v/>
      </c>
      <c r="I135" s="176" t="str">
        <f t="array" aca="1" ref="I135" ca="1">IF(ROW()-5&lt;=COUNTIF(科目编号,$E$2),SMALL(IF(科目编号=$E$2,ROW(科目编号),""),ROW()-5),"")</f>
        <v/>
      </c>
      <c r="J135" s="65" t="str">
        <f ca="1">IF($W$2=0,"",IF(J134="本月合计","本年累计",IF(OR(ROW()=$K$3,ROW()=$L$3,ROW()=$M$3,ROW()=$N$3,ROW()=$O$3,ROW()=$P$3,ROW()=$Q$3,ROW()=$R$3,ROW()=$S$3,ROW()=$T$3,ROW()=$U$3,ROW()=$V$3),"本月合计",IF(ROW()&lt;7,$I$6,OFFSET($I$6,COUNT($J$6:J134),0)))))</f>
        <v/>
      </c>
    </row>
    <row r="136" spans="1:10" ht="15" thickBot="1">
      <c r="A136" s="76" t="str">
        <f ca="1">IFERROR(INDEX(凭证录入!B:B,$J136),"")</f>
        <v/>
      </c>
      <c r="B136" s="76" t="str">
        <f ca="1">IFERROR(INDEX(凭证录入!C:C,$J136),"")</f>
        <v/>
      </c>
      <c r="C136" s="76" t="str">
        <f ca="1">IFERROR(INDEX(凭证录入!H:H,$J136),"")</f>
        <v/>
      </c>
      <c r="D136" s="79" t="str">
        <f ca="1">IFERROR(INDEX(凭证录入!I:I,$J136),$J136)</f>
        <v/>
      </c>
      <c r="E136" s="80" t="str">
        <f ca="1">IF(OR($W$2=0,$J136=""),"",IF($J136="本月合计",IF(ROW()=$W$3,SUM($E$6:$E135),SUM(INDIRECT("$E$"&amp;OFFSET($K$3,,MATCH(ROW(),$K$3:$V$3,)-2)+2&amp;":$E"&amp;ROW()-1))),IF($J136="本年累计",SUMIF($J$6:$J136,"本月合计",$E$6:$E135),INDEX(凭证录入!L:L,$J136))))</f>
        <v/>
      </c>
      <c r="F136" s="80" t="str">
        <f ca="1">IF(OR($W$2=0,$J136=""),"",IF($J136="本月合计",IF(ROW()=$W$3,SUM($F$6:$F135),SUM(INDIRECT("$F$"&amp;OFFSET($K$3,,MATCH(ROW(),$K$3:$V$3,)-2)+2&amp;":$G"&amp;ROW()-1))),IF($J136="本年累计",SUMIF($J$6:$J135,"本月合计",$F$6:$F135),INDEX(凭证录入!M:M,$J136))))</f>
        <v/>
      </c>
      <c r="G136" s="81" t="str">
        <f t="shared" ca="1" si="5"/>
        <v/>
      </c>
      <c r="H136" s="78" t="str">
        <f t="shared" ca="1" si="6"/>
        <v/>
      </c>
      <c r="I136" s="176" t="str">
        <f t="array" aca="1" ref="I136" ca="1">IF(ROW()-5&lt;=COUNTIF(科目编号,$E$2),SMALL(IF(科目编号=$E$2,ROW(科目编号),""),ROW()-5),"")</f>
        <v/>
      </c>
      <c r="J136" s="65" t="str">
        <f ca="1">IF($W$2=0,"",IF(J135="本月合计","本年累计",IF(OR(ROW()=$K$3,ROW()=$L$3,ROW()=$M$3,ROW()=$N$3,ROW()=$O$3,ROW()=$P$3,ROW()=$Q$3,ROW()=$R$3,ROW()=$S$3,ROW()=$T$3,ROW()=$U$3,ROW()=$V$3),"本月合计",IF(ROW()&lt;7,$I$6,OFFSET($I$6,COUNT($J$6:J135),0)))))</f>
        <v/>
      </c>
    </row>
    <row r="137" spans="1:10" ht="15" thickBot="1">
      <c r="A137" s="76" t="str">
        <f ca="1">IFERROR(INDEX(凭证录入!B:B,$J137),"")</f>
        <v/>
      </c>
      <c r="B137" s="76" t="str">
        <f ca="1">IFERROR(INDEX(凭证录入!C:C,$J137),"")</f>
        <v/>
      </c>
      <c r="C137" s="76" t="str">
        <f ca="1">IFERROR(INDEX(凭证录入!H:H,$J137),"")</f>
        <v/>
      </c>
      <c r="D137" s="79" t="str">
        <f ca="1">IFERROR(INDEX(凭证录入!I:I,$J137),$J137)</f>
        <v/>
      </c>
      <c r="E137" s="80" t="str">
        <f ca="1">IF(OR($W$2=0,$J137=""),"",IF($J137="本月合计",IF(ROW()=$W$3,SUM($E$6:$E136),SUM(INDIRECT("$E$"&amp;OFFSET($K$3,,MATCH(ROW(),$K$3:$V$3,)-2)+2&amp;":$E"&amp;ROW()-1))),IF($J137="本年累计",SUMIF($J$6:$J137,"本月合计",$E$6:$E136),INDEX(凭证录入!L:L,$J137))))</f>
        <v/>
      </c>
      <c r="F137" s="80" t="str">
        <f ca="1">IF(OR($W$2=0,$J137=""),"",IF($J137="本月合计",IF(ROW()=$W$3,SUM($F$6:$F136),SUM(INDIRECT("$F$"&amp;OFFSET($K$3,,MATCH(ROW(),$K$3:$V$3,)-2)+2&amp;":$G"&amp;ROW()-1))),IF($J137="本年累计",SUMIF($J$6:$J136,"本月合计",$F$6:$F136),INDEX(凭证录入!M:M,$J137))))</f>
        <v/>
      </c>
      <c r="G137" s="81" t="str">
        <f t="shared" ca="1" si="5"/>
        <v/>
      </c>
      <c r="H137" s="78" t="str">
        <f t="shared" ca="1" si="6"/>
        <v/>
      </c>
      <c r="I137" s="176" t="str">
        <f t="array" aca="1" ref="I137" ca="1">IF(ROW()-5&lt;=COUNTIF(科目编号,$E$2),SMALL(IF(科目编号=$E$2,ROW(科目编号),""),ROW()-5),"")</f>
        <v/>
      </c>
      <c r="J137" s="65" t="str">
        <f ca="1">IF($W$2=0,"",IF(J136="本月合计","本年累计",IF(OR(ROW()=$K$3,ROW()=$L$3,ROW()=$M$3,ROW()=$N$3,ROW()=$O$3,ROW()=$P$3,ROW()=$Q$3,ROW()=$R$3,ROW()=$S$3,ROW()=$T$3,ROW()=$U$3,ROW()=$V$3),"本月合计",IF(ROW()&lt;7,$I$6,OFFSET($I$6,COUNT($J$6:J136),0)))))</f>
        <v/>
      </c>
    </row>
    <row r="138" spans="1:10" ht="15" thickBot="1">
      <c r="A138" s="76" t="str">
        <f ca="1">IFERROR(INDEX(凭证录入!B:B,$J138),"")</f>
        <v/>
      </c>
      <c r="B138" s="76" t="str">
        <f ca="1">IFERROR(INDEX(凭证录入!C:C,$J138),"")</f>
        <v/>
      </c>
      <c r="C138" s="76" t="str">
        <f ca="1">IFERROR(INDEX(凭证录入!H:H,$J138),"")</f>
        <v/>
      </c>
      <c r="D138" s="79" t="str">
        <f ca="1">IFERROR(INDEX(凭证录入!I:I,$J138),$J138)</f>
        <v/>
      </c>
      <c r="E138" s="80" t="str">
        <f ca="1">IF(OR($W$2=0,$J138=""),"",IF($J138="本月合计",IF(ROW()=$W$3,SUM($E$6:$E137),SUM(INDIRECT("$E$"&amp;OFFSET($K$3,,MATCH(ROW(),$K$3:$V$3,)-2)+2&amp;":$E"&amp;ROW()-1))),IF($J138="本年累计",SUMIF($J$6:$J138,"本月合计",$E$6:$E137),INDEX(凭证录入!L:L,$J138))))</f>
        <v/>
      </c>
      <c r="F138" s="80" t="str">
        <f ca="1">IF(OR($W$2=0,$J138=""),"",IF($J138="本月合计",IF(ROW()=$W$3,SUM($F$6:$F137),SUM(INDIRECT("$F$"&amp;OFFSET($K$3,,MATCH(ROW(),$K$3:$V$3,)-2)+2&amp;":$G"&amp;ROW()-1))),IF($J138="本年累计",SUMIF($J$6:$J137,"本月合计",$F$6:$F137),INDEX(凭证录入!M:M,$J138))))</f>
        <v/>
      </c>
      <c r="G138" s="81" t="str">
        <f t="shared" ca="1" si="5"/>
        <v/>
      </c>
      <c r="H138" s="78" t="str">
        <f t="shared" ca="1" si="6"/>
        <v/>
      </c>
      <c r="I138" s="176" t="str">
        <f t="array" aca="1" ref="I138" ca="1">IF(ROW()-5&lt;=COUNTIF(科目编号,$E$2),SMALL(IF(科目编号=$E$2,ROW(科目编号),""),ROW()-5),"")</f>
        <v/>
      </c>
      <c r="J138" s="65" t="str">
        <f ca="1">IF($W$2=0,"",IF(J137="本月合计","本年累计",IF(OR(ROW()=$K$3,ROW()=$L$3,ROW()=$M$3,ROW()=$N$3,ROW()=$O$3,ROW()=$P$3,ROW()=$Q$3,ROW()=$R$3,ROW()=$S$3,ROW()=$T$3,ROW()=$U$3,ROW()=$V$3),"本月合计",IF(ROW()&lt;7,$I$6,OFFSET($I$6,COUNT($J$6:J137),0)))))</f>
        <v/>
      </c>
    </row>
    <row r="139" spans="1:10" ht="15" thickBot="1">
      <c r="A139" s="76" t="str">
        <f ca="1">IFERROR(INDEX(凭证录入!B:B,$J139),"")</f>
        <v/>
      </c>
      <c r="B139" s="76" t="str">
        <f ca="1">IFERROR(INDEX(凭证录入!C:C,$J139),"")</f>
        <v/>
      </c>
      <c r="C139" s="76" t="str">
        <f ca="1">IFERROR(INDEX(凭证录入!H:H,$J139),"")</f>
        <v/>
      </c>
      <c r="D139" s="79" t="str">
        <f ca="1">IFERROR(INDEX(凭证录入!I:I,$J139),$J139)</f>
        <v/>
      </c>
      <c r="E139" s="80" t="str">
        <f ca="1">IF(OR($W$2=0,$J139=""),"",IF($J139="本月合计",IF(ROW()=$W$3,SUM($E$6:$E138),SUM(INDIRECT("$E$"&amp;OFFSET($K$3,,MATCH(ROW(),$K$3:$V$3,)-2)+2&amp;":$E"&amp;ROW()-1))),IF($J139="本年累计",SUMIF($J$6:$J139,"本月合计",$E$6:$E138),INDEX(凭证录入!L:L,$J139))))</f>
        <v/>
      </c>
      <c r="F139" s="80" t="str">
        <f ca="1">IF(OR($W$2=0,$J139=""),"",IF($J139="本月合计",IF(ROW()=$W$3,SUM($F$6:$F138),SUM(INDIRECT("$F$"&amp;OFFSET($K$3,,MATCH(ROW(),$K$3:$V$3,)-2)+2&amp;":$G"&amp;ROW()-1))),IF($J139="本年累计",SUMIF($J$6:$J138,"本月合计",$F$6:$F138),INDEX(凭证录入!M:M,$J139))))</f>
        <v/>
      </c>
      <c r="G139" s="81" t="str">
        <f t="shared" ca="1" si="5"/>
        <v/>
      </c>
      <c r="H139" s="78" t="str">
        <f t="shared" ca="1" si="6"/>
        <v/>
      </c>
      <c r="I139" s="176" t="str">
        <f t="array" aca="1" ref="I139" ca="1">IF(ROW()-5&lt;=COUNTIF(科目编号,$E$2),SMALL(IF(科目编号=$E$2,ROW(科目编号),""),ROW()-5),"")</f>
        <v/>
      </c>
      <c r="J139" s="65" t="str">
        <f ca="1">IF($W$2=0,"",IF(J138="本月合计","本年累计",IF(OR(ROW()=$K$3,ROW()=$L$3,ROW()=$M$3,ROW()=$N$3,ROW()=$O$3,ROW()=$P$3,ROW()=$Q$3,ROW()=$R$3,ROW()=$S$3,ROW()=$T$3,ROW()=$U$3,ROW()=$V$3),"本月合计",IF(ROW()&lt;7,$I$6,OFFSET($I$6,COUNT($J$6:J138),0)))))</f>
        <v/>
      </c>
    </row>
    <row r="140" spans="1:10" ht="15" thickBot="1">
      <c r="A140" s="76" t="str">
        <f ca="1">IFERROR(INDEX(凭证录入!B:B,$J140),"")</f>
        <v/>
      </c>
      <c r="B140" s="76" t="str">
        <f ca="1">IFERROR(INDEX(凭证录入!C:C,$J140),"")</f>
        <v/>
      </c>
      <c r="C140" s="76" t="str">
        <f ca="1">IFERROR(INDEX(凭证录入!H:H,$J140),"")</f>
        <v/>
      </c>
      <c r="D140" s="79" t="str">
        <f ca="1">IFERROR(INDEX(凭证录入!I:I,$J140),$J140)</f>
        <v/>
      </c>
      <c r="E140" s="80" t="str">
        <f ca="1">IF(OR($W$2=0,$J140=""),"",IF($J140="本月合计",IF(ROW()=$W$3,SUM($E$6:$E139),SUM(INDIRECT("$E$"&amp;OFFSET($K$3,,MATCH(ROW(),$K$3:$V$3,)-2)+2&amp;":$E"&amp;ROW()-1))),IF($J140="本年累计",SUMIF($J$6:$J140,"本月合计",$E$6:$E139),INDEX(凭证录入!L:L,$J140))))</f>
        <v/>
      </c>
      <c r="F140" s="80" t="str">
        <f ca="1">IF(OR($W$2=0,$J140=""),"",IF($J140="本月合计",IF(ROW()=$W$3,SUM($F$6:$F139),SUM(INDIRECT("$F$"&amp;OFFSET($K$3,,MATCH(ROW(),$K$3:$V$3,)-2)+2&amp;":$G"&amp;ROW()-1))),IF($J140="本年累计",SUMIF($J$6:$J139,"本月合计",$F$6:$F139),INDEX(凭证录入!M:M,$J140))))</f>
        <v/>
      </c>
      <c r="G140" s="81" t="str">
        <f t="shared" ca="1" si="5"/>
        <v/>
      </c>
      <c r="H140" s="78" t="str">
        <f t="shared" ca="1" si="6"/>
        <v/>
      </c>
      <c r="I140" s="176" t="str">
        <f t="array" aca="1" ref="I140" ca="1">IF(ROW()-5&lt;=COUNTIF(科目编号,$E$2),SMALL(IF(科目编号=$E$2,ROW(科目编号),""),ROW()-5),"")</f>
        <v/>
      </c>
      <c r="J140" s="65" t="str">
        <f ca="1">IF($W$2=0,"",IF(J139="本月合计","本年累计",IF(OR(ROW()=$K$3,ROW()=$L$3,ROW()=$M$3,ROW()=$N$3,ROW()=$O$3,ROW()=$P$3,ROW()=$Q$3,ROW()=$R$3,ROW()=$S$3,ROW()=$T$3,ROW()=$U$3,ROW()=$V$3),"本月合计",IF(ROW()&lt;7,$I$6,OFFSET($I$6,COUNT($J$6:J139),0)))))</f>
        <v/>
      </c>
    </row>
    <row r="141" spans="1:10" ht="15" thickBot="1">
      <c r="A141" s="76" t="str">
        <f ca="1">IFERROR(INDEX(凭证录入!B:B,$J141),"")</f>
        <v/>
      </c>
      <c r="B141" s="76" t="str">
        <f ca="1">IFERROR(INDEX(凭证录入!C:C,$J141),"")</f>
        <v/>
      </c>
      <c r="C141" s="76" t="str">
        <f ca="1">IFERROR(INDEX(凭证录入!H:H,$J141),"")</f>
        <v/>
      </c>
      <c r="D141" s="79" t="str">
        <f ca="1">IFERROR(INDEX(凭证录入!I:I,$J141),$J141)</f>
        <v/>
      </c>
      <c r="E141" s="80" t="str">
        <f ca="1">IF(OR($W$2=0,$J141=""),"",IF($J141="本月合计",IF(ROW()=$W$3,SUM($E$6:$E140),SUM(INDIRECT("$E$"&amp;OFFSET($K$3,,MATCH(ROW(),$K$3:$V$3,)-2)+2&amp;":$E"&amp;ROW()-1))),IF($J141="本年累计",SUMIF($J$6:$J141,"本月合计",$E$6:$E140),INDEX(凭证录入!L:L,$J141))))</f>
        <v/>
      </c>
      <c r="F141" s="80" t="str">
        <f ca="1">IF(OR($W$2=0,$J141=""),"",IF($J141="本月合计",IF(ROW()=$W$3,SUM($F$6:$F140),SUM(INDIRECT("$F$"&amp;OFFSET($K$3,,MATCH(ROW(),$K$3:$V$3,)-2)+2&amp;":$G"&amp;ROW()-1))),IF($J141="本年累计",SUMIF($J$6:$J140,"本月合计",$F$6:$F140),INDEX(凭证录入!M:M,$J141))))</f>
        <v/>
      </c>
      <c r="G141" s="81" t="str">
        <f t="shared" ca="1" si="5"/>
        <v/>
      </c>
      <c r="H141" s="78" t="str">
        <f t="shared" ca="1" si="6"/>
        <v/>
      </c>
      <c r="I141" s="176" t="str">
        <f t="array" aca="1" ref="I141" ca="1">IF(ROW()-5&lt;=COUNTIF(科目编号,$E$2),SMALL(IF(科目编号=$E$2,ROW(科目编号),""),ROW()-5),"")</f>
        <v/>
      </c>
      <c r="J141" s="65" t="str">
        <f ca="1">IF($W$2=0,"",IF(J140="本月合计","本年累计",IF(OR(ROW()=$K$3,ROW()=$L$3,ROW()=$M$3,ROW()=$N$3,ROW()=$O$3,ROW()=$P$3,ROW()=$Q$3,ROW()=$R$3,ROW()=$S$3,ROW()=$T$3,ROW()=$U$3,ROW()=$V$3),"本月合计",IF(ROW()&lt;7,$I$6,OFFSET($I$6,COUNT($J$6:J140),0)))))</f>
        <v/>
      </c>
    </row>
    <row r="142" spans="1:10" ht="15" thickBot="1">
      <c r="A142" s="76" t="str">
        <f ca="1">IFERROR(INDEX(凭证录入!B:B,$J142),"")</f>
        <v/>
      </c>
      <c r="B142" s="76" t="str">
        <f ca="1">IFERROR(INDEX(凭证录入!C:C,$J142),"")</f>
        <v/>
      </c>
      <c r="C142" s="76" t="str">
        <f ca="1">IFERROR(INDEX(凭证录入!H:H,$J142),"")</f>
        <v/>
      </c>
      <c r="D142" s="79" t="str">
        <f ca="1">IFERROR(INDEX(凭证录入!I:I,$J142),$J142)</f>
        <v/>
      </c>
      <c r="E142" s="80" t="str">
        <f ca="1">IF(OR($W$2=0,$J142=""),"",IF($J142="本月合计",IF(ROW()=$W$3,SUM($E$6:$E141),SUM(INDIRECT("$E$"&amp;OFFSET($K$3,,MATCH(ROW(),$K$3:$V$3,)-2)+2&amp;":$E"&amp;ROW()-1))),IF($J142="本年累计",SUMIF($J$6:$J142,"本月合计",$E$6:$E141),INDEX(凭证录入!L:L,$J142))))</f>
        <v/>
      </c>
      <c r="F142" s="80" t="str">
        <f ca="1">IF(OR($W$2=0,$J142=""),"",IF($J142="本月合计",IF(ROW()=$W$3,SUM($F$6:$F141),SUM(INDIRECT("$F$"&amp;OFFSET($K$3,,MATCH(ROW(),$K$3:$V$3,)-2)+2&amp;":$G"&amp;ROW()-1))),IF($J142="本年累计",SUMIF($J$6:$J141,"本月合计",$F$6:$F141),INDEX(凭证录入!M:M,$J142))))</f>
        <v/>
      </c>
      <c r="G142" s="81" t="str">
        <f t="shared" ca="1" si="5"/>
        <v/>
      </c>
      <c r="H142" s="78" t="str">
        <f t="shared" ca="1" si="6"/>
        <v/>
      </c>
      <c r="I142" s="176" t="str">
        <f t="array" aca="1" ref="I142" ca="1">IF(ROW()-5&lt;=COUNTIF(科目编号,$E$2),SMALL(IF(科目编号=$E$2,ROW(科目编号),""),ROW()-5),"")</f>
        <v/>
      </c>
      <c r="J142" s="65" t="str">
        <f ca="1">IF($W$2=0,"",IF(J141="本月合计","本年累计",IF(OR(ROW()=$K$3,ROW()=$L$3,ROW()=$M$3,ROW()=$N$3,ROW()=$O$3,ROW()=$P$3,ROW()=$Q$3,ROW()=$R$3,ROW()=$S$3,ROW()=$T$3,ROW()=$U$3,ROW()=$V$3),"本月合计",IF(ROW()&lt;7,$I$6,OFFSET($I$6,COUNT($J$6:J141),0)))))</f>
        <v/>
      </c>
    </row>
    <row r="143" spans="1:10" ht="15" thickBot="1">
      <c r="A143" s="76" t="str">
        <f ca="1">IFERROR(INDEX(凭证录入!B:B,$J143),"")</f>
        <v/>
      </c>
      <c r="B143" s="76" t="str">
        <f ca="1">IFERROR(INDEX(凭证录入!C:C,$J143),"")</f>
        <v/>
      </c>
      <c r="C143" s="76" t="str">
        <f ca="1">IFERROR(INDEX(凭证录入!H:H,$J143),"")</f>
        <v/>
      </c>
      <c r="D143" s="79" t="str">
        <f ca="1">IFERROR(INDEX(凭证录入!I:I,$J143),$J143)</f>
        <v/>
      </c>
      <c r="E143" s="80" t="str">
        <f ca="1">IF(OR($W$2=0,$J143=""),"",IF($J143="本月合计",IF(ROW()=$W$3,SUM($E$6:$E142),SUM(INDIRECT("$E$"&amp;OFFSET($K$3,,MATCH(ROW(),$K$3:$V$3,)-2)+2&amp;":$E"&amp;ROW()-1))),IF($J143="本年累计",SUMIF($J$6:$J143,"本月合计",$E$6:$E142),INDEX(凭证录入!L:L,$J143))))</f>
        <v/>
      </c>
      <c r="F143" s="80" t="str">
        <f ca="1">IF(OR($W$2=0,$J143=""),"",IF($J143="本月合计",IF(ROW()=$W$3,SUM($F$6:$F142),SUM(INDIRECT("$F$"&amp;OFFSET($K$3,,MATCH(ROW(),$K$3:$V$3,)-2)+2&amp;":$G"&amp;ROW()-1))),IF($J143="本年累计",SUMIF($J$6:$J142,"本月合计",$F$6:$F142),INDEX(凭证录入!M:M,$J143))))</f>
        <v/>
      </c>
      <c r="G143" s="81" t="str">
        <f t="shared" ca="1" si="5"/>
        <v/>
      </c>
      <c r="H143" s="78" t="str">
        <f t="shared" ca="1" si="6"/>
        <v/>
      </c>
      <c r="I143" s="176" t="str">
        <f t="array" aca="1" ref="I143" ca="1">IF(ROW()-5&lt;=COUNTIF(科目编号,$E$2),SMALL(IF(科目编号=$E$2,ROW(科目编号),""),ROW()-5),"")</f>
        <v/>
      </c>
      <c r="J143" s="65" t="str">
        <f ca="1">IF($W$2=0,"",IF(J142="本月合计","本年累计",IF(OR(ROW()=$K$3,ROW()=$L$3,ROW()=$M$3,ROW()=$N$3,ROW()=$O$3,ROW()=$P$3,ROW()=$Q$3,ROW()=$R$3,ROW()=$S$3,ROW()=$T$3,ROW()=$U$3,ROW()=$V$3),"本月合计",IF(ROW()&lt;7,$I$6,OFFSET($I$6,COUNT($J$6:J142),0)))))</f>
        <v/>
      </c>
    </row>
    <row r="144" spans="1:10" ht="15" thickBot="1">
      <c r="A144" s="76" t="str">
        <f ca="1">IFERROR(INDEX(凭证录入!B:B,$J144),"")</f>
        <v/>
      </c>
      <c r="B144" s="76" t="str">
        <f ca="1">IFERROR(INDEX(凭证录入!C:C,$J144),"")</f>
        <v/>
      </c>
      <c r="C144" s="76" t="str">
        <f ca="1">IFERROR(INDEX(凭证录入!H:H,$J144),"")</f>
        <v/>
      </c>
      <c r="D144" s="79" t="str">
        <f ca="1">IFERROR(INDEX(凭证录入!I:I,$J144),$J144)</f>
        <v/>
      </c>
      <c r="E144" s="80" t="str">
        <f ca="1">IF(OR($W$2=0,$J144=""),"",IF($J144="本月合计",IF(ROW()=$W$3,SUM($E$6:$E143),SUM(INDIRECT("$E$"&amp;OFFSET($K$3,,MATCH(ROW(),$K$3:$V$3,)-2)+2&amp;":$E"&amp;ROW()-1))),IF($J144="本年累计",SUMIF($J$6:$J144,"本月合计",$E$6:$E143),INDEX(凭证录入!L:L,$J144))))</f>
        <v/>
      </c>
      <c r="F144" s="80" t="str">
        <f ca="1">IF(OR($W$2=0,$J144=""),"",IF($J144="本月合计",IF(ROW()=$W$3,SUM($F$6:$F143),SUM(INDIRECT("$F$"&amp;OFFSET($K$3,,MATCH(ROW(),$K$3:$V$3,)-2)+2&amp;":$G"&amp;ROW()-1))),IF($J144="本年累计",SUMIF($J$6:$J143,"本月合计",$F$6:$F143),INDEX(凭证录入!M:M,$J144))))</f>
        <v/>
      </c>
      <c r="G144" s="81" t="str">
        <f t="shared" ca="1" si="5"/>
        <v/>
      </c>
      <c r="H144" s="78" t="str">
        <f t="shared" ca="1" si="6"/>
        <v/>
      </c>
      <c r="I144" s="176" t="str">
        <f t="array" aca="1" ref="I144" ca="1">IF(ROW()-5&lt;=COUNTIF(科目编号,$E$2),SMALL(IF(科目编号=$E$2,ROW(科目编号),""),ROW()-5),"")</f>
        <v/>
      </c>
      <c r="J144" s="65" t="str">
        <f ca="1">IF($W$2=0,"",IF(J143="本月合计","本年累计",IF(OR(ROW()=$K$3,ROW()=$L$3,ROW()=$M$3,ROW()=$N$3,ROW()=$O$3,ROW()=$P$3,ROW()=$Q$3,ROW()=$R$3,ROW()=$S$3,ROW()=$T$3,ROW()=$U$3,ROW()=$V$3),"本月合计",IF(ROW()&lt;7,$I$6,OFFSET($I$6,COUNT($J$6:J143),0)))))</f>
        <v/>
      </c>
    </row>
    <row r="145" spans="1:10" ht="15" thickBot="1">
      <c r="A145" s="76" t="str">
        <f ca="1">IFERROR(INDEX(凭证录入!B:B,$J145),"")</f>
        <v/>
      </c>
      <c r="B145" s="76" t="str">
        <f ca="1">IFERROR(INDEX(凭证录入!C:C,$J145),"")</f>
        <v/>
      </c>
      <c r="C145" s="76" t="str">
        <f ca="1">IFERROR(INDEX(凭证录入!H:H,$J145),"")</f>
        <v/>
      </c>
      <c r="D145" s="79" t="str">
        <f ca="1">IFERROR(INDEX(凭证录入!I:I,$J145),$J145)</f>
        <v/>
      </c>
      <c r="E145" s="80" t="str">
        <f ca="1">IF(OR($W$2=0,$J145=""),"",IF($J145="本月合计",IF(ROW()=$W$3,SUM($E$6:$E144),SUM(INDIRECT("$E$"&amp;OFFSET($K$3,,MATCH(ROW(),$K$3:$V$3,)-2)+2&amp;":$E"&amp;ROW()-1))),IF($J145="本年累计",SUMIF($J$6:$J145,"本月合计",$E$6:$E144),INDEX(凭证录入!L:L,$J145))))</f>
        <v/>
      </c>
      <c r="F145" s="80" t="str">
        <f ca="1">IF(OR($W$2=0,$J145=""),"",IF($J145="本月合计",IF(ROW()=$W$3,SUM($F$6:$F144),SUM(INDIRECT("$F$"&amp;OFFSET($K$3,,MATCH(ROW(),$K$3:$V$3,)-2)+2&amp;":$G"&amp;ROW()-1))),IF($J145="本年累计",SUMIF($J$6:$J144,"本月合计",$F$6:$F144),INDEX(凭证录入!M:M,$J145))))</f>
        <v/>
      </c>
      <c r="G145" s="81" t="str">
        <f t="shared" ca="1" si="5"/>
        <v/>
      </c>
      <c r="H145" s="78" t="str">
        <f t="shared" ca="1" si="6"/>
        <v/>
      </c>
      <c r="I145" s="176" t="str">
        <f t="array" aca="1" ref="I145" ca="1">IF(ROW()-5&lt;=COUNTIF(科目编号,$E$2),SMALL(IF(科目编号=$E$2,ROW(科目编号),""),ROW()-5),"")</f>
        <v/>
      </c>
      <c r="J145" s="65" t="str">
        <f ca="1">IF($W$2=0,"",IF(J144="本月合计","本年累计",IF(OR(ROW()=$K$3,ROW()=$L$3,ROW()=$M$3,ROW()=$N$3,ROW()=$O$3,ROW()=$P$3,ROW()=$Q$3,ROW()=$R$3,ROW()=$S$3,ROW()=$T$3,ROW()=$U$3,ROW()=$V$3),"本月合计",IF(ROW()&lt;7,$I$6,OFFSET($I$6,COUNT($J$6:J144),0)))))</f>
        <v/>
      </c>
    </row>
    <row r="146" spans="1:10" ht="15" thickBot="1">
      <c r="A146" s="76" t="str">
        <f ca="1">IFERROR(INDEX(凭证录入!B:B,$J146),"")</f>
        <v/>
      </c>
      <c r="B146" s="76" t="str">
        <f ca="1">IFERROR(INDEX(凭证录入!C:C,$J146),"")</f>
        <v/>
      </c>
      <c r="C146" s="76" t="str">
        <f ca="1">IFERROR(INDEX(凭证录入!H:H,$J146),"")</f>
        <v/>
      </c>
      <c r="D146" s="79" t="str">
        <f ca="1">IFERROR(INDEX(凭证录入!I:I,$J146),$J146)</f>
        <v/>
      </c>
      <c r="E146" s="80" t="str">
        <f ca="1">IF(OR($W$2=0,$J146=""),"",IF($J146="本月合计",IF(ROW()=$W$3,SUM($E$6:$E145),SUM(INDIRECT("$E$"&amp;OFFSET($K$3,,MATCH(ROW(),$K$3:$V$3,)-2)+2&amp;":$E"&amp;ROW()-1))),IF($J146="本年累计",SUMIF($J$6:$J146,"本月合计",$E$6:$E145),INDEX(凭证录入!L:L,$J146))))</f>
        <v/>
      </c>
      <c r="F146" s="80" t="str">
        <f ca="1">IF(OR($W$2=0,$J146=""),"",IF($J146="本月合计",IF(ROW()=$W$3,SUM($F$6:$F145),SUM(INDIRECT("$F$"&amp;OFFSET($K$3,,MATCH(ROW(),$K$3:$V$3,)-2)+2&amp;":$G"&amp;ROW()-1))),IF($J146="本年累计",SUMIF($J$6:$J145,"本月合计",$F$6:$F145),INDEX(凭证录入!M:M,$J146))))</f>
        <v/>
      </c>
      <c r="G146" s="81" t="str">
        <f t="shared" ca="1" si="5"/>
        <v/>
      </c>
      <c r="H146" s="78" t="str">
        <f t="shared" ca="1" si="6"/>
        <v/>
      </c>
      <c r="I146" s="176" t="str">
        <f t="array" aca="1" ref="I146" ca="1">IF(ROW()-5&lt;=COUNTIF(科目编号,$E$2),SMALL(IF(科目编号=$E$2,ROW(科目编号),""),ROW()-5),"")</f>
        <v/>
      </c>
      <c r="J146" s="65" t="str">
        <f ca="1">IF($W$2=0,"",IF(J145="本月合计","本年累计",IF(OR(ROW()=$K$3,ROW()=$L$3,ROW()=$M$3,ROW()=$N$3,ROW()=$O$3,ROW()=$P$3,ROW()=$Q$3,ROW()=$R$3,ROW()=$S$3,ROW()=$T$3,ROW()=$U$3,ROW()=$V$3),"本月合计",IF(ROW()&lt;7,$I$6,OFFSET($I$6,COUNT($J$6:J145),0)))))</f>
        <v/>
      </c>
    </row>
    <row r="147" spans="1:10" ht="15" thickBot="1">
      <c r="A147" s="76" t="str">
        <f ca="1">IFERROR(INDEX(凭证录入!B:B,$J147),"")</f>
        <v/>
      </c>
      <c r="B147" s="76" t="str">
        <f ca="1">IFERROR(INDEX(凭证录入!C:C,$J147),"")</f>
        <v/>
      </c>
      <c r="C147" s="76" t="str">
        <f ca="1">IFERROR(INDEX(凭证录入!H:H,$J147),"")</f>
        <v/>
      </c>
      <c r="D147" s="79" t="str">
        <f ca="1">IFERROR(INDEX(凭证录入!I:I,$J147),$J147)</f>
        <v/>
      </c>
      <c r="E147" s="80" t="str">
        <f ca="1">IF(OR($W$2=0,$J147=""),"",IF($J147="本月合计",IF(ROW()=$W$3,SUM($E$6:$E146),SUM(INDIRECT("$E$"&amp;OFFSET($K$3,,MATCH(ROW(),$K$3:$V$3,)-2)+2&amp;":$E"&amp;ROW()-1))),IF($J147="本年累计",SUMIF($J$6:$J147,"本月合计",$E$6:$E146),INDEX(凭证录入!L:L,$J147))))</f>
        <v/>
      </c>
      <c r="F147" s="80" t="str">
        <f ca="1">IF(OR($W$2=0,$J147=""),"",IF($J147="本月合计",IF(ROW()=$W$3,SUM($F$6:$F146),SUM(INDIRECT("$F$"&amp;OFFSET($K$3,,MATCH(ROW(),$K$3:$V$3,)-2)+2&amp;":$G"&amp;ROW()-1))),IF($J147="本年累计",SUMIF($J$6:$J146,"本月合计",$F$6:$F146),INDEX(凭证录入!M:M,$J147))))</f>
        <v/>
      </c>
      <c r="G147" s="81" t="str">
        <f t="shared" ca="1" si="5"/>
        <v/>
      </c>
      <c r="H147" s="78" t="str">
        <f t="shared" ca="1" si="6"/>
        <v/>
      </c>
      <c r="I147" s="176" t="str">
        <f t="array" aca="1" ref="I147" ca="1">IF(ROW()-5&lt;=COUNTIF(科目编号,$E$2),SMALL(IF(科目编号=$E$2,ROW(科目编号),""),ROW()-5),"")</f>
        <v/>
      </c>
      <c r="J147" s="65" t="str">
        <f ca="1">IF($W$2=0,"",IF(J146="本月合计","本年累计",IF(OR(ROW()=$K$3,ROW()=$L$3,ROW()=$M$3,ROW()=$N$3,ROW()=$O$3,ROW()=$P$3,ROW()=$Q$3,ROW()=$R$3,ROW()=$S$3,ROW()=$T$3,ROW()=$U$3,ROW()=$V$3),"本月合计",IF(ROW()&lt;7,$I$6,OFFSET($I$6,COUNT($J$6:J146),0)))))</f>
        <v/>
      </c>
    </row>
    <row r="148" spans="1:10" ht="15" thickBot="1">
      <c r="A148" s="76" t="str">
        <f ca="1">IFERROR(INDEX(凭证录入!B:B,$J148),"")</f>
        <v/>
      </c>
      <c r="B148" s="76" t="str">
        <f ca="1">IFERROR(INDEX(凭证录入!C:C,$J148),"")</f>
        <v/>
      </c>
      <c r="C148" s="76" t="str">
        <f ca="1">IFERROR(INDEX(凭证录入!H:H,$J148),"")</f>
        <v/>
      </c>
      <c r="D148" s="79" t="str">
        <f ca="1">IFERROR(INDEX(凭证录入!I:I,$J148),$J148)</f>
        <v/>
      </c>
      <c r="E148" s="80" t="str">
        <f ca="1">IF(OR($W$2=0,$J148=""),"",IF($J148="本月合计",IF(ROW()=$W$3,SUM($E$6:$E147),SUM(INDIRECT("$E$"&amp;OFFSET($K$3,,MATCH(ROW(),$K$3:$V$3,)-2)+2&amp;":$E"&amp;ROW()-1))),IF($J148="本年累计",SUMIF($J$6:$J148,"本月合计",$E$6:$E147),INDEX(凭证录入!L:L,$J148))))</f>
        <v/>
      </c>
      <c r="F148" s="80" t="str">
        <f ca="1">IF(OR($W$2=0,$J148=""),"",IF($J148="本月合计",IF(ROW()=$W$3,SUM($F$6:$F147),SUM(INDIRECT("$F$"&amp;OFFSET($K$3,,MATCH(ROW(),$K$3:$V$3,)-2)+2&amp;":$G"&amp;ROW()-1))),IF($J148="本年累计",SUMIF($J$6:$J147,"本月合计",$F$6:$F147),INDEX(凭证录入!M:M,$J148))))</f>
        <v/>
      </c>
      <c r="G148" s="81" t="str">
        <f t="shared" ca="1" si="5"/>
        <v/>
      </c>
      <c r="H148" s="78" t="str">
        <f t="shared" ca="1" si="6"/>
        <v/>
      </c>
      <c r="I148" s="176" t="str">
        <f t="array" aca="1" ref="I148" ca="1">IF(ROW()-5&lt;=COUNTIF(科目编号,$E$2),SMALL(IF(科目编号=$E$2,ROW(科目编号),""),ROW()-5),"")</f>
        <v/>
      </c>
      <c r="J148" s="65" t="str">
        <f ca="1">IF($W$2=0,"",IF(J147="本月合计","本年累计",IF(OR(ROW()=$K$3,ROW()=$L$3,ROW()=$M$3,ROW()=$N$3,ROW()=$O$3,ROW()=$P$3,ROW()=$Q$3,ROW()=$R$3,ROW()=$S$3,ROW()=$T$3,ROW()=$U$3,ROW()=$V$3),"本月合计",IF(ROW()&lt;7,$I$6,OFFSET($I$6,COUNT($J$6:J147),0)))))</f>
        <v/>
      </c>
    </row>
    <row r="149" spans="1:10" ht="15" thickBot="1">
      <c r="A149" s="76" t="str">
        <f ca="1">IFERROR(INDEX(凭证录入!B:B,$J149),"")</f>
        <v/>
      </c>
      <c r="B149" s="76" t="str">
        <f ca="1">IFERROR(INDEX(凭证录入!C:C,$J149),"")</f>
        <v/>
      </c>
      <c r="C149" s="76" t="str">
        <f ca="1">IFERROR(INDEX(凭证录入!H:H,$J149),"")</f>
        <v/>
      </c>
      <c r="D149" s="79" t="str">
        <f ca="1">IFERROR(INDEX(凭证录入!I:I,$J149),$J149)</f>
        <v/>
      </c>
      <c r="E149" s="80" t="str">
        <f ca="1">IF(OR($W$2=0,$J149=""),"",IF($J149="本月合计",IF(ROW()=$W$3,SUM($E$6:$E148),SUM(INDIRECT("$E$"&amp;OFFSET($K$3,,MATCH(ROW(),$K$3:$V$3,)-2)+2&amp;":$E"&amp;ROW()-1))),IF($J149="本年累计",SUMIF($J$6:$J149,"本月合计",$E$6:$E148),INDEX(凭证录入!L:L,$J149))))</f>
        <v/>
      </c>
      <c r="F149" s="80" t="str">
        <f ca="1">IF(OR($W$2=0,$J149=""),"",IF($J149="本月合计",IF(ROW()=$W$3,SUM($F$6:$F148),SUM(INDIRECT("$F$"&amp;OFFSET($K$3,,MATCH(ROW(),$K$3:$V$3,)-2)+2&amp;":$G"&amp;ROW()-1))),IF($J149="本年累计",SUMIF($J$6:$J148,"本月合计",$F$6:$F148),INDEX(凭证录入!M:M,$J149))))</f>
        <v/>
      </c>
      <c r="G149" s="81" t="str">
        <f t="shared" ca="1" si="5"/>
        <v/>
      </c>
      <c r="H149" s="78" t="str">
        <f t="shared" ca="1" si="6"/>
        <v/>
      </c>
      <c r="I149" s="176" t="str">
        <f t="array" aca="1" ref="I149" ca="1">IF(ROW()-5&lt;=COUNTIF(科目编号,$E$2),SMALL(IF(科目编号=$E$2,ROW(科目编号),""),ROW()-5),"")</f>
        <v/>
      </c>
      <c r="J149" s="65" t="str">
        <f ca="1">IF($W$2=0,"",IF(J148="本月合计","本年累计",IF(OR(ROW()=$K$3,ROW()=$L$3,ROW()=$M$3,ROW()=$N$3,ROW()=$O$3,ROW()=$P$3,ROW()=$Q$3,ROW()=$R$3,ROW()=$S$3,ROW()=$T$3,ROW()=$U$3,ROW()=$V$3),"本月合计",IF(ROW()&lt;7,$I$6,OFFSET($I$6,COUNT($J$6:J148),0)))))</f>
        <v/>
      </c>
    </row>
    <row r="150" spans="1:10" ht="15" thickBot="1">
      <c r="A150" s="76" t="str">
        <f ca="1">IFERROR(INDEX(凭证录入!B:B,$J150),"")</f>
        <v/>
      </c>
      <c r="B150" s="76" t="str">
        <f ca="1">IFERROR(INDEX(凭证录入!C:C,$J150),"")</f>
        <v/>
      </c>
      <c r="C150" s="76" t="str">
        <f ca="1">IFERROR(INDEX(凭证录入!H:H,$J150),"")</f>
        <v/>
      </c>
      <c r="D150" s="79" t="str">
        <f ca="1">IFERROR(INDEX(凭证录入!I:I,$J150),$J150)</f>
        <v/>
      </c>
      <c r="E150" s="80" t="str">
        <f ca="1">IF(OR($W$2=0,$J150=""),"",IF($J150="本月合计",IF(ROW()=$W$3,SUM($E$6:$E149),SUM(INDIRECT("$E$"&amp;OFFSET($K$3,,MATCH(ROW(),$K$3:$V$3,)-2)+2&amp;":$E"&amp;ROW()-1))),IF($J150="本年累计",SUMIF($J$6:$J150,"本月合计",$E$6:$E149),INDEX(凭证录入!L:L,$J150))))</f>
        <v/>
      </c>
      <c r="F150" s="80" t="str">
        <f ca="1">IF(OR($W$2=0,$J150=""),"",IF($J150="本月合计",IF(ROW()=$W$3,SUM($F$6:$F149),SUM(INDIRECT("$F$"&amp;OFFSET($K$3,,MATCH(ROW(),$K$3:$V$3,)-2)+2&amp;":$G"&amp;ROW()-1))),IF($J150="本年累计",SUMIF($J$6:$J149,"本月合计",$F$6:$F149),INDEX(凭证录入!M:M,$J150))))</f>
        <v/>
      </c>
      <c r="G150" s="81" t="str">
        <f t="shared" ca="1" si="5"/>
        <v/>
      </c>
      <c r="H150" s="78" t="str">
        <f t="shared" ca="1" si="6"/>
        <v/>
      </c>
      <c r="I150" s="176" t="str">
        <f t="array" aca="1" ref="I150" ca="1">IF(ROW()-5&lt;=COUNTIF(科目编号,$E$2),SMALL(IF(科目编号=$E$2,ROW(科目编号),""),ROW()-5),"")</f>
        <v/>
      </c>
      <c r="J150" s="65" t="str">
        <f ca="1">IF($W$2=0,"",IF(J149="本月合计","本年累计",IF(OR(ROW()=$K$3,ROW()=$L$3,ROW()=$M$3,ROW()=$N$3,ROW()=$O$3,ROW()=$P$3,ROW()=$Q$3,ROW()=$R$3,ROW()=$S$3,ROW()=$T$3,ROW()=$U$3,ROW()=$V$3),"本月合计",IF(ROW()&lt;7,$I$6,OFFSET($I$6,COUNT($J$6:J149),0)))))</f>
        <v/>
      </c>
    </row>
    <row r="151" spans="1:10" ht="15" thickBot="1">
      <c r="A151" s="76" t="str">
        <f ca="1">IFERROR(INDEX(凭证录入!B:B,$J151),"")</f>
        <v/>
      </c>
      <c r="B151" s="76" t="str">
        <f ca="1">IFERROR(INDEX(凭证录入!C:C,$J151),"")</f>
        <v/>
      </c>
      <c r="C151" s="76" t="str">
        <f ca="1">IFERROR(INDEX(凭证录入!H:H,$J151),"")</f>
        <v/>
      </c>
      <c r="D151" s="79" t="str">
        <f ca="1">IFERROR(INDEX(凭证录入!I:I,$J151),$J151)</f>
        <v/>
      </c>
      <c r="E151" s="80" t="str">
        <f ca="1">IF(OR($W$2=0,$J151=""),"",IF($J151="本月合计",IF(ROW()=$W$3,SUM($E$6:$E150),SUM(INDIRECT("$E$"&amp;OFFSET($K$3,,MATCH(ROW(),$K$3:$V$3,)-2)+2&amp;":$E"&amp;ROW()-1))),IF($J151="本年累计",SUMIF($J$6:$J151,"本月合计",$E$6:$E150),INDEX(凭证录入!L:L,$J151))))</f>
        <v/>
      </c>
      <c r="F151" s="80" t="str">
        <f ca="1">IF(OR($W$2=0,$J151=""),"",IF($J151="本月合计",IF(ROW()=$W$3,SUM($F$6:$F150),SUM(INDIRECT("$F$"&amp;OFFSET($K$3,,MATCH(ROW(),$K$3:$V$3,)-2)+2&amp;":$G"&amp;ROW()-1))),IF($J151="本年累计",SUMIF($J$6:$J150,"本月合计",$F$6:$F150),INDEX(凭证录入!M:M,$J151))))</f>
        <v/>
      </c>
      <c r="G151" s="81" t="str">
        <f t="shared" ca="1" si="5"/>
        <v/>
      </c>
      <c r="H151" s="78" t="str">
        <f t="shared" ca="1" si="6"/>
        <v/>
      </c>
      <c r="I151" s="176" t="str">
        <f t="array" aca="1" ref="I151" ca="1">IF(ROW()-5&lt;=COUNTIF(科目编号,$E$2),SMALL(IF(科目编号=$E$2,ROW(科目编号),""),ROW()-5),"")</f>
        <v/>
      </c>
      <c r="J151" s="65" t="str">
        <f ca="1">IF($W$2=0,"",IF(J150="本月合计","本年累计",IF(OR(ROW()=$K$3,ROW()=$L$3,ROW()=$M$3,ROW()=$N$3,ROW()=$O$3,ROW()=$P$3,ROW()=$Q$3,ROW()=$R$3,ROW()=$S$3,ROW()=$T$3,ROW()=$U$3,ROW()=$V$3),"本月合计",IF(ROW()&lt;7,$I$6,OFFSET($I$6,COUNT($J$6:J150),0)))))</f>
        <v/>
      </c>
    </row>
    <row r="152" spans="1:10" ht="15" thickBot="1">
      <c r="A152" s="76" t="str">
        <f ca="1">IFERROR(INDEX(凭证录入!B:B,$J152),"")</f>
        <v/>
      </c>
      <c r="B152" s="76" t="str">
        <f ca="1">IFERROR(INDEX(凭证录入!C:C,$J152),"")</f>
        <v/>
      </c>
      <c r="C152" s="76" t="str">
        <f ca="1">IFERROR(INDEX(凭证录入!H:H,$J152),"")</f>
        <v/>
      </c>
      <c r="D152" s="79" t="str">
        <f ca="1">IFERROR(INDEX(凭证录入!I:I,$J152),$J152)</f>
        <v/>
      </c>
      <c r="E152" s="80" t="str">
        <f ca="1">IF(OR($W$2=0,$J152=""),"",IF($J152="本月合计",IF(ROW()=$W$3,SUM($E$6:$E151),SUM(INDIRECT("$E$"&amp;OFFSET($K$3,,MATCH(ROW(),$K$3:$V$3,)-2)+2&amp;":$E"&amp;ROW()-1))),IF($J152="本年累计",SUMIF($J$6:$J152,"本月合计",$E$6:$E151),INDEX(凭证录入!L:L,$J152))))</f>
        <v/>
      </c>
      <c r="F152" s="80" t="str">
        <f ca="1">IF(OR($W$2=0,$J152=""),"",IF($J152="本月合计",IF(ROW()=$W$3,SUM($F$6:$F151),SUM(INDIRECT("$F$"&amp;OFFSET($K$3,,MATCH(ROW(),$K$3:$V$3,)-2)+2&amp;":$G"&amp;ROW()-1))),IF($J152="本年累计",SUMIF($J$6:$J151,"本月合计",$F$6:$F151),INDEX(凭证录入!M:M,$J152))))</f>
        <v/>
      </c>
      <c r="G152" s="81" t="str">
        <f t="shared" ca="1" si="5"/>
        <v/>
      </c>
      <c r="H152" s="78" t="str">
        <f t="shared" ca="1" si="6"/>
        <v/>
      </c>
      <c r="I152" s="176" t="str">
        <f t="array" aca="1" ref="I152" ca="1">IF(ROW()-5&lt;=COUNTIF(科目编号,$E$2),SMALL(IF(科目编号=$E$2,ROW(科目编号),""),ROW()-5),"")</f>
        <v/>
      </c>
      <c r="J152" s="65" t="str">
        <f ca="1">IF($W$2=0,"",IF(J151="本月合计","本年累计",IF(OR(ROW()=$K$3,ROW()=$L$3,ROW()=$M$3,ROW()=$N$3,ROW()=$O$3,ROW()=$P$3,ROW()=$Q$3,ROW()=$R$3,ROW()=$S$3,ROW()=$T$3,ROW()=$U$3,ROW()=$V$3),"本月合计",IF(ROW()&lt;7,$I$6,OFFSET($I$6,COUNT($J$6:J151),0)))))</f>
        <v/>
      </c>
    </row>
    <row r="153" spans="1:10" ht="15" thickBot="1">
      <c r="A153" s="76" t="str">
        <f ca="1">IFERROR(INDEX(凭证录入!B:B,$J153),"")</f>
        <v/>
      </c>
      <c r="B153" s="76" t="str">
        <f ca="1">IFERROR(INDEX(凭证录入!C:C,$J153),"")</f>
        <v/>
      </c>
      <c r="C153" s="76" t="str">
        <f ca="1">IFERROR(INDEX(凭证录入!H:H,$J153),"")</f>
        <v/>
      </c>
      <c r="D153" s="79" t="str">
        <f ca="1">IFERROR(INDEX(凭证录入!I:I,$J153),$J153)</f>
        <v/>
      </c>
      <c r="E153" s="80" t="str">
        <f ca="1">IF(OR($W$2=0,$J153=""),"",IF($J153="本月合计",IF(ROW()=$W$3,SUM($E$6:$E152),SUM(INDIRECT("$E$"&amp;OFFSET($K$3,,MATCH(ROW(),$K$3:$V$3,)-2)+2&amp;":$E"&amp;ROW()-1))),IF($J153="本年累计",SUMIF($J$6:$J153,"本月合计",$E$6:$E152),INDEX(凭证录入!L:L,$J153))))</f>
        <v/>
      </c>
      <c r="F153" s="80" t="str">
        <f ca="1">IF(OR($W$2=0,$J153=""),"",IF($J153="本月合计",IF(ROW()=$W$3,SUM($F$6:$F152),SUM(INDIRECT("$F$"&amp;OFFSET($K$3,,MATCH(ROW(),$K$3:$V$3,)-2)+2&amp;":$G"&amp;ROW()-1))),IF($J153="本年累计",SUMIF($J$6:$J152,"本月合计",$F$6:$F152),INDEX(凭证录入!M:M,$J153))))</f>
        <v/>
      </c>
      <c r="G153" s="81" t="str">
        <f t="shared" ca="1" si="5"/>
        <v/>
      </c>
      <c r="H153" s="78" t="str">
        <f t="shared" ca="1" si="6"/>
        <v/>
      </c>
      <c r="I153" s="176" t="str">
        <f t="array" aca="1" ref="I153" ca="1">IF(ROW()-5&lt;=COUNTIF(科目编号,$E$2),SMALL(IF(科目编号=$E$2,ROW(科目编号),""),ROW()-5),"")</f>
        <v/>
      </c>
      <c r="J153" s="65" t="str">
        <f ca="1">IF($W$2=0,"",IF(J152="本月合计","本年累计",IF(OR(ROW()=$K$3,ROW()=$L$3,ROW()=$M$3,ROW()=$N$3,ROW()=$O$3,ROW()=$P$3,ROW()=$Q$3,ROW()=$R$3,ROW()=$S$3,ROW()=$T$3,ROW()=$U$3,ROW()=$V$3),"本月合计",IF(ROW()&lt;7,$I$6,OFFSET($I$6,COUNT($J$6:J152),0)))))</f>
        <v/>
      </c>
    </row>
    <row r="154" spans="1:10" ht="15" thickBot="1">
      <c r="A154" s="76" t="str">
        <f ca="1">IFERROR(INDEX(凭证录入!B:B,$J154),"")</f>
        <v/>
      </c>
      <c r="B154" s="76" t="str">
        <f ca="1">IFERROR(INDEX(凭证录入!C:C,$J154),"")</f>
        <v/>
      </c>
      <c r="C154" s="76" t="str">
        <f ca="1">IFERROR(INDEX(凭证录入!H:H,$J154),"")</f>
        <v/>
      </c>
      <c r="D154" s="79" t="str">
        <f ca="1">IFERROR(INDEX(凭证录入!I:I,$J154),$J154)</f>
        <v/>
      </c>
      <c r="E154" s="80" t="str">
        <f ca="1">IF(OR($W$2=0,$J154=""),"",IF($J154="本月合计",IF(ROW()=$W$3,SUM($E$6:$E153),SUM(INDIRECT("$E$"&amp;OFFSET($K$3,,MATCH(ROW(),$K$3:$V$3,)-2)+2&amp;":$E"&amp;ROW()-1))),IF($J154="本年累计",SUMIF($J$6:$J154,"本月合计",$E$6:$E153),INDEX(凭证录入!L:L,$J154))))</f>
        <v/>
      </c>
      <c r="F154" s="80" t="str">
        <f ca="1">IF(OR($W$2=0,$J154=""),"",IF($J154="本月合计",IF(ROW()=$W$3,SUM($F$6:$F153),SUM(INDIRECT("$F$"&amp;OFFSET($K$3,,MATCH(ROW(),$K$3:$V$3,)-2)+2&amp;":$G"&amp;ROW()-1))),IF($J154="本年累计",SUMIF($J$6:$J153,"本月合计",$F$6:$F153),INDEX(凭证录入!M:M,$J154))))</f>
        <v/>
      </c>
      <c r="G154" s="81" t="str">
        <f t="shared" ca="1" si="5"/>
        <v/>
      </c>
      <c r="H154" s="78" t="str">
        <f t="shared" ca="1" si="6"/>
        <v/>
      </c>
      <c r="I154" s="176" t="str">
        <f t="array" aca="1" ref="I154" ca="1">IF(ROW()-5&lt;=COUNTIF(科目编号,$E$2),SMALL(IF(科目编号=$E$2,ROW(科目编号),""),ROW()-5),"")</f>
        <v/>
      </c>
      <c r="J154" s="65" t="str">
        <f ca="1">IF($W$2=0,"",IF(J153="本月合计","本年累计",IF(OR(ROW()=$K$3,ROW()=$L$3,ROW()=$M$3,ROW()=$N$3,ROW()=$O$3,ROW()=$P$3,ROW()=$Q$3,ROW()=$R$3,ROW()=$S$3,ROW()=$T$3,ROW()=$U$3,ROW()=$V$3),"本月合计",IF(ROW()&lt;7,$I$6,OFFSET($I$6,COUNT($J$6:J153),0)))))</f>
        <v/>
      </c>
    </row>
    <row r="155" spans="1:10" ht="15" thickBot="1">
      <c r="A155" s="76" t="str">
        <f ca="1">IFERROR(INDEX(凭证录入!B:B,$J155),"")</f>
        <v/>
      </c>
      <c r="B155" s="76" t="str">
        <f ca="1">IFERROR(INDEX(凭证录入!C:C,$J155),"")</f>
        <v/>
      </c>
      <c r="C155" s="76" t="str">
        <f ca="1">IFERROR(INDEX(凭证录入!H:H,$J155),"")</f>
        <v/>
      </c>
      <c r="D155" s="79" t="str">
        <f ca="1">IFERROR(INDEX(凭证录入!I:I,$J155),$J155)</f>
        <v/>
      </c>
      <c r="E155" s="80" t="str">
        <f ca="1">IF(OR($W$2=0,$J155=""),"",IF($J155="本月合计",IF(ROW()=$W$3,SUM($E$6:$E154),SUM(INDIRECT("$E$"&amp;OFFSET($K$3,,MATCH(ROW(),$K$3:$V$3,)-2)+2&amp;":$E"&amp;ROW()-1))),IF($J155="本年累计",SUMIF($J$6:$J155,"本月合计",$E$6:$E154),INDEX(凭证录入!L:L,$J155))))</f>
        <v/>
      </c>
      <c r="F155" s="80" t="str">
        <f ca="1">IF(OR($W$2=0,$J155=""),"",IF($J155="本月合计",IF(ROW()=$W$3,SUM($F$6:$F154),SUM(INDIRECT("$F$"&amp;OFFSET($K$3,,MATCH(ROW(),$K$3:$V$3,)-2)+2&amp;":$G"&amp;ROW()-1))),IF($J155="本年累计",SUMIF($J$6:$J154,"本月合计",$F$6:$F154),INDEX(凭证录入!M:M,$J155))))</f>
        <v/>
      </c>
      <c r="G155" s="81" t="str">
        <f t="shared" ca="1" si="5"/>
        <v/>
      </c>
      <c r="H155" s="78" t="str">
        <f t="shared" ca="1" si="6"/>
        <v/>
      </c>
      <c r="I155" s="176" t="str">
        <f t="array" aca="1" ref="I155" ca="1">IF(ROW()-5&lt;=COUNTIF(科目编号,$E$2),SMALL(IF(科目编号=$E$2,ROW(科目编号),""),ROW()-5),"")</f>
        <v/>
      </c>
      <c r="J155" s="65" t="str">
        <f ca="1">IF($W$2=0,"",IF(J154="本月合计","本年累计",IF(OR(ROW()=$K$3,ROW()=$L$3,ROW()=$M$3,ROW()=$N$3,ROW()=$O$3,ROW()=$P$3,ROW()=$Q$3,ROW()=$R$3,ROW()=$S$3,ROW()=$T$3,ROW()=$U$3,ROW()=$V$3),"本月合计",IF(ROW()&lt;7,$I$6,OFFSET($I$6,COUNT($J$6:J154),0)))))</f>
        <v/>
      </c>
    </row>
    <row r="156" spans="1:10" ht="15" thickBot="1">
      <c r="A156" s="76" t="str">
        <f ca="1">IFERROR(INDEX(凭证录入!B:B,$J156),"")</f>
        <v/>
      </c>
      <c r="B156" s="76" t="str">
        <f ca="1">IFERROR(INDEX(凭证录入!C:C,$J156),"")</f>
        <v/>
      </c>
      <c r="C156" s="76" t="str">
        <f ca="1">IFERROR(INDEX(凭证录入!H:H,$J156),"")</f>
        <v/>
      </c>
      <c r="D156" s="79" t="str">
        <f ca="1">IFERROR(INDEX(凭证录入!I:I,$J156),$J156)</f>
        <v/>
      </c>
      <c r="E156" s="80" t="str">
        <f ca="1">IF(OR($W$2=0,$J156=""),"",IF($J156="本月合计",IF(ROW()=$W$3,SUM($E$6:$E155),SUM(INDIRECT("$E$"&amp;OFFSET($K$3,,MATCH(ROW(),$K$3:$V$3,)-2)+2&amp;":$E"&amp;ROW()-1))),IF($J156="本年累计",SUMIF($J$6:$J156,"本月合计",$E$6:$E155),INDEX(凭证录入!L:L,$J156))))</f>
        <v/>
      </c>
      <c r="F156" s="80" t="str">
        <f ca="1">IF(OR($W$2=0,$J156=""),"",IF($J156="本月合计",IF(ROW()=$W$3,SUM($F$6:$F155),SUM(INDIRECT("$F$"&amp;OFFSET($K$3,,MATCH(ROW(),$K$3:$V$3,)-2)+2&amp;":$G"&amp;ROW()-1))),IF($J156="本年累计",SUMIF($J$6:$J155,"本月合计",$F$6:$F155),INDEX(凭证录入!M:M,$J156))))</f>
        <v/>
      </c>
      <c r="G156" s="81" t="str">
        <f t="shared" ca="1" si="5"/>
        <v/>
      </c>
      <c r="H156" s="78" t="str">
        <f t="shared" ca="1" si="6"/>
        <v/>
      </c>
      <c r="I156" s="176" t="str">
        <f t="array" aca="1" ref="I156" ca="1">IF(ROW()-5&lt;=COUNTIF(科目编号,$E$2),SMALL(IF(科目编号=$E$2,ROW(科目编号),""),ROW()-5),"")</f>
        <v/>
      </c>
      <c r="J156" s="65" t="str">
        <f ca="1">IF($W$2=0,"",IF(J155="本月合计","本年累计",IF(OR(ROW()=$K$3,ROW()=$L$3,ROW()=$M$3,ROW()=$N$3,ROW()=$O$3,ROW()=$P$3,ROW()=$Q$3,ROW()=$R$3,ROW()=$S$3,ROW()=$T$3,ROW()=$U$3,ROW()=$V$3),"本月合计",IF(ROW()&lt;7,$I$6,OFFSET($I$6,COUNT($J$6:J155),0)))))</f>
        <v/>
      </c>
    </row>
    <row r="157" spans="1:10" ht="15" thickBot="1">
      <c r="A157" s="76" t="str">
        <f ca="1">IFERROR(INDEX(凭证录入!B:B,$J157),"")</f>
        <v/>
      </c>
      <c r="B157" s="76" t="str">
        <f ca="1">IFERROR(INDEX(凭证录入!C:C,$J157),"")</f>
        <v/>
      </c>
      <c r="C157" s="76" t="str">
        <f ca="1">IFERROR(INDEX(凭证录入!H:H,$J157),"")</f>
        <v/>
      </c>
      <c r="D157" s="79" t="str">
        <f ca="1">IFERROR(INDEX(凭证录入!I:I,$J157),$J157)</f>
        <v/>
      </c>
      <c r="E157" s="80" t="str">
        <f ca="1">IF(OR($W$2=0,$J157=""),"",IF($J157="本月合计",IF(ROW()=$W$3,SUM($E$6:$E156),SUM(INDIRECT("$E$"&amp;OFFSET($K$3,,MATCH(ROW(),$K$3:$V$3,)-2)+2&amp;":$E"&amp;ROW()-1))),IF($J157="本年累计",SUMIF($J$6:$J157,"本月合计",$E$6:$E156),INDEX(凭证录入!L:L,$J157))))</f>
        <v/>
      </c>
      <c r="F157" s="80" t="str">
        <f ca="1">IF(OR($W$2=0,$J157=""),"",IF($J157="本月合计",IF(ROW()=$W$3,SUM($F$6:$F156),SUM(INDIRECT("$F$"&amp;OFFSET($K$3,,MATCH(ROW(),$K$3:$V$3,)-2)+2&amp;":$G"&amp;ROW()-1))),IF($J157="本年累计",SUMIF($J$6:$J156,"本月合计",$F$6:$F156),INDEX(凭证录入!M:M,$J157))))</f>
        <v/>
      </c>
      <c r="G157" s="81" t="str">
        <f t="shared" ca="1" si="5"/>
        <v/>
      </c>
      <c r="H157" s="78" t="str">
        <f t="shared" ca="1" si="6"/>
        <v/>
      </c>
      <c r="I157" s="176" t="str">
        <f t="array" aca="1" ref="I157" ca="1">IF(ROW()-5&lt;=COUNTIF(科目编号,$E$2),SMALL(IF(科目编号=$E$2,ROW(科目编号),""),ROW()-5),"")</f>
        <v/>
      </c>
      <c r="J157" s="65" t="str">
        <f ca="1">IF($W$2=0,"",IF(J156="本月合计","本年累计",IF(OR(ROW()=$K$3,ROW()=$L$3,ROW()=$M$3,ROW()=$N$3,ROW()=$O$3,ROW()=$P$3,ROW()=$Q$3,ROW()=$R$3,ROW()=$S$3,ROW()=$T$3,ROW()=$U$3,ROW()=$V$3),"本月合计",IF(ROW()&lt;7,$I$6,OFFSET($I$6,COUNT($J$6:J156),0)))))</f>
        <v/>
      </c>
    </row>
    <row r="158" spans="1:10" ht="15" thickBot="1">
      <c r="A158" s="76" t="str">
        <f ca="1">IFERROR(INDEX(凭证录入!B:B,$J158),"")</f>
        <v/>
      </c>
      <c r="B158" s="76" t="str">
        <f ca="1">IFERROR(INDEX(凭证录入!C:C,$J158),"")</f>
        <v/>
      </c>
      <c r="C158" s="76" t="str">
        <f ca="1">IFERROR(INDEX(凭证录入!H:H,$J158),"")</f>
        <v/>
      </c>
      <c r="D158" s="79" t="str">
        <f ca="1">IFERROR(INDEX(凭证录入!I:I,$J158),$J158)</f>
        <v/>
      </c>
      <c r="E158" s="80" t="str">
        <f ca="1">IF(OR($W$2=0,$J158=""),"",IF($J158="本月合计",IF(ROW()=$W$3,SUM($E$6:$E157),SUM(INDIRECT("$E$"&amp;OFFSET($K$3,,MATCH(ROW(),$K$3:$V$3,)-2)+2&amp;":$E"&amp;ROW()-1))),IF($J158="本年累计",SUMIF($J$6:$J158,"本月合计",$E$6:$E157),INDEX(凭证录入!L:L,$J158))))</f>
        <v/>
      </c>
      <c r="F158" s="80" t="str">
        <f ca="1">IF(OR($W$2=0,$J158=""),"",IF($J158="本月合计",IF(ROW()=$W$3,SUM($F$6:$F157),SUM(INDIRECT("$F$"&amp;OFFSET($K$3,,MATCH(ROW(),$K$3:$V$3,)-2)+2&amp;":$G"&amp;ROW()-1))),IF($J158="本年累计",SUMIF($J$6:$J157,"本月合计",$F$6:$F157),INDEX(凭证录入!M:M,$J158))))</f>
        <v/>
      </c>
      <c r="G158" s="81" t="str">
        <f t="shared" ca="1" si="5"/>
        <v/>
      </c>
      <c r="H158" s="78" t="str">
        <f t="shared" ca="1" si="6"/>
        <v/>
      </c>
      <c r="I158" s="176" t="str">
        <f t="array" aca="1" ref="I158" ca="1">IF(ROW()-5&lt;=COUNTIF(科目编号,$E$2),SMALL(IF(科目编号=$E$2,ROW(科目编号),""),ROW()-5),"")</f>
        <v/>
      </c>
      <c r="J158" s="65" t="str">
        <f ca="1">IF($W$2=0,"",IF(J157="本月合计","本年累计",IF(OR(ROW()=$K$3,ROW()=$L$3,ROW()=$M$3,ROW()=$N$3,ROW()=$O$3,ROW()=$P$3,ROW()=$Q$3,ROW()=$R$3,ROW()=$S$3,ROW()=$T$3,ROW()=$U$3,ROW()=$V$3),"本月合计",IF(ROW()&lt;7,$I$6,OFFSET($I$6,COUNT($J$6:J157),0)))))</f>
        <v/>
      </c>
    </row>
    <row r="159" spans="1:10" ht="15" thickBot="1">
      <c r="A159" s="76" t="str">
        <f ca="1">IFERROR(INDEX(凭证录入!B:B,$J159),"")</f>
        <v/>
      </c>
      <c r="B159" s="76" t="str">
        <f ca="1">IFERROR(INDEX(凭证录入!C:C,$J159),"")</f>
        <v/>
      </c>
      <c r="C159" s="76" t="str">
        <f ca="1">IFERROR(INDEX(凭证录入!H:H,$J159),"")</f>
        <v/>
      </c>
      <c r="D159" s="79" t="str">
        <f ca="1">IFERROR(INDEX(凭证录入!I:I,$J159),$J159)</f>
        <v/>
      </c>
      <c r="E159" s="80" t="str">
        <f ca="1">IF(OR($W$2=0,$J159=""),"",IF($J159="本月合计",IF(ROW()=$W$3,SUM($E$6:$E158),SUM(INDIRECT("$E$"&amp;OFFSET($K$3,,MATCH(ROW(),$K$3:$V$3,)-2)+2&amp;":$E"&amp;ROW()-1))),IF($J159="本年累计",SUMIF($J$6:$J159,"本月合计",$E$6:$E158),INDEX(凭证录入!L:L,$J159))))</f>
        <v/>
      </c>
      <c r="F159" s="80" t="str">
        <f ca="1">IF(OR($W$2=0,$J159=""),"",IF($J159="本月合计",IF(ROW()=$W$3,SUM($F$6:$F158),SUM(INDIRECT("$F$"&amp;OFFSET($K$3,,MATCH(ROW(),$K$3:$V$3,)-2)+2&amp;":$G"&amp;ROW()-1))),IF($J159="本年累计",SUMIF($J$6:$J158,"本月合计",$F$6:$F158),INDEX(凭证录入!M:M,$J159))))</f>
        <v/>
      </c>
      <c r="G159" s="81" t="str">
        <f t="shared" ca="1" si="5"/>
        <v/>
      </c>
      <c r="H159" s="78" t="str">
        <f t="shared" ca="1" si="6"/>
        <v/>
      </c>
      <c r="I159" s="176" t="str">
        <f t="array" aca="1" ref="I159" ca="1">IF(ROW()-5&lt;=COUNTIF(科目编号,$E$2),SMALL(IF(科目编号=$E$2,ROW(科目编号),""),ROW()-5),"")</f>
        <v/>
      </c>
      <c r="J159" s="65" t="str">
        <f ca="1">IF($W$2=0,"",IF(J158="本月合计","本年累计",IF(OR(ROW()=$K$3,ROW()=$L$3,ROW()=$M$3,ROW()=$N$3,ROW()=$O$3,ROW()=$P$3,ROW()=$Q$3,ROW()=$R$3,ROW()=$S$3,ROW()=$T$3,ROW()=$U$3,ROW()=$V$3),"本月合计",IF(ROW()&lt;7,$I$6,OFFSET($I$6,COUNT($J$6:J158),0)))))</f>
        <v/>
      </c>
    </row>
    <row r="160" spans="1:10" ht="15" thickBot="1">
      <c r="A160" s="76" t="str">
        <f ca="1">IFERROR(INDEX(凭证录入!B:B,$J160),"")</f>
        <v/>
      </c>
      <c r="B160" s="76" t="str">
        <f ca="1">IFERROR(INDEX(凭证录入!C:C,$J160),"")</f>
        <v/>
      </c>
      <c r="C160" s="76" t="str">
        <f ca="1">IFERROR(INDEX(凭证录入!H:H,$J160),"")</f>
        <v/>
      </c>
      <c r="D160" s="79" t="str">
        <f ca="1">IFERROR(INDEX(凭证录入!I:I,$J160),$J160)</f>
        <v/>
      </c>
      <c r="E160" s="80" t="str">
        <f ca="1">IF(OR($W$2=0,$J160=""),"",IF($J160="本月合计",IF(ROW()=$W$3,SUM($E$6:$E159),SUM(INDIRECT("$E$"&amp;OFFSET($K$3,,MATCH(ROW(),$K$3:$V$3,)-2)+2&amp;":$E"&amp;ROW()-1))),IF($J160="本年累计",SUMIF($J$6:$J160,"本月合计",$E$6:$E159),INDEX(凭证录入!L:L,$J160))))</f>
        <v/>
      </c>
      <c r="F160" s="80" t="str">
        <f ca="1">IF(OR($W$2=0,$J160=""),"",IF($J160="本月合计",IF(ROW()=$W$3,SUM($F$6:$F159),SUM(INDIRECT("$F$"&amp;OFFSET($K$3,,MATCH(ROW(),$K$3:$V$3,)-2)+2&amp;":$G"&amp;ROW()-1))),IF($J160="本年累计",SUMIF($J$6:$J159,"本月合计",$F$6:$F159),INDEX(凭证录入!M:M,$J160))))</f>
        <v/>
      </c>
      <c r="G160" s="81" t="str">
        <f t="shared" ca="1" si="5"/>
        <v/>
      </c>
      <c r="H160" s="78" t="str">
        <f t="shared" ca="1" si="6"/>
        <v/>
      </c>
      <c r="I160" s="176" t="str">
        <f t="array" aca="1" ref="I160" ca="1">IF(ROW()-5&lt;=COUNTIF(科目编号,$E$2),SMALL(IF(科目编号=$E$2,ROW(科目编号),""),ROW()-5),"")</f>
        <v/>
      </c>
      <c r="J160" s="65" t="str">
        <f ca="1">IF($W$2=0,"",IF(J159="本月合计","本年累计",IF(OR(ROW()=$K$3,ROW()=$L$3,ROW()=$M$3,ROW()=$N$3,ROW()=$O$3,ROW()=$P$3,ROW()=$Q$3,ROW()=$R$3,ROW()=$S$3,ROW()=$T$3,ROW()=$U$3,ROW()=$V$3),"本月合计",IF(ROW()&lt;7,$I$6,OFFSET($I$6,COUNT($J$6:J159),0)))))</f>
        <v/>
      </c>
    </row>
    <row r="161" spans="1:10" ht="15" thickBot="1">
      <c r="A161" s="76" t="str">
        <f ca="1">IFERROR(INDEX(凭证录入!B:B,$J161),"")</f>
        <v/>
      </c>
      <c r="B161" s="76" t="str">
        <f ca="1">IFERROR(INDEX(凭证录入!C:C,$J161),"")</f>
        <v/>
      </c>
      <c r="C161" s="76" t="str">
        <f ca="1">IFERROR(INDEX(凭证录入!H:H,$J161),"")</f>
        <v/>
      </c>
      <c r="D161" s="79" t="str">
        <f ca="1">IFERROR(INDEX(凭证录入!I:I,$J161),$J161)</f>
        <v/>
      </c>
      <c r="E161" s="80" t="str">
        <f ca="1">IF(OR($W$2=0,$J161=""),"",IF($J161="本月合计",IF(ROW()=$W$3,SUM($E$6:$E160),SUM(INDIRECT("$E$"&amp;OFFSET($K$3,,MATCH(ROW(),$K$3:$V$3,)-2)+2&amp;":$E"&amp;ROW()-1))),IF($J161="本年累计",SUMIF($J$6:$J161,"本月合计",$E$6:$E160),INDEX(凭证录入!L:L,$J161))))</f>
        <v/>
      </c>
      <c r="F161" s="80" t="str">
        <f ca="1">IF(OR($W$2=0,$J161=""),"",IF($J161="本月合计",IF(ROW()=$W$3,SUM($F$6:$F160),SUM(INDIRECT("$F$"&amp;OFFSET($K$3,,MATCH(ROW(),$K$3:$V$3,)-2)+2&amp;":$G"&amp;ROW()-1))),IF($J161="本年累计",SUMIF($J$6:$J160,"本月合计",$F$6:$F160),INDEX(凭证录入!M:M,$J161))))</f>
        <v/>
      </c>
      <c r="G161" s="81" t="str">
        <f t="shared" ca="1" si="5"/>
        <v/>
      </c>
      <c r="H161" s="78" t="str">
        <f t="shared" ca="1" si="6"/>
        <v/>
      </c>
      <c r="I161" s="176" t="str">
        <f t="array" aca="1" ref="I161" ca="1">IF(ROW()-5&lt;=COUNTIF(科目编号,$E$2),SMALL(IF(科目编号=$E$2,ROW(科目编号),""),ROW()-5),"")</f>
        <v/>
      </c>
      <c r="J161" s="65" t="str">
        <f ca="1">IF($W$2=0,"",IF(J160="本月合计","本年累计",IF(OR(ROW()=$K$3,ROW()=$L$3,ROW()=$M$3,ROW()=$N$3,ROW()=$O$3,ROW()=$P$3,ROW()=$Q$3,ROW()=$R$3,ROW()=$S$3,ROW()=$T$3,ROW()=$U$3,ROW()=$V$3),"本月合计",IF(ROW()&lt;7,$I$6,OFFSET($I$6,COUNT($J$6:J160),0)))))</f>
        <v/>
      </c>
    </row>
    <row r="162" spans="1:10" ht="15" thickBot="1">
      <c r="A162" s="76" t="str">
        <f ca="1">IFERROR(INDEX(凭证录入!B:B,$J162),"")</f>
        <v/>
      </c>
      <c r="B162" s="76" t="str">
        <f ca="1">IFERROR(INDEX(凭证录入!C:C,$J162),"")</f>
        <v/>
      </c>
      <c r="C162" s="76" t="str">
        <f ca="1">IFERROR(INDEX(凭证录入!H:H,$J162),"")</f>
        <v/>
      </c>
      <c r="D162" s="79" t="str">
        <f ca="1">IFERROR(INDEX(凭证录入!I:I,$J162),$J162)</f>
        <v/>
      </c>
      <c r="E162" s="80" t="str">
        <f ca="1">IF(OR($W$2=0,$J162=""),"",IF($J162="本月合计",IF(ROW()=$W$3,SUM($E$6:$E161),SUM(INDIRECT("$E$"&amp;OFFSET($K$3,,MATCH(ROW(),$K$3:$V$3,)-2)+2&amp;":$E"&amp;ROW()-1))),IF($J162="本年累计",SUMIF($J$6:$J162,"本月合计",$E$6:$E161),INDEX(凭证录入!L:L,$J162))))</f>
        <v/>
      </c>
      <c r="F162" s="80" t="str">
        <f ca="1">IF(OR($W$2=0,$J162=""),"",IF($J162="本月合计",IF(ROW()=$W$3,SUM($F$6:$F161),SUM(INDIRECT("$F$"&amp;OFFSET($K$3,,MATCH(ROW(),$K$3:$V$3,)-2)+2&amp;":$G"&amp;ROW()-1))),IF($J162="本年累计",SUMIF($J$6:$J161,"本月合计",$F$6:$F161),INDEX(凭证录入!M:M,$J162))))</f>
        <v/>
      </c>
      <c r="G162" s="81" t="str">
        <f t="shared" ca="1" si="5"/>
        <v/>
      </c>
      <c r="H162" s="78" t="str">
        <f t="shared" ca="1" si="6"/>
        <v/>
      </c>
      <c r="I162" s="176" t="str">
        <f t="array" aca="1" ref="I162" ca="1">IF(ROW()-5&lt;=COUNTIF(科目编号,$E$2),SMALL(IF(科目编号=$E$2,ROW(科目编号),""),ROW()-5),"")</f>
        <v/>
      </c>
      <c r="J162" s="65" t="str">
        <f ca="1">IF($W$2=0,"",IF(J161="本月合计","本年累计",IF(OR(ROW()=$K$3,ROW()=$L$3,ROW()=$M$3,ROW()=$N$3,ROW()=$O$3,ROW()=$P$3,ROW()=$Q$3,ROW()=$R$3,ROW()=$S$3,ROW()=$T$3,ROW()=$U$3,ROW()=$V$3),"本月合计",IF(ROW()&lt;7,$I$6,OFFSET($I$6,COUNT($J$6:J161),0)))))</f>
        <v/>
      </c>
    </row>
    <row r="163" spans="1:10" ht="15" thickBot="1">
      <c r="A163" s="76" t="str">
        <f ca="1">IFERROR(INDEX(凭证录入!B:B,$J163),"")</f>
        <v/>
      </c>
      <c r="B163" s="76" t="str">
        <f ca="1">IFERROR(INDEX(凭证录入!C:C,$J163),"")</f>
        <v/>
      </c>
      <c r="C163" s="76" t="str">
        <f ca="1">IFERROR(INDEX(凭证录入!H:H,$J163),"")</f>
        <v/>
      </c>
      <c r="D163" s="79" t="str">
        <f ca="1">IFERROR(INDEX(凭证录入!I:I,$J163),$J163)</f>
        <v/>
      </c>
      <c r="E163" s="80" t="str">
        <f ca="1">IF(OR($W$2=0,$J163=""),"",IF($J163="本月合计",IF(ROW()=$W$3,SUM($E$6:$E162),SUM(INDIRECT("$E$"&amp;OFFSET($K$3,,MATCH(ROW(),$K$3:$V$3,)-2)+2&amp;":$E"&amp;ROW()-1))),IF($J163="本年累计",SUMIF($J$6:$J163,"本月合计",$E$6:$E162),INDEX(凭证录入!L:L,$J163))))</f>
        <v/>
      </c>
      <c r="F163" s="80" t="str">
        <f ca="1">IF(OR($W$2=0,$J163=""),"",IF($J163="本月合计",IF(ROW()=$W$3,SUM($F$6:$F162),SUM(INDIRECT("$F$"&amp;OFFSET($K$3,,MATCH(ROW(),$K$3:$V$3,)-2)+2&amp;":$G"&amp;ROW()-1))),IF($J163="本年累计",SUMIF($J$6:$J162,"本月合计",$F$6:$F162),INDEX(凭证录入!M:M,$J163))))</f>
        <v/>
      </c>
      <c r="G163" s="81" t="str">
        <f t="shared" ca="1" si="5"/>
        <v/>
      </c>
      <c r="H163" s="78" t="str">
        <f t="shared" ca="1" si="6"/>
        <v/>
      </c>
      <c r="I163" s="176" t="str">
        <f t="array" aca="1" ref="I163" ca="1">IF(ROW()-5&lt;=COUNTIF(科目编号,$E$2),SMALL(IF(科目编号=$E$2,ROW(科目编号),""),ROW()-5),"")</f>
        <v/>
      </c>
      <c r="J163" s="65" t="str">
        <f ca="1">IF($W$2=0,"",IF(J162="本月合计","本年累计",IF(OR(ROW()=$K$3,ROW()=$L$3,ROW()=$M$3,ROW()=$N$3,ROW()=$O$3,ROW()=$P$3,ROW()=$Q$3,ROW()=$R$3,ROW()=$S$3,ROW()=$T$3,ROW()=$U$3,ROW()=$V$3),"本月合计",IF(ROW()&lt;7,$I$6,OFFSET($I$6,COUNT($J$6:J162),0)))))</f>
        <v/>
      </c>
    </row>
    <row r="164" spans="1:10" ht="15" thickBot="1">
      <c r="A164" s="76" t="str">
        <f ca="1">IFERROR(INDEX(凭证录入!B:B,$J164),"")</f>
        <v/>
      </c>
      <c r="B164" s="76" t="str">
        <f ca="1">IFERROR(INDEX(凭证录入!C:C,$J164),"")</f>
        <v/>
      </c>
      <c r="C164" s="76" t="str">
        <f ca="1">IFERROR(INDEX(凭证录入!H:H,$J164),"")</f>
        <v/>
      </c>
      <c r="D164" s="79" t="str">
        <f ca="1">IFERROR(INDEX(凭证录入!I:I,$J164),$J164)</f>
        <v/>
      </c>
      <c r="E164" s="80" t="str">
        <f ca="1">IF(OR($W$2=0,$J164=""),"",IF($J164="本月合计",IF(ROW()=$W$3,SUM($E$6:$E163),SUM(INDIRECT("$E$"&amp;OFFSET($K$3,,MATCH(ROW(),$K$3:$V$3,)-2)+2&amp;":$E"&amp;ROW()-1))),IF($J164="本年累计",SUMIF($J$6:$J164,"本月合计",$E$6:$E163),INDEX(凭证录入!L:L,$J164))))</f>
        <v/>
      </c>
      <c r="F164" s="80" t="str">
        <f ca="1">IF(OR($W$2=0,$J164=""),"",IF($J164="本月合计",IF(ROW()=$W$3,SUM($F$6:$F163),SUM(INDIRECT("$F$"&amp;OFFSET($K$3,,MATCH(ROW(),$K$3:$V$3,)-2)+2&amp;":$G"&amp;ROW()-1))),IF($J164="本年累计",SUMIF($J$6:$J163,"本月合计",$F$6:$F163),INDEX(凭证录入!M:M,$J164))))</f>
        <v/>
      </c>
      <c r="G164" s="81" t="str">
        <f t="shared" ca="1" si="5"/>
        <v/>
      </c>
      <c r="H164" s="78" t="str">
        <f t="shared" ca="1" si="6"/>
        <v/>
      </c>
      <c r="I164" s="176" t="str">
        <f t="array" aca="1" ref="I164" ca="1">IF(ROW()-5&lt;=COUNTIF(科目编号,$E$2),SMALL(IF(科目编号=$E$2,ROW(科目编号),""),ROW()-5),"")</f>
        <v/>
      </c>
      <c r="J164" s="65" t="str">
        <f ca="1">IF($W$2=0,"",IF(J163="本月合计","本年累计",IF(OR(ROW()=$K$3,ROW()=$L$3,ROW()=$M$3,ROW()=$N$3,ROW()=$O$3,ROW()=$P$3,ROW()=$Q$3,ROW()=$R$3,ROW()=$S$3,ROW()=$T$3,ROW()=$U$3,ROW()=$V$3),"本月合计",IF(ROW()&lt;7,$I$6,OFFSET($I$6,COUNT($J$6:J163),0)))))</f>
        <v/>
      </c>
    </row>
    <row r="165" spans="1:10" ht="15" thickBot="1">
      <c r="A165" s="76" t="str">
        <f ca="1">IFERROR(INDEX(凭证录入!B:B,$J165),"")</f>
        <v/>
      </c>
      <c r="B165" s="76" t="str">
        <f ca="1">IFERROR(INDEX(凭证录入!C:C,$J165),"")</f>
        <v/>
      </c>
      <c r="C165" s="76" t="str">
        <f ca="1">IFERROR(INDEX(凭证录入!H:H,$J165),"")</f>
        <v/>
      </c>
      <c r="D165" s="79" t="str">
        <f ca="1">IFERROR(INDEX(凭证录入!I:I,$J165),$J165)</f>
        <v/>
      </c>
      <c r="E165" s="80" t="str">
        <f ca="1">IF(OR($W$2=0,$J165=""),"",IF($J165="本月合计",IF(ROW()=$W$3,SUM($E$6:$E164),SUM(INDIRECT("$E$"&amp;OFFSET($K$3,,MATCH(ROW(),$K$3:$V$3,)-2)+2&amp;":$E"&amp;ROW()-1))),IF($J165="本年累计",SUMIF($J$6:$J165,"本月合计",$E$6:$E164),INDEX(凭证录入!L:L,$J165))))</f>
        <v/>
      </c>
      <c r="F165" s="80" t="str">
        <f ca="1">IF(OR($W$2=0,$J165=""),"",IF($J165="本月合计",IF(ROW()=$W$3,SUM($F$6:$F164),SUM(INDIRECT("$F$"&amp;OFFSET($K$3,,MATCH(ROW(),$K$3:$V$3,)-2)+2&amp;":$G"&amp;ROW()-1))),IF($J165="本年累计",SUMIF($J$6:$J164,"本月合计",$F$6:$F164),INDEX(凭证录入!M:M,$J165))))</f>
        <v/>
      </c>
      <c r="G165" s="81" t="str">
        <f t="shared" ca="1" si="5"/>
        <v/>
      </c>
      <c r="H165" s="78" t="str">
        <f t="shared" ca="1" si="6"/>
        <v/>
      </c>
      <c r="I165" s="176" t="str">
        <f t="array" aca="1" ref="I165" ca="1">IF(ROW()-5&lt;=COUNTIF(科目编号,$E$2),SMALL(IF(科目编号=$E$2,ROW(科目编号),""),ROW()-5),"")</f>
        <v/>
      </c>
      <c r="J165" s="65" t="str">
        <f ca="1">IF($W$2=0,"",IF(J164="本月合计","本年累计",IF(OR(ROW()=$K$3,ROW()=$L$3,ROW()=$M$3,ROW()=$N$3,ROW()=$O$3,ROW()=$P$3,ROW()=$Q$3,ROW()=$R$3,ROW()=$S$3,ROW()=$T$3,ROW()=$U$3,ROW()=$V$3),"本月合计",IF(ROW()&lt;7,$I$6,OFFSET($I$6,COUNT($J$6:J164),0)))))</f>
        <v/>
      </c>
    </row>
    <row r="166" spans="1:10" ht="15" thickBot="1">
      <c r="A166" s="76" t="str">
        <f ca="1">IFERROR(INDEX(凭证录入!B:B,$J166),"")</f>
        <v/>
      </c>
      <c r="B166" s="76" t="str">
        <f ca="1">IFERROR(INDEX(凭证录入!C:C,$J166),"")</f>
        <v/>
      </c>
      <c r="C166" s="76" t="str">
        <f ca="1">IFERROR(INDEX(凭证录入!H:H,$J166),"")</f>
        <v/>
      </c>
      <c r="D166" s="79" t="str">
        <f ca="1">IFERROR(INDEX(凭证录入!I:I,$J166),$J166)</f>
        <v/>
      </c>
      <c r="E166" s="80" t="str">
        <f ca="1">IF(OR($W$2=0,$J166=""),"",IF($J166="本月合计",IF(ROW()=$W$3,SUM($E$6:$E165),SUM(INDIRECT("$E$"&amp;OFFSET($K$3,,MATCH(ROW(),$K$3:$V$3,)-2)+2&amp;":$E"&amp;ROW()-1))),IF($J166="本年累计",SUMIF($J$6:$J166,"本月合计",$E$6:$E165),INDEX(凭证录入!L:L,$J166))))</f>
        <v/>
      </c>
      <c r="F166" s="80" t="str">
        <f ca="1">IF(OR($W$2=0,$J166=""),"",IF($J166="本月合计",IF(ROW()=$W$3,SUM($F$6:$F165),SUM(INDIRECT("$F$"&amp;OFFSET($K$3,,MATCH(ROW(),$K$3:$V$3,)-2)+2&amp;":$G"&amp;ROW()-1))),IF($J166="本年累计",SUMIF($J$6:$J165,"本月合计",$F$6:$F165),INDEX(凭证录入!M:M,$J166))))</f>
        <v/>
      </c>
      <c r="G166" s="81" t="str">
        <f t="shared" ca="1" si="5"/>
        <v/>
      </c>
      <c r="H166" s="78" t="str">
        <f t="shared" ca="1" si="6"/>
        <v/>
      </c>
      <c r="I166" s="176" t="str">
        <f t="array" aca="1" ref="I166" ca="1">IF(ROW()-5&lt;=COUNTIF(科目编号,$E$2),SMALL(IF(科目编号=$E$2,ROW(科目编号),""),ROW()-5),"")</f>
        <v/>
      </c>
      <c r="J166" s="65" t="str">
        <f ca="1">IF($W$2=0,"",IF(J165="本月合计","本年累计",IF(OR(ROW()=$K$3,ROW()=$L$3,ROW()=$M$3,ROW()=$N$3,ROW()=$O$3,ROW()=$P$3,ROW()=$Q$3,ROW()=$R$3,ROW()=$S$3,ROW()=$T$3,ROW()=$U$3,ROW()=$V$3),"本月合计",IF(ROW()&lt;7,$I$6,OFFSET($I$6,COUNT($J$6:J165),0)))))</f>
        <v/>
      </c>
    </row>
    <row r="167" spans="1:10" ht="15" thickBot="1">
      <c r="A167" s="76" t="str">
        <f ca="1">IFERROR(INDEX(凭证录入!B:B,$J167),"")</f>
        <v/>
      </c>
      <c r="B167" s="76" t="str">
        <f ca="1">IFERROR(INDEX(凭证录入!C:C,$J167),"")</f>
        <v/>
      </c>
      <c r="C167" s="76" t="str">
        <f ca="1">IFERROR(INDEX(凭证录入!H:H,$J167),"")</f>
        <v/>
      </c>
      <c r="D167" s="79" t="str">
        <f ca="1">IFERROR(INDEX(凭证录入!I:I,$J167),$J167)</f>
        <v/>
      </c>
      <c r="E167" s="80" t="str">
        <f ca="1">IF(OR($W$2=0,$J167=""),"",IF($J167="本月合计",IF(ROW()=$W$3,SUM($E$6:$E166),SUM(INDIRECT("$E$"&amp;OFFSET($K$3,,MATCH(ROW(),$K$3:$V$3,)-2)+2&amp;":$E"&amp;ROW()-1))),IF($J167="本年累计",SUMIF($J$6:$J167,"本月合计",$E$6:$E166),INDEX(凭证录入!L:L,$J167))))</f>
        <v/>
      </c>
      <c r="F167" s="80" t="str">
        <f ca="1">IF(OR($W$2=0,$J167=""),"",IF($J167="本月合计",IF(ROW()=$W$3,SUM($F$6:$F166),SUM(INDIRECT("$F$"&amp;OFFSET($K$3,,MATCH(ROW(),$K$3:$V$3,)-2)+2&amp;":$G"&amp;ROW()-1))),IF($J167="本年累计",SUMIF($J$6:$J166,"本月合计",$F$6:$F166),INDEX(凭证录入!M:M,$J167))))</f>
        <v/>
      </c>
      <c r="G167" s="81" t="str">
        <f t="shared" ca="1" si="5"/>
        <v/>
      </c>
      <c r="H167" s="78" t="str">
        <f t="shared" ca="1" si="6"/>
        <v/>
      </c>
      <c r="I167" s="176" t="str">
        <f t="array" aca="1" ref="I167" ca="1">IF(ROW()-5&lt;=COUNTIF(科目编号,$E$2),SMALL(IF(科目编号=$E$2,ROW(科目编号),""),ROW()-5),"")</f>
        <v/>
      </c>
      <c r="J167" s="65" t="str">
        <f ca="1">IF($W$2=0,"",IF(J166="本月合计","本年累计",IF(OR(ROW()=$K$3,ROW()=$L$3,ROW()=$M$3,ROW()=$N$3,ROW()=$O$3,ROW()=$P$3,ROW()=$Q$3,ROW()=$R$3,ROW()=$S$3,ROW()=$T$3,ROW()=$U$3,ROW()=$V$3),"本月合计",IF(ROW()&lt;7,$I$6,OFFSET($I$6,COUNT($J$6:J166),0)))))</f>
        <v/>
      </c>
    </row>
    <row r="168" spans="1:10" ht="15" thickBot="1">
      <c r="A168" s="76" t="str">
        <f ca="1">IFERROR(INDEX(凭证录入!B:B,$J168),"")</f>
        <v/>
      </c>
      <c r="B168" s="76" t="str">
        <f ca="1">IFERROR(INDEX(凭证录入!C:C,$J168),"")</f>
        <v/>
      </c>
      <c r="C168" s="76" t="str">
        <f ca="1">IFERROR(INDEX(凭证录入!H:H,$J168),"")</f>
        <v/>
      </c>
      <c r="D168" s="79" t="str">
        <f ca="1">IFERROR(INDEX(凭证录入!I:I,$J168),$J168)</f>
        <v/>
      </c>
      <c r="E168" s="80" t="str">
        <f ca="1">IF(OR($W$2=0,$J168=""),"",IF($J168="本月合计",IF(ROW()=$W$3,SUM($E$6:$E167),SUM(INDIRECT("$E$"&amp;OFFSET($K$3,,MATCH(ROW(),$K$3:$V$3,)-2)+2&amp;":$E"&amp;ROW()-1))),IF($J168="本年累计",SUMIF($J$6:$J168,"本月合计",$E$6:$E167),INDEX(凭证录入!L:L,$J168))))</f>
        <v/>
      </c>
      <c r="F168" s="80" t="str">
        <f ca="1">IF(OR($W$2=0,$J168=""),"",IF($J168="本月合计",IF(ROW()=$W$3,SUM($F$6:$F167),SUM(INDIRECT("$F$"&amp;OFFSET($K$3,,MATCH(ROW(),$K$3:$V$3,)-2)+2&amp;":$G"&amp;ROW()-1))),IF($J168="本年累计",SUMIF($J$6:$J167,"本月合计",$F$6:$F167),INDEX(凭证录入!M:M,$J168))))</f>
        <v/>
      </c>
      <c r="G168" s="81" t="str">
        <f t="shared" ca="1" si="5"/>
        <v/>
      </c>
      <c r="H168" s="78" t="str">
        <f t="shared" ca="1" si="6"/>
        <v/>
      </c>
      <c r="I168" s="176" t="str">
        <f t="array" aca="1" ref="I168" ca="1">IF(ROW()-5&lt;=COUNTIF(科目编号,$E$2),SMALL(IF(科目编号=$E$2,ROW(科目编号),""),ROW()-5),"")</f>
        <v/>
      </c>
      <c r="J168" s="65" t="str">
        <f ca="1">IF($W$2=0,"",IF(J167="本月合计","本年累计",IF(OR(ROW()=$K$3,ROW()=$L$3,ROW()=$M$3,ROW()=$N$3,ROW()=$O$3,ROW()=$P$3,ROW()=$Q$3,ROW()=$R$3,ROW()=$S$3,ROW()=$T$3,ROW()=$U$3,ROW()=$V$3),"本月合计",IF(ROW()&lt;7,$I$6,OFFSET($I$6,COUNT($J$6:J167),0)))))</f>
        <v/>
      </c>
    </row>
    <row r="169" spans="1:10" ht="15" thickBot="1">
      <c r="A169" s="76" t="str">
        <f ca="1">IFERROR(INDEX(凭证录入!B:B,$J169),"")</f>
        <v/>
      </c>
      <c r="B169" s="76" t="str">
        <f ca="1">IFERROR(INDEX(凭证录入!C:C,$J169),"")</f>
        <v/>
      </c>
      <c r="C169" s="76" t="str">
        <f ca="1">IFERROR(INDEX(凭证录入!H:H,$J169),"")</f>
        <v/>
      </c>
      <c r="D169" s="79" t="str">
        <f ca="1">IFERROR(INDEX(凭证录入!I:I,$J169),$J169)</f>
        <v/>
      </c>
      <c r="E169" s="80" t="str">
        <f ca="1">IF(OR($W$2=0,$J169=""),"",IF($J169="本月合计",IF(ROW()=$W$3,SUM($E$6:$E168),SUM(INDIRECT("$E$"&amp;OFFSET($K$3,,MATCH(ROW(),$K$3:$V$3,)-2)+2&amp;":$E"&amp;ROW()-1))),IF($J169="本年累计",SUMIF($J$6:$J169,"本月合计",$E$6:$E168),INDEX(凭证录入!L:L,$J169))))</f>
        <v/>
      </c>
      <c r="F169" s="80" t="str">
        <f ca="1">IF(OR($W$2=0,$J169=""),"",IF($J169="本月合计",IF(ROW()=$W$3,SUM($F$6:$F168),SUM(INDIRECT("$F$"&amp;OFFSET($K$3,,MATCH(ROW(),$K$3:$V$3,)-2)+2&amp;":$G"&amp;ROW()-1))),IF($J169="本年累计",SUMIF($J$6:$J168,"本月合计",$F$6:$F168),INDEX(凭证录入!M:M,$J169))))</f>
        <v/>
      </c>
      <c r="G169" s="81" t="str">
        <f t="shared" ca="1" si="5"/>
        <v/>
      </c>
      <c r="H169" s="78" t="str">
        <f t="shared" ca="1" si="6"/>
        <v/>
      </c>
      <c r="I169" s="176" t="str">
        <f t="array" aca="1" ref="I169" ca="1">IF(ROW()-5&lt;=COUNTIF(科目编号,$E$2),SMALL(IF(科目编号=$E$2,ROW(科目编号),""),ROW()-5),"")</f>
        <v/>
      </c>
      <c r="J169" s="65" t="str">
        <f ca="1">IF($W$2=0,"",IF(J168="本月合计","本年累计",IF(OR(ROW()=$K$3,ROW()=$L$3,ROW()=$M$3,ROW()=$N$3,ROW()=$O$3,ROW()=$P$3,ROW()=$Q$3,ROW()=$R$3,ROW()=$S$3,ROW()=$T$3,ROW()=$U$3,ROW()=$V$3),"本月合计",IF(ROW()&lt;7,$I$6,OFFSET($I$6,COUNT($J$6:J168),0)))))</f>
        <v/>
      </c>
    </row>
    <row r="170" spans="1:10" ht="15" thickBot="1">
      <c r="A170" s="76" t="str">
        <f ca="1">IFERROR(INDEX(凭证录入!B:B,$J170),"")</f>
        <v/>
      </c>
      <c r="B170" s="76" t="str">
        <f ca="1">IFERROR(INDEX(凭证录入!C:C,$J170),"")</f>
        <v/>
      </c>
      <c r="C170" s="76" t="str">
        <f ca="1">IFERROR(INDEX(凭证录入!H:H,$J170),"")</f>
        <v/>
      </c>
      <c r="D170" s="79" t="str">
        <f ca="1">IFERROR(INDEX(凭证录入!I:I,$J170),$J170)</f>
        <v/>
      </c>
      <c r="E170" s="80" t="str">
        <f ca="1">IF(OR($W$2=0,$J170=""),"",IF($J170="本月合计",IF(ROW()=$W$3,SUM($E$6:$E169),SUM(INDIRECT("$E$"&amp;OFFSET($K$3,,MATCH(ROW(),$K$3:$V$3,)-2)+2&amp;":$E"&amp;ROW()-1))),IF($J170="本年累计",SUMIF($J$6:$J170,"本月合计",$E$6:$E169),INDEX(凭证录入!L:L,$J170))))</f>
        <v/>
      </c>
      <c r="F170" s="80" t="str">
        <f ca="1">IF(OR($W$2=0,$J170=""),"",IF($J170="本月合计",IF(ROW()=$W$3,SUM($F$6:$F169),SUM(INDIRECT("$F$"&amp;OFFSET($K$3,,MATCH(ROW(),$K$3:$V$3,)-2)+2&amp;":$G"&amp;ROW()-1))),IF($J170="本年累计",SUMIF($J$6:$J169,"本月合计",$F$6:$F169),INDEX(凭证录入!M:M,$J170))))</f>
        <v/>
      </c>
      <c r="G170" s="81" t="str">
        <f t="shared" ca="1" si="5"/>
        <v/>
      </c>
      <c r="H170" s="78" t="str">
        <f t="shared" ca="1" si="6"/>
        <v/>
      </c>
      <c r="I170" s="176" t="str">
        <f t="array" aca="1" ref="I170" ca="1">IF(ROW()-5&lt;=COUNTIF(科目编号,$E$2),SMALL(IF(科目编号=$E$2,ROW(科目编号),""),ROW()-5),"")</f>
        <v/>
      </c>
      <c r="J170" s="65" t="str">
        <f ca="1">IF($W$2=0,"",IF(J169="本月合计","本年累计",IF(OR(ROW()=$K$3,ROW()=$L$3,ROW()=$M$3,ROW()=$N$3,ROW()=$O$3,ROW()=$P$3,ROW()=$Q$3,ROW()=$R$3,ROW()=$S$3,ROW()=$T$3,ROW()=$U$3,ROW()=$V$3),"本月合计",IF(ROW()&lt;7,$I$6,OFFSET($I$6,COUNT($J$6:J169),0)))))</f>
        <v/>
      </c>
    </row>
    <row r="171" spans="1:10" ht="15" thickBot="1">
      <c r="A171" s="76" t="str">
        <f ca="1">IFERROR(INDEX(凭证录入!B:B,$J171),"")</f>
        <v/>
      </c>
      <c r="B171" s="76" t="str">
        <f ca="1">IFERROR(INDEX(凭证录入!C:C,$J171),"")</f>
        <v/>
      </c>
      <c r="C171" s="76" t="str">
        <f ca="1">IFERROR(INDEX(凭证录入!H:H,$J171),"")</f>
        <v/>
      </c>
      <c r="D171" s="79" t="str">
        <f ca="1">IFERROR(INDEX(凭证录入!I:I,$J171),$J171)</f>
        <v/>
      </c>
      <c r="E171" s="80" t="str">
        <f ca="1">IF(OR($W$2=0,$J171=""),"",IF($J171="本月合计",IF(ROW()=$W$3,SUM($E$6:$E170),SUM(INDIRECT("$E$"&amp;OFFSET($K$3,,MATCH(ROW(),$K$3:$V$3,)-2)+2&amp;":$E"&amp;ROW()-1))),IF($J171="本年累计",SUMIF($J$6:$J171,"本月合计",$E$6:$E170),INDEX(凭证录入!L:L,$J171))))</f>
        <v/>
      </c>
      <c r="F171" s="80" t="str">
        <f ca="1">IF(OR($W$2=0,$J171=""),"",IF($J171="本月合计",IF(ROW()=$W$3,SUM($F$6:$F170),SUM(INDIRECT("$F$"&amp;OFFSET($K$3,,MATCH(ROW(),$K$3:$V$3,)-2)+2&amp;":$G"&amp;ROW()-1))),IF($J171="本年累计",SUMIF($J$6:$J170,"本月合计",$F$6:$F170),INDEX(凭证录入!M:M,$J171))))</f>
        <v/>
      </c>
      <c r="G171" s="81" t="str">
        <f t="shared" ca="1" si="5"/>
        <v/>
      </c>
      <c r="H171" s="78" t="str">
        <f t="shared" ca="1" si="6"/>
        <v/>
      </c>
      <c r="I171" s="176" t="str">
        <f t="array" aca="1" ref="I171" ca="1">IF(ROW()-5&lt;=COUNTIF(科目编号,$E$2),SMALL(IF(科目编号=$E$2,ROW(科目编号),""),ROW()-5),"")</f>
        <v/>
      </c>
      <c r="J171" s="65" t="str">
        <f ca="1">IF($W$2=0,"",IF(J170="本月合计","本年累计",IF(OR(ROW()=$K$3,ROW()=$L$3,ROW()=$M$3,ROW()=$N$3,ROW()=$O$3,ROW()=$P$3,ROW()=$Q$3,ROW()=$R$3,ROW()=$S$3,ROW()=$T$3,ROW()=$U$3,ROW()=$V$3),"本月合计",IF(ROW()&lt;7,$I$6,OFFSET($I$6,COUNT($J$6:J170),0)))))</f>
        <v/>
      </c>
    </row>
    <row r="172" spans="1:10" ht="15" thickBot="1">
      <c r="A172" s="76" t="str">
        <f ca="1">IFERROR(INDEX(凭证录入!B:B,$J172),"")</f>
        <v/>
      </c>
      <c r="B172" s="76" t="str">
        <f ca="1">IFERROR(INDEX(凭证录入!C:C,$J172),"")</f>
        <v/>
      </c>
      <c r="C172" s="76" t="str">
        <f ca="1">IFERROR(INDEX(凭证录入!H:H,$J172),"")</f>
        <v/>
      </c>
      <c r="D172" s="79" t="str">
        <f ca="1">IFERROR(INDEX(凭证录入!I:I,$J172),$J172)</f>
        <v/>
      </c>
      <c r="E172" s="80" t="str">
        <f ca="1">IF(OR($W$2=0,$J172=""),"",IF($J172="本月合计",IF(ROW()=$W$3,SUM($E$6:$E171),SUM(INDIRECT("$E$"&amp;OFFSET($K$3,,MATCH(ROW(),$K$3:$V$3,)-2)+2&amp;":$E"&amp;ROW()-1))),IF($J172="本年累计",SUMIF($J$6:$J172,"本月合计",$E$6:$E171),INDEX(凭证录入!L:L,$J172))))</f>
        <v/>
      </c>
      <c r="F172" s="80" t="str">
        <f ca="1">IF(OR($W$2=0,$J172=""),"",IF($J172="本月合计",IF(ROW()=$W$3,SUM($F$6:$F171),SUM(INDIRECT("$F$"&amp;OFFSET($K$3,,MATCH(ROW(),$K$3:$V$3,)-2)+2&amp;":$G"&amp;ROW()-1))),IF($J172="本年累计",SUMIF($J$6:$J171,"本月合计",$F$6:$F171),INDEX(凭证录入!M:M,$J172))))</f>
        <v/>
      </c>
      <c r="G172" s="81" t="str">
        <f t="shared" ca="1" si="5"/>
        <v/>
      </c>
      <c r="H172" s="78" t="str">
        <f t="shared" ca="1" si="6"/>
        <v/>
      </c>
      <c r="I172" s="176" t="str">
        <f t="array" aca="1" ref="I172" ca="1">IF(ROW()-5&lt;=COUNTIF(科目编号,$E$2),SMALL(IF(科目编号=$E$2,ROW(科目编号),""),ROW()-5),"")</f>
        <v/>
      </c>
      <c r="J172" s="65" t="str">
        <f ca="1">IF($W$2=0,"",IF(J171="本月合计","本年累计",IF(OR(ROW()=$K$3,ROW()=$L$3,ROW()=$M$3,ROW()=$N$3,ROW()=$O$3,ROW()=$P$3,ROW()=$Q$3,ROW()=$R$3,ROW()=$S$3,ROW()=$T$3,ROW()=$U$3,ROW()=$V$3),"本月合计",IF(ROW()&lt;7,$I$6,OFFSET($I$6,COUNT($J$6:J171),0)))))</f>
        <v/>
      </c>
    </row>
    <row r="173" spans="1:10" ht="15" thickBot="1">
      <c r="A173" s="76" t="str">
        <f ca="1">IFERROR(INDEX(凭证录入!B:B,$J173),"")</f>
        <v/>
      </c>
      <c r="B173" s="76" t="str">
        <f ca="1">IFERROR(INDEX(凭证录入!C:C,$J173),"")</f>
        <v/>
      </c>
      <c r="C173" s="76" t="str">
        <f ca="1">IFERROR(INDEX(凭证录入!H:H,$J173),"")</f>
        <v/>
      </c>
      <c r="D173" s="79" t="str">
        <f ca="1">IFERROR(INDEX(凭证录入!I:I,$J173),$J173)</f>
        <v/>
      </c>
      <c r="E173" s="80" t="str">
        <f ca="1">IF(OR($W$2=0,$J173=""),"",IF($J173="本月合计",IF(ROW()=$W$3,SUM($E$6:$E172),SUM(INDIRECT("$E$"&amp;OFFSET($K$3,,MATCH(ROW(),$K$3:$V$3,)-2)+2&amp;":$E"&amp;ROW()-1))),IF($J173="本年累计",SUMIF($J$6:$J173,"本月合计",$E$6:$E172),INDEX(凭证录入!L:L,$J173))))</f>
        <v/>
      </c>
      <c r="F173" s="80" t="str">
        <f ca="1">IF(OR($W$2=0,$J173=""),"",IF($J173="本月合计",IF(ROW()=$W$3,SUM($F$6:$F172),SUM(INDIRECT("$F$"&amp;OFFSET($K$3,,MATCH(ROW(),$K$3:$V$3,)-2)+2&amp;":$G"&amp;ROW()-1))),IF($J173="本年累计",SUMIF($J$6:$J172,"本月合计",$F$6:$F172),INDEX(凭证录入!M:M,$J173))))</f>
        <v/>
      </c>
      <c r="G173" s="81" t="str">
        <f t="shared" ca="1" si="5"/>
        <v/>
      </c>
      <c r="H173" s="78" t="str">
        <f t="shared" ca="1" si="6"/>
        <v/>
      </c>
      <c r="I173" s="176" t="str">
        <f t="array" aca="1" ref="I173" ca="1">IF(ROW()-5&lt;=COUNTIF(科目编号,$E$2),SMALL(IF(科目编号=$E$2,ROW(科目编号),""),ROW()-5),"")</f>
        <v/>
      </c>
      <c r="J173" s="65" t="str">
        <f ca="1">IF($W$2=0,"",IF(J172="本月合计","本年累计",IF(OR(ROW()=$K$3,ROW()=$L$3,ROW()=$M$3,ROW()=$N$3,ROW()=$O$3,ROW()=$P$3,ROW()=$Q$3,ROW()=$R$3,ROW()=$S$3,ROW()=$T$3,ROW()=$U$3,ROW()=$V$3),"本月合计",IF(ROW()&lt;7,$I$6,OFFSET($I$6,COUNT($J$6:J172),0)))))</f>
        <v/>
      </c>
    </row>
    <row r="174" spans="1:10" ht="15" thickBot="1">
      <c r="A174" s="76" t="str">
        <f ca="1">IFERROR(INDEX(凭证录入!B:B,$J174),"")</f>
        <v/>
      </c>
      <c r="B174" s="76" t="str">
        <f ca="1">IFERROR(INDEX(凭证录入!C:C,$J174),"")</f>
        <v/>
      </c>
      <c r="C174" s="76" t="str">
        <f ca="1">IFERROR(INDEX(凭证录入!H:H,$J174),"")</f>
        <v/>
      </c>
      <c r="D174" s="79" t="str">
        <f ca="1">IFERROR(INDEX(凭证录入!I:I,$J174),$J174)</f>
        <v/>
      </c>
      <c r="E174" s="80" t="str">
        <f ca="1">IF(OR($W$2=0,$J174=""),"",IF($J174="本月合计",IF(ROW()=$W$3,SUM($E$6:$E173),SUM(INDIRECT("$E$"&amp;OFFSET($K$3,,MATCH(ROW(),$K$3:$V$3,)-2)+2&amp;":$E"&amp;ROW()-1))),IF($J174="本年累计",SUMIF($J$6:$J174,"本月合计",$E$6:$E173),INDEX(凭证录入!L:L,$J174))))</f>
        <v/>
      </c>
      <c r="F174" s="80" t="str">
        <f ca="1">IF(OR($W$2=0,$J174=""),"",IF($J174="本月合计",IF(ROW()=$W$3,SUM($F$6:$F173),SUM(INDIRECT("$F$"&amp;OFFSET($K$3,,MATCH(ROW(),$K$3:$V$3,)-2)+2&amp;":$G"&amp;ROW()-1))),IF($J174="本年累计",SUMIF($J$6:$J173,"本月合计",$F$6:$F173),INDEX(凭证录入!M:M,$J174))))</f>
        <v/>
      </c>
      <c r="G174" s="81" t="str">
        <f t="shared" ca="1" si="5"/>
        <v/>
      </c>
      <c r="H174" s="78" t="str">
        <f t="shared" ca="1" si="6"/>
        <v/>
      </c>
      <c r="I174" s="176" t="str">
        <f t="array" aca="1" ref="I174" ca="1">IF(ROW()-5&lt;=COUNTIF(科目编号,$E$2),SMALL(IF(科目编号=$E$2,ROW(科目编号),""),ROW()-5),"")</f>
        <v/>
      </c>
      <c r="J174" s="65" t="str">
        <f ca="1">IF($W$2=0,"",IF(J173="本月合计","本年累计",IF(OR(ROW()=$K$3,ROW()=$L$3,ROW()=$M$3,ROW()=$N$3,ROW()=$O$3,ROW()=$P$3,ROW()=$Q$3,ROW()=$R$3,ROW()=$S$3,ROW()=$T$3,ROW()=$U$3,ROW()=$V$3),"本月合计",IF(ROW()&lt;7,$I$6,OFFSET($I$6,COUNT($J$6:J173),0)))))</f>
        <v/>
      </c>
    </row>
    <row r="175" spans="1:10" ht="15" thickBot="1">
      <c r="A175" s="76" t="str">
        <f ca="1">IFERROR(INDEX(凭证录入!B:B,$J175),"")</f>
        <v/>
      </c>
      <c r="B175" s="76" t="str">
        <f ca="1">IFERROR(INDEX(凭证录入!C:C,$J175),"")</f>
        <v/>
      </c>
      <c r="C175" s="76" t="str">
        <f ca="1">IFERROR(INDEX(凭证录入!H:H,$J175),"")</f>
        <v/>
      </c>
      <c r="D175" s="79" t="str">
        <f ca="1">IFERROR(INDEX(凭证录入!I:I,$J175),$J175)</f>
        <v/>
      </c>
      <c r="E175" s="80" t="str">
        <f ca="1">IF(OR($W$2=0,$J175=""),"",IF($J175="本月合计",IF(ROW()=$W$3,SUM($E$6:$E174),SUM(INDIRECT("$E$"&amp;OFFSET($K$3,,MATCH(ROW(),$K$3:$V$3,)-2)+2&amp;":$E"&amp;ROW()-1))),IF($J175="本年累计",SUMIF($J$6:$J175,"本月合计",$E$6:$E174),INDEX(凭证录入!L:L,$J175))))</f>
        <v/>
      </c>
      <c r="F175" s="80" t="str">
        <f ca="1">IF(OR($W$2=0,$J175=""),"",IF($J175="本月合计",IF(ROW()=$W$3,SUM($F$6:$F174),SUM(INDIRECT("$F$"&amp;OFFSET($K$3,,MATCH(ROW(),$K$3:$V$3,)-2)+2&amp;":$G"&amp;ROW()-1))),IF($J175="本年累计",SUMIF($J$6:$J174,"本月合计",$F$6:$F174),INDEX(凭证录入!M:M,$J175))))</f>
        <v/>
      </c>
      <c r="G175" s="81" t="str">
        <f t="shared" ca="1" si="5"/>
        <v/>
      </c>
      <c r="H175" s="78" t="str">
        <f t="shared" ca="1" si="6"/>
        <v/>
      </c>
      <c r="I175" s="176" t="str">
        <f t="array" aca="1" ref="I175" ca="1">IF(ROW()-5&lt;=COUNTIF(科目编号,$E$2),SMALL(IF(科目编号=$E$2,ROW(科目编号),""),ROW()-5),"")</f>
        <v/>
      </c>
      <c r="J175" s="65" t="str">
        <f ca="1">IF($W$2=0,"",IF(J174="本月合计","本年累计",IF(OR(ROW()=$K$3,ROW()=$L$3,ROW()=$M$3,ROW()=$N$3,ROW()=$O$3,ROW()=$P$3,ROW()=$Q$3,ROW()=$R$3,ROW()=$S$3,ROW()=$T$3,ROW()=$U$3,ROW()=$V$3),"本月合计",IF(ROW()&lt;7,$I$6,OFFSET($I$6,COUNT($J$6:J174),0)))))</f>
        <v/>
      </c>
    </row>
    <row r="176" spans="1:10" ht="15" thickBot="1">
      <c r="A176" s="76" t="str">
        <f ca="1">IFERROR(INDEX(凭证录入!B:B,$J176),"")</f>
        <v/>
      </c>
      <c r="B176" s="76" t="str">
        <f ca="1">IFERROR(INDEX(凭证录入!C:C,$J176),"")</f>
        <v/>
      </c>
      <c r="C176" s="76" t="str">
        <f ca="1">IFERROR(INDEX(凭证录入!H:H,$J176),"")</f>
        <v/>
      </c>
      <c r="D176" s="79" t="str">
        <f ca="1">IFERROR(INDEX(凭证录入!I:I,$J176),$J176)</f>
        <v/>
      </c>
      <c r="E176" s="80" t="str">
        <f ca="1">IF(OR($W$2=0,$J176=""),"",IF($J176="本月合计",IF(ROW()=$W$3,SUM($E$6:$E175),SUM(INDIRECT("$E$"&amp;OFFSET($K$3,,MATCH(ROW(),$K$3:$V$3,)-2)+2&amp;":$E"&amp;ROW()-1))),IF($J176="本年累计",SUMIF($J$6:$J176,"本月合计",$E$6:$E175),INDEX(凭证录入!L:L,$J176))))</f>
        <v/>
      </c>
      <c r="F176" s="80" t="str">
        <f ca="1">IF(OR($W$2=0,$J176=""),"",IF($J176="本月合计",IF(ROW()=$W$3,SUM($F$6:$F175),SUM(INDIRECT("$F$"&amp;OFFSET($K$3,,MATCH(ROW(),$K$3:$V$3,)-2)+2&amp;":$G"&amp;ROW()-1))),IF($J176="本年累计",SUMIF($J$6:$J175,"本月合计",$F$6:$F175),INDEX(凭证录入!M:M,$J176))))</f>
        <v/>
      </c>
      <c r="G176" s="81" t="str">
        <f t="shared" ca="1" si="5"/>
        <v/>
      </c>
      <c r="H176" s="78" t="str">
        <f t="shared" ca="1" si="6"/>
        <v/>
      </c>
      <c r="I176" s="176" t="str">
        <f t="array" aca="1" ref="I176" ca="1">IF(ROW()-5&lt;=COUNTIF(科目编号,$E$2),SMALL(IF(科目编号=$E$2,ROW(科目编号),""),ROW()-5),"")</f>
        <v/>
      </c>
      <c r="J176" s="65" t="str">
        <f ca="1">IF($W$2=0,"",IF(J175="本月合计","本年累计",IF(OR(ROW()=$K$3,ROW()=$L$3,ROW()=$M$3,ROW()=$N$3,ROW()=$O$3,ROW()=$P$3,ROW()=$Q$3,ROW()=$R$3,ROW()=$S$3,ROW()=$T$3,ROW()=$U$3,ROW()=$V$3),"本月合计",IF(ROW()&lt;7,$I$6,OFFSET($I$6,COUNT($J$6:J175),0)))))</f>
        <v/>
      </c>
    </row>
    <row r="177" spans="1:10" ht="15" thickBot="1">
      <c r="A177" s="76" t="str">
        <f ca="1">IFERROR(INDEX(凭证录入!B:B,$J177),"")</f>
        <v/>
      </c>
      <c r="B177" s="76" t="str">
        <f ca="1">IFERROR(INDEX(凭证录入!C:C,$J177),"")</f>
        <v/>
      </c>
      <c r="C177" s="76" t="str">
        <f ca="1">IFERROR(INDEX(凭证录入!H:H,$J177),"")</f>
        <v/>
      </c>
      <c r="D177" s="79" t="str">
        <f ca="1">IFERROR(INDEX(凭证录入!I:I,$J177),$J177)</f>
        <v/>
      </c>
      <c r="E177" s="80" t="str">
        <f ca="1">IF(OR($W$2=0,$J177=""),"",IF($J177="本月合计",IF(ROW()=$W$3,SUM($E$6:$E176),SUM(INDIRECT("$E$"&amp;OFFSET($K$3,,MATCH(ROW(),$K$3:$V$3,)-2)+2&amp;":$E"&amp;ROW()-1))),IF($J177="本年累计",SUMIF($J$6:$J177,"本月合计",$E$6:$E176),INDEX(凭证录入!L:L,$J177))))</f>
        <v/>
      </c>
      <c r="F177" s="80" t="str">
        <f ca="1">IF(OR($W$2=0,$J177=""),"",IF($J177="本月合计",IF(ROW()=$W$3,SUM($F$6:$F176),SUM(INDIRECT("$F$"&amp;OFFSET($K$3,,MATCH(ROW(),$K$3:$V$3,)-2)+2&amp;":$G"&amp;ROW()-1))),IF($J177="本年累计",SUMIF($J$6:$J176,"本月合计",$F$6:$F176),INDEX(凭证录入!M:M,$J177))))</f>
        <v/>
      </c>
      <c r="G177" s="81" t="str">
        <f t="shared" ca="1" si="5"/>
        <v/>
      </c>
      <c r="H177" s="78" t="str">
        <f t="shared" ca="1" si="6"/>
        <v/>
      </c>
      <c r="I177" s="176" t="str">
        <f t="array" aca="1" ref="I177" ca="1">IF(ROW()-5&lt;=COUNTIF(科目编号,$E$2),SMALL(IF(科目编号=$E$2,ROW(科目编号),""),ROW()-5),"")</f>
        <v/>
      </c>
      <c r="J177" s="65" t="str">
        <f ca="1">IF($W$2=0,"",IF(J176="本月合计","本年累计",IF(OR(ROW()=$K$3,ROW()=$L$3,ROW()=$M$3,ROW()=$N$3,ROW()=$O$3,ROW()=$P$3,ROW()=$Q$3,ROW()=$R$3,ROW()=$S$3,ROW()=$T$3,ROW()=$U$3,ROW()=$V$3),"本月合计",IF(ROW()&lt;7,$I$6,OFFSET($I$6,COUNT($J$6:J176),0)))))</f>
        <v/>
      </c>
    </row>
    <row r="178" spans="1:10" ht="15" thickBot="1">
      <c r="A178" s="76" t="str">
        <f ca="1">IFERROR(INDEX(凭证录入!B:B,$J178),"")</f>
        <v/>
      </c>
      <c r="B178" s="76" t="str">
        <f ca="1">IFERROR(INDEX(凭证录入!C:C,$J178),"")</f>
        <v/>
      </c>
      <c r="C178" s="76" t="str">
        <f ca="1">IFERROR(INDEX(凭证录入!H:H,$J178),"")</f>
        <v/>
      </c>
      <c r="D178" s="79" t="str">
        <f ca="1">IFERROR(INDEX(凭证录入!I:I,$J178),$J178)</f>
        <v/>
      </c>
      <c r="E178" s="80" t="str">
        <f ca="1">IF(OR($W$2=0,$J178=""),"",IF($J178="本月合计",IF(ROW()=$W$3,SUM($E$6:$E177),SUM(INDIRECT("$E$"&amp;OFFSET($K$3,,MATCH(ROW(),$K$3:$V$3,)-2)+2&amp;":$E"&amp;ROW()-1))),IF($J178="本年累计",SUMIF($J$6:$J178,"本月合计",$E$6:$E177),INDEX(凭证录入!L:L,$J178))))</f>
        <v/>
      </c>
      <c r="F178" s="80" t="str">
        <f ca="1">IF(OR($W$2=0,$J178=""),"",IF($J178="本月合计",IF(ROW()=$W$3,SUM($F$6:$F177),SUM(INDIRECT("$F$"&amp;OFFSET($K$3,,MATCH(ROW(),$K$3:$V$3,)-2)+2&amp;":$G"&amp;ROW()-1))),IF($J178="本年累计",SUMIF($J$6:$J177,"本月合计",$F$6:$F177),INDEX(凭证录入!M:M,$J178))))</f>
        <v/>
      </c>
      <c r="G178" s="81" t="str">
        <f t="shared" ca="1" si="5"/>
        <v/>
      </c>
      <c r="H178" s="78" t="str">
        <f t="shared" ca="1" si="6"/>
        <v/>
      </c>
      <c r="I178" s="176" t="str">
        <f t="array" aca="1" ref="I178" ca="1">IF(ROW()-5&lt;=COUNTIF(科目编号,$E$2),SMALL(IF(科目编号=$E$2,ROW(科目编号),""),ROW()-5),"")</f>
        <v/>
      </c>
      <c r="J178" s="65" t="str">
        <f ca="1">IF($W$2=0,"",IF(J177="本月合计","本年累计",IF(OR(ROW()=$K$3,ROW()=$L$3,ROW()=$M$3,ROW()=$N$3,ROW()=$O$3,ROW()=$P$3,ROW()=$Q$3,ROW()=$R$3,ROW()=$S$3,ROW()=$T$3,ROW()=$U$3,ROW()=$V$3),"本月合计",IF(ROW()&lt;7,$I$6,OFFSET($I$6,COUNT($J$6:J177),0)))))</f>
        <v/>
      </c>
    </row>
    <row r="179" spans="1:10" ht="15" thickBot="1">
      <c r="A179" s="76" t="str">
        <f ca="1">IFERROR(INDEX(凭证录入!B:B,$J179),"")</f>
        <v/>
      </c>
      <c r="B179" s="76" t="str">
        <f ca="1">IFERROR(INDEX(凭证录入!C:C,$J179),"")</f>
        <v/>
      </c>
      <c r="C179" s="76" t="str">
        <f ca="1">IFERROR(INDEX(凭证录入!H:H,$J179),"")</f>
        <v/>
      </c>
      <c r="D179" s="79" t="str">
        <f ca="1">IFERROR(INDEX(凭证录入!I:I,$J179),$J179)</f>
        <v/>
      </c>
      <c r="E179" s="80" t="str">
        <f ca="1">IF(OR($W$2=0,$J179=""),"",IF($J179="本月合计",IF(ROW()=$W$3,SUM($E$6:$E178),SUM(INDIRECT("$E$"&amp;OFFSET($K$3,,MATCH(ROW(),$K$3:$V$3,)-2)+2&amp;":$E"&amp;ROW()-1))),IF($J179="本年累计",SUMIF($J$6:$J179,"本月合计",$E$6:$E178),INDEX(凭证录入!L:L,$J179))))</f>
        <v/>
      </c>
      <c r="F179" s="80" t="str">
        <f ca="1">IF(OR($W$2=0,$J179=""),"",IF($J179="本月合计",IF(ROW()=$W$3,SUM($F$6:$F178),SUM(INDIRECT("$F$"&amp;OFFSET($K$3,,MATCH(ROW(),$K$3:$V$3,)-2)+2&amp;":$G"&amp;ROW()-1))),IF($J179="本年累计",SUMIF($J$6:$J178,"本月合计",$F$6:$F178),INDEX(凭证录入!M:M,$J179))))</f>
        <v/>
      </c>
      <c r="G179" s="81" t="str">
        <f t="shared" ca="1" si="5"/>
        <v/>
      </c>
      <c r="H179" s="78" t="str">
        <f t="shared" ca="1" si="6"/>
        <v/>
      </c>
      <c r="I179" s="176" t="str">
        <f t="array" aca="1" ref="I179" ca="1">IF(ROW()-5&lt;=COUNTIF(科目编号,$E$2),SMALL(IF(科目编号=$E$2,ROW(科目编号),""),ROW()-5),"")</f>
        <v/>
      </c>
      <c r="J179" s="65" t="str">
        <f ca="1">IF($W$2=0,"",IF(J178="本月合计","本年累计",IF(OR(ROW()=$K$3,ROW()=$L$3,ROW()=$M$3,ROW()=$N$3,ROW()=$O$3,ROW()=$P$3,ROW()=$Q$3,ROW()=$R$3,ROW()=$S$3,ROW()=$T$3,ROW()=$U$3,ROW()=$V$3),"本月合计",IF(ROW()&lt;7,$I$6,OFFSET($I$6,COUNT($J$6:J178),0)))))</f>
        <v/>
      </c>
    </row>
    <row r="180" spans="1:10" ht="15" thickBot="1">
      <c r="A180" s="76" t="str">
        <f ca="1">IFERROR(INDEX(凭证录入!B:B,$J180),"")</f>
        <v/>
      </c>
      <c r="B180" s="76" t="str">
        <f ca="1">IFERROR(INDEX(凭证录入!C:C,$J180),"")</f>
        <v/>
      </c>
      <c r="C180" s="76" t="str">
        <f ca="1">IFERROR(INDEX(凭证录入!H:H,$J180),"")</f>
        <v/>
      </c>
      <c r="D180" s="79" t="str">
        <f ca="1">IFERROR(INDEX(凭证录入!I:I,$J180),$J180)</f>
        <v/>
      </c>
      <c r="E180" s="80" t="str">
        <f ca="1">IF(OR($W$2=0,$J180=""),"",IF($J180="本月合计",IF(ROW()=$W$3,SUM($E$6:$E179),SUM(INDIRECT("$E$"&amp;OFFSET($K$3,,MATCH(ROW(),$K$3:$V$3,)-2)+2&amp;":$E"&amp;ROW()-1))),IF($J180="本年累计",SUMIF($J$6:$J180,"本月合计",$E$6:$E179),INDEX(凭证录入!L:L,$J180))))</f>
        <v/>
      </c>
      <c r="F180" s="80" t="str">
        <f ca="1">IF(OR($W$2=0,$J180=""),"",IF($J180="本月合计",IF(ROW()=$W$3,SUM($F$6:$F179),SUM(INDIRECT("$F$"&amp;OFFSET($K$3,,MATCH(ROW(),$K$3:$V$3,)-2)+2&amp;":$G"&amp;ROW()-1))),IF($J180="本年累计",SUMIF($J$6:$J179,"本月合计",$F$6:$F179),INDEX(凭证录入!M:M,$J180))))</f>
        <v/>
      </c>
      <c r="G180" s="81" t="str">
        <f t="shared" ca="1" si="5"/>
        <v/>
      </c>
      <c r="H180" s="78" t="str">
        <f t="shared" ca="1" si="6"/>
        <v/>
      </c>
      <c r="I180" s="176" t="str">
        <f t="array" aca="1" ref="I180" ca="1">IF(ROW()-5&lt;=COUNTIF(科目编号,$E$2),SMALL(IF(科目编号=$E$2,ROW(科目编号),""),ROW()-5),"")</f>
        <v/>
      </c>
      <c r="J180" s="65" t="str">
        <f ca="1">IF($W$2=0,"",IF(J179="本月合计","本年累计",IF(OR(ROW()=$K$3,ROW()=$L$3,ROW()=$M$3,ROW()=$N$3,ROW()=$O$3,ROW()=$P$3,ROW()=$Q$3,ROW()=$R$3,ROW()=$S$3,ROW()=$T$3,ROW()=$U$3,ROW()=$V$3),"本月合计",IF(ROW()&lt;7,$I$6,OFFSET($I$6,COUNT($J$6:J179),0)))))</f>
        <v/>
      </c>
    </row>
    <row r="181" spans="1:10" ht="15" thickBot="1">
      <c r="A181" s="76" t="str">
        <f ca="1">IFERROR(INDEX(凭证录入!B:B,$J181),"")</f>
        <v/>
      </c>
      <c r="B181" s="76" t="str">
        <f ca="1">IFERROR(INDEX(凭证录入!C:C,$J181),"")</f>
        <v/>
      </c>
      <c r="C181" s="76" t="str">
        <f ca="1">IFERROR(INDEX(凭证录入!H:H,$J181),"")</f>
        <v/>
      </c>
      <c r="D181" s="79" t="str">
        <f ca="1">IFERROR(INDEX(凭证录入!I:I,$J181),$J181)</f>
        <v/>
      </c>
      <c r="E181" s="80" t="str">
        <f ca="1">IF(OR($W$2=0,$J181=""),"",IF($J181="本月合计",IF(ROW()=$W$3,SUM($E$6:$E180),SUM(INDIRECT("$E$"&amp;OFFSET($K$3,,MATCH(ROW(),$K$3:$V$3,)-2)+2&amp;":$E"&amp;ROW()-1))),IF($J181="本年累计",SUMIF($J$6:$J181,"本月合计",$E$6:$E180),INDEX(凭证录入!L:L,$J181))))</f>
        <v/>
      </c>
      <c r="F181" s="80" t="str">
        <f ca="1">IF(OR($W$2=0,$J181=""),"",IF($J181="本月合计",IF(ROW()=$W$3,SUM($F$6:$F180),SUM(INDIRECT("$F$"&amp;OFFSET($K$3,,MATCH(ROW(),$K$3:$V$3,)-2)+2&amp;":$G"&amp;ROW()-1))),IF($J181="本年累计",SUMIF($J$6:$J180,"本月合计",$F$6:$F180),INDEX(凭证录入!M:M,$J181))))</f>
        <v/>
      </c>
      <c r="G181" s="81" t="str">
        <f t="shared" ca="1" si="5"/>
        <v/>
      </c>
      <c r="H181" s="78" t="str">
        <f t="shared" ca="1" si="6"/>
        <v/>
      </c>
      <c r="I181" s="176" t="str">
        <f t="array" aca="1" ref="I181" ca="1">IF(ROW()-5&lt;=COUNTIF(科目编号,$E$2),SMALL(IF(科目编号=$E$2,ROW(科目编号),""),ROW()-5),"")</f>
        <v/>
      </c>
      <c r="J181" s="65" t="str">
        <f ca="1">IF($W$2=0,"",IF(J180="本月合计","本年累计",IF(OR(ROW()=$K$3,ROW()=$L$3,ROW()=$M$3,ROW()=$N$3,ROW()=$O$3,ROW()=$P$3,ROW()=$Q$3,ROW()=$R$3,ROW()=$S$3,ROW()=$T$3,ROW()=$U$3,ROW()=$V$3),"本月合计",IF(ROW()&lt;7,$I$6,OFFSET($I$6,COUNT($J$6:J180),0)))))</f>
        <v/>
      </c>
    </row>
    <row r="182" spans="1:10" ht="15" thickBot="1">
      <c r="A182" s="76" t="str">
        <f ca="1">IFERROR(INDEX(凭证录入!B:B,$J182),"")</f>
        <v/>
      </c>
      <c r="B182" s="76" t="str">
        <f ca="1">IFERROR(INDEX(凭证录入!C:C,$J182),"")</f>
        <v/>
      </c>
      <c r="C182" s="76" t="str">
        <f ca="1">IFERROR(INDEX(凭证录入!H:H,$J182),"")</f>
        <v/>
      </c>
      <c r="D182" s="79" t="str">
        <f ca="1">IFERROR(INDEX(凭证录入!I:I,$J182),$J182)</f>
        <v/>
      </c>
      <c r="E182" s="80" t="str">
        <f ca="1">IF(OR($W$2=0,$J182=""),"",IF($J182="本月合计",IF(ROW()=$W$3,SUM($E$6:$E181),SUM(INDIRECT("$E$"&amp;OFFSET($K$3,,MATCH(ROW(),$K$3:$V$3,)-2)+2&amp;":$E"&amp;ROW()-1))),IF($J182="本年累计",SUMIF($J$6:$J182,"本月合计",$E$6:$E181),INDEX(凭证录入!L:L,$J182))))</f>
        <v/>
      </c>
      <c r="F182" s="80" t="str">
        <f ca="1">IF(OR($W$2=0,$J182=""),"",IF($J182="本月合计",IF(ROW()=$W$3,SUM($F$6:$F181),SUM(INDIRECT("$F$"&amp;OFFSET($K$3,,MATCH(ROW(),$K$3:$V$3,)-2)+2&amp;":$G"&amp;ROW()-1))),IF($J182="本年累计",SUMIF($J$6:$J181,"本月合计",$F$6:$F181),INDEX(凭证录入!M:M,$J182))))</f>
        <v/>
      </c>
      <c r="G182" s="81" t="str">
        <f t="shared" ca="1" si="5"/>
        <v/>
      </c>
      <c r="H182" s="78" t="str">
        <f t="shared" ca="1" si="6"/>
        <v/>
      </c>
      <c r="I182" s="176" t="str">
        <f t="array" aca="1" ref="I182" ca="1">IF(ROW()-5&lt;=COUNTIF(科目编号,$E$2),SMALL(IF(科目编号=$E$2,ROW(科目编号),""),ROW()-5),"")</f>
        <v/>
      </c>
      <c r="J182" s="65" t="str">
        <f ca="1">IF($W$2=0,"",IF(J181="本月合计","本年累计",IF(OR(ROW()=$K$3,ROW()=$L$3,ROW()=$M$3,ROW()=$N$3,ROW()=$O$3,ROW()=$P$3,ROW()=$Q$3,ROW()=$R$3,ROW()=$S$3,ROW()=$T$3,ROW()=$U$3,ROW()=$V$3),"本月合计",IF(ROW()&lt;7,$I$6,OFFSET($I$6,COUNT($J$6:J181),0)))))</f>
        <v/>
      </c>
    </row>
    <row r="183" spans="1:10" ht="15" thickBot="1">
      <c r="A183" s="76" t="str">
        <f ca="1">IFERROR(INDEX(凭证录入!B:B,$J183),"")</f>
        <v/>
      </c>
      <c r="B183" s="76" t="str">
        <f ca="1">IFERROR(INDEX(凭证录入!C:C,$J183),"")</f>
        <v/>
      </c>
      <c r="C183" s="76" t="str">
        <f ca="1">IFERROR(INDEX(凭证录入!H:H,$J183),"")</f>
        <v/>
      </c>
      <c r="D183" s="79" t="str">
        <f ca="1">IFERROR(INDEX(凭证录入!I:I,$J183),$J183)</f>
        <v/>
      </c>
      <c r="E183" s="80" t="str">
        <f ca="1">IF(OR($W$2=0,$J183=""),"",IF($J183="本月合计",IF(ROW()=$W$3,SUM($E$6:$E182),SUM(INDIRECT("$E$"&amp;OFFSET($K$3,,MATCH(ROW(),$K$3:$V$3,)-2)+2&amp;":$E"&amp;ROW()-1))),IF($J183="本年累计",SUMIF($J$6:$J183,"本月合计",$E$6:$E182),INDEX(凭证录入!L:L,$J183))))</f>
        <v/>
      </c>
      <c r="F183" s="80" t="str">
        <f ca="1">IF(OR($W$2=0,$J183=""),"",IF($J183="本月合计",IF(ROW()=$W$3,SUM($F$6:$F182),SUM(INDIRECT("$F$"&amp;OFFSET($K$3,,MATCH(ROW(),$K$3:$V$3,)-2)+2&amp;":$G"&amp;ROW()-1))),IF($J183="本年累计",SUMIF($J$6:$J182,"本月合计",$F$6:$F182),INDEX(凭证录入!M:M,$J183))))</f>
        <v/>
      </c>
      <c r="G183" s="81" t="str">
        <f t="shared" ca="1" si="5"/>
        <v/>
      </c>
      <c r="H183" s="78" t="str">
        <f t="shared" ca="1" si="6"/>
        <v/>
      </c>
      <c r="I183" s="176" t="str">
        <f t="array" aca="1" ref="I183" ca="1">IF(ROW()-5&lt;=COUNTIF(科目编号,$E$2),SMALL(IF(科目编号=$E$2,ROW(科目编号),""),ROW()-5),"")</f>
        <v/>
      </c>
      <c r="J183" s="65" t="str">
        <f ca="1">IF($W$2=0,"",IF(J182="本月合计","本年累计",IF(OR(ROW()=$K$3,ROW()=$L$3,ROW()=$M$3,ROW()=$N$3,ROW()=$O$3,ROW()=$P$3,ROW()=$Q$3,ROW()=$R$3,ROW()=$S$3,ROW()=$T$3,ROW()=$U$3,ROW()=$V$3),"本月合计",IF(ROW()&lt;7,$I$6,OFFSET($I$6,COUNT($J$6:J182),0)))))</f>
        <v/>
      </c>
    </row>
    <row r="184" spans="1:10" ht="15" thickBot="1">
      <c r="A184" s="76" t="str">
        <f ca="1">IFERROR(INDEX(凭证录入!B:B,$J184),"")</f>
        <v/>
      </c>
      <c r="B184" s="76" t="str">
        <f ca="1">IFERROR(INDEX(凭证录入!C:C,$J184),"")</f>
        <v/>
      </c>
      <c r="C184" s="76" t="str">
        <f ca="1">IFERROR(INDEX(凭证录入!H:H,$J184),"")</f>
        <v/>
      </c>
      <c r="D184" s="79" t="str">
        <f ca="1">IFERROR(INDEX(凭证录入!I:I,$J184),$J184)</f>
        <v/>
      </c>
      <c r="E184" s="80" t="str">
        <f ca="1">IF(OR($W$2=0,$J184=""),"",IF($J184="本月合计",IF(ROW()=$W$3,SUM($E$6:$E183),SUM(INDIRECT("$E$"&amp;OFFSET($K$3,,MATCH(ROW(),$K$3:$V$3,)-2)+2&amp;":$E"&amp;ROW()-1))),IF($J184="本年累计",SUMIF($J$6:$J184,"本月合计",$E$6:$E183),INDEX(凭证录入!L:L,$J184))))</f>
        <v/>
      </c>
      <c r="F184" s="80" t="str">
        <f ca="1">IF(OR($W$2=0,$J184=""),"",IF($J184="本月合计",IF(ROW()=$W$3,SUM($F$6:$F183),SUM(INDIRECT("$F$"&amp;OFFSET($K$3,,MATCH(ROW(),$K$3:$V$3,)-2)+2&amp;":$G"&amp;ROW()-1))),IF($J184="本年累计",SUMIF($J$6:$J183,"本月合计",$F$6:$F183),INDEX(凭证录入!M:M,$J184))))</f>
        <v/>
      </c>
      <c r="G184" s="81" t="str">
        <f t="shared" ca="1" si="5"/>
        <v/>
      </c>
      <c r="H184" s="78" t="str">
        <f t="shared" ca="1" si="6"/>
        <v/>
      </c>
      <c r="I184" s="176" t="str">
        <f t="array" aca="1" ref="I184" ca="1">IF(ROW()-5&lt;=COUNTIF(科目编号,$E$2),SMALL(IF(科目编号=$E$2,ROW(科目编号),""),ROW()-5),"")</f>
        <v/>
      </c>
      <c r="J184" s="65" t="str">
        <f ca="1">IF($W$2=0,"",IF(J183="本月合计","本年累计",IF(OR(ROW()=$K$3,ROW()=$L$3,ROW()=$M$3,ROW()=$N$3,ROW()=$O$3,ROW()=$P$3,ROW()=$Q$3,ROW()=$R$3,ROW()=$S$3,ROW()=$T$3,ROW()=$U$3,ROW()=$V$3),"本月合计",IF(ROW()&lt;7,$I$6,OFFSET($I$6,COUNT($J$6:J183),0)))))</f>
        <v/>
      </c>
    </row>
    <row r="185" spans="1:10" ht="15" thickBot="1">
      <c r="A185" s="76" t="str">
        <f ca="1">IFERROR(INDEX(凭证录入!B:B,$J185),"")</f>
        <v/>
      </c>
      <c r="B185" s="76" t="str">
        <f ca="1">IFERROR(INDEX(凭证录入!C:C,$J185),"")</f>
        <v/>
      </c>
      <c r="C185" s="76" t="str">
        <f ca="1">IFERROR(INDEX(凭证录入!H:H,$J185),"")</f>
        <v/>
      </c>
      <c r="D185" s="79" t="str">
        <f ca="1">IFERROR(INDEX(凭证录入!I:I,$J185),$J185)</f>
        <v/>
      </c>
      <c r="E185" s="80" t="str">
        <f ca="1">IF(OR($W$2=0,$J185=""),"",IF($J185="本月合计",IF(ROW()=$W$3,SUM($E$6:$E184),SUM(INDIRECT("$E$"&amp;OFFSET($K$3,,MATCH(ROW(),$K$3:$V$3,)-2)+2&amp;":$E"&amp;ROW()-1))),IF($J185="本年累计",SUMIF($J$6:$J185,"本月合计",$E$6:$E184),INDEX(凭证录入!L:L,$J185))))</f>
        <v/>
      </c>
      <c r="F185" s="80" t="str">
        <f ca="1">IF(OR($W$2=0,$J185=""),"",IF($J185="本月合计",IF(ROW()=$W$3,SUM($F$6:$F184),SUM(INDIRECT("$F$"&amp;OFFSET($K$3,,MATCH(ROW(),$K$3:$V$3,)-2)+2&amp;":$G"&amp;ROW()-1))),IF($J185="本年累计",SUMIF($J$6:$J184,"本月合计",$F$6:$F184),INDEX(凭证录入!M:M,$J185))))</f>
        <v/>
      </c>
      <c r="G185" s="81" t="str">
        <f t="shared" ca="1" si="5"/>
        <v/>
      </c>
      <c r="H185" s="78" t="str">
        <f t="shared" ca="1" si="6"/>
        <v/>
      </c>
      <c r="I185" s="176" t="str">
        <f t="array" aca="1" ref="I185" ca="1">IF(ROW()-5&lt;=COUNTIF(科目编号,$E$2),SMALL(IF(科目编号=$E$2,ROW(科目编号),""),ROW()-5),"")</f>
        <v/>
      </c>
      <c r="J185" s="65" t="str">
        <f ca="1">IF($W$2=0,"",IF(J184="本月合计","本年累计",IF(OR(ROW()=$K$3,ROW()=$L$3,ROW()=$M$3,ROW()=$N$3,ROW()=$O$3,ROW()=$P$3,ROW()=$Q$3,ROW()=$R$3,ROW()=$S$3,ROW()=$T$3,ROW()=$U$3,ROW()=$V$3),"本月合计",IF(ROW()&lt;7,$I$6,OFFSET($I$6,COUNT($J$6:J184),0)))))</f>
        <v/>
      </c>
    </row>
    <row r="186" spans="1:10" ht="15" thickBot="1">
      <c r="A186" s="76" t="str">
        <f ca="1">IFERROR(INDEX(凭证录入!B:B,$J186),"")</f>
        <v/>
      </c>
      <c r="B186" s="76" t="str">
        <f ca="1">IFERROR(INDEX(凭证录入!C:C,$J186),"")</f>
        <v/>
      </c>
      <c r="C186" s="76" t="str">
        <f ca="1">IFERROR(INDEX(凭证录入!H:H,$J186),"")</f>
        <v/>
      </c>
      <c r="D186" s="79" t="str">
        <f ca="1">IFERROR(INDEX(凭证录入!I:I,$J186),$J186)</f>
        <v/>
      </c>
      <c r="E186" s="80" t="str">
        <f ca="1">IF(OR($W$2=0,$J186=""),"",IF($J186="本月合计",IF(ROW()=$W$3,SUM($E$6:$E185),SUM(INDIRECT("$E$"&amp;OFFSET($K$3,,MATCH(ROW(),$K$3:$V$3,)-2)+2&amp;":$E"&amp;ROW()-1))),IF($J186="本年累计",SUMIF($J$6:$J186,"本月合计",$E$6:$E185),INDEX(凭证录入!L:L,$J186))))</f>
        <v/>
      </c>
      <c r="F186" s="80" t="str">
        <f ca="1">IF(OR($W$2=0,$J186=""),"",IF($J186="本月合计",IF(ROW()=$W$3,SUM($F$6:$F185),SUM(INDIRECT("$F$"&amp;OFFSET($K$3,,MATCH(ROW(),$K$3:$V$3,)-2)+2&amp;":$G"&amp;ROW()-1))),IF($J186="本年累计",SUMIF($J$6:$J185,"本月合计",$F$6:$F185),INDEX(凭证录入!M:M,$J186))))</f>
        <v/>
      </c>
      <c r="G186" s="81" t="str">
        <f t="shared" ca="1" si="5"/>
        <v/>
      </c>
      <c r="H186" s="78" t="str">
        <f t="shared" ca="1" si="6"/>
        <v/>
      </c>
      <c r="I186" s="176" t="str">
        <f t="array" aca="1" ref="I186" ca="1">IF(ROW()-5&lt;=COUNTIF(科目编号,$E$2),SMALL(IF(科目编号=$E$2,ROW(科目编号),""),ROW()-5),"")</f>
        <v/>
      </c>
      <c r="J186" s="65" t="str">
        <f ca="1">IF($W$2=0,"",IF(J185="本月合计","本年累计",IF(OR(ROW()=$K$3,ROW()=$L$3,ROW()=$M$3,ROW()=$N$3,ROW()=$O$3,ROW()=$P$3,ROW()=$Q$3,ROW()=$R$3,ROW()=$S$3,ROW()=$T$3,ROW()=$U$3,ROW()=$V$3),"本月合计",IF(ROW()&lt;7,$I$6,OFFSET($I$6,COUNT($J$6:J185),0)))))</f>
        <v/>
      </c>
    </row>
    <row r="187" spans="1:10" ht="15" thickBot="1">
      <c r="A187" s="76" t="str">
        <f ca="1">IFERROR(INDEX(凭证录入!B:B,$J187),"")</f>
        <v/>
      </c>
      <c r="B187" s="76" t="str">
        <f ca="1">IFERROR(INDEX(凭证录入!C:C,$J187),"")</f>
        <v/>
      </c>
      <c r="C187" s="76" t="str">
        <f ca="1">IFERROR(INDEX(凭证录入!H:H,$J187),"")</f>
        <v/>
      </c>
      <c r="D187" s="79" t="str">
        <f ca="1">IFERROR(INDEX(凭证录入!I:I,$J187),$J187)</f>
        <v/>
      </c>
      <c r="E187" s="80" t="str">
        <f ca="1">IF(OR($W$2=0,$J187=""),"",IF($J187="本月合计",IF(ROW()=$W$3,SUM($E$6:$E186),SUM(INDIRECT("$E$"&amp;OFFSET($K$3,,MATCH(ROW(),$K$3:$V$3,)-2)+2&amp;":$E"&amp;ROW()-1))),IF($J187="本年累计",SUMIF($J$6:$J187,"本月合计",$E$6:$E186),INDEX(凭证录入!L:L,$J187))))</f>
        <v/>
      </c>
      <c r="F187" s="80" t="str">
        <f ca="1">IF(OR($W$2=0,$J187=""),"",IF($J187="本月合计",IF(ROW()=$W$3,SUM($F$6:$F186),SUM(INDIRECT("$F$"&amp;OFFSET($K$3,,MATCH(ROW(),$K$3:$V$3,)-2)+2&amp;":$G"&amp;ROW()-1))),IF($J187="本年累计",SUMIF($J$6:$J186,"本月合计",$F$6:$F186),INDEX(凭证录入!M:M,$J187))))</f>
        <v/>
      </c>
      <c r="G187" s="81" t="str">
        <f t="shared" ca="1" si="5"/>
        <v/>
      </c>
      <c r="H187" s="78" t="str">
        <f t="shared" ca="1" si="6"/>
        <v/>
      </c>
      <c r="I187" s="176" t="str">
        <f t="array" aca="1" ref="I187" ca="1">IF(ROW()-5&lt;=COUNTIF(科目编号,$E$2),SMALL(IF(科目编号=$E$2,ROW(科目编号),""),ROW()-5),"")</f>
        <v/>
      </c>
      <c r="J187" s="65" t="str">
        <f ca="1">IF($W$2=0,"",IF(J186="本月合计","本年累计",IF(OR(ROW()=$K$3,ROW()=$L$3,ROW()=$M$3,ROW()=$N$3,ROW()=$O$3,ROW()=$P$3,ROW()=$Q$3,ROW()=$R$3,ROW()=$S$3,ROW()=$T$3,ROW()=$U$3,ROW()=$V$3),"本月合计",IF(ROW()&lt;7,$I$6,OFFSET($I$6,COUNT($J$6:J186),0)))))</f>
        <v/>
      </c>
    </row>
    <row r="188" spans="1:10" ht="15" thickBot="1">
      <c r="A188" s="76" t="str">
        <f ca="1">IFERROR(INDEX(凭证录入!B:B,$J188),"")</f>
        <v/>
      </c>
      <c r="B188" s="76" t="str">
        <f ca="1">IFERROR(INDEX(凭证录入!C:C,$J188),"")</f>
        <v/>
      </c>
      <c r="C188" s="76" t="str">
        <f ca="1">IFERROR(INDEX(凭证录入!H:H,$J188),"")</f>
        <v/>
      </c>
      <c r="D188" s="79" t="str">
        <f ca="1">IFERROR(INDEX(凭证录入!I:I,$J188),$J188)</f>
        <v/>
      </c>
      <c r="E188" s="80" t="str">
        <f ca="1">IF(OR($W$2=0,$J188=""),"",IF($J188="本月合计",IF(ROW()=$W$3,SUM($E$6:$E187),SUM(INDIRECT("$E$"&amp;OFFSET($K$3,,MATCH(ROW(),$K$3:$V$3,)-2)+2&amp;":$E"&amp;ROW()-1))),IF($J188="本年累计",SUMIF($J$6:$J188,"本月合计",$E$6:$E187),INDEX(凭证录入!L:L,$J188))))</f>
        <v/>
      </c>
      <c r="F188" s="80" t="str">
        <f ca="1">IF(OR($W$2=0,$J188=""),"",IF($J188="本月合计",IF(ROW()=$W$3,SUM($F$6:$F187),SUM(INDIRECT("$F$"&amp;OFFSET($K$3,,MATCH(ROW(),$K$3:$V$3,)-2)+2&amp;":$G"&amp;ROW()-1))),IF($J188="本年累计",SUMIF($J$6:$J187,"本月合计",$F$6:$F187),INDEX(凭证录入!M:M,$J188))))</f>
        <v/>
      </c>
      <c r="G188" s="81" t="str">
        <f t="shared" ca="1" si="5"/>
        <v/>
      </c>
      <c r="H188" s="78" t="str">
        <f t="shared" ca="1" si="6"/>
        <v/>
      </c>
      <c r="I188" s="176" t="str">
        <f t="array" aca="1" ref="I188" ca="1">IF(ROW()-5&lt;=COUNTIF(科目编号,$E$2),SMALL(IF(科目编号=$E$2,ROW(科目编号),""),ROW()-5),"")</f>
        <v/>
      </c>
      <c r="J188" s="65" t="str">
        <f ca="1">IF($W$2=0,"",IF(J187="本月合计","本年累计",IF(OR(ROW()=$K$3,ROW()=$L$3,ROW()=$M$3,ROW()=$N$3,ROW()=$O$3,ROW()=$P$3,ROW()=$Q$3,ROW()=$R$3,ROW()=$S$3,ROW()=$T$3,ROW()=$U$3,ROW()=$V$3),"本月合计",IF(ROW()&lt;7,$I$6,OFFSET($I$6,COUNT($J$6:J187),0)))))</f>
        <v/>
      </c>
    </row>
    <row r="189" spans="1:10" ht="15" thickBot="1">
      <c r="A189" s="76" t="str">
        <f ca="1">IFERROR(INDEX(凭证录入!B:B,$J189),"")</f>
        <v/>
      </c>
      <c r="B189" s="76" t="str">
        <f ca="1">IFERROR(INDEX(凭证录入!C:C,$J189),"")</f>
        <v/>
      </c>
      <c r="C189" s="76" t="str">
        <f ca="1">IFERROR(INDEX(凭证录入!H:H,$J189),"")</f>
        <v/>
      </c>
      <c r="D189" s="79" t="str">
        <f ca="1">IFERROR(INDEX(凭证录入!I:I,$J189),$J189)</f>
        <v/>
      </c>
      <c r="E189" s="80" t="str">
        <f ca="1">IF(OR($W$2=0,$J189=""),"",IF($J189="本月合计",IF(ROW()=$W$3,SUM($E$6:$E188),SUM(INDIRECT("$E$"&amp;OFFSET($K$3,,MATCH(ROW(),$K$3:$V$3,)-2)+2&amp;":$E"&amp;ROW()-1))),IF($J189="本年累计",SUMIF($J$6:$J189,"本月合计",$E$6:$E188),INDEX(凭证录入!L:L,$J189))))</f>
        <v/>
      </c>
      <c r="F189" s="80" t="str">
        <f ca="1">IF(OR($W$2=0,$J189=""),"",IF($J189="本月合计",IF(ROW()=$W$3,SUM($F$6:$F188),SUM(INDIRECT("$F$"&amp;OFFSET($K$3,,MATCH(ROW(),$K$3:$V$3,)-2)+2&amp;":$G"&amp;ROW()-1))),IF($J189="本年累计",SUMIF($J$6:$J188,"本月合计",$F$6:$F188),INDEX(凭证录入!M:M,$J189))))</f>
        <v/>
      </c>
      <c r="G189" s="81" t="str">
        <f t="shared" ca="1" si="5"/>
        <v/>
      </c>
      <c r="H189" s="78" t="str">
        <f t="shared" ca="1" si="6"/>
        <v/>
      </c>
      <c r="I189" s="176" t="str">
        <f t="array" aca="1" ref="I189" ca="1">IF(ROW()-5&lt;=COUNTIF(科目编号,$E$2),SMALL(IF(科目编号=$E$2,ROW(科目编号),""),ROW()-5),"")</f>
        <v/>
      </c>
      <c r="J189" s="65" t="str">
        <f ca="1">IF($W$2=0,"",IF(J188="本月合计","本年累计",IF(OR(ROW()=$K$3,ROW()=$L$3,ROW()=$M$3,ROW()=$N$3,ROW()=$O$3,ROW()=$P$3,ROW()=$Q$3,ROW()=$R$3,ROW()=$S$3,ROW()=$T$3,ROW()=$U$3,ROW()=$V$3),"本月合计",IF(ROW()&lt;7,$I$6,OFFSET($I$6,COUNT($J$6:J188),0)))))</f>
        <v/>
      </c>
    </row>
    <row r="190" spans="1:10" ht="15" thickBot="1">
      <c r="A190" s="76" t="str">
        <f ca="1">IFERROR(INDEX(凭证录入!B:B,$J190),"")</f>
        <v/>
      </c>
      <c r="B190" s="76" t="str">
        <f ca="1">IFERROR(INDEX(凭证录入!C:C,$J190),"")</f>
        <v/>
      </c>
      <c r="C190" s="76" t="str">
        <f ca="1">IFERROR(INDEX(凭证录入!H:H,$J190),"")</f>
        <v/>
      </c>
      <c r="D190" s="79" t="str">
        <f ca="1">IFERROR(INDEX(凭证录入!I:I,$J190),$J190)</f>
        <v/>
      </c>
      <c r="E190" s="80" t="str">
        <f ca="1">IF(OR($W$2=0,$J190=""),"",IF($J190="本月合计",IF(ROW()=$W$3,SUM($E$6:$E189),SUM(INDIRECT("$E$"&amp;OFFSET($K$3,,MATCH(ROW(),$K$3:$V$3,)-2)+2&amp;":$E"&amp;ROW()-1))),IF($J190="本年累计",SUMIF($J$6:$J190,"本月合计",$E$6:$E189),INDEX(凭证录入!L:L,$J190))))</f>
        <v/>
      </c>
      <c r="F190" s="80" t="str">
        <f ca="1">IF(OR($W$2=0,$J190=""),"",IF($J190="本月合计",IF(ROW()=$W$3,SUM($F$6:$F189),SUM(INDIRECT("$F$"&amp;OFFSET($K$3,,MATCH(ROW(),$K$3:$V$3,)-2)+2&amp;":$G"&amp;ROW()-1))),IF($J190="本年累计",SUMIF($J$6:$J189,"本月合计",$F$6:$F189),INDEX(凭证录入!M:M,$J190))))</f>
        <v/>
      </c>
      <c r="G190" s="81" t="str">
        <f t="shared" ca="1" si="5"/>
        <v/>
      </c>
      <c r="H190" s="78" t="str">
        <f t="shared" ca="1" si="6"/>
        <v/>
      </c>
      <c r="I190" s="176" t="str">
        <f t="array" aca="1" ref="I190" ca="1">IF(ROW()-5&lt;=COUNTIF(科目编号,$E$2),SMALL(IF(科目编号=$E$2,ROW(科目编号),""),ROW()-5),"")</f>
        <v/>
      </c>
      <c r="J190" s="65" t="str">
        <f ca="1">IF($W$2=0,"",IF(J189="本月合计","本年累计",IF(OR(ROW()=$K$3,ROW()=$L$3,ROW()=$M$3,ROW()=$N$3,ROW()=$O$3,ROW()=$P$3,ROW()=$Q$3,ROW()=$R$3,ROW()=$S$3,ROW()=$T$3,ROW()=$U$3,ROW()=$V$3),"本月合计",IF(ROW()&lt;7,$I$6,OFFSET($I$6,COUNT($J$6:J189),0)))))</f>
        <v/>
      </c>
    </row>
    <row r="191" spans="1:10" ht="15" thickBot="1">
      <c r="A191" s="76" t="str">
        <f ca="1">IFERROR(INDEX(凭证录入!B:B,$J191),"")</f>
        <v/>
      </c>
      <c r="B191" s="76" t="str">
        <f ca="1">IFERROR(INDEX(凭证录入!C:C,$J191),"")</f>
        <v/>
      </c>
      <c r="C191" s="76" t="str">
        <f ca="1">IFERROR(INDEX(凭证录入!H:H,$J191),"")</f>
        <v/>
      </c>
      <c r="D191" s="79" t="str">
        <f ca="1">IFERROR(INDEX(凭证录入!I:I,$J191),$J191)</f>
        <v/>
      </c>
      <c r="E191" s="80" t="str">
        <f ca="1">IF(OR($W$2=0,$J191=""),"",IF($J191="本月合计",IF(ROW()=$W$3,SUM($E$6:$E190),SUM(INDIRECT("$E$"&amp;OFFSET($K$3,,MATCH(ROW(),$K$3:$V$3,)-2)+2&amp;":$E"&amp;ROW()-1))),IF($J191="本年累计",SUMIF($J$6:$J191,"本月合计",$E$6:$E190),INDEX(凭证录入!L:L,$J191))))</f>
        <v/>
      </c>
      <c r="F191" s="80" t="str">
        <f ca="1">IF(OR($W$2=0,$J191=""),"",IF($J191="本月合计",IF(ROW()=$W$3,SUM($F$6:$F190),SUM(INDIRECT("$F$"&amp;OFFSET($K$3,,MATCH(ROW(),$K$3:$V$3,)-2)+2&amp;":$G"&amp;ROW()-1))),IF($J191="本年累计",SUMIF($J$6:$J190,"本月合计",$F$6:$F190),INDEX(凭证录入!M:M,$J191))))</f>
        <v/>
      </c>
      <c r="G191" s="81" t="str">
        <f t="shared" ca="1" si="5"/>
        <v/>
      </c>
      <c r="H191" s="78" t="str">
        <f t="shared" ca="1" si="6"/>
        <v/>
      </c>
      <c r="I191" s="176" t="str">
        <f t="array" aca="1" ref="I191" ca="1">IF(ROW()-5&lt;=COUNTIF(科目编号,$E$2),SMALL(IF(科目编号=$E$2,ROW(科目编号),""),ROW()-5),"")</f>
        <v/>
      </c>
      <c r="J191" s="65" t="str">
        <f ca="1">IF($W$2=0,"",IF(J190="本月合计","本年累计",IF(OR(ROW()=$K$3,ROW()=$L$3,ROW()=$M$3,ROW()=$N$3,ROW()=$O$3,ROW()=$P$3,ROW()=$Q$3,ROW()=$R$3,ROW()=$S$3,ROW()=$T$3,ROW()=$U$3,ROW()=$V$3),"本月合计",IF(ROW()&lt;7,$I$6,OFFSET($I$6,COUNT($J$6:J190),0)))))</f>
        <v/>
      </c>
    </row>
    <row r="192" spans="1:10" ht="15" thickBot="1">
      <c r="A192" s="76" t="str">
        <f ca="1">IFERROR(INDEX(凭证录入!B:B,$J192),"")</f>
        <v/>
      </c>
      <c r="B192" s="76" t="str">
        <f ca="1">IFERROR(INDEX(凭证录入!C:C,$J192),"")</f>
        <v/>
      </c>
      <c r="C192" s="76" t="str">
        <f ca="1">IFERROR(INDEX(凭证录入!H:H,$J192),"")</f>
        <v/>
      </c>
      <c r="D192" s="79" t="str">
        <f ca="1">IFERROR(INDEX(凭证录入!I:I,$J192),$J192)</f>
        <v/>
      </c>
      <c r="E192" s="80" t="str">
        <f ca="1">IF(OR($W$2=0,$J192=""),"",IF($J192="本月合计",IF(ROW()=$W$3,SUM($E$6:$E191),SUM(INDIRECT("$E$"&amp;OFFSET($K$3,,MATCH(ROW(),$K$3:$V$3,)-2)+2&amp;":$E"&amp;ROW()-1))),IF($J192="本年累计",SUMIF($J$6:$J192,"本月合计",$E$6:$E191),INDEX(凭证录入!L:L,$J192))))</f>
        <v/>
      </c>
      <c r="F192" s="80" t="str">
        <f ca="1">IF(OR($W$2=0,$J192=""),"",IF($J192="本月合计",IF(ROW()=$W$3,SUM($F$6:$F191),SUM(INDIRECT("$F$"&amp;OFFSET($K$3,,MATCH(ROW(),$K$3:$V$3,)-2)+2&amp;":$G"&amp;ROW()-1))),IF($J192="本年累计",SUMIF($J$6:$J191,"本月合计",$F$6:$F191),INDEX(凭证录入!M:M,$J192))))</f>
        <v/>
      </c>
      <c r="G192" s="81" t="str">
        <f t="shared" ca="1" si="5"/>
        <v/>
      </c>
      <c r="H192" s="78" t="str">
        <f t="shared" ca="1" si="6"/>
        <v/>
      </c>
      <c r="I192" s="176" t="str">
        <f t="array" aca="1" ref="I192" ca="1">IF(ROW()-5&lt;=COUNTIF(科目编号,$E$2),SMALL(IF(科目编号=$E$2,ROW(科目编号),""),ROW()-5),"")</f>
        <v/>
      </c>
      <c r="J192" s="65" t="str">
        <f ca="1">IF($W$2=0,"",IF(J191="本月合计","本年累计",IF(OR(ROW()=$K$3,ROW()=$L$3,ROW()=$M$3,ROW()=$N$3,ROW()=$O$3,ROW()=$P$3,ROW()=$Q$3,ROW()=$R$3,ROW()=$S$3,ROW()=$T$3,ROW()=$U$3,ROW()=$V$3),"本月合计",IF(ROW()&lt;7,$I$6,OFFSET($I$6,COUNT($J$6:J191),0)))))</f>
        <v/>
      </c>
    </row>
    <row r="193" spans="1:10" ht="15" thickBot="1">
      <c r="A193" s="76" t="str">
        <f ca="1">IFERROR(INDEX(凭证录入!B:B,$J193),"")</f>
        <v/>
      </c>
      <c r="B193" s="76" t="str">
        <f ca="1">IFERROR(INDEX(凭证录入!C:C,$J193),"")</f>
        <v/>
      </c>
      <c r="C193" s="76" t="str">
        <f ca="1">IFERROR(INDEX(凭证录入!H:H,$J193),"")</f>
        <v/>
      </c>
      <c r="D193" s="79" t="str">
        <f ca="1">IFERROR(INDEX(凭证录入!I:I,$J193),$J193)</f>
        <v/>
      </c>
      <c r="E193" s="80" t="str">
        <f ca="1">IF(OR($W$2=0,$J193=""),"",IF($J193="本月合计",IF(ROW()=$W$3,SUM($E$6:$E192),SUM(INDIRECT("$E$"&amp;OFFSET($K$3,,MATCH(ROW(),$K$3:$V$3,)-2)+2&amp;":$E"&amp;ROW()-1))),IF($J193="本年累计",SUMIF($J$6:$J193,"本月合计",$E$6:$E192),INDEX(凭证录入!L:L,$J193))))</f>
        <v/>
      </c>
      <c r="F193" s="80" t="str">
        <f ca="1">IF(OR($W$2=0,$J193=""),"",IF($J193="本月合计",IF(ROW()=$W$3,SUM($F$6:$F192),SUM(INDIRECT("$F$"&amp;OFFSET($K$3,,MATCH(ROW(),$K$3:$V$3,)-2)+2&amp;":$G"&amp;ROW()-1))),IF($J193="本年累计",SUMIF($J$6:$J192,"本月合计",$F$6:$F192),INDEX(凭证录入!M:M,$J193))))</f>
        <v/>
      </c>
      <c r="G193" s="81" t="str">
        <f t="shared" ca="1" si="5"/>
        <v/>
      </c>
      <c r="H193" s="78" t="str">
        <f t="shared" ca="1" si="6"/>
        <v/>
      </c>
      <c r="I193" s="176" t="str">
        <f t="array" aca="1" ref="I193" ca="1">IF(ROW()-5&lt;=COUNTIF(科目编号,$E$2),SMALL(IF(科目编号=$E$2,ROW(科目编号),""),ROW()-5),"")</f>
        <v/>
      </c>
      <c r="J193" s="65" t="str">
        <f ca="1">IF($W$2=0,"",IF(J192="本月合计","本年累计",IF(OR(ROW()=$K$3,ROW()=$L$3,ROW()=$M$3,ROW()=$N$3,ROW()=$O$3,ROW()=$P$3,ROW()=$Q$3,ROW()=$R$3,ROW()=$S$3,ROW()=$T$3,ROW()=$U$3,ROW()=$V$3),"本月合计",IF(ROW()&lt;7,$I$6,OFFSET($I$6,COUNT($J$6:J192),0)))))</f>
        <v/>
      </c>
    </row>
    <row r="194" spans="1:10" ht="15" thickBot="1">
      <c r="A194" s="76" t="str">
        <f ca="1">IFERROR(INDEX(凭证录入!B:B,$J194),"")</f>
        <v/>
      </c>
      <c r="B194" s="76" t="str">
        <f ca="1">IFERROR(INDEX(凭证录入!C:C,$J194),"")</f>
        <v/>
      </c>
      <c r="C194" s="76" t="str">
        <f ca="1">IFERROR(INDEX(凭证录入!H:H,$J194),"")</f>
        <v/>
      </c>
      <c r="D194" s="79" t="str">
        <f ca="1">IFERROR(INDEX(凭证录入!I:I,$J194),$J194)</f>
        <v/>
      </c>
      <c r="E194" s="80" t="str">
        <f ca="1">IF(OR($W$2=0,$J194=""),"",IF($J194="本月合计",IF(ROW()=$W$3,SUM($E$6:$E193),SUM(INDIRECT("$E$"&amp;OFFSET($K$3,,MATCH(ROW(),$K$3:$V$3,)-2)+2&amp;":$E"&amp;ROW()-1))),IF($J194="本年累计",SUMIF($J$6:$J194,"本月合计",$E$6:$E193),INDEX(凭证录入!L:L,$J194))))</f>
        <v/>
      </c>
      <c r="F194" s="80" t="str">
        <f ca="1">IF(OR($W$2=0,$J194=""),"",IF($J194="本月合计",IF(ROW()=$W$3,SUM($F$6:$F193),SUM(INDIRECT("$F$"&amp;OFFSET($K$3,,MATCH(ROW(),$K$3:$V$3,)-2)+2&amp;":$G"&amp;ROW()-1))),IF($J194="本年累计",SUMIF($J$6:$J193,"本月合计",$F$6:$F193),INDEX(凭证录入!M:M,$J194))))</f>
        <v/>
      </c>
      <c r="G194" s="81" t="str">
        <f t="shared" ca="1" si="5"/>
        <v/>
      </c>
      <c r="H194" s="78" t="str">
        <f t="shared" ca="1" si="6"/>
        <v/>
      </c>
      <c r="I194" s="176" t="str">
        <f t="array" aca="1" ref="I194" ca="1">IF(ROW()-5&lt;=COUNTIF(科目编号,$E$2),SMALL(IF(科目编号=$E$2,ROW(科目编号),""),ROW()-5),"")</f>
        <v/>
      </c>
      <c r="J194" s="65" t="str">
        <f ca="1">IF($W$2=0,"",IF(J193="本月合计","本年累计",IF(OR(ROW()=$K$3,ROW()=$L$3,ROW()=$M$3,ROW()=$N$3,ROW()=$O$3,ROW()=$P$3,ROW()=$Q$3,ROW()=$R$3,ROW()=$S$3,ROW()=$T$3,ROW()=$U$3,ROW()=$V$3),"本月合计",IF(ROW()&lt;7,$I$6,OFFSET($I$6,COUNT($J$6:J193),0)))))</f>
        <v/>
      </c>
    </row>
    <row r="195" spans="1:10" ht="15" thickBot="1">
      <c r="A195" s="76" t="str">
        <f ca="1">IFERROR(INDEX(凭证录入!B:B,$J195),"")</f>
        <v/>
      </c>
      <c r="B195" s="76" t="str">
        <f ca="1">IFERROR(INDEX(凭证录入!C:C,$J195),"")</f>
        <v/>
      </c>
      <c r="C195" s="76" t="str">
        <f ca="1">IFERROR(INDEX(凭证录入!H:H,$J195),"")</f>
        <v/>
      </c>
      <c r="D195" s="79" t="str">
        <f ca="1">IFERROR(INDEX(凭证录入!I:I,$J195),$J195)</f>
        <v/>
      </c>
      <c r="E195" s="80" t="str">
        <f ca="1">IF(OR($W$2=0,$J195=""),"",IF($J195="本月合计",IF(ROW()=$W$3,SUM($E$6:$E194),SUM(INDIRECT("$E$"&amp;OFFSET($K$3,,MATCH(ROW(),$K$3:$V$3,)-2)+2&amp;":$E"&amp;ROW()-1))),IF($J195="本年累计",SUMIF($J$6:$J195,"本月合计",$E$6:$E194),INDEX(凭证录入!L:L,$J195))))</f>
        <v/>
      </c>
      <c r="F195" s="80" t="str">
        <f ca="1">IF(OR($W$2=0,$J195=""),"",IF($J195="本月合计",IF(ROW()=$W$3,SUM($F$6:$F194),SUM(INDIRECT("$F$"&amp;OFFSET($K$3,,MATCH(ROW(),$K$3:$V$3,)-2)+2&amp;":$G"&amp;ROW()-1))),IF($J195="本年累计",SUMIF($J$6:$J194,"本月合计",$F$6:$F194),INDEX(凭证录入!M:M,$J195))))</f>
        <v/>
      </c>
      <c r="G195" s="81" t="str">
        <f t="shared" ca="1" si="5"/>
        <v/>
      </c>
      <c r="H195" s="78" t="str">
        <f t="shared" ca="1" si="6"/>
        <v/>
      </c>
      <c r="I195" s="176" t="str">
        <f t="array" aca="1" ref="I195" ca="1">IF(ROW()-5&lt;=COUNTIF(科目编号,$E$2),SMALL(IF(科目编号=$E$2,ROW(科目编号),""),ROW()-5),"")</f>
        <v/>
      </c>
      <c r="J195" s="65" t="str">
        <f ca="1">IF($W$2=0,"",IF(J194="本月合计","本年累计",IF(OR(ROW()=$K$3,ROW()=$L$3,ROW()=$M$3,ROW()=$N$3,ROW()=$O$3,ROW()=$P$3,ROW()=$Q$3,ROW()=$R$3,ROW()=$S$3,ROW()=$T$3,ROW()=$U$3,ROW()=$V$3),"本月合计",IF(ROW()&lt;7,$I$6,OFFSET($I$6,COUNT($J$6:J194),0)))))</f>
        <v/>
      </c>
    </row>
    <row r="196" spans="1:10" ht="15" thickBot="1">
      <c r="A196" s="76" t="str">
        <f ca="1">IFERROR(INDEX(凭证录入!B:B,$J196),"")</f>
        <v/>
      </c>
      <c r="B196" s="76" t="str">
        <f ca="1">IFERROR(INDEX(凭证录入!C:C,$J196),"")</f>
        <v/>
      </c>
      <c r="C196" s="76" t="str">
        <f ca="1">IFERROR(INDEX(凭证录入!H:H,$J196),"")</f>
        <v/>
      </c>
      <c r="D196" s="79" t="str">
        <f ca="1">IFERROR(INDEX(凭证录入!I:I,$J196),$J196)</f>
        <v/>
      </c>
      <c r="E196" s="80" t="str">
        <f ca="1">IF(OR($W$2=0,$J196=""),"",IF($J196="本月合计",IF(ROW()=$W$3,SUM($E$6:$E195),SUM(INDIRECT("$E$"&amp;OFFSET($K$3,,MATCH(ROW(),$K$3:$V$3,)-2)+2&amp;":$E"&amp;ROW()-1))),IF($J196="本年累计",SUMIF($J$6:$J196,"本月合计",$E$6:$E195),INDEX(凭证录入!L:L,$J196))))</f>
        <v/>
      </c>
      <c r="F196" s="80" t="str">
        <f ca="1">IF(OR($W$2=0,$J196=""),"",IF($J196="本月合计",IF(ROW()=$W$3,SUM($F$6:$F195),SUM(INDIRECT("$F$"&amp;OFFSET($K$3,,MATCH(ROW(),$K$3:$V$3,)-2)+2&amp;":$G"&amp;ROW()-1))),IF($J196="本年累计",SUMIF($J$6:$J195,"本月合计",$F$6:$F195),INDEX(凭证录入!M:M,$J196))))</f>
        <v/>
      </c>
      <c r="G196" s="81" t="str">
        <f t="shared" ca="1" si="5"/>
        <v/>
      </c>
      <c r="H196" s="78" t="str">
        <f t="shared" ca="1" si="6"/>
        <v/>
      </c>
      <c r="I196" s="176" t="str">
        <f t="array" aca="1" ref="I196" ca="1">IF(ROW()-5&lt;=COUNTIF(科目编号,$E$2),SMALL(IF(科目编号=$E$2,ROW(科目编号),""),ROW()-5),"")</f>
        <v/>
      </c>
      <c r="J196" s="65" t="str">
        <f ca="1">IF($W$2=0,"",IF(J195="本月合计","本年累计",IF(OR(ROW()=$K$3,ROW()=$L$3,ROW()=$M$3,ROW()=$N$3,ROW()=$O$3,ROW()=$P$3,ROW()=$Q$3,ROW()=$R$3,ROW()=$S$3,ROW()=$T$3,ROW()=$U$3,ROW()=$V$3),"本月合计",IF(ROW()&lt;7,$I$6,OFFSET($I$6,COUNT($J$6:J195),0)))))</f>
        <v/>
      </c>
    </row>
    <row r="197" spans="1:10" ht="15" thickBot="1">
      <c r="A197" s="76" t="str">
        <f ca="1">IFERROR(INDEX(凭证录入!B:B,$J197),"")</f>
        <v/>
      </c>
      <c r="B197" s="76" t="str">
        <f ca="1">IFERROR(INDEX(凭证录入!C:C,$J197),"")</f>
        <v/>
      </c>
      <c r="C197" s="76" t="str">
        <f ca="1">IFERROR(INDEX(凭证录入!H:H,$J197),"")</f>
        <v/>
      </c>
      <c r="D197" s="79" t="str">
        <f ca="1">IFERROR(INDEX(凭证录入!I:I,$J197),$J197)</f>
        <v/>
      </c>
      <c r="E197" s="80" t="str">
        <f ca="1">IF(OR($W$2=0,$J197=""),"",IF($J197="本月合计",IF(ROW()=$W$3,SUM($E$6:$E196),SUM(INDIRECT("$E$"&amp;OFFSET($K$3,,MATCH(ROW(),$K$3:$V$3,)-2)+2&amp;":$E"&amp;ROW()-1))),IF($J197="本年累计",SUMIF($J$6:$J197,"本月合计",$E$6:$E196),INDEX(凭证录入!L:L,$J197))))</f>
        <v/>
      </c>
      <c r="F197" s="80" t="str">
        <f ca="1">IF(OR($W$2=0,$J197=""),"",IF($J197="本月合计",IF(ROW()=$W$3,SUM($F$6:$F196),SUM(INDIRECT("$F$"&amp;OFFSET($K$3,,MATCH(ROW(),$K$3:$V$3,)-2)+2&amp;":$G"&amp;ROW()-1))),IF($J197="本年累计",SUMIF($J$6:$J196,"本月合计",$F$6:$F196),INDEX(凭证录入!M:M,$J197))))</f>
        <v/>
      </c>
      <c r="G197" s="81" t="str">
        <f t="shared" ca="1" si="5"/>
        <v/>
      </c>
      <c r="H197" s="78" t="str">
        <f t="shared" ca="1" si="6"/>
        <v/>
      </c>
      <c r="I197" s="176" t="str">
        <f t="array" aca="1" ref="I197" ca="1">IF(ROW()-5&lt;=COUNTIF(科目编号,$E$2),SMALL(IF(科目编号=$E$2,ROW(科目编号),""),ROW()-5),"")</f>
        <v/>
      </c>
      <c r="J197" s="65" t="str">
        <f ca="1">IF($W$2=0,"",IF(J196="本月合计","本年累计",IF(OR(ROW()=$K$3,ROW()=$L$3,ROW()=$M$3,ROW()=$N$3,ROW()=$O$3,ROW()=$P$3,ROW()=$Q$3,ROW()=$R$3,ROW()=$S$3,ROW()=$T$3,ROW()=$U$3,ROW()=$V$3),"本月合计",IF(ROW()&lt;7,$I$6,OFFSET($I$6,COUNT($J$6:J196),0)))))</f>
        <v/>
      </c>
    </row>
    <row r="198" spans="1:10" ht="15" thickBot="1">
      <c r="A198" s="76" t="str">
        <f ca="1">IFERROR(INDEX(凭证录入!B:B,$J198),"")</f>
        <v/>
      </c>
      <c r="B198" s="76" t="str">
        <f ca="1">IFERROR(INDEX(凭证录入!C:C,$J198),"")</f>
        <v/>
      </c>
      <c r="C198" s="76" t="str">
        <f ca="1">IFERROR(INDEX(凭证录入!H:H,$J198),"")</f>
        <v/>
      </c>
      <c r="D198" s="79" t="str">
        <f ca="1">IFERROR(INDEX(凭证录入!I:I,$J198),$J198)</f>
        <v/>
      </c>
      <c r="E198" s="80" t="str">
        <f ca="1">IF(OR($W$2=0,$J198=""),"",IF($J198="本月合计",IF(ROW()=$W$3,SUM($E$6:$E197),SUM(INDIRECT("$E$"&amp;OFFSET($K$3,,MATCH(ROW(),$K$3:$V$3,)-2)+2&amp;":$E"&amp;ROW()-1))),IF($J198="本年累计",SUMIF($J$6:$J198,"本月合计",$E$6:$E197),INDEX(凭证录入!L:L,$J198))))</f>
        <v/>
      </c>
      <c r="F198" s="80" t="str">
        <f ca="1">IF(OR($W$2=0,$J198=""),"",IF($J198="本月合计",IF(ROW()=$W$3,SUM($F$6:$F197),SUM(INDIRECT("$F$"&amp;OFFSET($K$3,,MATCH(ROW(),$K$3:$V$3,)-2)+2&amp;":$G"&amp;ROW()-1))),IF($J198="本年累计",SUMIF($J$6:$J197,"本月合计",$F$6:$F197),INDEX(凭证录入!M:M,$J198))))</f>
        <v/>
      </c>
      <c r="G198" s="81" t="str">
        <f t="shared" ref="G198:G261" ca="1" si="7">IF(OR($W$2=0,$J198="",$J198="本月合计",$J198="本年累计"),"",IF(OR(AND($G197="",$H197="",$G195&lt;&gt;"借",$G195&lt;&gt;"贷",($E198-$F198)&gt;=0),AND($G197="",$H197&lt;&gt;"",$G195="借",($H196+$E198-$F198)&gt;=0),AND($G197="",$H197&lt;&gt;"",$G195="贷",(-$H196+$E198-$F198)&gt;=0),AND($G197="借",($H197+$E198-$F198)&gt;=0),AND($G197="贷",(-$H197+$E198-$F198)&gt;=0),),"借","贷"))</f>
        <v/>
      </c>
      <c r="H198" s="78" t="str">
        <f t="shared" ref="H198:H261" ca="1" si="8">IF(OR($W$2=0,$J198=""),"",IF(OR($J198="本月合计",$J198="本年累计"),$H197,IF(OR(G197="借",AND(G197="",G196="",G195="借")),ABS(H197+E198-F198),ABS(-H197+E198-F198))))</f>
        <v/>
      </c>
      <c r="I198" s="176" t="str">
        <f t="array" aca="1" ref="I198" ca="1">IF(ROW()-5&lt;=COUNTIF(科目编号,$E$2),SMALL(IF(科目编号=$E$2,ROW(科目编号),""),ROW()-5),"")</f>
        <v/>
      </c>
      <c r="J198" s="65" t="str">
        <f ca="1">IF($W$2=0,"",IF(J197="本月合计","本年累计",IF(OR(ROW()=$K$3,ROW()=$L$3,ROW()=$M$3,ROW()=$N$3,ROW()=$O$3,ROW()=$P$3,ROW()=$Q$3,ROW()=$R$3,ROW()=$S$3,ROW()=$T$3,ROW()=$U$3,ROW()=$V$3),"本月合计",IF(ROW()&lt;7,$I$6,OFFSET($I$6,COUNT($J$6:J197),0)))))</f>
        <v/>
      </c>
    </row>
    <row r="199" spans="1:10" ht="15" thickBot="1">
      <c r="A199" s="76" t="str">
        <f ca="1">IFERROR(INDEX(凭证录入!B:B,$J199),"")</f>
        <v/>
      </c>
      <c r="B199" s="76" t="str">
        <f ca="1">IFERROR(INDEX(凭证录入!C:C,$J199),"")</f>
        <v/>
      </c>
      <c r="C199" s="76" t="str">
        <f ca="1">IFERROR(INDEX(凭证录入!H:H,$J199),"")</f>
        <v/>
      </c>
      <c r="D199" s="79" t="str">
        <f ca="1">IFERROR(INDEX(凭证录入!I:I,$J199),$J199)</f>
        <v/>
      </c>
      <c r="E199" s="80" t="str">
        <f ca="1">IF(OR($W$2=0,$J199=""),"",IF($J199="本月合计",IF(ROW()=$W$3,SUM($E$6:$E198),SUM(INDIRECT("$E$"&amp;OFFSET($K$3,,MATCH(ROW(),$K$3:$V$3,)-2)+2&amp;":$E"&amp;ROW()-1))),IF($J199="本年累计",SUMIF($J$6:$J199,"本月合计",$E$6:$E198),INDEX(凭证录入!L:L,$J199))))</f>
        <v/>
      </c>
      <c r="F199" s="80" t="str">
        <f ca="1">IF(OR($W$2=0,$J199=""),"",IF($J199="本月合计",IF(ROW()=$W$3,SUM($F$6:$F198),SUM(INDIRECT("$F$"&amp;OFFSET($K$3,,MATCH(ROW(),$K$3:$V$3,)-2)+2&amp;":$G"&amp;ROW()-1))),IF($J199="本年累计",SUMIF($J$6:$J198,"本月合计",$F$6:$F198),INDEX(凭证录入!M:M,$J199))))</f>
        <v/>
      </c>
      <c r="G199" s="81" t="str">
        <f t="shared" ca="1" si="7"/>
        <v/>
      </c>
      <c r="H199" s="78" t="str">
        <f t="shared" ca="1" si="8"/>
        <v/>
      </c>
      <c r="I199" s="176" t="str">
        <f t="array" aca="1" ref="I199" ca="1">IF(ROW()-5&lt;=COUNTIF(科目编号,$E$2),SMALL(IF(科目编号=$E$2,ROW(科目编号),""),ROW()-5),"")</f>
        <v/>
      </c>
      <c r="J199" s="65" t="str">
        <f ca="1">IF($W$2=0,"",IF(J198="本月合计","本年累计",IF(OR(ROW()=$K$3,ROW()=$L$3,ROW()=$M$3,ROW()=$N$3,ROW()=$O$3,ROW()=$P$3,ROW()=$Q$3,ROW()=$R$3,ROW()=$S$3,ROW()=$T$3,ROW()=$U$3,ROW()=$V$3),"本月合计",IF(ROW()&lt;7,$I$6,OFFSET($I$6,COUNT($J$6:J198),0)))))</f>
        <v/>
      </c>
    </row>
    <row r="200" spans="1:10" ht="15" thickBot="1">
      <c r="A200" s="76" t="str">
        <f ca="1">IFERROR(INDEX(凭证录入!B:B,$J200),"")</f>
        <v/>
      </c>
      <c r="B200" s="76" t="str">
        <f ca="1">IFERROR(INDEX(凭证录入!C:C,$J200),"")</f>
        <v/>
      </c>
      <c r="C200" s="76" t="str">
        <f ca="1">IFERROR(INDEX(凭证录入!H:H,$J200),"")</f>
        <v/>
      </c>
      <c r="D200" s="79" t="str">
        <f ca="1">IFERROR(INDEX(凭证录入!I:I,$J200),$J200)</f>
        <v/>
      </c>
      <c r="E200" s="80" t="str">
        <f ca="1">IF(OR($W$2=0,$J200=""),"",IF($J200="本月合计",IF(ROW()=$W$3,SUM($E$6:$E199),SUM(INDIRECT("$E$"&amp;OFFSET($K$3,,MATCH(ROW(),$K$3:$V$3,)-2)+2&amp;":$E"&amp;ROW()-1))),IF($J200="本年累计",SUMIF($J$6:$J200,"本月合计",$E$6:$E199),INDEX(凭证录入!L:L,$J200))))</f>
        <v/>
      </c>
      <c r="F200" s="80" t="str">
        <f ca="1">IF(OR($W$2=0,$J200=""),"",IF($J200="本月合计",IF(ROW()=$W$3,SUM($F$6:$F199),SUM(INDIRECT("$F$"&amp;OFFSET($K$3,,MATCH(ROW(),$K$3:$V$3,)-2)+2&amp;":$G"&amp;ROW()-1))),IF($J200="本年累计",SUMIF($J$6:$J199,"本月合计",$F$6:$F199),INDEX(凭证录入!M:M,$J200))))</f>
        <v/>
      </c>
      <c r="G200" s="81" t="str">
        <f t="shared" ca="1" si="7"/>
        <v/>
      </c>
      <c r="H200" s="78" t="str">
        <f t="shared" ca="1" si="8"/>
        <v/>
      </c>
      <c r="I200" s="176" t="str">
        <f t="array" aca="1" ref="I200" ca="1">IF(ROW()-5&lt;=COUNTIF(科目编号,$E$2),SMALL(IF(科目编号=$E$2,ROW(科目编号),""),ROW()-5),"")</f>
        <v/>
      </c>
      <c r="J200" s="65" t="str">
        <f ca="1">IF($W$2=0,"",IF(J199="本月合计","本年累计",IF(OR(ROW()=$K$3,ROW()=$L$3,ROW()=$M$3,ROW()=$N$3,ROW()=$O$3,ROW()=$P$3,ROW()=$Q$3,ROW()=$R$3,ROW()=$S$3,ROW()=$T$3,ROW()=$U$3,ROW()=$V$3),"本月合计",IF(ROW()&lt;7,$I$6,OFFSET($I$6,COUNT($J$6:J199),0)))))</f>
        <v/>
      </c>
    </row>
    <row r="201" spans="1:10" ht="15" thickBot="1">
      <c r="A201" s="76" t="str">
        <f ca="1">IFERROR(INDEX(凭证录入!B:B,$J201),"")</f>
        <v/>
      </c>
      <c r="B201" s="76" t="str">
        <f ca="1">IFERROR(INDEX(凭证录入!C:C,$J201),"")</f>
        <v/>
      </c>
      <c r="C201" s="76" t="str">
        <f ca="1">IFERROR(INDEX(凭证录入!H:H,$J201),"")</f>
        <v/>
      </c>
      <c r="D201" s="79" t="str">
        <f ca="1">IFERROR(INDEX(凭证录入!I:I,$J201),$J201)</f>
        <v/>
      </c>
      <c r="E201" s="80" t="str">
        <f ca="1">IF(OR($W$2=0,$J201=""),"",IF($J201="本月合计",IF(ROW()=$W$3,SUM($E$6:$E200),SUM(INDIRECT("$E$"&amp;OFFSET($K$3,,MATCH(ROW(),$K$3:$V$3,)-2)+2&amp;":$E"&amp;ROW()-1))),IF($J201="本年累计",SUMIF($J$6:$J201,"本月合计",$E$6:$E200),INDEX(凭证录入!L:L,$J201))))</f>
        <v/>
      </c>
      <c r="F201" s="80" t="str">
        <f ca="1">IF(OR($W$2=0,$J201=""),"",IF($J201="本月合计",IF(ROW()=$W$3,SUM($F$6:$F200),SUM(INDIRECT("$F$"&amp;OFFSET($K$3,,MATCH(ROW(),$K$3:$V$3,)-2)+2&amp;":$G"&amp;ROW()-1))),IF($J201="本年累计",SUMIF($J$6:$J200,"本月合计",$F$6:$F200),INDEX(凭证录入!M:M,$J201))))</f>
        <v/>
      </c>
      <c r="G201" s="81" t="str">
        <f t="shared" ca="1" si="7"/>
        <v/>
      </c>
      <c r="H201" s="78" t="str">
        <f t="shared" ca="1" si="8"/>
        <v/>
      </c>
      <c r="I201" s="176" t="str">
        <f t="array" aca="1" ref="I201" ca="1">IF(ROW()-5&lt;=COUNTIF(科目编号,$E$2),SMALL(IF(科目编号=$E$2,ROW(科目编号),""),ROW()-5),"")</f>
        <v/>
      </c>
      <c r="J201" s="65" t="str">
        <f ca="1">IF($W$2=0,"",IF(J200="本月合计","本年累计",IF(OR(ROW()=$K$3,ROW()=$L$3,ROW()=$M$3,ROW()=$N$3,ROW()=$O$3,ROW()=$P$3,ROW()=$Q$3,ROW()=$R$3,ROW()=$S$3,ROW()=$T$3,ROW()=$U$3,ROW()=$V$3),"本月合计",IF(ROW()&lt;7,$I$6,OFFSET($I$6,COUNT($J$6:J200),0)))))</f>
        <v/>
      </c>
    </row>
    <row r="202" spans="1:10" ht="15" thickBot="1">
      <c r="A202" s="76" t="str">
        <f ca="1">IFERROR(INDEX(凭证录入!B:B,$J202),"")</f>
        <v/>
      </c>
      <c r="B202" s="76" t="str">
        <f ca="1">IFERROR(INDEX(凭证录入!C:C,$J202),"")</f>
        <v/>
      </c>
      <c r="C202" s="76" t="str">
        <f ca="1">IFERROR(INDEX(凭证录入!H:H,$J202),"")</f>
        <v/>
      </c>
      <c r="D202" s="79" t="str">
        <f ca="1">IFERROR(INDEX(凭证录入!I:I,$J202),$J202)</f>
        <v/>
      </c>
      <c r="E202" s="80" t="str">
        <f ca="1">IF(OR($W$2=0,$J202=""),"",IF($J202="本月合计",IF(ROW()=$W$3,SUM($E$6:$E201),SUM(INDIRECT("$E$"&amp;OFFSET($K$3,,MATCH(ROW(),$K$3:$V$3,)-2)+2&amp;":$E"&amp;ROW()-1))),IF($J202="本年累计",SUMIF($J$6:$J202,"本月合计",$E$6:$E201),INDEX(凭证录入!L:L,$J202))))</f>
        <v/>
      </c>
      <c r="F202" s="80" t="str">
        <f ca="1">IF(OR($W$2=0,$J202=""),"",IF($J202="本月合计",IF(ROW()=$W$3,SUM($F$6:$F201),SUM(INDIRECT("$F$"&amp;OFFSET($K$3,,MATCH(ROW(),$K$3:$V$3,)-2)+2&amp;":$G"&amp;ROW()-1))),IF($J202="本年累计",SUMIF($J$6:$J201,"本月合计",$F$6:$F201),INDEX(凭证录入!M:M,$J202))))</f>
        <v/>
      </c>
      <c r="G202" s="81" t="str">
        <f t="shared" ca="1" si="7"/>
        <v/>
      </c>
      <c r="H202" s="78" t="str">
        <f t="shared" ca="1" si="8"/>
        <v/>
      </c>
      <c r="I202" s="176" t="str">
        <f t="array" aca="1" ref="I202" ca="1">IF(ROW()-5&lt;=COUNTIF(科目编号,$E$2),SMALL(IF(科目编号=$E$2,ROW(科目编号),""),ROW()-5),"")</f>
        <v/>
      </c>
      <c r="J202" s="65" t="str">
        <f ca="1">IF($W$2=0,"",IF(J201="本月合计","本年累计",IF(OR(ROW()=$K$3,ROW()=$L$3,ROW()=$M$3,ROW()=$N$3,ROW()=$O$3,ROW()=$P$3,ROW()=$Q$3,ROW()=$R$3,ROW()=$S$3,ROW()=$T$3,ROW()=$U$3,ROW()=$V$3),"本月合计",IF(ROW()&lt;7,$I$6,OFFSET($I$6,COUNT($J$6:J201),0)))))</f>
        <v/>
      </c>
    </row>
    <row r="203" spans="1:10" ht="15" thickBot="1">
      <c r="A203" s="76" t="str">
        <f ca="1">IFERROR(INDEX(凭证录入!B:B,$J203),"")</f>
        <v/>
      </c>
      <c r="B203" s="76" t="str">
        <f ca="1">IFERROR(INDEX(凭证录入!C:C,$J203),"")</f>
        <v/>
      </c>
      <c r="C203" s="76" t="str">
        <f ca="1">IFERROR(INDEX(凭证录入!H:H,$J203),"")</f>
        <v/>
      </c>
      <c r="D203" s="79" t="str">
        <f ca="1">IFERROR(INDEX(凭证录入!I:I,$J203),$J203)</f>
        <v/>
      </c>
      <c r="E203" s="80" t="str">
        <f ca="1">IF(OR($W$2=0,$J203=""),"",IF($J203="本月合计",IF(ROW()=$W$3,SUM($E$6:$E202),SUM(INDIRECT("$E$"&amp;OFFSET($K$3,,MATCH(ROW(),$K$3:$V$3,)-2)+2&amp;":$E"&amp;ROW()-1))),IF($J203="本年累计",SUMIF($J$6:$J203,"本月合计",$E$6:$E202),INDEX(凭证录入!L:L,$J203))))</f>
        <v/>
      </c>
      <c r="F203" s="80" t="str">
        <f ca="1">IF(OR($W$2=0,$J203=""),"",IF($J203="本月合计",IF(ROW()=$W$3,SUM($F$6:$F202),SUM(INDIRECT("$F$"&amp;OFFSET($K$3,,MATCH(ROW(),$K$3:$V$3,)-2)+2&amp;":$G"&amp;ROW()-1))),IF($J203="本年累计",SUMIF($J$6:$J202,"本月合计",$F$6:$F202),INDEX(凭证录入!M:M,$J203))))</f>
        <v/>
      </c>
      <c r="G203" s="81" t="str">
        <f t="shared" ca="1" si="7"/>
        <v/>
      </c>
      <c r="H203" s="78" t="str">
        <f t="shared" ca="1" si="8"/>
        <v/>
      </c>
      <c r="I203" s="176" t="str">
        <f t="array" aca="1" ref="I203" ca="1">IF(ROW()-5&lt;=COUNTIF(科目编号,$E$2),SMALL(IF(科目编号=$E$2,ROW(科目编号),""),ROW()-5),"")</f>
        <v/>
      </c>
      <c r="J203" s="65" t="str">
        <f ca="1">IF($W$2=0,"",IF(J202="本月合计","本年累计",IF(OR(ROW()=$K$3,ROW()=$L$3,ROW()=$M$3,ROW()=$N$3,ROW()=$O$3,ROW()=$P$3,ROW()=$Q$3,ROW()=$R$3,ROW()=$S$3,ROW()=$T$3,ROW()=$U$3,ROW()=$V$3),"本月合计",IF(ROW()&lt;7,$I$6,OFFSET($I$6,COUNT($J$6:J202),0)))))</f>
        <v/>
      </c>
    </row>
    <row r="204" spans="1:10" ht="15" thickBot="1">
      <c r="A204" s="76" t="str">
        <f ca="1">IFERROR(INDEX(凭证录入!B:B,$J204),"")</f>
        <v/>
      </c>
      <c r="B204" s="76" t="str">
        <f ca="1">IFERROR(INDEX(凭证录入!C:C,$J204),"")</f>
        <v/>
      </c>
      <c r="C204" s="76" t="str">
        <f ca="1">IFERROR(INDEX(凭证录入!H:H,$J204),"")</f>
        <v/>
      </c>
      <c r="D204" s="79" t="str">
        <f ca="1">IFERROR(INDEX(凭证录入!I:I,$J204),$J204)</f>
        <v/>
      </c>
      <c r="E204" s="80" t="str">
        <f ca="1">IF(OR($W$2=0,$J204=""),"",IF($J204="本月合计",IF(ROW()=$W$3,SUM($E$6:$E203),SUM(INDIRECT("$E$"&amp;OFFSET($K$3,,MATCH(ROW(),$K$3:$V$3,)-2)+2&amp;":$E"&amp;ROW()-1))),IF($J204="本年累计",SUMIF($J$6:$J204,"本月合计",$E$6:$E203),INDEX(凭证录入!L:L,$J204))))</f>
        <v/>
      </c>
      <c r="F204" s="80" t="str">
        <f ca="1">IF(OR($W$2=0,$J204=""),"",IF($J204="本月合计",IF(ROW()=$W$3,SUM($F$6:$F203),SUM(INDIRECT("$F$"&amp;OFFSET($K$3,,MATCH(ROW(),$K$3:$V$3,)-2)+2&amp;":$G"&amp;ROW()-1))),IF($J204="本年累计",SUMIF($J$6:$J203,"本月合计",$F$6:$F203),INDEX(凭证录入!M:M,$J204))))</f>
        <v/>
      </c>
      <c r="G204" s="81" t="str">
        <f t="shared" ca="1" si="7"/>
        <v/>
      </c>
      <c r="H204" s="78" t="str">
        <f t="shared" ca="1" si="8"/>
        <v/>
      </c>
      <c r="I204" s="176" t="str">
        <f t="array" aca="1" ref="I204" ca="1">IF(ROW()-5&lt;=COUNTIF(科目编号,$E$2),SMALL(IF(科目编号=$E$2,ROW(科目编号),""),ROW()-5),"")</f>
        <v/>
      </c>
      <c r="J204" s="65" t="str">
        <f ca="1">IF($W$2=0,"",IF(J203="本月合计","本年累计",IF(OR(ROW()=$K$3,ROW()=$L$3,ROW()=$M$3,ROW()=$N$3,ROW()=$O$3,ROW()=$P$3,ROW()=$Q$3,ROW()=$R$3,ROW()=$S$3,ROW()=$T$3,ROW()=$U$3,ROW()=$V$3),"本月合计",IF(ROW()&lt;7,$I$6,OFFSET($I$6,COUNT($J$6:J203),0)))))</f>
        <v/>
      </c>
    </row>
    <row r="205" spans="1:10" ht="15" thickBot="1">
      <c r="A205" s="76" t="str">
        <f ca="1">IFERROR(INDEX(凭证录入!B:B,$J205),"")</f>
        <v/>
      </c>
      <c r="B205" s="76" t="str">
        <f ca="1">IFERROR(INDEX(凭证录入!C:C,$J205),"")</f>
        <v/>
      </c>
      <c r="C205" s="76" t="str">
        <f ca="1">IFERROR(INDEX(凭证录入!H:H,$J205),"")</f>
        <v/>
      </c>
      <c r="D205" s="79" t="str">
        <f ca="1">IFERROR(INDEX(凭证录入!I:I,$J205),$J205)</f>
        <v/>
      </c>
      <c r="E205" s="80" t="str">
        <f ca="1">IF(OR($W$2=0,$J205=""),"",IF($J205="本月合计",IF(ROW()=$W$3,SUM($E$6:$E204),SUM(INDIRECT("$E$"&amp;OFFSET($K$3,,MATCH(ROW(),$K$3:$V$3,)-2)+2&amp;":$E"&amp;ROW()-1))),IF($J205="本年累计",SUMIF($J$6:$J205,"本月合计",$E$6:$E204),INDEX(凭证录入!L:L,$J205))))</f>
        <v/>
      </c>
      <c r="F205" s="80" t="str">
        <f ca="1">IF(OR($W$2=0,$J205=""),"",IF($J205="本月合计",IF(ROW()=$W$3,SUM($F$6:$F204),SUM(INDIRECT("$F$"&amp;OFFSET($K$3,,MATCH(ROW(),$K$3:$V$3,)-2)+2&amp;":$G"&amp;ROW()-1))),IF($J205="本年累计",SUMIF($J$6:$J204,"本月合计",$F$6:$F204),INDEX(凭证录入!M:M,$J205))))</f>
        <v/>
      </c>
      <c r="G205" s="81" t="str">
        <f t="shared" ca="1" si="7"/>
        <v/>
      </c>
      <c r="H205" s="78" t="str">
        <f t="shared" ca="1" si="8"/>
        <v/>
      </c>
      <c r="I205" s="176" t="str">
        <f t="array" aca="1" ref="I205" ca="1">IF(ROW()-5&lt;=COUNTIF(科目编号,$E$2),SMALL(IF(科目编号=$E$2,ROW(科目编号),""),ROW()-5),"")</f>
        <v/>
      </c>
      <c r="J205" s="65" t="str">
        <f ca="1">IF($W$2=0,"",IF(J204="本月合计","本年累计",IF(OR(ROW()=$K$3,ROW()=$L$3,ROW()=$M$3,ROW()=$N$3,ROW()=$O$3,ROW()=$P$3,ROW()=$Q$3,ROW()=$R$3,ROW()=$S$3,ROW()=$T$3,ROW()=$U$3,ROW()=$V$3),"本月合计",IF(ROW()&lt;7,$I$6,OFFSET($I$6,COUNT($J$6:J204),0)))))</f>
        <v/>
      </c>
    </row>
    <row r="206" spans="1:10" ht="15" thickBot="1">
      <c r="A206" s="76" t="str">
        <f ca="1">IFERROR(INDEX(凭证录入!B:B,$J206),"")</f>
        <v/>
      </c>
      <c r="B206" s="76" t="str">
        <f ca="1">IFERROR(INDEX(凭证录入!C:C,$J206),"")</f>
        <v/>
      </c>
      <c r="C206" s="76" t="str">
        <f ca="1">IFERROR(INDEX(凭证录入!H:H,$J206),"")</f>
        <v/>
      </c>
      <c r="D206" s="79" t="str">
        <f ca="1">IFERROR(INDEX(凭证录入!I:I,$J206),$J206)</f>
        <v/>
      </c>
      <c r="E206" s="80" t="str">
        <f ca="1">IF(OR($W$2=0,$J206=""),"",IF($J206="本月合计",IF(ROW()=$W$3,SUM($E$6:$E205),SUM(INDIRECT("$E$"&amp;OFFSET($K$3,,MATCH(ROW(),$K$3:$V$3,)-2)+2&amp;":$E"&amp;ROW()-1))),IF($J206="本年累计",SUMIF($J$6:$J206,"本月合计",$E$6:$E205),INDEX(凭证录入!L:L,$J206))))</f>
        <v/>
      </c>
      <c r="F206" s="80" t="str">
        <f ca="1">IF(OR($W$2=0,$J206=""),"",IF($J206="本月合计",IF(ROW()=$W$3,SUM($F$6:$F205),SUM(INDIRECT("$F$"&amp;OFFSET($K$3,,MATCH(ROW(),$K$3:$V$3,)-2)+2&amp;":$G"&amp;ROW()-1))),IF($J206="本年累计",SUMIF($J$6:$J205,"本月合计",$F$6:$F205),INDEX(凭证录入!M:M,$J206))))</f>
        <v/>
      </c>
      <c r="G206" s="81" t="str">
        <f t="shared" ca="1" si="7"/>
        <v/>
      </c>
      <c r="H206" s="78" t="str">
        <f t="shared" ca="1" si="8"/>
        <v/>
      </c>
      <c r="I206" s="176" t="str">
        <f t="array" aca="1" ref="I206" ca="1">IF(ROW()-5&lt;=COUNTIF(科目编号,$E$2),SMALL(IF(科目编号=$E$2,ROW(科目编号),""),ROW()-5),"")</f>
        <v/>
      </c>
      <c r="J206" s="65" t="str">
        <f ca="1">IF($W$2=0,"",IF(J205="本月合计","本年累计",IF(OR(ROW()=$K$3,ROW()=$L$3,ROW()=$M$3,ROW()=$N$3,ROW()=$O$3,ROW()=$P$3,ROW()=$Q$3,ROW()=$R$3,ROW()=$S$3,ROW()=$T$3,ROW()=$U$3,ROW()=$V$3),"本月合计",IF(ROW()&lt;7,$I$6,OFFSET($I$6,COUNT($J$6:J205),0)))))</f>
        <v/>
      </c>
    </row>
    <row r="207" spans="1:10" ht="15" thickBot="1">
      <c r="A207" s="76" t="str">
        <f ca="1">IFERROR(INDEX(凭证录入!B:B,$J207),"")</f>
        <v/>
      </c>
      <c r="B207" s="76" t="str">
        <f ca="1">IFERROR(INDEX(凭证录入!C:C,$J207),"")</f>
        <v/>
      </c>
      <c r="C207" s="76" t="str">
        <f ca="1">IFERROR(INDEX(凭证录入!H:H,$J207),"")</f>
        <v/>
      </c>
      <c r="D207" s="79" t="str">
        <f ca="1">IFERROR(INDEX(凭证录入!I:I,$J207),$J207)</f>
        <v/>
      </c>
      <c r="E207" s="80" t="str">
        <f ca="1">IF(OR($W$2=0,$J207=""),"",IF($J207="本月合计",IF(ROW()=$W$3,SUM($E$6:$E206),SUM(INDIRECT("$E$"&amp;OFFSET($K$3,,MATCH(ROW(),$K$3:$V$3,)-2)+2&amp;":$E"&amp;ROW()-1))),IF($J207="本年累计",SUMIF($J$6:$J207,"本月合计",$E$6:$E206),INDEX(凭证录入!L:L,$J207))))</f>
        <v/>
      </c>
      <c r="F207" s="80" t="str">
        <f ca="1">IF(OR($W$2=0,$J207=""),"",IF($J207="本月合计",IF(ROW()=$W$3,SUM($F$6:$F206),SUM(INDIRECT("$F$"&amp;OFFSET($K$3,,MATCH(ROW(),$K$3:$V$3,)-2)+2&amp;":$G"&amp;ROW()-1))),IF($J207="本年累计",SUMIF($J$6:$J206,"本月合计",$F$6:$F206),INDEX(凭证录入!M:M,$J207))))</f>
        <v/>
      </c>
      <c r="G207" s="81" t="str">
        <f t="shared" ca="1" si="7"/>
        <v/>
      </c>
      <c r="H207" s="78" t="str">
        <f t="shared" ca="1" si="8"/>
        <v/>
      </c>
      <c r="I207" s="176" t="str">
        <f t="array" aca="1" ref="I207" ca="1">IF(ROW()-5&lt;=COUNTIF(科目编号,$E$2),SMALL(IF(科目编号=$E$2,ROW(科目编号),""),ROW()-5),"")</f>
        <v/>
      </c>
      <c r="J207" s="65" t="str">
        <f ca="1">IF($W$2=0,"",IF(J206="本月合计","本年累计",IF(OR(ROW()=$K$3,ROW()=$L$3,ROW()=$M$3,ROW()=$N$3,ROW()=$O$3,ROW()=$P$3,ROW()=$Q$3,ROW()=$R$3,ROW()=$S$3,ROW()=$T$3,ROW()=$U$3,ROW()=$V$3),"本月合计",IF(ROW()&lt;7,$I$6,OFFSET($I$6,COUNT($J$6:J206),0)))))</f>
        <v/>
      </c>
    </row>
    <row r="208" spans="1:10" ht="15" thickBot="1">
      <c r="A208" s="76" t="str">
        <f ca="1">IFERROR(INDEX(凭证录入!B:B,$J208),"")</f>
        <v/>
      </c>
      <c r="B208" s="76" t="str">
        <f ca="1">IFERROR(INDEX(凭证录入!C:C,$J208),"")</f>
        <v/>
      </c>
      <c r="C208" s="76" t="str">
        <f ca="1">IFERROR(INDEX(凭证录入!H:H,$J208),"")</f>
        <v/>
      </c>
      <c r="D208" s="79" t="str">
        <f ca="1">IFERROR(INDEX(凭证录入!I:I,$J208),$J208)</f>
        <v/>
      </c>
      <c r="E208" s="80" t="str">
        <f ca="1">IF(OR($W$2=0,$J208=""),"",IF($J208="本月合计",IF(ROW()=$W$3,SUM($E$6:$E207),SUM(INDIRECT("$E$"&amp;OFFSET($K$3,,MATCH(ROW(),$K$3:$V$3,)-2)+2&amp;":$E"&amp;ROW()-1))),IF($J208="本年累计",SUMIF($J$6:$J208,"本月合计",$E$6:$E207),INDEX(凭证录入!L:L,$J208))))</f>
        <v/>
      </c>
      <c r="F208" s="80" t="str">
        <f ca="1">IF(OR($W$2=0,$J208=""),"",IF($J208="本月合计",IF(ROW()=$W$3,SUM($F$6:$F207),SUM(INDIRECT("$F$"&amp;OFFSET($K$3,,MATCH(ROW(),$K$3:$V$3,)-2)+2&amp;":$G"&amp;ROW()-1))),IF($J208="本年累计",SUMIF($J$6:$J207,"本月合计",$F$6:$F207),INDEX(凭证录入!M:M,$J208))))</f>
        <v/>
      </c>
      <c r="G208" s="81" t="str">
        <f t="shared" ca="1" si="7"/>
        <v/>
      </c>
      <c r="H208" s="78" t="str">
        <f t="shared" ca="1" si="8"/>
        <v/>
      </c>
      <c r="I208" s="176" t="str">
        <f t="array" aca="1" ref="I208" ca="1">IF(ROW()-5&lt;=COUNTIF(科目编号,$E$2),SMALL(IF(科目编号=$E$2,ROW(科目编号),""),ROW()-5),"")</f>
        <v/>
      </c>
      <c r="J208" s="65" t="str">
        <f ca="1">IF($W$2=0,"",IF(J207="本月合计","本年累计",IF(OR(ROW()=$K$3,ROW()=$L$3,ROW()=$M$3,ROW()=$N$3,ROW()=$O$3,ROW()=$P$3,ROW()=$Q$3,ROW()=$R$3,ROW()=$S$3,ROW()=$T$3,ROW()=$U$3,ROW()=$V$3),"本月合计",IF(ROW()&lt;7,$I$6,OFFSET($I$6,COUNT($J$6:J207),0)))))</f>
        <v/>
      </c>
    </row>
    <row r="209" spans="1:10" ht="15" thickBot="1">
      <c r="A209" s="76" t="str">
        <f ca="1">IFERROR(INDEX(凭证录入!B:B,$J209),"")</f>
        <v/>
      </c>
      <c r="B209" s="76" t="str">
        <f ca="1">IFERROR(INDEX(凭证录入!C:C,$J209),"")</f>
        <v/>
      </c>
      <c r="C209" s="76" t="str">
        <f ca="1">IFERROR(INDEX(凭证录入!H:H,$J209),"")</f>
        <v/>
      </c>
      <c r="D209" s="79" t="str">
        <f ca="1">IFERROR(INDEX(凭证录入!I:I,$J209),$J209)</f>
        <v/>
      </c>
      <c r="E209" s="80" t="str">
        <f ca="1">IF(OR($W$2=0,$J209=""),"",IF($J209="本月合计",IF(ROW()=$W$3,SUM($E$6:$E208),SUM(INDIRECT("$E$"&amp;OFFSET($K$3,,MATCH(ROW(),$K$3:$V$3,)-2)+2&amp;":$E"&amp;ROW()-1))),IF($J209="本年累计",SUMIF($J$6:$J209,"本月合计",$E$6:$E208),INDEX(凭证录入!L:L,$J209))))</f>
        <v/>
      </c>
      <c r="F209" s="80" t="str">
        <f ca="1">IF(OR($W$2=0,$J209=""),"",IF($J209="本月合计",IF(ROW()=$W$3,SUM($F$6:$F208),SUM(INDIRECT("$F$"&amp;OFFSET($K$3,,MATCH(ROW(),$K$3:$V$3,)-2)+2&amp;":$G"&amp;ROW()-1))),IF($J209="本年累计",SUMIF($J$6:$J208,"本月合计",$F$6:$F208),INDEX(凭证录入!M:M,$J209))))</f>
        <v/>
      </c>
      <c r="G209" s="81" t="str">
        <f t="shared" ca="1" si="7"/>
        <v/>
      </c>
      <c r="H209" s="78" t="str">
        <f t="shared" ca="1" si="8"/>
        <v/>
      </c>
      <c r="I209" s="176" t="str">
        <f t="array" aca="1" ref="I209" ca="1">IF(ROW()-5&lt;=COUNTIF(科目编号,$E$2),SMALL(IF(科目编号=$E$2,ROW(科目编号),""),ROW()-5),"")</f>
        <v/>
      </c>
      <c r="J209" s="65" t="str">
        <f ca="1">IF($W$2=0,"",IF(J208="本月合计","本年累计",IF(OR(ROW()=$K$3,ROW()=$L$3,ROW()=$M$3,ROW()=$N$3,ROW()=$O$3,ROW()=$P$3,ROW()=$Q$3,ROW()=$R$3,ROW()=$S$3,ROW()=$T$3,ROW()=$U$3,ROW()=$V$3),"本月合计",IF(ROW()&lt;7,$I$6,OFFSET($I$6,COUNT($J$6:J208),0)))))</f>
        <v/>
      </c>
    </row>
    <row r="210" spans="1:10" ht="15" thickBot="1">
      <c r="A210" s="76" t="str">
        <f ca="1">IFERROR(INDEX(凭证录入!B:B,$J210),"")</f>
        <v/>
      </c>
      <c r="B210" s="76" t="str">
        <f ca="1">IFERROR(INDEX(凭证录入!C:C,$J210),"")</f>
        <v/>
      </c>
      <c r="C210" s="76" t="str">
        <f ca="1">IFERROR(INDEX(凭证录入!H:H,$J210),"")</f>
        <v/>
      </c>
      <c r="D210" s="79" t="str">
        <f ca="1">IFERROR(INDEX(凭证录入!I:I,$J210),$J210)</f>
        <v/>
      </c>
      <c r="E210" s="80" t="str">
        <f ca="1">IF(OR($W$2=0,$J210=""),"",IF($J210="本月合计",IF(ROW()=$W$3,SUM($E$6:$E209),SUM(INDIRECT("$E$"&amp;OFFSET($K$3,,MATCH(ROW(),$K$3:$V$3,)-2)+2&amp;":$E"&amp;ROW()-1))),IF($J210="本年累计",SUMIF($J$6:$J210,"本月合计",$E$6:$E209),INDEX(凭证录入!L:L,$J210))))</f>
        <v/>
      </c>
      <c r="F210" s="80" t="str">
        <f ca="1">IF(OR($W$2=0,$J210=""),"",IF($J210="本月合计",IF(ROW()=$W$3,SUM($F$6:$F209),SUM(INDIRECT("$F$"&amp;OFFSET($K$3,,MATCH(ROW(),$K$3:$V$3,)-2)+2&amp;":$G"&amp;ROW()-1))),IF($J210="本年累计",SUMIF($J$6:$J209,"本月合计",$F$6:$F209),INDEX(凭证录入!M:M,$J210))))</f>
        <v/>
      </c>
      <c r="G210" s="81" t="str">
        <f t="shared" ca="1" si="7"/>
        <v/>
      </c>
      <c r="H210" s="78" t="str">
        <f t="shared" ca="1" si="8"/>
        <v/>
      </c>
      <c r="I210" s="176" t="str">
        <f t="array" aca="1" ref="I210" ca="1">IF(ROW()-5&lt;=COUNTIF(科目编号,$E$2),SMALL(IF(科目编号=$E$2,ROW(科目编号),""),ROW()-5),"")</f>
        <v/>
      </c>
      <c r="J210" s="65" t="str">
        <f ca="1">IF($W$2=0,"",IF(J209="本月合计","本年累计",IF(OR(ROW()=$K$3,ROW()=$L$3,ROW()=$M$3,ROW()=$N$3,ROW()=$O$3,ROW()=$P$3,ROW()=$Q$3,ROW()=$R$3,ROW()=$S$3,ROW()=$T$3,ROW()=$U$3,ROW()=$V$3),"本月合计",IF(ROW()&lt;7,$I$6,OFFSET($I$6,COUNT($J$6:J209),0)))))</f>
        <v/>
      </c>
    </row>
    <row r="211" spans="1:10" ht="15" thickBot="1">
      <c r="A211" s="76" t="str">
        <f ca="1">IFERROR(INDEX(凭证录入!B:B,$J211),"")</f>
        <v/>
      </c>
      <c r="B211" s="76" t="str">
        <f ca="1">IFERROR(INDEX(凭证录入!C:C,$J211),"")</f>
        <v/>
      </c>
      <c r="C211" s="76" t="str">
        <f ca="1">IFERROR(INDEX(凭证录入!H:H,$J211),"")</f>
        <v/>
      </c>
      <c r="D211" s="79" t="str">
        <f ca="1">IFERROR(INDEX(凭证录入!I:I,$J211),$J211)</f>
        <v/>
      </c>
      <c r="E211" s="80" t="str">
        <f ca="1">IF(OR($W$2=0,$J211=""),"",IF($J211="本月合计",IF(ROW()=$W$3,SUM($E$6:$E210),SUM(INDIRECT("$E$"&amp;OFFSET($K$3,,MATCH(ROW(),$K$3:$V$3,)-2)+2&amp;":$E"&amp;ROW()-1))),IF($J211="本年累计",SUMIF($J$6:$J211,"本月合计",$E$6:$E210),INDEX(凭证录入!L:L,$J211))))</f>
        <v/>
      </c>
      <c r="F211" s="80" t="str">
        <f ca="1">IF(OR($W$2=0,$J211=""),"",IF($J211="本月合计",IF(ROW()=$W$3,SUM($F$6:$F210),SUM(INDIRECT("$F$"&amp;OFFSET($K$3,,MATCH(ROW(),$K$3:$V$3,)-2)+2&amp;":$G"&amp;ROW()-1))),IF($J211="本年累计",SUMIF($J$6:$J210,"本月合计",$F$6:$F210),INDEX(凭证录入!M:M,$J211))))</f>
        <v/>
      </c>
      <c r="G211" s="81" t="str">
        <f t="shared" ca="1" si="7"/>
        <v/>
      </c>
      <c r="H211" s="78" t="str">
        <f t="shared" ca="1" si="8"/>
        <v/>
      </c>
      <c r="I211" s="176" t="str">
        <f t="array" aca="1" ref="I211" ca="1">IF(ROW()-5&lt;=COUNTIF(科目编号,$E$2),SMALL(IF(科目编号=$E$2,ROW(科目编号),""),ROW()-5),"")</f>
        <v/>
      </c>
      <c r="J211" s="65" t="str">
        <f ca="1">IF($W$2=0,"",IF(J210="本月合计","本年累计",IF(OR(ROW()=$K$3,ROW()=$L$3,ROW()=$M$3,ROW()=$N$3,ROW()=$O$3,ROW()=$P$3,ROW()=$Q$3,ROW()=$R$3,ROW()=$S$3,ROW()=$T$3,ROW()=$U$3,ROW()=$V$3),"本月合计",IF(ROW()&lt;7,$I$6,OFFSET($I$6,COUNT($J$6:J210),0)))))</f>
        <v/>
      </c>
    </row>
    <row r="212" spans="1:10" ht="15" thickBot="1">
      <c r="A212" s="76" t="str">
        <f ca="1">IFERROR(INDEX(凭证录入!B:B,$J212),"")</f>
        <v/>
      </c>
      <c r="B212" s="76" t="str">
        <f ca="1">IFERROR(INDEX(凭证录入!C:C,$J212),"")</f>
        <v/>
      </c>
      <c r="C212" s="76" t="str">
        <f ca="1">IFERROR(INDEX(凭证录入!H:H,$J212),"")</f>
        <v/>
      </c>
      <c r="D212" s="79" t="str">
        <f ca="1">IFERROR(INDEX(凭证录入!I:I,$J212),$J212)</f>
        <v/>
      </c>
      <c r="E212" s="80" t="str">
        <f ca="1">IF(OR($W$2=0,$J212=""),"",IF($J212="本月合计",IF(ROW()=$W$3,SUM($E$6:$E211),SUM(INDIRECT("$E$"&amp;OFFSET($K$3,,MATCH(ROW(),$K$3:$V$3,)-2)+2&amp;":$E"&amp;ROW()-1))),IF($J212="本年累计",SUMIF($J$6:$J212,"本月合计",$E$6:$E211),INDEX(凭证录入!L:L,$J212))))</f>
        <v/>
      </c>
      <c r="F212" s="80" t="str">
        <f ca="1">IF(OR($W$2=0,$J212=""),"",IF($J212="本月合计",IF(ROW()=$W$3,SUM($F$6:$F211),SUM(INDIRECT("$F$"&amp;OFFSET($K$3,,MATCH(ROW(),$K$3:$V$3,)-2)+2&amp;":$G"&amp;ROW()-1))),IF($J212="本年累计",SUMIF($J$6:$J211,"本月合计",$F$6:$F211),INDEX(凭证录入!M:M,$J212))))</f>
        <v/>
      </c>
      <c r="G212" s="81" t="str">
        <f t="shared" ca="1" si="7"/>
        <v/>
      </c>
      <c r="H212" s="78" t="str">
        <f t="shared" ca="1" si="8"/>
        <v/>
      </c>
      <c r="I212" s="176" t="str">
        <f t="array" aca="1" ref="I212" ca="1">IF(ROW()-5&lt;=COUNTIF(科目编号,$E$2),SMALL(IF(科目编号=$E$2,ROW(科目编号),""),ROW()-5),"")</f>
        <v/>
      </c>
      <c r="J212" s="65" t="str">
        <f ca="1">IF($W$2=0,"",IF(J211="本月合计","本年累计",IF(OR(ROW()=$K$3,ROW()=$L$3,ROW()=$M$3,ROW()=$N$3,ROW()=$O$3,ROW()=$P$3,ROW()=$Q$3,ROW()=$R$3,ROW()=$S$3,ROW()=$T$3,ROW()=$U$3,ROW()=$V$3),"本月合计",IF(ROW()&lt;7,$I$6,OFFSET($I$6,COUNT($J$6:J211),0)))))</f>
        <v/>
      </c>
    </row>
    <row r="213" spans="1:10" ht="15" thickBot="1">
      <c r="A213" s="76" t="str">
        <f ca="1">IFERROR(INDEX(凭证录入!B:B,$J213),"")</f>
        <v/>
      </c>
      <c r="B213" s="76" t="str">
        <f ca="1">IFERROR(INDEX(凭证录入!C:C,$J213),"")</f>
        <v/>
      </c>
      <c r="C213" s="76" t="str">
        <f ca="1">IFERROR(INDEX(凭证录入!H:H,$J213),"")</f>
        <v/>
      </c>
      <c r="D213" s="79" t="str">
        <f ca="1">IFERROR(INDEX(凭证录入!I:I,$J213),$J213)</f>
        <v/>
      </c>
      <c r="E213" s="80" t="str">
        <f ca="1">IF(OR($W$2=0,$J213=""),"",IF($J213="本月合计",IF(ROW()=$W$3,SUM($E$6:$E212),SUM(INDIRECT("$E$"&amp;OFFSET($K$3,,MATCH(ROW(),$K$3:$V$3,)-2)+2&amp;":$E"&amp;ROW()-1))),IF($J213="本年累计",SUMIF($J$6:$J213,"本月合计",$E$6:$E212),INDEX(凭证录入!L:L,$J213))))</f>
        <v/>
      </c>
      <c r="F213" s="80" t="str">
        <f ca="1">IF(OR($W$2=0,$J213=""),"",IF($J213="本月合计",IF(ROW()=$W$3,SUM($F$6:$F212),SUM(INDIRECT("$F$"&amp;OFFSET($K$3,,MATCH(ROW(),$K$3:$V$3,)-2)+2&amp;":$G"&amp;ROW()-1))),IF($J213="本年累计",SUMIF($J$6:$J212,"本月合计",$F$6:$F212),INDEX(凭证录入!M:M,$J213))))</f>
        <v/>
      </c>
      <c r="G213" s="81" t="str">
        <f t="shared" ca="1" si="7"/>
        <v/>
      </c>
      <c r="H213" s="78" t="str">
        <f t="shared" ca="1" si="8"/>
        <v/>
      </c>
      <c r="I213" s="176" t="str">
        <f t="array" aca="1" ref="I213" ca="1">IF(ROW()-5&lt;=COUNTIF(科目编号,$E$2),SMALL(IF(科目编号=$E$2,ROW(科目编号),""),ROW()-5),"")</f>
        <v/>
      </c>
      <c r="J213" s="65" t="str">
        <f ca="1">IF($W$2=0,"",IF(J212="本月合计","本年累计",IF(OR(ROW()=$K$3,ROW()=$L$3,ROW()=$M$3,ROW()=$N$3,ROW()=$O$3,ROW()=$P$3,ROW()=$Q$3,ROW()=$R$3,ROW()=$S$3,ROW()=$T$3,ROW()=$U$3,ROW()=$V$3),"本月合计",IF(ROW()&lt;7,$I$6,OFFSET($I$6,COUNT($J$6:J212),0)))))</f>
        <v/>
      </c>
    </row>
    <row r="214" spans="1:10" ht="15" thickBot="1">
      <c r="A214" s="76" t="str">
        <f ca="1">IFERROR(INDEX(凭证录入!B:B,$J214),"")</f>
        <v/>
      </c>
      <c r="B214" s="76" t="str">
        <f ca="1">IFERROR(INDEX(凭证录入!C:C,$J214),"")</f>
        <v/>
      </c>
      <c r="C214" s="76" t="str">
        <f ca="1">IFERROR(INDEX(凭证录入!H:H,$J214),"")</f>
        <v/>
      </c>
      <c r="D214" s="79" t="str">
        <f ca="1">IFERROR(INDEX(凭证录入!I:I,$J214),$J214)</f>
        <v/>
      </c>
      <c r="E214" s="80" t="str">
        <f ca="1">IF(OR($W$2=0,$J214=""),"",IF($J214="本月合计",IF(ROW()=$W$3,SUM($E$6:$E213),SUM(INDIRECT("$E$"&amp;OFFSET($K$3,,MATCH(ROW(),$K$3:$V$3,)-2)+2&amp;":$E"&amp;ROW()-1))),IF($J214="本年累计",SUMIF($J$6:$J214,"本月合计",$E$6:$E213),INDEX(凭证录入!L:L,$J214))))</f>
        <v/>
      </c>
      <c r="F214" s="80" t="str">
        <f ca="1">IF(OR($W$2=0,$J214=""),"",IF($J214="本月合计",IF(ROW()=$W$3,SUM($F$6:$F213),SUM(INDIRECT("$F$"&amp;OFFSET($K$3,,MATCH(ROW(),$K$3:$V$3,)-2)+2&amp;":$G"&amp;ROW()-1))),IF($J214="本年累计",SUMIF($J$6:$J213,"本月合计",$F$6:$F213),INDEX(凭证录入!M:M,$J214))))</f>
        <v/>
      </c>
      <c r="G214" s="81" t="str">
        <f t="shared" ca="1" si="7"/>
        <v/>
      </c>
      <c r="H214" s="78" t="str">
        <f t="shared" ca="1" si="8"/>
        <v/>
      </c>
      <c r="I214" s="176" t="str">
        <f t="array" aca="1" ref="I214" ca="1">IF(ROW()-5&lt;=COUNTIF(科目编号,$E$2),SMALL(IF(科目编号=$E$2,ROW(科目编号),""),ROW()-5),"")</f>
        <v/>
      </c>
      <c r="J214" s="65" t="str">
        <f ca="1">IF($W$2=0,"",IF(J213="本月合计","本年累计",IF(OR(ROW()=$K$3,ROW()=$L$3,ROW()=$M$3,ROW()=$N$3,ROW()=$O$3,ROW()=$P$3,ROW()=$Q$3,ROW()=$R$3,ROW()=$S$3,ROW()=$T$3,ROW()=$U$3,ROW()=$V$3),"本月合计",IF(ROW()&lt;7,$I$6,OFFSET($I$6,COUNT($J$6:J213),0)))))</f>
        <v/>
      </c>
    </row>
    <row r="215" spans="1:10" ht="15" thickBot="1">
      <c r="A215" s="76" t="str">
        <f ca="1">IFERROR(INDEX(凭证录入!B:B,$J215),"")</f>
        <v/>
      </c>
      <c r="B215" s="76" t="str">
        <f ca="1">IFERROR(INDEX(凭证录入!C:C,$J215),"")</f>
        <v/>
      </c>
      <c r="C215" s="76" t="str">
        <f ca="1">IFERROR(INDEX(凭证录入!H:H,$J215),"")</f>
        <v/>
      </c>
      <c r="D215" s="79" t="str">
        <f ca="1">IFERROR(INDEX(凭证录入!I:I,$J215),$J215)</f>
        <v/>
      </c>
      <c r="E215" s="80" t="str">
        <f ca="1">IF(OR($W$2=0,$J215=""),"",IF($J215="本月合计",IF(ROW()=$W$3,SUM($E$6:$E214),SUM(INDIRECT("$E$"&amp;OFFSET($K$3,,MATCH(ROW(),$K$3:$V$3,)-2)+2&amp;":$E"&amp;ROW()-1))),IF($J215="本年累计",SUMIF($J$6:$J215,"本月合计",$E$6:$E214),INDEX(凭证录入!L:L,$J215))))</f>
        <v/>
      </c>
      <c r="F215" s="80" t="str">
        <f ca="1">IF(OR($W$2=0,$J215=""),"",IF($J215="本月合计",IF(ROW()=$W$3,SUM($F$6:$F214),SUM(INDIRECT("$F$"&amp;OFFSET($K$3,,MATCH(ROW(),$K$3:$V$3,)-2)+2&amp;":$G"&amp;ROW()-1))),IF($J215="本年累计",SUMIF($J$6:$J214,"本月合计",$F$6:$F214),INDEX(凭证录入!M:M,$J215))))</f>
        <v/>
      </c>
      <c r="G215" s="81" t="str">
        <f t="shared" ca="1" si="7"/>
        <v/>
      </c>
      <c r="H215" s="78" t="str">
        <f t="shared" ca="1" si="8"/>
        <v/>
      </c>
      <c r="I215" s="176" t="str">
        <f t="array" aca="1" ref="I215" ca="1">IF(ROW()-5&lt;=COUNTIF(科目编号,$E$2),SMALL(IF(科目编号=$E$2,ROW(科目编号),""),ROW()-5),"")</f>
        <v/>
      </c>
      <c r="J215" s="65" t="str">
        <f ca="1">IF($W$2=0,"",IF(J214="本月合计","本年累计",IF(OR(ROW()=$K$3,ROW()=$L$3,ROW()=$M$3,ROW()=$N$3,ROW()=$O$3,ROW()=$P$3,ROW()=$Q$3,ROW()=$R$3,ROW()=$S$3,ROW()=$T$3,ROW()=$U$3,ROW()=$V$3),"本月合计",IF(ROW()&lt;7,$I$6,OFFSET($I$6,COUNT($J$6:J214),0)))))</f>
        <v/>
      </c>
    </row>
    <row r="216" spans="1:10" ht="15" thickBot="1">
      <c r="A216" s="76" t="str">
        <f ca="1">IFERROR(INDEX(凭证录入!B:B,$J216),"")</f>
        <v/>
      </c>
      <c r="B216" s="76" t="str">
        <f ca="1">IFERROR(INDEX(凭证录入!C:C,$J216),"")</f>
        <v/>
      </c>
      <c r="C216" s="76" t="str">
        <f ca="1">IFERROR(INDEX(凭证录入!H:H,$J216),"")</f>
        <v/>
      </c>
      <c r="D216" s="79" t="str">
        <f ca="1">IFERROR(INDEX(凭证录入!I:I,$J216),$J216)</f>
        <v/>
      </c>
      <c r="E216" s="80" t="str">
        <f ca="1">IF(OR($W$2=0,$J216=""),"",IF($J216="本月合计",IF(ROW()=$W$3,SUM($E$6:$E215),SUM(INDIRECT("$E$"&amp;OFFSET($K$3,,MATCH(ROW(),$K$3:$V$3,)-2)+2&amp;":$E"&amp;ROW()-1))),IF($J216="本年累计",SUMIF($J$6:$J216,"本月合计",$E$6:$E215),INDEX(凭证录入!L:L,$J216))))</f>
        <v/>
      </c>
      <c r="F216" s="80" t="str">
        <f ca="1">IF(OR($W$2=0,$J216=""),"",IF($J216="本月合计",IF(ROW()=$W$3,SUM($F$6:$F215),SUM(INDIRECT("$F$"&amp;OFFSET($K$3,,MATCH(ROW(),$K$3:$V$3,)-2)+2&amp;":$G"&amp;ROW()-1))),IF($J216="本年累计",SUMIF($J$6:$J215,"本月合计",$F$6:$F215),INDEX(凭证录入!M:M,$J216))))</f>
        <v/>
      </c>
      <c r="G216" s="81" t="str">
        <f t="shared" ca="1" si="7"/>
        <v/>
      </c>
      <c r="H216" s="78" t="str">
        <f t="shared" ca="1" si="8"/>
        <v/>
      </c>
      <c r="I216" s="176" t="str">
        <f t="array" aca="1" ref="I216" ca="1">IF(ROW()-5&lt;=COUNTIF(科目编号,$E$2),SMALL(IF(科目编号=$E$2,ROW(科目编号),""),ROW()-5),"")</f>
        <v/>
      </c>
      <c r="J216" s="65" t="str">
        <f ca="1">IF($W$2=0,"",IF(J215="本月合计","本年累计",IF(OR(ROW()=$K$3,ROW()=$L$3,ROW()=$M$3,ROW()=$N$3,ROW()=$O$3,ROW()=$P$3,ROW()=$Q$3,ROW()=$R$3,ROW()=$S$3,ROW()=$T$3,ROW()=$U$3,ROW()=$V$3),"本月合计",IF(ROW()&lt;7,$I$6,OFFSET($I$6,COUNT($J$6:J215),0)))))</f>
        <v/>
      </c>
    </row>
    <row r="217" spans="1:10" ht="15" thickBot="1">
      <c r="A217" s="76" t="str">
        <f ca="1">IFERROR(INDEX(凭证录入!B:B,$J217),"")</f>
        <v/>
      </c>
      <c r="B217" s="76" t="str">
        <f ca="1">IFERROR(INDEX(凭证录入!C:C,$J217),"")</f>
        <v/>
      </c>
      <c r="C217" s="76" t="str">
        <f ca="1">IFERROR(INDEX(凭证录入!H:H,$J217),"")</f>
        <v/>
      </c>
      <c r="D217" s="79" t="str">
        <f ca="1">IFERROR(INDEX(凭证录入!I:I,$J217),$J217)</f>
        <v/>
      </c>
      <c r="E217" s="80" t="str">
        <f ca="1">IF(OR($W$2=0,$J217=""),"",IF($J217="本月合计",IF(ROW()=$W$3,SUM($E$6:$E216),SUM(INDIRECT("$E$"&amp;OFFSET($K$3,,MATCH(ROW(),$K$3:$V$3,)-2)+2&amp;":$E"&amp;ROW()-1))),IF($J217="本年累计",SUMIF($J$6:$J217,"本月合计",$E$6:$E216),INDEX(凭证录入!L:L,$J217))))</f>
        <v/>
      </c>
      <c r="F217" s="80" t="str">
        <f ca="1">IF(OR($W$2=0,$J217=""),"",IF($J217="本月合计",IF(ROW()=$W$3,SUM($F$6:$F216),SUM(INDIRECT("$F$"&amp;OFFSET($K$3,,MATCH(ROW(),$K$3:$V$3,)-2)+2&amp;":$G"&amp;ROW()-1))),IF($J217="本年累计",SUMIF($J$6:$J216,"本月合计",$F$6:$F216),INDEX(凭证录入!M:M,$J217))))</f>
        <v/>
      </c>
      <c r="G217" s="81" t="str">
        <f t="shared" ca="1" si="7"/>
        <v/>
      </c>
      <c r="H217" s="78" t="str">
        <f t="shared" ca="1" si="8"/>
        <v/>
      </c>
      <c r="I217" s="176" t="str">
        <f t="array" aca="1" ref="I217" ca="1">IF(ROW()-5&lt;=COUNTIF(科目编号,$E$2),SMALL(IF(科目编号=$E$2,ROW(科目编号),""),ROW()-5),"")</f>
        <v/>
      </c>
      <c r="J217" s="65" t="str">
        <f ca="1">IF($W$2=0,"",IF(J216="本月合计","本年累计",IF(OR(ROW()=$K$3,ROW()=$L$3,ROW()=$M$3,ROW()=$N$3,ROW()=$O$3,ROW()=$P$3,ROW()=$Q$3,ROW()=$R$3,ROW()=$S$3,ROW()=$T$3,ROW()=$U$3,ROW()=$V$3),"本月合计",IF(ROW()&lt;7,$I$6,OFFSET($I$6,COUNT($J$6:J216),0)))))</f>
        <v/>
      </c>
    </row>
    <row r="218" spans="1:10" ht="15" thickBot="1">
      <c r="A218" s="76" t="str">
        <f ca="1">IFERROR(INDEX(凭证录入!B:B,$J218),"")</f>
        <v/>
      </c>
      <c r="B218" s="76" t="str">
        <f ca="1">IFERROR(INDEX(凭证录入!C:C,$J218),"")</f>
        <v/>
      </c>
      <c r="C218" s="76" t="str">
        <f ca="1">IFERROR(INDEX(凭证录入!H:H,$J218),"")</f>
        <v/>
      </c>
      <c r="D218" s="79" t="str">
        <f ca="1">IFERROR(INDEX(凭证录入!I:I,$J218),$J218)</f>
        <v/>
      </c>
      <c r="E218" s="80" t="str">
        <f ca="1">IF(OR($W$2=0,$J218=""),"",IF($J218="本月合计",IF(ROW()=$W$3,SUM($E$6:$E217),SUM(INDIRECT("$E$"&amp;OFFSET($K$3,,MATCH(ROW(),$K$3:$V$3,)-2)+2&amp;":$E"&amp;ROW()-1))),IF($J218="本年累计",SUMIF($J$6:$J218,"本月合计",$E$6:$E217),INDEX(凭证录入!L:L,$J218))))</f>
        <v/>
      </c>
      <c r="F218" s="80" t="str">
        <f ca="1">IF(OR($W$2=0,$J218=""),"",IF($J218="本月合计",IF(ROW()=$W$3,SUM($F$6:$F217),SUM(INDIRECT("$F$"&amp;OFFSET($K$3,,MATCH(ROW(),$K$3:$V$3,)-2)+2&amp;":$G"&amp;ROW()-1))),IF($J218="本年累计",SUMIF($J$6:$J217,"本月合计",$F$6:$F217),INDEX(凭证录入!M:M,$J218))))</f>
        <v/>
      </c>
      <c r="G218" s="81" t="str">
        <f t="shared" ca="1" si="7"/>
        <v/>
      </c>
      <c r="H218" s="78" t="str">
        <f t="shared" ca="1" si="8"/>
        <v/>
      </c>
      <c r="I218" s="176" t="str">
        <f t="array" aca="1" ref="I218" ca="1">IF(ROW()-5&lt;=COUNTIF(科目编号,$E$2),SMALL(IF(科目编号=$E$2,ROW(科目编号),""),ROW()-5),"")</f>
        <v/>
      </c>
      <c r="J218" s="65" t="str">
        <f ca="1">IF($W$2=0,"",IF(J217="本月合计","本年累计",IF(OR(ROW()=$K$3,ROW()=$L$3,ROW()=$M$3,ROW()=$N$3,ROW()=$O$3,ROW()=$P$3,ROW()=$Q$3,ROW()=$R$3,ROW()=$S$3,ROW()=$T$3,ROW()=$U$3,ROW()=$V$3),"本月合计",IF(ROW()&lt;7,$I$6,OFFSET($I$6,COUNT($J$6:J217),0)))))</f>
        <v/>
      </c>
    </row>
    <row r="219" spans="1:10" ht="15" thickBot="1">
      <c r="A219" s="76" t="str">
        <f ca="1">IFERROR(INDEX(凭证录入!B:B,$J219),"")</f>
        <v/>
      </c>
      <c r="B219" s="76" t="str">
        <f ca="1">IFERROR(INDEX(凭证录入!C:C,$J219),"")</f>
        <v/>
      </c>
      <c r="C219" s="76" t="str">
        <f ca="1">IFERROR(INDEX(凭证录入!H:H,$J219),"")</f>
        <v/>
      </c>
      <c r="D219" s="79" t="str">
        <f ca="1">IFERROR(INDEX(凭证录入!I:I,$J219),$J219)</f>
        <v/>
      </c>
      <c r="E219" s="80" t="str">
        <f ca="1">IF(OR($W$2=0,$J219=""),"",IF($J219="本月合计",IF(ROW()=$W$3,SUM($E$6:$E218),SUM(INDIRECT("$E$"&amp;OFFSET($K$3,,MATCH(ROW(),$K$3:$V$3,)-2)+2&amp;":$E"&amp;ROW()-1))),IF($J219="本年累计",SUMIF($J$6:$J219,"本月合计",$E$6:$E218),INDEX(凭证录入!L:L,$J219))))</f>
        <v/>
      </c>
      <c r="F219" s="80" t="str">
        <f ca="1">IF(OR($W$2=0,$J219=""),"",IF($J219="本月合计",IF(ROW()=$W$3,SUM($F$6:$F218),SUM(INDIRECT("$F$"&amp;OFFSET($K$3,,MATCH(ROW(),$K$3:$V$3,)-2)+2&amp;":$G"&amp;ROW()-1))),IF($J219="本年累计",SUMIF($J$6:$J218,"本月合计",$F$6:$F218),INDEX(凭证录入!M:M,$J219))))</f>
        <v/>
      </c>
      <c r="G219" s="81" t="str">
        <f t="shared" ca="1" si="7"/>
        <v/>
      </c>
      <c r="H219" s="78" t="str">
        <f t="shared" ca="1" si="8"/>
        <v/>
      </c>
      <c r="I219" s="176" t="str">
        <f t="array" aca="1" ref="I219" ca="1">IF(ROW()-5&lt;=COUNTIF(科目编号,$E$2),SMALL(IF(科目编号=$E$2,ROW(科目编号),""),ROW()-5),"")</f>
        <v/>
      </c>
      <c r="J219" s="65" t="str">
        <f ca="1">IF($W$2=0,"",IF(J218="本月合计","本年累计",IF(OR(ROW()=$K$3,ROW()=$L$3,ROW()=$M$3,ROW()=$N$3,ROW()=$O$3,ROW()=$P$3,ROW()=$Q$3,ROW()=$R$3,ROW()=$S$3,ROW()=$T$3,ROW()=$U$3,ROW()=$V$3),"本月合计",IF(ROW()&lt;7,$I$6,OFFSET($I$6,COUNT($J$6:J218),0)))))</f>
        <v/>
      </c>
    </row>
    <row r="220" spans="1:10" ht="15" thickBot="1">
      <c r="A220" s="76" t="str">
        <f ca="1">IFERROR(INDEX(凭证录入!B:B,$J220),"")</f>
        <v/>
      </c>
      <c r="B220" s="76" t="str">
        <f ca="1">IFERROR(INDEX(凭证录入!C:C,$J220),"")</f>
        <v/>
      </c>
      <c r="C220" s="76" t="str">
        <f ca="1">IFERROR(INDEX(凭证录入!H:H,$J220),"")</f>
        <v/>
      </c>
      <c r="D220" s="79" t="str">
        <f ca="1">IFERROR(INDEX(凭证录入!I:I,$J220),$J220)</f>
        <v/>
      </c>
      <c r="E220" s="80" t="str">
        <f ca="1">IF(OR($W$2=0,$J220=""),"",IF($J220="本月合计",IF(ROW()=$W$3,SUM($E$6:$E219),SUM(INDIRECT("$E$"&amp;OFFSET($K$3,,MATCH(ROW(),$K$3:$V$3,)-2)+2&amp;":$E"&amp;ROW()-1))),IF($J220="本年累计",SUMIF($J$6:$J220,"本月合计",$E$6:$E219),INDEX(凭证录入!L:L,$J220))))</f>
        <v/>
      </c>
      <c r="F220" s="80" t="str">
        <f ca="1">IF(OR($W$2=0,$J220=""),"",IF($J220="本月合计",IF(ROW()=$W$3,SUM($F$6:$F219),SUM(INDIRECT("$F$"&amp;OFFSET($K$3,,MATCH(ROW(),$K$3:$V$3,)-2)+2&amp;":$G"&amp;ROW()-1))),IF($J220="本年累计",SUMIF($J$6:$J219,"本月合计",$F$6:$F219),INDEX(凭证录入!M:M,$J220))))</f>
        <v/>
      </c>
      <c r="G220" s="81" t="str">
        <f t="shared" ca="1" si="7"/>
        <v/>
      </c>
      <c r="H220" s="78" t="str">
        <f t="shared" ca="1" si="8"/>
        <v/>
      </c>
      <c r="I220" s="176" t="str">
        <f t="array" aca="1" ref="I220" ca="1">IF(ROW()-5&lt;=COUNTIF(科目编号,$E$2),SMALL(IF(科目编号=$E$2,ROW(科目编号),""),ROW()-5),"")</f>
        <v/>
      </c>
      <c r="J220" s="65" t="str">
        <f ca="1">IF($W$2=0,"",IF(J219="本月合计","本年累计",IF(OR(ROW()=$K$3,ROW()=$L$3,ROW()=$M$3,ROW()=$N$3,ROW()=$O$3,ROW()=$P$3,ROW()=$Q$3,ROW()=$R$3,ROW()=$S$3,ROW()=$T$3,ROW()=$U$3,ROW()=$V$3),"本月合计",IF(ROW()&lt;7,$I$6,OFFSET($I$6,COUNT($J$6:J219),0)))))</f>
        <v/>
      </c>
    </row>
    <row r="221" spans="1:10" ht="15" thickBot="1">
      <c r="A221" s="76" t="str">
        <f ca="1">IFERROR(INDEX(凭证录入!B:B,$J221),"")</f>
        <v/>
      </c>
      <c r="B221" s="76" t="str">
        <f ca="1">IFERROR(INDEX(凭证录入!C:C,$J221),"")</f>
        <v/>
      </c>
      <c r="C221" s="76" t="str">
        <f ca="1">IFERROR(INDEX(凭证录入!H:H,$J221),"")</f>
        <v/>
      </c>
      <c r="D221" s="79" t="str">
        <f ca="1">IFERROR(INDEX(凭证录入!I:I,$J221),$J221)</f>
        <v/>
      </c>
      <c r="E221" s="80" t="str">
        <f ca="1">IF(OR($W$2=0,$J221=""),"",IF($J221="本月合计",IF(ROW()=$W$3,SUM($E$6:$E220),SUM(INDIRECT("$E$"&amp;OFFSET($K$3,,MATCH(ROW(),$K$3:$V$3,)-2)+2&amp;":$E"&amp;ROW()-1))),IF($J221="本年累计",SUMIF($J$6:$J221,"本月合计",$E$6:$E220),INDEX(凭证录入!L:L,$J221))))</f>
        <v/>
      </c>
      <c r="F221" s="80" t="str">
        <f ca="1">IF(OR($W$2=0,$J221=""),"",IF($J221="本月合计",IF(ROW()=$W$3,SUM($F$6:$F220),SUM(INDIRECT("$F$"&amp;OFFSET($K$3,,MATCH(ROW(),$K$3:$V$3,)-2)+2&amp;":$G"&amp;ROW()-1))),IF($J221="本年累计",SUMIF($J$6:$J220,"本月合计",$F$6:$F220),INDEX(凭证录入!M:M,$J221))))</f>
        <v/>
      </c>
      <c r="G221" s="81" t="str">
        <f t="shared" ca="1" si="7"/>
        <v/>
      </c>
      <c r="H221" s="78" t="str">
        <f t="shared" ca="1" si="8"/>
        <v/>
      </c>
      <c r="I221" s="176" t="str">
        <f t="array" aca="1" ref="I221" ca="1">IF(ROW()-5&lt;=COUNTIF(科目编号,$E$2),SMALL(IF(科目编号=$E$2,ROW(科目编号),""),ROW()-5),"")</f>
        <v/>
      </c>
      <c r="J221" s="65" t="str">
        <f ca="1">IF($W$2=0,"",IF(J220="本月合计","本年累计",IF(OR(ROW()=$K$3,ROW()=$L$3,ROW()=$M$3,ROW()=$N$3,ROW()=$O$3,ROW()=$P$3,ROW()=$Q$3,ROW()=$R$3,ROW()=$S$3,ROW()=$T$3,ROW()=$U$3,ROW()=$V$3),"本月合计",IF(ROW()&lt;7,$I$6,OFFSET($I$6,COUNT($J$6:J220),0)))))</f>
        <v/>
      </c>
    </row>
    <row r="222" spans="1:10" ht="15" thickBot="1">
      <c r="A222" s="76" t="str">
        <f ca="1">IFERROR(INDEX(凭证录入!B:B,$J222),"")</f>
        <v/>
      </c>
      <c r="B222" s="76" t="str">
        <f ca="1">IFERROR(INDEX(凭证录入!C:C,$J222),"")</f>
        <v/>
      </c>
      <c r="C222" s="76" t="str">
        <f ca="1">IFERROR(INDEX(凭证录入!H:H,$J222),"")</f>
        <v/>
      </c>
      <c r="D222" s="79" t="str">
        <f ca="1">IFERROR(INDEX(凭证录入!I:I,$J222),$J222)</f>
        <v/>
      </c>
      <c r="E222" s="80" t="str">
        <f ca="1">IF(OR($W$2=0,$J222=""),"",IF($J222="本月合计",IF(ROW()=$W$3,SUM($E$6:$E221),SUM(INDIRECT("$E$"&amp;OFFSET($K$3,,MATCH(ROW(),$K$3:$V$3,)-2)+2&amp;":$E"&amp;ROW()-1))),IF($J222="本年累计",SUMIF($J$6:$J222,"本月合计",$E$6:$E221),INDEX(凭证录入!L:L,$J222))))</f>
        <v/>
      </c>
      <c r="F222" s="80" t="str">
        <f ca="1">IF(OR($W$2=0,$J222=""),"",IF($J222="本月合计",IF(ROW()=$W$3,SUM($F$6:$F221),SUM(INDIRECT("$F$"&amp;OFFSET($K$3,,MATCH(ROW(),$K$3:$V$3,)-2)+2&amp;":$G"&amp;ROW()-1))),IF($J222="本年累计",SUMIF($J$6:$J221,"本月合计",$F$6:$F221),INDEX(凭证录入!M:M,$J222))))</f>
        <v/>
      </c>
      <c r="G222" s="81" t="str">
        <f t="shared" ca="1" si="7"/>
        <v/>
      </c>
      <c r="H222" s="78" t="str">
        <f t="shared" ca="1" si="8"/>
        <v/>
      </c>
      <c r="I222" s="176" t="str">
        <f t="array" aca="1" ref="I222" ca="1">IF(ROW()-5&lt;=COUNTIF(科目编号,$E$2),SMALL(IF(科目编号=$E$2,ROW(科目编号),""),ROW()-5),"")</f>
        <v/>
      </c>
      <c r="J222" s="65" t="str">
        <f ca="1">IF($W$2=0,"",IF(J221="本月合计","本年累计",IF(OR(ROW()=$K$3,ROW()=$L$3,ROW()=$M$3,ROW()=$N$3,ROW()=$O$3,ROW()=$P$3,ROW()=$Q$3,ROW()=$R$3,ROW()=$S$3,ROW()=$T$3,ROW()=$U$3,ROW()=$V$3),"本月合计",IF(ROW()&lt;7,$I$6,OFFSET($I$6,COUNT($J$6:J221),0)))))</f>
        <v/>
      </c>
    </row>
    <row r="223" spans="1:10" ht="15" thickBot="1">
      <c r="A223" s="76" t="str">
        <f ca="1">IFERROR(INDEX(凭证录入!B:B,$J223),"")</f>
        <v/>
      </c>
      <c r="B223" s="76" t="str">
        <f ca="1">IFERROR(INDEX(凭证录入!C:C,$J223),"")</f>
        <v/>
      </c>
      <c r="C223" s="76" t="str">
        <f ca="1">IFERROR(INDEX(凭证录入!H:H,$J223),"")</f>
        <v/>
      </c>
      <c r="D223" s="79" t="str">
        <f ca="1">IFERROR(INDEX(凭证录入!I:I,$J223),$J223)</f>
        <v/>
      </c>
      <c r="E223" s="80" t="str">
        <f ca="1">IF(OR($W$2=0,$J223=""),"",IF($J223="本月合计",IF(ROW()=$W$3,SUM($E$6:$E222),SUM(INDIRECT("$E$"&amp;OFFSET($K$3,,MATCH(ROW(),$K$3:$V$3,)-2)+2&amp;":$E"&amp;ROW()-1))),IF($J223="本年累计",SUMIF($J$6:$J223,"本月合计",$E$6:$E222),INDEX(凭证录入!L:L,$J223))))</f>
        <v/>
      </c>
      <c r="F223" s="80" t="str">
        <f ca="1">IF(OR($W$2=0,$J223=""),"",IF($J223="本月合计",IF(ROW()=$W$3,SUM($F$6:$F222),SUM(INDIRECT("$F$"&amp;OFFSET($K$3,,MATCH(ROW(),$K$3:$V$3,)-2)+2&amp;":$G"&amp;ROW()-1))),IF($J223="本年累计",SUMIF($J$6:$J222,"本月合计",$F$6:$F222),INDEX(凭证录入!M:M,$J223))))</f>
        <v/>
      </c>
      <c r="G223" s="81" t="str">
        <f t="shared" ca="1" si="7"/>
        <v/>
      </c>
      <c r="H223" s="78" t="str">
        <f t="shared" ca="1" si="8"/>
        <v/>
      </c>
      <c r="I223" s="176" t="str">
        <f t="array" aca="1" ref="I223" ca="1">IF(ROW()-5&lt;=COUNTIF(科目编号,$E$2),SMALL(IF(科目编号=$E$2,ROW(科目编号),""),ROW()-5),"")</f>
        <v/>
      </c>
      <c r="J223" s="65" t="str">
        <f ca="1">IF($W$2=0,"",IF(J222="本月合计","本年累计",IF(OR(ROW()=$K$3,ROW()=$L$3,ROW()=$M$3,ROW()=$N$3,ROW()=$O$3,ROW()=$P$3,ROW()=$Q$3,ROW()=$R$3,ROW()=$S$3,ROW()=$T$3,ROW()=$U$3,ROW()=$V$3),"本月合计",IF(ROW()&lt;7,$I$6,OFFSET($I$6,COUNT($J$6:J222),0)))))</f>
        <v/>
      </c>
    </row>
    <row r="224" spans="1:10" ht="15" thickBot="1">
      <c r="A224" s="76" t="str">
        <f ca="1">IFERROR(INDEX(凭证录入!B:B,$J224),"")</f>
        <v/>
      </c>
      <c r="B224" s="76" t="str">
        <f ca="1">IFERROR(INDEX(凭证录入!C:C,$J224),"")</f>
        <v/>
      </c>
      <c r="C224" s="76" t="str">
        <f ca="1">IFERROR(INDEX(凭证录入!H:H,$J224),"")</f>
        <v/>
      </c>
      <c r="D224" s="79" t="str">
        <f ca="1">IFERROR(INDEX(凭证录入!I:I,$J224),$J224)</f>
        <v/>
      </c>
      <c r="E224" s="80" t="str">
        <f ca="1">IF(OR($W$2=0,$J224=""),"",IF($J224="本月合计",IF(ROW()=$W$3,SUM($E$6:$E223),SUM(INDIRECT("$E$"&amp;OFFSET($K$3,,MATCH(ROW(),$K$3:$V$3,)-2)+2&amp;":$E"&amp;ROW()-1))),IF($J224="本年累计",SUMIF($J$6:$J224,"本月合计",$E$6:$E223),INDEX(凭证录入!L:L,$J224))))</f>
        <v/>
      </c>
      <c r="F224" s="80" t="str">
        <f ca="1">IF(OR($W$2=0,$J224=""),"",IF($J224="本月合计",IF(ROW()=$W$3,SUM($F$6:$F223),SUM(INDIRECT("$F$"&amp;OFFSET($K$3,,MATCH(ROW(),$K$3:$V$3,)-2)+2&amp;":$G"&amp;ROW()-1))),IF($J224="本年累计",SUMIF($J$6:$J223,"本月合计",$F$6:$F223),INDEX(凭证录入!M:M,$J224))))</f>
        <v/>
      </c>
      <c r="G224" s="81" t="str">
        <f t="shared" ca="1" si="7"/>
        <v/>
      </c>
      <c r="H224" s="78" t="str">
        <f t="shared" ca="1" si="8"/>
        <v/>
      </c>
      <c r="I224" s="176" t="str">
        <f t="array" aca="1" ref="I224" ca="1">IF(ROW()-5&lt;=COUNTIF(科目编号,$E$2),SMALL(IF(科目编号=$E$2,ROW(科目编号),""),ROW()-5),"")</f>
        <v/>
      </c>
      <c r="J224" s="65" t="str">
        <f ca="1">IF($W$2=0,"",IF(J223="本月合计","本年累计",IF(OR(ROW()=$K$3,ROW()=$L$3,ROW()=$M$3,ROW()=$N$3,ROW()=$O$3,ROW()=$P$3,ROW()=$Q$3,ROW()=$R$3,ROW()=$S$3,ROW()=$T$3,ROW()=$U$3,ROW()=$V$3),"本月合计",IF(ROW()&lt;7,$I$6,OFFSET($I$6,COUNT($J$6:J223),0)))))</f>
        <v/>
      </c>
    </row>
    <row r="225" spans="1:10" ht="15" thickBot="1">
      <c r="A225" s="76" t="str">
        <f ca="1">IFERROR(INDEX(凭证录入!B:B,$J225),"")</f>
        <v/>
      </c>
      <c r="B225" s="76" t="str">
        <f ca="1">IFERROR(INDEX(凭证录入!C:C,$J225),"")</f>
        <v/>
      </c>
      <c r="C225" s="76" t="str">
        <f ca="1">IFERROR(INDEX(凭证录入!H:H,$J225),"")</f>
        <v/>
      </c>
      <c r="D225" s="79" t="str">
        <f ca="1">IFERROR(INDEX(凭证录入!I:I,$J225),$J225)</f>
        <v/>
      </c>
      <c r="E225" s="80" t="str">
        <f ca="1">IF(OR($W$2=0,$J225=""),"",IF($J225="本月合计",IF(ROW()=$W$3,SUM($E$6:$E224),SUM(INDIRECT("$E$"&amp;OFFSET($K$3,,MATCH(ROW(),$K$3:$V$3,)-2)+2&amp;":$E"&amp;ROW()-1))),IF($J225="本年累计",SUMIF($J$6:$J225,"本月合计",$E$6:$E224),INDEX(凭证录入!L:L,$J225))))</f>
        <v/>
      </c>
      <c r="F225" s="80" t="str">
        <f ca="1">IF(OR($W$2=0,$J225=""),"",IF($J225="本月合计",IF(ROW()=$W$3,SUM($F$6:$F224),SUM(INDIRECT("$F$"&amp;OFFSET($K$3,,MATCH(ROW(),$K$3:$V$3,)-2)+2&amp;":$G"&amp;ROW()-1))),IF($J225="本年累计",SUMIF($J$6:$J224,"本月合计",$F$6:$F224),INDEX(凭证录入!M:M,$J225))))</f>
        <v/>
      </c>
      <c r="G225" s="81" t="str">
        <f t="shared" ca="1" si="7"/>
        <v/>
      </c>
      <c r="H225" s="78" t="str">
        <f t="shared" ca="1" si="8"/>
        <v/>
      </c>
      <c r="I225" s="176" t="str">
        <f t="array" aca="1" ref="I225" ca="1">IF(ROW()-5&lt;=COUNTIF(科目编号,$E$2),SMALL(IF(科目编号=$E$2,ROW(科目编号),""),ROW()-5),"")</f>
        <v/>
      </c>
      <c r="J225" s="65" t="str">
        <f ca="1">IF($W$2=0,"",IF(J224="本月合计","本年累计",IF(OR(ROW()=$K$3,ROW()=$L$3,ROW()=$M$3,ROW()=$N$3,ROW()=$O$3,ROW()=$P$3,ROW()=$Q$3,ROW()=$R$3,ROW()=$S$3,ROW()=$T$3,ROW()=$U$3,ROW()=$V$3),"本月合计",IF(ROW()&lt;7,$I$6,OFFSET($I$6,COUNT($J$6:J224),0)))))</f>
        <v/>
      </c>
    </row>
    <row r="226" spans="1:10" ht="15" thickBot="1">
      <c r="A226" s="76" t="str">
        <f ca="1">IFERROR(INDEX(凭证录入!B:B,$J226),"")</f>
        <v/>
      </c>
      <c r="B226" s="76" t="str">
        <f ca="1">IFERROR(INDEX(凭证录入!C:C,$J226),"")</f>
        <v/>
      </c>
      <c r="C226" s="76" t="str">
        <f ca="1">IFERROR(INDEX(凭证录入!H:H,$J226),"")</f>
        <v/>
      </c>
      <c r="D226" s="79" t="str">
        <f ca="1">IFERROR(INDEX(凭证录入!I:I,$J226),$J226)</f>
        <v/>
      </c>
      <c r="E226" s="80" t="str">
        <f ca="1">IF(OR($W$2=0,$J226=""),"",IF($J226="本月合计",IF(ROW()=$W$3,SUM($E$6:$E225),SUM(INDIRECT("$E$"&amp;OFFSET($K$3,,MATCH(ROW(),$K$3:$V$3,)-2)+2&amp;":$E"&amp;ROW()-1))),IF($J226="本年累计",SUMIF($J$6:$J226,"本月合计",$E$6:$E225),INDEX(凭证录入!L:L,$J226))))</f>
        <v/>
      </c>
      <c r="F226" s="80" t="str">
        <f ca="1">IF(OR($W$2=0,$J226=""),"",IF($J226="本月合计",IF(ROW()=$W$3,SUM($F$6:$F225),SUM(INDIRECT("$F$"&amp;OFFSET($K$3,,MATCH(ROW(),$K$3:$V$3,)-2)+2&amp;":$G"&amp;ROW()-1))),IF($J226="本年累计",SUMIF($J$6:$J225,"本月合计",$F$6:$F225),INDEX(凭证录入!M:M,$J226))))</f>
        <v/>
      </c>
      <c r="G226" s="81" t="str">
        <f t="shared" ca="1" si="7"/>
        <v/>
      </c>
      <c r="H226" s="78" t="str">
        <f t="shared" ca="1" si="8"/>
        <v/>
      </c>
      <c r="I226" s="176" t="str">
        <f t="array" aca="1" ref="I226" ca="1">IF(ROW()-5&lt;=COUNTIF(科目编号,$E$2),SMALL(IF(科目编号=$E$2,ROW(科目编号),""),ROW()-5),"")</f>
        <v/>
      </c>
      <c r="J226" s="65" t="str">
        <f ca="1">IF($W$2=0,"",IF(J225="本月合计","本年累计",IF(OR(ROW()=$K$3,ROW()=$L$3,ROW()=$M$3,ROW()=$N$3,ROW()=$O$3,ROW()=$P$3,ROW()=$Q$3,ROW()=$R$3,ROW()=$S$3,ROW()=$T$3,ROW()=$U$3,ROW()=$V$3),"本月合计",IF(ROW()&lt;7,$I$6,OFFSET($I$6,COUNT($J$6:J225),0)))))</f>
        <v/>
      </c>
    </row>
    <row r="227" spans="1:10" ht="15" thickBot="1">
      <c r="A227" s="76" t="str">
        <f ca="1">IFERROR(INDEX(凭证录入!B:B,$J227),"")</f>
        <v/>
      </c>
      <c r="B227" s="76" t="str">
        <f ca="1">IFERROR(INDEX(凭证录入!C:C,$J227),"")</f>
        <v/>
      </c>
      <c r="C227" s="76" t="str">
        <f ca="1">IFERROR(INDEX(凭证录入!H:H,$J227),"")</f>
        <v/>
      </c>
      <c r="D227" s="79" t="str">
        <f ca="1">IFERROR(INDEX(凭证录入!I:I,$J227),$J227)</f>
        <v/>
      </c>
      <c r="E227" s="80" t="str">
        <f ca="1">IF(OR($W$2=0,$J227=""),"",IF($J227="本月合计",IF(ROW()=$W$3,SUM($E$6:$E226),SUM(INDIRECT("$E$"&amp;OFFSET($K$3,,MATCH(ROW(),$K$3:$V$3,)-2)+2&amp;":$E"&amp;ROW()-1))),IF($J227="本年累计",SUMIF($J$6:$J227,"本月合计",$E$6:$E226),INDEX(凭证录入!L:L,$J227))))</f>
        <v/>
      </c>
      <c r="F227" s="80" t="str">
        <f ca="1">IF(OR($W$2=0,$J227=""),"",IF($J227="本月合计",IF(ROW()=$W$3,SUM($F$6:$F226),SUM(INDIRECT("$F$"&amp;OFFSET($K$3,,MATCH(ROW(),$K$3:$V$3,)-2)+2&amp;":$G"&amp;ROW()-1))),IF($J227="本年累计",SUMIF($J$6:$J226,"本月合计",$F$6:$F226),INDEX(凭证录入!M:M,$J227))))</f>
        <v/>
      </c>
      <c r="G227" s="81" t="str">
        <f t="shared" ca="1" si="7"/>
        <v/>
      </c>
      <c r="H227" s="78" t="str">
        <f t="shared" ca="1" si="8"/>
        <v/>
      </c>
      <c r="I227" s="176" t="str">
        <f t="array" aca="1" ref="I227" ca="1">IF(ROW()-5&lt;=COUNTIF(科目编号,$E$2),SMALL(IF(科目编号=$E$2,ROW(科目编号),""),ROW()-5),"")</f>
        <v/>
      </c>
      <c r="J227" s="65" t="str">
        <f ca="1">IF($W$2=0,"",IF(J226="本月合计","本年累计",IF(OR(ROW()=$K$3,ROW()=$L$3,ROW()=$M$3,ROW()=$N$3,ROW()=$O$3,ROW()=$P$3,ROW()=$Q$3,ROW()=$R$3,ROW()=$S$3,ROW()=$T$3,ROW()=$U$3,ROW()=$V$3),"本月合计",IF(ROW()&lt;7,$I$6,OFFSET($I$6,COUNT($J$6:J226),0)))))</f>
        <v/>
      </c>
    </row>
    <row r="228" spans="1:10" ht="15" thickBot="1">
      <c r="A228" s="76" t="str">
        <f ca="1">IFERROR(INDEX(凭证录入!B:B,$J228),"")</f>
        <v/>
      </c>
      <c r="B228" s="76" t="str">
        <f ca="1">IFERROR(INDEX(凭证录入!C:C,$J228),"")</f>
        <v/>
      </c>
      <c r="C228" s="76" t="str">
        <f ca="1">IFERROR(INDEX(凭证录入!H:H,$J228),"")</f>
        <v/>
      </c>
      <c r="D228" s="79" t="str">
        <f ca="1">IFERROR(INDEX(凭证录入!I:I,$J228),$J228)</f>
        <v/>
      </c>
      <c r="E228" s="80" t="str">
        <f ca="1">IF(OR($W$2=0,$J228=""),"",IF($J228="本月合计",IF(ROW()=$W$3,SUM($E$6:$E227),SUM(INDIRECT("$E$"&amp;OFFSET($K$3,,MATCH(ROW(),$K$3:$V$3,)-2)+2&amp;":$E"&amp;ROW()-1))),IF($J228="本年累计",SUMIF($J$6:$J228,"本月合计",$E$6:$E227),INDEX(凭证录入!L:L,$J228))))</f>
        <v/>
      </c>
      <c r="F228" s="80" t="str">
        <f ca="1">IF(OR($W$2=0,$J228=""),"",IF($J228="本月合计",IF(ROW()=$W$3,SUM($F$6:$F227),SUM(INDIRECT("$F$"&amp;OFFSET($K$3,,MATCH(ROW(),$K$3:$V$3,)-2)+2&amp;":$G"&amp;ROW()-1))),IF($J228="本年累计",SUMIF($J$6:$J227,"本月合计",$F$6:$F227),INDEX(凭证录入!M:M,$J228))))</f>
        <v/>
      </c>
      <c r="G228" s="81" t="str">
        <f t="shared" ca="1" si="7"/>
        <v/>
      </c>
      <c r="H228" s="78" t="str">
        <f t="shared" ca="1" si="8"/>
        <v/>
      </c>
      <c r="I228" s="176" t="str">
        <f t="array" aca="1" ref="I228" ca="1">IF(ROW()-5&lt;=COUNTIF(科目编号,$E$2),SMALL(IF(科目编号=$E$2,ROW(科目编号),""),ROW()-5),"")</f>
        <v/>
      </c>
      <c r="J228" s="65" t="str">
        <f ca="1">IF($W$2=0,"",IF(J227="本月合计","本年累计",IF(OR(ROW()=$K$3,ROW()=$L$3,ROW()=$M$3,ROW()=$N$3,ROW()=$O$3,ROW()=$P$3,ROW()=$Q$3,ROW()=$R$3,ROW()=$S$3,ROW()=$T$3,ROW()=$U$3,ROW()=$V$3),"本月合计",IF(ROW()&lt;7,$I$6,OFFSET($I$6,COUNT($J$6:J227),0)))))</f>
        <v/>
      </c>
    </row>
    <row r="229" spans="1:10" ht="15" thickBot="1">
      <c r="A229" s="76" t="str">
        <f ca="1">IFERROR(INDEX(凭证录入!B:B,$J229),"")</f>
        <v/>
      </c>
      <c r="B229" s="76" t="str">
        <f ca="1">IFERROR(INDEX(凭证录入!C:C,$J229),"")</f>
        <v/>
      </c>
      <c r="C229" s="76" t="str">
        <f ca="1">IFERROR(INDEX(凭证录入!H:H,$J229),"")</f>
        <v/>
      </c>
      <c r="D229" s="79" t="str">
        <f ca="1">IFERROR(INDEX(凭证录入!I:I,$J229),$J229)</f>
        <v/>
      </c>
      <c r="E229" s="80" t="str">
        <f ca="1">IF(OR($W$2=0,$J229=""),"",IF($J229="本月合计",IF(ROW()=$W$3,SUM($E$6:$E228),SUM(INDIRECT("$E$"&amp;OFFSET($K$3,,MATCH(ROW(),$K$3:$V$3,)-2)+2&amp;":$E"&amp;ROW()-1))),IF($J229="本年累计",SUMIF($J$6:$J229,"本月合计",$E$6:$E228),INDEX(凭证录入!L:L,$J229))))</f>
        <v/>
      </c>
      <c r="F229" s="80" t="str">
        <f ca="1">IF(OR($W$2=0,$J229=""),"",IF($J229="本月合计",IF(ROW()=$W$3,SUM($F$6:$F228),SUM(INDIRECT("$F$"&amp;OFFSET($K$3,,MATCH(ROW(),$K$3:$V$3,)-2)+2&amp;":$G"&amp;ROW()-1))),IF($J229="本年累计",SUMIF($J$6:$J228,"本月合计",$F$6:$F228),INDEX(凭证录入!M:M,$J229))))</f>
        <v/>
      </c>
      <c r="G229" s="81" t="str">
        <f t="shared" ca="1" si="7"/>
        <v/>
      </c>
      <c r="H229" s="78" t="str">
        <f t="shared" ca="1" si="8"/>
        <v/>
      </c>
      <c r="I229" s="176" t="str">
        <f t="array" aca="1" ref="I229" ca="1">IF(ROW()-5&lt;=COUNTIF(科目编号,$E$2),SMALL(IF(科目编号=$E$2,ROW(科目编号),""),ROW()-5),"")</f>
        <v/>
      </c>
      <c r="J229" s="65" t="str">
        <f ca="1">IF($W$2=0,"",IF(J228="本月合计","本年累计",IF(OR(ROW()=$K$3,ROW()=$L$3,ROW()=$M$3,ROW()=$N$3,ROW()=$O$3,ROW()=$P$3,ROW()=$Q$3,ROW()=$R$3,ROW()=$S$3,ROW()=$T$3,ROW()=$U$3,ROW()=$V$3),"本月合计",IF(ROW()&lt;7,$I$6,OFFSET($I$6,COUNT($J$6:J228),0)))))</f>
        <v/>
      </c>
    </row>
    <row r="230" spans="1:10" ht="15" thickBot="1">
      <c r="A230" s="76" t="str">
        <f ca="1">IFERROR(INDEX(凭证录入!B:B,$J230),"")</f>
        <v/>
      </c>
      <c r="B230" s="76" t="str">
        <f ca="1">IFERROR(INDEX(凭证录入!C:C,$J230),"")</f>
        <v/>
      </c>
      <c r="C230" s="76" t="str">
        <f ca="1">IFERROR(INDEX(凭证录入!H:H,$J230),"")</f>
        <v/>
      </c>
      <c r="D230" s="79" t="str">
        <f ca="1">IFERROR(INDEX(凭证录入!I:I,$J230),$J230)</f>
        <v/>
      </c>
      <c r="E230" s="80" t="str">
        <f ca="1">IF(OR($W$2=0,$J230=""),"",IF($J230="本月合计",IF(ROW()=$W$3,SUM($E$6:$E229),SUM(INDIRECT("$E$"&amp;OFFSET($K$3,,MATCH(ROW(),$K$3:$V$3,)-2)+2&amp;":$E"&amp;ROW()-1))),IF($J230="本年累计",SUMIF($J$6:$J230,"本月合计",$E$6:$E229),INDEX(凭证录入!L:L,$J230))))</f>
        <v/>
      </c>
      <c r="F230" s="80" t="str">
        <f ca="1">IF(OR($W$2=0,$J230=""),"",IF($J230="本月合计",IF(ROW()=$W$3,SUM($F$6:$F229),SUM(INDIRECT("$F$"&amp;OFFSET($K$3,,MATCH(ROW(),$K$3:$V$3,)-2)+2&amp;":$G"&amp;ROW()-1))),IF($J230="本年累计",SUMIF($J$6:$J229,"本月合计",$F$6:$F229),INDEX(凭证录入!M:M,$J230))))</f>
        <v/>
      </c>
      <c r="G230" s="81" t="str">
        <f t="shared" ca="1" si="7"/>
        <v/>
      </c>
      <c r="H230" s="78" t="str">
        <f t="shared" ca="1" si="8"/>
        <v/>
      </c>
      <c r="I230" s="176" t="str">
        <f t="array" aca="1" ref="I230" ca="1">IF(ROW()-5&lt;=COUNTIF(科目编号,$E$2),SMALL(IF(科目编号=$E$2,ROW(科目编号),""),ROW()-5),"")</f>
        <v/>
      </c>
      <c r="J230" s="65" t="str">
        <f ca="1">IF($W$2=0,"",IF(J229="本月合计","本年累计",IF(OR(ROW()=$K$3,ROW()=$L$3,ROW()=$M$3,ROW()=$N$3,ROW()=$O$3,ROW()=$P$3,ROW()=$Q$3,ROW()=$R$3,ROW()=$S$3,ROW()=$T$3,ROW()=$U$3,ROW()=$V$3),"本月合计",IF(ROW()&lt;7,$I$6,OFFSET($I$6,COUNT($J$6:J229),0)))))</f>
        <v/>
      </c>
    </row>
    <row r="231" spans="1:10" ht="15" thickBot="1">
      <c r="A231" s="76" t="str">
        <f ca="1">IFERROR(INDEX(凭证录入!B:B,$J231),"")</f>
        <v/>
      </c>
      <c r="B231" s="76" t="str">
        <f ca="1">IFERROR(INDEX(凭证录入!C:C,$J231),"")</f>
        <v/>
      </c>
      <c r="C231" s="76" t="str">
        <f ca="1">IFERROR(INDEX(凭证录入!H:H,$J231),"")</f>
        <v/>
      </c>
      <c r="D231" s="79" t="str">
        <f ca="1">IFERROR(INDEX(凭证录入!I:I,$J231),$J231)</f>
        <v/>
      </c>
      <c r="E231" s="80" t="str">
        <f ca="1">IF(OR($W$2=0,$J231=""),"",IF($J231="本月合计",IF(ROW()=$W$3,SUM($E$6:$E230),SUM(INDIRECT("$E$"&amp;OFFSET($K$3,,MATCH(ROW(),$K$3:$V$3,)-2)+2&amp;":$E"&amp;ROW()-1))),IF($J231="本年累计",SUMIF($J$6:$J231,"本月合计",$E$6:$E230),INDEX(凭证录入!L:L,$J231))))</f>
        <v/>
      </c>
      <c r="F231" s="80" t="str">
        <f ca="1">IF(OR($W$2=0,$J231=""),"",IF($J231="本月合计",IF(ROW()=$W$3,SUM($F$6:$F230),SUM(INDIRECT("$F$"&amp;OFFSET($K$3,,MATCH(ROW(),$K$3:$V$3,)-2)+2&amp;":$G"&amp;ROW()-1))),IF($J231="本年累计",SUMIF($J$6:$J230,"本月合计",$F$6:$F230),INDEX(凭证录入!M:M,$J231))))</f>
        <v/>
      </c>
      <c r="G231" s="81" t="str">
        <f t="shared" ca="1" si="7"/>
        <v/>
      </c>
      <c r="H231" s="78" t="str">
        <f t="shared" ca="1" si="8"/>
        <v/>
      </c>
      <c r="I231" s="176" t="str">
        <f t="array" aca="1" ref="I231" ca="1">IF(ROW()-5&lt;=COUNTIF(科目编号,$E$2),SMALL(IF(科目编号=$E$2,ROW(科目编号),""),ROW()-5),"")</f>
        <v/>
      </c>
      <c r="J231" s="65" t="str">
        <f ca="1">IF($W$2=0,"",IF(J230="本月合计","本年累计",IF(OR(ROW()=$K$3,ROW()=$L$3,ROW()=$M$3,ROW()=$N$3,ROW()=$O$3,ROW()=$P$3,ROW()=$Q$3,ROW()=$R$3,ROW()=$S$3,ROW()=$T$3,ROW()=$U$3,ROW()=$V$3),"本月合计",IF(ROW()&lt;7,$I$6,OFFSET($I$6,COUNT($J$6:J230),0)))))</f>
        <v/>
      </c>
    </row>
    <row r="232" spans="1:10" ht="15" thickBot="1">
      <c r="A232" s="76" t="str">
        <f ca="1">IFERROR(INDEX(凭证录入!B:B,$J232),"")</f>
        <v/>
      </c>
      <c r="B232" s="76" t="str">
        <f ca="1">IFERROR(INDEX(凭证录入!C:C,$J232),"")</f>
        <v/>
      </c>
      <c r="C232" s="76" t="str">
        <f ca="1">IFERROR(INDEX(凭证录入!H:H,$J232),"")</f>
        <v/>
      </c>
      <c r="D232" s="79" t="str">
        <f ca="1">IFERROR(INDEX(凭证录入!I:I,$J232),$J232)</f>
        <v/>
      </c>
      <c r="E232" s="80" t="str">
        <f ca="1">IF(OR($W$2=0,$J232=""),"",IF($J232="本月合计",IF(ROW()=$W$3,SUM($E$6:$E231),SUM(INDIRECT("$E$"&amp;OFFSET($K$3,,MATCH(ROW(),$K$3:$V$3,)-2)+2&amp;":$E"&amp;ROW()-1))),IF($J232="本年累计",SUMIF($J$6:$J232,"本月合计",$E$6:$E231),INDEX(凭证录入!L:L,$J232))))</f>
        <v/>
      </c>
      <c r="F232" s="80" t="str">
        <f ca="1">IF(OR($W$2=0,$J232=""),"",IF($J232="本月合计",IF(ROW()=$W$3,SUM($F$6:$F231),SUM(INDIRECT("$F$"&amp;OFFSET($K$3,,MATCH(ROW(),$K$3:$V$3,)-2)+2&amp;":$G"&amp;ROW()-1))),IF($J232="本年累计",SUMIF($J$6:$J231,"本月合计",$F$6:$F231),INDEX(凭证录入!M:M,$J232))))</f>
        <v/>
      </c>
      <c r="G232" s="81" t="str">
        <f t="shared" ca="1" si="7"/>
        <v/>
      </c>
      <c r="H232" s="78" t="str">
        <f t="shared" ca="1" si="8"/>
        <v/>
      </c>
      <c r="I232" s="176" t="str">
        <f t="array" aca="1" ref="I232" ca="1">IF(ROW()-5&lt;=COUNTIF(科目编号,$E$2),SMALL(IF(科目编号=$E$2,ROW(科目编号),""),ROW()-5),"")</f>
        <v/>
      </c>
      <c r="J232" s="65" t="str">
        <f ca="1">IF($W$2=0,"",IF(J231="本月合计","本年累计",IF(OR(ROW()=$K$3,ROW()=$L$3,ROW()=$M$3,ROW()=$N$3,ROW()=$O$3,ROW()=$P$3,ROW()=$Q$3,ROW()=$R$3,ROW()=$S$3,ROW()=$T$3,ROW()=$U$3,ROW()=$V$3),"本月合计",IF(ROW()&lt;7,$I$6,OFFSET($I$6,COUNT($J$6:J231),0)))))</f>
        <v/>
      </c>
    </row>
    <row r="233" spans="1:10" ht="15" thickBot="1">
      <c r="A233" s="76" t="str">
        <f ca="1">IFERROR(INDEX(凭证录入!B:B,$J233),"")</f>
        <v/>
      </c>
      <c r="B233" s="76" t="str">
        <f ca="1">IFERROR(INDEX(凭证录入!C:C,$J233),"")</f>
        <v/>
      </c>
      <c r="C233" s="76" t="str">
        <f ca="1">IFERROR(INDEX(凭证录入!H:H,$J233),"")</f>
        <v/>
      </c>
      <c r="D233" s="79" t="str">
        <f ca="1">IFERROR(INDEX(凭证录入!I:I,$J233),$J233)</f>
        <v/>
      </c>
      <c r="E233" s="80" t="str">
        <f ca="1">IF(OR($W$2=0,$J233=""),"",IF($J233="本月合计",IF(ROW()=$W$3,SUM($E$6:$E232),SUM(INDIRECT("$E$"&amp;OFFSET($K$3,,MATCH(ROW(),$K$3:$V$3,)-2)+2&amp;":$E"&amp;ROW()-1))),IF($J233="本年累计",SUMIF($J$6:$J233,"本月合计",$E$6:$E232),INDEX(凭证录入!L:L,$J233))))</f>
        <v/>
      </c>
      <c r="F233" s="80" t="str">
        <f ca="1">IF(OR($W$2=0,$J233=""),"",IF($J233="本月合计",IF(ROW()=$W$3,SUM($F$6:$F232),SUM(INDIRECT("$F$"&amp;OFFSET($K$3,,MATCH(ROW(),$K$3:$V$3,)-2)+2&amp;":$G"&amp;ROW()-1))),IF($J233="本年累计",SUMIF($J$6:$J232,"本月合计",$F$6:$F232),INDEX(凭证录入!M:M,$J233))))</f>
        <v/>
      </c>
      <c r="G233" s="81" t="str">
        <f t="shared" ca="1" si="7"/>
        <v/>
      </c>
      <c r="H233" s="78" t="str">
        <f t="shared" ca="1" si="8"/>
        <v/>
      </c>
      <c r="I233" s="176" t="str">
        <f t="array" aca="1" ref="I233" ca="1">IF(ROW()-5&lt;=COUNTIF(科目编号,$E$2),SMALL(IF(科目编号=$E$2,ROW(科目编号),""),ROW()-5),"")</f>
        <v/>
      </c>
      <c r="J233" s="65" t="str">
        <f ca="1">IF($W$2=0,"",IF(J232="本月合计","本年累计",IF(OR(ROW()=$K$3,ROW()=$L$3,ROW()=$M$3,ROW()=$N$3,ROW()=$O$3,ROW()=$P$3,ROW()=$Q$3,ROW()=$R$3,ROW()=$S$3,ROW()=$T$3,ROW()=$U$3,ROW()=$V$3),"本月合计",IF(ROW()&lt;7,$I$6,OFFSET($I$6,COUNT($J$6:J232),0)))))</f>
        <v/>
      </c>
    </row>
    <row r="234" spans="1:10" ht="15" thickBot="1">
      <c r="A234" s="76" t="str">
        <f ca="1">IFERROR(INDEX(凭证录入!B:B,$J234),"")</f>
        <v/>
      </c>
      <c r="B234" s="76" t="str">
        <f ca="1">IFERROR(INDEX(凭证录入!C:C,$J234),"")</f>
        <v/>
      </c>
      <c r="C234" s="76" t="str">
        <f ca="1">IFERROR(INDEX(凭证录入!H:H,$J234),"")</f>
        <v/>
      </c>
      <c r="D234" s="79" t="str">
        <f ca="1">IFERROR(INDEX(凭证录入!I:I,$J234),$J234)</f>
        <v/>
      </c>
      <c r="E234" s="80" t="str">
        <f ca="1">IF(OR($W$2=0,$J234=""),"",IF($J234="本月合计",IF(ROW()=$W$3,SUM($E$6:$E233),SUM(INDIRECT("$E$"&amp;OFFSET($K$3,,MATCH(ROW(),$K$3:$V$3,)-2)+2&amp;":$E"&amp;ROW()-1))),IF($J234="本年累计",SUMIF($J$6:$J234,"本月合计",$E$6:$E233),INDEX(凭证录入!L:L,$J234))))</f>
        <v/>
      </c>
      <c r="F234" s="80" t="str">
        <f ca="1">IF(OR($W$2=0,$J234=""),"",IF($J234="本月合计",IF(ROW()=$W$3,SUM($F$6:$F233),SUM(INDIRECT("$F$"&amp;OFFSET($K$3,,MATCH(ROW(),$K$3:$V$3,)-2)+2&amp;":$G"&amp;ROW()-1))),IF($J234="本年累计",SUMIF($J$6:$J233,"本月合计",$F$6:$F233),INDEX(凭证录入!M:M,$J234))))</f>
        <v/>
      </c>
      <c r="G234" s="81" t="str">
        <f t="shared" ca="1" si="7"/>
        <v/>
      </c>
      <c r="H234" s="78" t="str">
        <f t="shared" ca="1" si="8"/>
        <v/>
      </c>
      <c r="I234" s="176" t="str">
        <f t="array" aca="1" ref="I234" ca="1">IF(ROW()-5&lt;=COUNTIF(科目编号,$E$2),SMALL(IF(科目编号=$E$2,ROW(科目编号),""),ROW()-5),"")</f>
        <v/>
      </c>
      <c r="J234" s="65" t="str">
        <f ca="1">IF($W$2=0,"",IF(J233="本月合计","本年累计",IF(OR(ROW()=$K$3,ROW()=$L$3,ROW()=$M$3,ROW()=$N$3,ROW()=$O$3,ROW()=$P$3,ROW()=$Q$3,ROW()=$R$3,ROW()=$S$3,ROW()=$T$3,ROW()=$U$3,ROW()=$V$3),"本月合计",IF(ROW()&lt;7,$I$6,OFFSET($I$6,COUNT($J$6:J233),0)))))</f>
        <v/>
      </c>
    </row>
    <row r="235" spans="1:10" ht="15" thickBot="1">
      <c r="A235" s="76" t="str">
        <f ca="1">IFERROR(INDEX(凭证录入!B:B,$J235),"")</f>
        <v/>
      </c>
      <c r="B235" s="76" t="str">
        <f ca="1">IFERROR(INDEX(凭证录入!C:C,$J235),"")</f>
        <v/>
      </c>
      <c r="C235" s="76" t="str">
        <f ca="1">IFERROR(INDEX(凭证录入!H:H,$J235),"")</f>
        <v/>
      </c>
      <c r="D235" s="79" t="str">
        <f ca="1">IFERROR(INDEX(凭证录入!I:I,$J235),$J235)</f>
        <v/>
      </c>
      <c r="E235" s="80" t="str">
        <f ca="1">IF(OR($W$2=0,$J235=""),"",IF($J235="本月合计",IF(ROW()=$W$3,SUM($E$6:$E234),SUM(INDIRECT("$E$"&amp;OFFSET($K$3,,MATCH(ROW(),$K$3:$V$3,)-2)+2&amp;":$E"&amp;ROW()-1))),IF($J235="本年累计",SUMIF($J$6:$J235,"本月合计",$E$6:$E234),INDEX(凭证录入!L:L,$J235))))</f>
        <v/>
      </c>
      <c r="F235" s="80" t="str">
        <f ca="1">IF(OR($W$2=0,$J235=""),"",IF($J235="本月合计",IF(ROW()=$W$3,SUM($F$6:$F234),SUM(INDIRECT("$F$"&amp;OFFSET($K$3,,MATCH(ROW(),$K$3:$V$3,)-2)+2&amp;":$G"&amp;ROW()-1))),IF($J235="本年累计",SUMIF($J$6:$J234,"本月合计",$F$6:$F234),INDEX(凭证录入!M:M,$J235))))</f>
        <v/>
      </c>
      <c r="G235" s="81" t="str">
        <f t="shared" ca="1" si="7"/>
        <v/>
      </c>
      <c r="H235" s="78" t="str">
        <f t="shared" ca="1" si="8"/>
        <v/>
      </c>
      <c r="I235" s="176" t="str">
        <f t="array" aca="1" ref="I235" ca="1">IF(ROW()-5&lt;=COUNTIF(科目编号,$E$2),SMALL(IF(科目编号=$E$2,ROW(科目编号),""),ROW()-5),"")</f>
        <v/>
      </c>
      <c r="J235" s="65" t="str">
        <f ca="1">IF($W$2=0,"",IF(J234="本月合计","本年累计",IF(OR(ROW()=$K$3,ROW()=$L$3,ROW()=$M$3,ROW()=$N$3,ROW()=$O$3,ROW()=$P$3,ROW()=$Q$3,ROW()=$R$3,ROW()=$S$3,ROW()=$T$3,ROW()=$U$3,ROW()=$V$3),"本月合计",IF(ROW()&lt;7,$I$6,OFFSET($I$6,COUNT($J$6:J234),0)))))</f>
        <v/>
      </c>
    </row>
    <row r="236" spans="1:10" ht="15" thickBot="1">
      <c r="A236" s="76" t="str">
        <f ca="1">IFERROR(INDEX(凭证录入!B:B,$J236),"")</f>
        <v/>
      </c>
      <c r="B236" s="76" t="str">
        <f ca="1">IFERROR(INDEX(凭证录入!C:C,$J236),"")</f>
        <v/>
      </c>
      <c r="C236" s="76" t="str">
        <f ca="1">IFERROR(INDEX(凭证录入!H:H,$J236),"")</f>
        <v/>
      </c>
      <c r="D236" s="79" t="str">
        <f ca="1">IFERROR(INDEX(凭证录入!I:I,$J236),$J236)</f>
        <v/>
      </c>
      <c r="E236" s="80" t="str">
        <f ca="1">IF(OR($W$2=0,$J236=""),"",IF($J236="本月合计",IF(ROW()=$W$3,SUM($E$6:$E235),SUM(INDIRECT("$E$"&amp;OFFSET($K$3,,MATCH(ROW(),$K$3:$V$3,)-2)+2&amp;":$E"&amp;ROW()-1))),IF($J236="本年累计",SUMIF($J$6:$J236,"本月合计",$E$6:$E235),INDEX(凭证录入!L:L,$J236))))</f>
        <v/>
      </c>
      <c r="F236" s="80" t="str">
        <f ca="1">IF(OR($W$2=0,$J236=""),"",IF($J236="本月合计",IF(ROW()=$W$3,SUM($F$6:$F235),SUM(INDIRECT("$F$"&amp;OFFSET($K$3,,MATCH(ROW(),$K$3:$V$3,)-2)+2&amp;":$G"&amp;ROW()-1))),IF($J236="本年累计",SUMIF($J$6:$J235,"本月合计",$F$6:$F235),INDEX(凭证录入!M:M,$J236))))</f>
        <v/>
      </c>
      <c r="G236" s="81" t="str">
        <f t="shared" ca="1" si="7"/>
        <v/>
      </c>
      <c r="H236" s="78" t="str">
        <f t="shared" ca="1" si="8"/>
        <v/>
      </c>
      <c r="I236" s="176" t="str">
        <f t="array" aca="1" ref="I236" ca="1">IF(ROW()-5&lt;=COUNTIF(科目编号,$E$2),SMALL(IF(科目编号=$E$2,ROW(科目编号),""),ROW()-5),"")</f>
        <v/>
      </c>
      <c r="J236" s="65" t="str">
        <f ca="1">IF($W$2=0,"",IF(J235="本月合计","本年累计",IF(OR(ROW()=$K$3,ROW()=$L$3,ROW()=$M$3,ROW()=$N$3,ROW()=$O$3,ROW()=$P$3,ROW()=$Q$3,ROW()=$R$3,ROW()=$S$3,ROW()=$T$3,ROW()=$U$3,ROW()=$V$3),"本月合计",IF(ROW()&lt;7,$I$6,OFFSET($I$6,COUNT($J$6:J235),0)))))</f>
        <v/>
      </c>
    </row>
    <row r="237" spans="1:10" ht="15" thickBot="1">
      <c r="A237" s="76" t="str">
        <f ca="1">IFERROR(INDEX(凭证录入!B:B,$J237),"")</f>
        <v/>
      </c>
      <c r="B237" s="76" t="str">
        <f ca="1">IFERROR(INDEX(凭证录入!C:C,$J237),"")</f>
        <v/>
      </c>
      <c r="C237" s="76" t="str">
        <f ca="1">IFERROR(INDEX(凭证录入!H:H,$J237),"")</f>
        <v/>
      </c>
      <c r="D237" s="79" t="str">
        <f ca="1">IFERROR(INDEX(凭证录入!I:I,$J237),$J237)</f>
        <v/>
      </c>
      <c r="E237" s="80" t="str">
        <f ca="1">IF(OR($W$2=0,$J237=""),"",IF($J237="本月合计",IF(ROW()=$W$3,SUM($E$6:$E236),SUM(INDIRECT("$E$"&amp;OFFSET($K$3,,MATCH(ROW(),$K$3:$V$3,)-2)+2&amp;":$E"&amp;ROW()-1))),IF($J237="本年累计",SUMIF($J$6:$J237,"本月合计",$E$6:$E236),INDEX(凭证录入!L:L,$J237))))</f>
        <v/>
      </c>
      <c r="F237" s="80" t="str">
        <f ca="1">IF(OR($W$2=0,$J237=""),"",IF($J237="本月合计",IF(ROW()=$W$3,SUM($F$6:$F236),SUM(INDIRECT("$F$"&amp;OFFSET($K$3,,MATCH(ROW(),$K$3:$V$3,)-2)+2&amp;":$G"&amp;ROW()-1))),IF($J237="本年累计",SUMIF($J$6:$J236,"本月合计",$F$6:$F236),INDEX(凭证录入!M:M,$J237))))</f>
        <v/>
      </c>
      <c r="G237" s="81" t="str">
        <f t="shared" ca="1" si="7"/>
        <v/>
      </c>
      <c r="H237" s="78" t="str">
        <f t="shared" ca="1" si="8"/>
        <v/>
      </c>
      <c r="I237" s="176" t="str">
        <f t="array" aca="1" ref="I237" ca="1">IF(ROW()-5&lt;=COUNTIF(科目编号,$E$2),SMALL(IF(科目编号=$E$2,ROW(科目编号),""),ROW()-5),"")</f>
        <v/>
      </c>
      <c r="J237" s="65" t="str">
        <f ca="1">IF($W$2=0,"",IF(J236="本月合计","本年累计",IF(OR(ROW()=$K$3,ROW()=$L$3,ROW()=$M$3,ROW()=$N$3,ROW()=$O$3,ROW()=$P$3,ROW()=$Q$3,ROW()=$R$3,ROW()=$S$3,ROW()=$T$3,ROW()=$U$3,ROW()=$V$3),"本月合计",IF(ROW()&lt;7,$I$6,OFFSET($I$6,COUNT($J$6:J236),0)))))</f>
        <v/>
      </c>
    </row>
    <row r="238" spans="1:10" ht="15" thickBot="1">
      <c r="A238" s="76" t="str">
        <f ca="1">IFERROR(INDEX(凭证录入!B:B,$J238),"")</f>
        <v/>
      </c>
      <c r="B238" s="76" t="str">
        <f ca="1">IFERROR(INDEX(凭证录入!C:C,$J238),"")</f>
        <v/>
      </c>
      <c r="C238" s="76" t="str">
        <f ca="1">IFERROR(INDEX(凭证录入!H:H,$J238),"")</f>
        <v/>
      </c>
      <c r="D238" s="79" t="str">
        <f ca="1">IFERROR(INDEX(凭证录入!I:I,$J238),$J238)</f>
        <v/>
      </c>
      <c r="E238" s="80" t="str">
        <f ca="1">IF(OR($W$2=0,$J238=""),"",IF($J238="本月合计",IF(ROW()=$W$3,SUM($E$6:$E237),SUM(INDIRECT("$E$"&amp;OFFSET($K$3,,MATCH(ROW(),$K$3:$V$3,)-2)+2&amp;":$E"&amp;ROW()-1))),IF($J238="本年累计",SUMIF($J$6:$J238,"本月合计",$E$6:$E237),INDEX(凭证录入!L:L,$J238))))</f>
        <v/>
      </c>
      <c r="F238" s="80" t="str">
        <f ca="1">IF(OR($W$2=0,$J238=""),"",IF($J238="本月合计",IF(ROW()=$W$3,SUM($F$6:$F237),SUM(INDIRECT("$F$"&amp;OFFSET($K$3,,MATCH(ROW(),$K$3:$V$3,)-2)+2&amp;":$G"&amp;ROW()-1))),IF($J238="本年累计",SUMIF($J$6:$J237,"本月合计",$F$6:$F237),INDEX(凭证录入!M:M,$J238))))</f>
        <v/>
      </c>
      <c r="G238" s="81" t="str">
        <f t="shared" ca="1" si="7"/>
        <v/>
      </c>
      <c r="H238" s="78" t="str">
        <f t="shared" ca="1" si="8"/>
        <v/>
      </c>
      <c r="I238" s="176" t="str">
        <f t="array" aca="1" ref="I238" ca="1">IF(ROW()-5&lt;=COUNTIF(科目编号,$E$2),SMALL(IF(科目编号=$E$2,ROW(科目编号),""),ROW()-5),"")</f>
        <v/>
      </c>
      <c r="J238" s="65" t="str">
        <f ca="1">IF($W$2=0,"",IF(J237="本月合计","本年累计",IF(OR(ROW()=$K$3,ROW()=$L$3,ROW()=$M$3,ROW()=$N$3,ROW()=$O$3,ROW()=$P$3,ROW()=$Q$3,ROW()=$R$3,ROW()=$S$3,ROW()=$T$3,ROW()=$U$3,ROW()=$V$3),"本月合计",IF(ROW()&lt;7,$I$6,OFFSET($I$6,COUNT($J$6:J237),0)))))</f>
        <v/>
      </c>
    </row>
    <row r="239" spans="1:10" ht="15" thickBot="1">
      <c r="A239" s="76" t="str">
        <f ca="1">IFERROR(INDEX(凭证录入!B:B,$J239),"")</f>
        <v/>
      </c>
      <c r="B239" s="76" t="str">
        <f ca="1">IFERROR(INDEX(凭证录入!C:C,$J239),"")</f>
        <v/>
      </c>
      <c r="C239" s="76" t="str">
        <f ca="1">IFERROR(INDEX(凭证录入!H:H,$J239),"")</f>
        <v/>
      </c>
      <c r="D239" s="79" t="str">
        <f ca="1">IFERROR(INDEX(凭证录入!I:I,$J239),$J239)</f>
        <v/>
      </c>
      <c r="E239" s="80" t="str">
        <f ca="1">IF(OR($W$2=0,$J239=""),"",IF($J239="本月合计",IF(ROW()=$W$3,SUM($E$6:$E238),SUM(INDIRECT("$E$"&amp;OFFSET($K$3,,MATCH(ROW(),$K$3:$V$3,)-2)+2&amp;":$E"&amp;ROW()-1))),IF($J239="本年累计",SUMIF($J$6:$J239,"本月合计",$E$6:$E238),INDEX(凭证录入!L:L,$J239))))</f>
        <v/>
      </c>
      <c r="F239" s="80" t="str">
        <f ca="1">IF(OR($W$2=0,$J239=""),"",IF($J239="本月合计",IF(ROW()=$W$3,SUM($F$6:$F238),SUM(INDIRECT("$F$"&amp;OFFSET($K$3,,MATCH(ROW(),$K$3:$V$3,)-2)+2&amp;":$G"&amp;ROW()-1))),IF($J239="本年累计",SUMIF($J$6:$J238,"本月合计",$F$6:$F238),INDEX(凭证录入!M:M,$J239))))</f>
        <v/>
      </c>
      <c r="G239" s="81" t="str">
        <f t="shared" ca="1" si="7"/>
        <v/>
      </c>
      <c r="H239" s="78" t="str">
        <f t="shared" ca="1" si="8"/>
        <v/>
      </c>
      <c r="I239" s="176" t="str">
        <f t="array" aca="1" ref="I239" ca="1">IF(ROW()-5&lt;=COUNTIF(科目编号,$E$2),SMALL(IF(科目编号=$E$2,ROW(科目编号),""),ROW()-5),"")</f>
        <v/>
      </c>
      <c r="J239" s="65" t="str">
        <f ca="1">IF($W$2=0,"",IF(J238="本月合计","本年累计",IF(OR(ROW()=$K$3,ROW()=$L$3,ROW()=$M$3,ROW()=$N$3,ROW()=$O$3,ROW()=$P$3,ROW()=$Q$3,ROW()=$R$3,ROW()=$S$3,ROW()=$T$3,ROW()=$U$3,ROW()=$V$3),"本月合计",IF(ROW()&lt;7,$I$6,OFFSET($I$6,COUNT($J$6:J238),0)))))</f>
        <v/>
      </c>
    </row>
    <row r="240" spans="1:10" ht="15" thickBot="1">
      <c r="A240" s="76" t="str">
        <f ca="1">IFERROR(INDEX(凭证录入!B:B,$J240),"")</f>
        <v/>
      </c>
      <c r="B240" s="76" t="str">
        <f ca="1">IFERROR(INDEX(凭证录入!C:C,$J240),"")</f>
        <v/>
      </c>
      <c r="C240" s="76" t="str">
        <f ca="1">IFERROR(INDEX(凭证录入!H:H,$J240),"")</f>
        <v/>
      </c>
      <c r="D240" s="79" t="str">
        <f ca="1">IFERROR(INDEX(凭证录入!I:I,$J240),$J240)</f>
        <v/>
      </c>
      <c r="E240" s="80" t="str">
        <f ca="1">IF(OR($W$2=0,$J240=""),"",IF($J240="本月合计",IF(ROW()=$W$3,SUM($E$6:$E239),SUM(INDIRECT("$E$"&amp;OFFSET($K$3,,MATCH(ROW(),$K$3:$V$3,)-2)+2&amp;":$E"&amp;ROW()-1))),IF($J240="本年累计",SUMIF($J$6:$J240,"本月合计",$E$6:$E239),INDEX(凭证录入!L:L,$J240))))</f>
        <v/>
      </c>
      <c r="F240" s="80" t="str">
        <f ca="1">IF(OR($W$2=0,$J240=""),"",IF($J240="本月合计",IF(ROW()=$W$3,SUM($F$6:$F239),SUM(INDIRECT("$F$"&amp;OFFSET($K$3,,MATCH(ROW(),$K$3:$V$3,)-2)+2&amp;":$G"&amp;ROW()-1))),IF($J240="本年累计",SUMIF($J$6:$J239,"本月合计",$F$6:$F239),INDEX(凭证录入!M:M,$J240))))</f>
        <v/>
      </c>
      <c r="G240" s="81" t="str">
        <f t="shared" ca="1" si="7"/>
        <v/>
      </c>
      <c r="H240" s="78" t="str">
        <f t="shared" ca="1" si="8"/>
        <v/>
      </c>
      <c r="I240" s="176" t="str">
        <f t="array" aca="1" ref="I240" ca="1">IF(ROW()-5&lt;=COUNTIF(科目编号,$E$2),SMALL(IF(科目编号=$E$2,ROW(科目编号),""),ROW()-5),"")</f>
        <v/>
      </c>
      <c r="J240" s="65" t="str">
        <f ca="1">IF($W$2=0,"",IF(J239="本月合计","本年累计",IF(OR(ROW()=$K$3,ROW()=$L$3,ROW()=$M$3,ROW()=$N$3,ROW()=$O$3,ROW()=$P$3,ROW()=$Q$3,ROW()=$R$3,ROW()=$S$3,ROW()=$T$3,ROW()=$U$3,ROW()=$V$3),"本月合计",IF(ROW()&lt;7,$I$6,OFFSET($I$6,COUNT($J$6:J239),0)))))</f>
        <v/>
      </c>
    </row>
    <row r="241" spans="1:10" ht="15" thickBot="1">
      <c r="A241" s="76" t="str">
        <f ca="1">IFERROR(INDEX(凭证录入!B:B,$J241),"")</f>
        <v/>
      </c>
      <c r="B241" s="76" t="str">
        <f ca="1">IFERROR(INDEX(凭证录入!C:C,$J241),"")</f>
        <v/>
      </c>
      <c r="C241" s="76" t="str">
        <f ca="1">IFERROR(INDEX(凭证录入!H:H,$J241),"")</f>
        <v/>
      </c>
      <c r="D241" s="79" t="str">
        <f ca="1">IFERROR(INDEX(凭证录入!I:I,$J241),$J241)</f>
        <v/>
      </c>
      <c r="E241" s="80" t="str">
        <f ca="1">IF(OR($W$2=0,$J241=""),"",IF($J241="本月合计",IF(ROW()=$W$3,SUM($E$6:$E240),SUM(INDIRECT("$E$"&amp;OFFSET($K$3,,MATCH(ROW(),$K$3:$V$3,)-2)+2&amp;":$E"&amp;ROW()-1))),IF($J241="本年累计",SUMIF($J$6:$J241,"本月合计",$E$6:$E240),INDEX(凭证录入!L:L,$J241))))</f>
        <v/>
      </c>
      <c r="F241" s="80" t="str">
        <f ca="1">IF(OR($W$2=0,$J241=""),"",IF($J241="本月合计",IF(ROW()=$W$3,SUM($F$6:$F240),SUM(INDIRECT("$F$"&amp;OFFSET($K$3,,MATCH(ROW(),$K$3:$V$3,)-2)+2&amp;":$G"&amp;ROW()-1))),IF($J241="本年累计",SUMIF($J$6:$J240,"本月合计",$F$6:$F240),INDEX(凭证录入!M:M,$J241))))</f>
        <v/>
      </c>
      <c r="G241" s="81" t="str">
        <f t="shared" ca="1" si="7"/>
        <v/>
      </c>
      <c r="H241" s="78" t="str">
        <f t="shared" ca="1" si="8"/>
        <v/>
      </c>
      <c r="I241" s="176" t="str">
        <f t="array" aca="1" ref="I241" ca="1">IF(ROW()-5&lt;=COUNTIF(科目编号,$E$2),SMALL(IF(科目编号=$E$2,ROW(科目编号),""),ROW()-5),"")</f>
        <v/>
      </c>
      <c r="J241" s="65" t="str">
        <f ca="1">IF($W$2=0,"",IF(J240="本月合计","本年累计",IF(OR(ROW()=$K$3,ROW()=$L$3,ROW()=$M$3,ROW()=$N$3,ROW()=$O$3,ROW()=$P$3,ROW()=$Q$3,ROW()=$R$3,ROW()=$S$3,ROW()=$T$3,ROW()=$U$3,ROW()=$V$3),"本月合计",IF(ROW()&lt;7,$I$6,OFFSET($I$6,COUNT($J$6:J240),0)))))</f>
        <v/>
      </c>
    </row>
    <row r="242" spans="1:10" ht="15" thickBot="1">
      <c r="A242" s="76" t="str">
        <f ca="1">IFERROR(INDEX(凭证录入!B:B,$J242),"")</f>
        <v/>
      </c>
      <c r="B242" s="76" t="str">
        <f ca="1">IFERROR(INDEX(凭证录入!C:C,$J242),"")</f>
        <v/>
      </c>
      <c r="C242" s="76" t="str">
        <f ca="1">IFERROR(INDEX(凭证录入!H:H,$J242),"")</f>
        <v/>
      </c>
      <c r="D242" s="79" t="str">
        <f ca="1">IFERROR(INDEX(凭证录入!I:I,$J242),$J242)</f>
        <v/>
      </c>
      <c r="E242" s="80" t="str">
        <f ca="1">IF(OR($W$2=0,$J242=""),"",IF($J242="本月合计",IF(ROW()=$W$3,SUM($E$6:$E241),SUM(INDIRECT("$E$"&amp;OFFSET($K$3,,MATCH(ROW(),$K$3:$V$3,)-2)+2&amp;":$E"&amp;ROW()-1))),IF($J242="本年累计",SUMIF($J$6:$J242,"本月合计",$E$6:$E241),INDEX(凭证录入!L:L,$J242))))</f>
        <v/>
      </c>
      <c r="F242" s="80" t="str">
        <f ca="1">IF(OR($W$2=0,$J242=""),"",IF($J242="本月合计",IF(ROW()=$W$3,SUM($F$6:$F241),SUM(INDIRECT("$F$"&amp;OFFSET($K$3,,MATCH(ROW(),$K$3:$V$3,)-2)+2&amp;":$G"&amp;ROW()-1))),IF($J242="本年累计",SUMIF($J$6:$J241,"本月合计",$F$6:$F241),INDEX(凭证录入!M:M,$J242))))</f>
        <v/>
      </c>
      <c r="G242" s="81" t="str">
        <f t="shared" ca="1" si="7"/>
        <v/>
      </c>
      <c r="H242" s="78" t="str">
        <f t="shared" ca="1" si="8"/>
        <v/>
      </c>
      <c r="I242" s="176" t="str">
        <f t="array" aca="1" ref="I242" ca="1">IF(ROW()-5&lt;=COUNTIF(科目编号,$E$2),SMALL(IF(科目编号=$E$2,ROW(科目编号),""),ROW()-5),"")</f>
        <v/>
      </c>
      <c r="J242" s="65" t="str">
        <f ca="1">IF($W$2=0,"",IF(J241="本月合计","本年累计",IF(OR(ROW()=$K$3,ROW()=$L$3,ROW()=$M$3,ROW()=$N$3,ROW()=$O$3,ROW()=$P$3,ROW()=$Q$3,ROW()=$R$3,ROW()=$S$3,ROW()=$T$3,ROW()=$U$3,ROW()=$V$3),"本月合计",IF(ROW()&lt;7,$I$6,OFFSET($I$6,COUNT($J$6:J241),0)))))</f>
        <v/>
      </c>
    </row>
    <row r="243" spans="1:10" ht="15" thickBot="1">
      <c r="A243" s="76" t="str">
        <f ca="1">IFERROR(INDEX(凭证录入!B:B,$J243),"")</f>
        <v/>
      </c>
      <c r="B243" s="76" t="str">
        <f ca="1">IFERROR(INDEX(凭证录入!C:C,$J243),"")</f>
        <v/>
      </c>
      <c r="C243" s="76" t="str">
        <f ca="1">IFERROR(INDEX(凭证录入!H:H,$J243),"")</f>
        <v/>
      </c>
      <c r="D243" s="79" t="str">
        <f ca="1">IFERROR(INDEX(凭证录入!I:I,$J243),$J243)</f>
        <v/>
      </c>
      <c r="E243" s="80" t="str">
        <f ca="1">IF(OR($W$2=0,$J243=""),"",IF($J243="本月合计",IF(ROW()=$W$3,SUM($E$6:$E242),SUM(INDIRECT("$E$"&amp;OFFSET($K$3,,MATCH(ROW(),$K$3:$V$3,)-2)+2&amp;":$E"&amp;ROW()-1))),IF($J243="本年累计",SUMIF($J$6:$J243,"本月合计",$E$6:$E242),INDEX(凭证录入!L:L,$J243))))</f>
        <v/>
      </c>
      <c r="F243" s="80" t="str">
        <f ca="1">IF(OR($W$2=0,$J243=""),"",IF($J243="本月合计",IF(ROW()=$W$3,SUM($F$6:$F242),SUM(INDIRECT("$F$"&amp;OFFSET($K$3,,MATCH(ROW(),$K$3:$V$3,)-2)+2&amp;":$G"&amp;ROW()-1))),IF($J243="本年累计",SUMIF($J$6:$J242,"本月合计",$F$6:$F242),INDEX(凭证录入!M:M,$J243))))</f>
        <v/>
      </c>
      <c r="G243" s="81" t="str">
        <f t="shared" ca="1" si="7"/>
        <v/>
      </c>
      <c r="H243" s="78" t="str">
        <f t="shared" ca="1" si="8"/>
        <v/>
      </c>
      <c r="I243" s="176" t="str">
        <f t="array" aca="1" ref="I243" ca="1">IF(ROW()-5&lt;=COUNTIF(科目编号,$E$2),SMALL(IF(科目编号=$E$2,ROW(科目编号),""),ROW()-5),"")</f>
        <v/>
      </c>
      <c r="J243" s="65" t="str">
        <f ca="1">IF($W$2=0,"",IF(J242="本月合计","本年累计",IF(OR(ROW()=$K$3,ROW()=$L$3,ROW()=$M$3,ROW()=$N$3,ROW()=$O$3,ROW()=$P$3,ROW()=$Q$3,ROW()=$R$3,ROW()=$S$3,ROW()=$T$3,ROW()=$U$3,ROW()=$V$3),"本月合计",IF(ROW()&lt;7,$I$6,OFFSET($I$6,COUNT($J$6:J242),0)))))</f>
        <v/>
      </c>
    </row>
    <row r="244" spans="1:10" ht="15" thickBot="1">
      <c r="A244" s="76" t="str">
        <f ca="1">IFERROR(INDEX(凭证录入!B:B,$J244),"")</f>
        <v/>
      </c>
      <c r="B244" s="76" t="str">
        <f ca="1">IFERROR(INDEX(凭证录入!C:C,$J244),"")</f>
        <v/>
      </c>
      <c r="C244" s="76" t="str">
        <f ca="1">IFERROR(INDEX(凭证录入!H:H,$J244),"")</f>
        <v/>
      </c>
      <c r="D244" s="79" t="str">
        <f ca="1">IFERROR(INDEX(凭证录入!I:I,$J244),$J244)</f>
        <v/>
      </c>
      <c r="E244" s="80" t="str">
        <f ca="1">IF(OR($W$2=0,$J244=""),"",IF($J244="本月合计",IF(ROW()=$W$3,SUM($E$6:$E243),SUM(INDIRECT("$E$"&amp;OFFSET($K$3,,MATCH(ROW(),$K$3:$V$3,)-2)+2&amp;":$E"&amp;ROW()-1))),IF($J244="本年累计",SUMIF($J$6:$J244,"本月合计",$E$6:$E243),INDEX(凭证录入!L:L,$J244))))</f>
        <v/>
      </c>
      <c r="F244" s="80" t="str">
        <f ca="1">IF(OR($W$2=0,$J244=""),"",IF($J244="本月合计",IF(ROW()=$W$3,SUM($F$6:$F243),SUM(INDIRECT("$F$"&amp;OFFSET($K$3,,MATCH(ROW(),$K$3:$V$3,)-2)+2&amp;":$G"&amp;ROW()-1))),IF($J244="本年累计",SUMIF($J$6:$J243,"本月合计",$F$6:$F243),INDEX(凭证录入!M:M,$J244))))</f>
        <v/>
      </c>
      <c r="G244" s="81" t="str">
        <f t="shared" ca="1" si="7"/>
        <v/>
      </c>
      <c r="H244" s="78" t="str">
        <f t="shared" ca="1" si="8"/>
        <v/>
      </c>
      <c r="I244" s="176" t="str">
        <f t="array" aca="1" ref="I244" ca="1">IF(ROW()-5&lt;=COUNTIF(科目编号,$E$2),SMALL(IF(科目编号=$E$2,ROW(科目编号),""),ROW()-5),"")</f>
        <v/>
      </c>
      <c r="J244" s="65" t="str">
        <f ca="1">IF($W$2=0,"",IF(J243="本月合计","本年累计",IF(OR(ROW()=$K$3,ROW()=$L$3,ROW()=$M$3,ROW()=$N$3,ROW()=$O$3,ROW()=$P$3,ROW()=$Q$3,ROW()=$R$3,ROW()=$S$3,ROW()=$T$3,ROW()=$U$3,ROW()=$V$3),"本月合计",IF(ROW()&lt;7,$I$6,OFFSET($I$6,COUNT($J$6:J243),0)))))</f>
        <v/>
      </c>
    </row>
    <row r="245" spans="1:10" ht="15" thickBot="1">
      <c r="A245" s="76" t="str">
        <f ca="1">IFERROR(INDEX(凭证录入!B:B,$J245),"")</f>
        <v/>
      </c>
      <c r="B245" s="76" t="str">
        <f ca="1">IFERROR(INDEX(凭证录入!C:C,$J245),"")</f>
        <v/>
      </c>
      <c r="C245" s="76" t="str">
        <f ca="1">IFERROR(INDEX(凭证录入!H:H,$J245),"")</f>
        <v/>
      </c>
      <c r="D245" s="79" t="str">
        <f ca="1">IFERROR(INDEX(凭证录入!I:I,$J245),$J245)</f>
        <v/>
      </c>
      <c r="E245" s="80" t="str">
        <f ca="1">IF(OR($W$2=0,$J245=""),"",IF($J245="本月合计",IF(ROW()=$W$3,SUM($E$6:$E244),SUM(INDIRECT("$E$"&amp;OFFSET($K$3,,MATCH(ROW(),$K$3:$V$3,)-2)+2&amp;":$E"&amp;ROW()-1))),IF($J245="本年累计",SUMIF($J$6:$J245,"本月合计",$E$6:$E244),INDEX(凭证录入!L:L,$J245))))</f>
        <v/>
      </c>
      <c r="F245" s="80" t="str">
        <f ca="1">IF(OR($W$2=0,$J245=""),"",IF($J245="本月合计",IF(ROW()=$W$3,SUM($F$6:$F244),SUM(INDIRECT("$F$"&amp;OFFSET($K$3,,MATCH(ROW(),$K$3:$V$3,)-2)+2&amp;":$G"&amp;ROW()-1))),IF($J245="本年累计",SUMIF($J$6:$J244,"本月合计",$F$6:$F244),INDEX(凭证录入!M:M,$J245))))</f>
        <v/>
      </c>
      <c r="G245" s="81" t="str">
        <f t="shared" ca="1" si="7"/>
        <v/>
      </c>
      <c r="H245" s="78" t="str">
        <f t="shared" ca="1" si="8"/>
        <v/>
      </c>
      <c r="I245" s="176" t="str">
        <f t="array" aca="1" ref="I245" ca="1">IF(ROW()-5&lt;=COUNTIF(科目编号,$E$2),SMALL(IF(科目编号=$E$2,ROW(科目编号),""),ROW()-5),"")</f>
        <v/>
      </c>
      <c r="J245" s="65" t="str">
        <f ca="1">IF($W$2=0,"",IF(J244="本月合计","本年累计",IF(OR(ROW()=$K$3,ROW()=$L$3,ROW()=$M$3,ROW()=$N$3,ROW()=$O$3,ROW()=$P$3,ROW()=$Q$3,ROW()=$R$3,ROW()=$S$3,ROW()=$T$3,ROW()=$U$3,ROW()=$V$3),"本月合计",IF(ROW()&lt;7,$I$6,OFFSET($I$6,COUNT($J$6:J244),0)))))</f>
        <v/>
      </c>
    </row>
    <row r="246" spans="1:10" ht="15" thickBot="1">
      <c r="A246" s="76" t="str">
        <f ca="1">IFERROR(INDEX(凭证录入!B:B,$J246),"")</f>
        <v/>
      </c>
      <c r="B246" s="76" t="str">
        <f ca="1">IFERROR(INDEX(凭证录入!C:C,$J246),"")</f>
        <v/>
      </c>
      <c r="C246" s="76" t="str">
        <f ca="1">IFERROR(INDEX(凭证录入!H:H,$J246),"")</f>
        <v/>
      </c>
      <c r="D246" s="79" t="str">
        <f ca="1">IFERROR(INDEX(凭证录入!I:I,$J246),$J246)</f>
        <v/>
      </c>
      <c r="E246" s="80" t="str">
        <f ca="1">IF(OR($W$2=0,$J246=""),"",IF($J246="本月合计",IF(ROW()=$W$3,SUM($E$6:$E245),SUM(INDIRECT("$E$"&amp;OFFSET($K$3,,MATCH(ROW(),$K$3:$V$3,)-2)+2&amp;":$E"&amp;ROW()-1))),IF($J246="本年累计",SUMIF($J$6:$J246,"本月合计",$E$6:$E245),INDEX(凭证录入!L:L,$J246))))</f>
        <v/>
      </c>
      <c r="F246" s="80" t="str">
        <f ca="1">IF(OR($W$2=0,$J246=""),"",IF($J246="本月合计",IF(ROW()=$W$3,SUM($F$6:$F245),SUM(INDIRECT("$F$"&amp;OFFSET($K$3,,MATCH(ROW(),$K$3:$V$3,)-2)+2&amp;":$G"&amp;ROW()-1))),IF($J246="本年累计",SUMIF($J$6:$J245,"本月合计",$F$6:$F245),INDEX(凭证录入!M:M,$J246))))</f>
        <v/>
      </c>
      <c r="G246" s="81" t="str">
        <f t="shared" ca="1" si="7"/>
        <v/>
      </c>
      <c r="H246" s="78" t="str">
        <f t="shared" ca="1" si="8"/>
        <v/>
      </c>
      <c r="I246" s="176" t="str">
        <f t="array" aca="1" ref="I246" ca="1">IF(ROW()-5&lt;=COUNTIF(科目编号,$E$2),SMALL(IF(科目编号=$E$2,ROW(科目编号),""),ROW()-5),"")</f>
        <v/>
      </c>
      <c r="J246" s="65" t="str">
        <f ca="1">IF($W$2=0,"",IF(J245="本月合计","本年累计",IF(OR(ROW()=$K$3,ROW()=$L$3,ROW()=$M$3,ROW()=$N$3,ROW()=$O$3,ROW()=$P$3,ROW()=$Q$3,ROW()=$R$3,ROW()=$S$3,ROW()=$T$3,ROW()=$U$3,ROW()=$V$3),"本月合计",IF(ROW()&lt;7,$I$6,OFFSET($I$6,COUNT($J$6:J245),0)))))</f>
        <v/>
      </c>
    </row>
    <row r="247" spans="1:10" ht="15" thickBot="1">
      <c r="A247" s="76" t="str">
        <f ca="1">IFERROR(INDEX(凭证录入!B:B,$J247),"")</f>
        <v/>
      </c>
      <c r="B247" s="76" t="str">
        <f ca="1">IFERROR(INDEX(凭证录入!C:C,$J247),"")</f>
        <v/>
      </c>
      <c r="C247" s="76" t="str">
        <f ca="1">IFERROR(INDEX(凭证录入!H:H,$J247),"")</f>
        <v/>
      </c>
      <c r="D247" s="79" t="str">
        <f ca="1">IFERROR(INDEX(凭证录入!I:I,$J247),$J247)</f>
        <v/>
      </c>
      <c r="E247" s="80" t="str">
        <f ca="1">IF(OR($W$2=0,$J247=""),"",IF($J247="本月合计",IF(ROW()=$W$3,SUM($E$6:$E246),SUM(INDIRECT("$E$"&amp;OFFSET($K$3,,MATCH(ROW(),$K$3:$V$3,)-2)+2&amp;":$E"&amp;ROW()-1))),IF($J247="本年累计",SUMIF($J$6:$J247,"本月合计",$E$6:$E246),INDEX(凭证录入!L:L,$J247))))</f>
        <v/>
      </c>
      <c r="F247" s="80" t="str">
        <f ca="1">IF(OR($W$2=0,$J247=""),"",IF($J247="本月合计",IF(ROW()=$W$3,SUM($F$6:$F246),SUM(INDIRECT("$F$"&amp;OFFSET($K$3,,MATCH(ROW(),$K$3:$V$3,)-2)+2&amp;":$G"&amp;ROW()-1))),IF($J247="本年累计",SUMIF($J$6:$J246,"本月合计",$F$6:$F246),INDEX(凭证录入!M:M,$J247))))</f>
        <v/>
      </c>
      <c r="G247" s="81" t="str">
        <f t="shared" ca="1" si="7"/>
        <v/>
      </c>
      <c r="H247" s="78" t="str">
        <f t="shared" ca="1" si="8"/>
        <v/>
      </c>
      <c r="I247" s="176" t="str">
        <f t="array" aca="1" ref="I247" ca="1">IF(ROW()-5&lt;=COUNTIF(科目编号,$E$2),SMALL(IF(科目编号=$E$2,ROW(科目编号),""),ROW()-5),"")</f>
        <v/>
      </c>
      <c r="J247" s="65" t="str">
        <f ca="1">IF($W$2=0,"",IF(J246="本月合计","本年累计",IF(OR(ROW()=$K$3,ROW()=$L$3,ROW()=$M$3,ROW()=$N$3,ROW()=$O$3,ROW()=$P$3,ROW()=$Q$3,ROW()=$R$3,ROW()=$S$3,ROW()=$T$3,ROW()=$U$3,ROW()=$V$3),"本月合计",IF(ROW()&lt;7,$I$6,OFFSET($I$6,COUNT($J$6:J246),0)))))</f>
        <v/>
      </c>
    </row>
    <row r="248" spans="1:10" ht="15" thickBot="1">
      <c r="A248" s="76" t="str">
        <f ca="1">IFERROR(INDEX(凭证录入!B:B,$J248),"")</f>
        <v/>
      </c>
      <c r="B248" s="76" t="str">
        <f ca="1">IFERROR(INDEX(凭证录入!C:C,$J248),"")</f>
        <v/>
      </c>
      <c r="C248" s="76" t="str">
        <f ca="1">IFERROR(INDEX(凭证录入!H:H,$J248),"")</f>
        <v/>
      </c>
      <c r="D248" s="79" t="str">
        <f ca="1">IFERROR(INDEX(凭证录入!I:I,$J248),$J248)</f>
        <v/>
      </c>
      <c r="E248" s="80" t="str">
        <f ca="1">IF(OR($W$2=0,$J248=""),"",IF($J248="本月合计",IF(ROW()=$W$3,SUM($E$6:$E247),SUM(INDIRECT("$E$"&amp;OFFSET($K$3,,MATCH(ROW(),$K$3:$V$3,)-2)+2&amp;":$E"&amp;ROW()-1))),IF($J248="本年累计",SUMIF($J$6:$J248,"本月合计",$E$6:$E247),INDEX(凭证录入!L:L,$J248))))</f>
        <v/>
      </c>
      <c r="F248" s="80" t="str">
        <f ca="1">IF(OR($W$2=0,$J248=""),"",IF($J248="本月合计",IF(ROW()=$W$3,SUM($F$6:$F247),SUM(INDIRECT("$F$"&amp;OFFSET($K$3,,MATCH(ROW(),$K$3:$V$3,)-2)+2&amp;":$G"&amp;ROW()-1))),IF($J248="本年累计",SUMIF($J$6:$J247,"本月合计",$F$6:$F247),INDEX(凭证录入!M:M,$J248))))</f>
        <v/>
      </c>
      <c r="G248" s="81" t="str">
        <f t="shared" ca="1" si="7"/>
        <v/>
      </c>
      <c r="H248" s="78" t="str">
        <f t="shared" ca="1" si="8"/>
        <v/>
      </c>
      <c r="I248" s="176" t="str">
        <f t="array" aca="1" ref="I248" ca="1">IF(ROW()-5&lt;=COUNTIF(科目编号,$E$2),SMALL(IF(科目编号=$E$2,ROW(科目编号),""),ROW()-5),"")</f>
        <v/>
      </c>
      <c r="J248" s="65" t="str">
        <f ca="1">IF($W$2=0,"",IF(J247="本月合计","本年累计",IF(OR(ROW()=$K$3,ROW()=$L$3,ROW()=$M$3,ROW()=$N$3,ROW()=$O$3,ROW()=$P$3,ROW()=$Q$3,ROW()=$R$3,ROW()=$S$3,ROW()=$T$3,ROW()=$U$3,ROW()=$V$3),"本月合计",IF(ROW()&lt;7,$I$6,OFFSET($I$6,COUNT($J$6:J247),0)))))</f>
        <v/>
      </c>
    </row>
    <row r="249" spans="1:10" ht="15" thickBot="1">
      <c r="A249" s="76" t="str">
        <f ca="1">IFERROR(INDEX(凭证录入!B:B,$J249),"")</f>
        <v/>
      </c>
      <c r="B249" s="76" t="str">
        <f ca="1">IFERROR(INDEX(凭证录入!C:C,$J249),"")</f>
        <v/>
      </c>
      <c r="C249" s="76" t="str">
        <f ca="1">IFERROR(INDEX(凭证录入!H:H,$J249),"")</f>
        <v/>
      </c>
      <c r="D249" s="79" t="str">
        <f ca="1">IFERROR(INDEX(凭证录入!I:I,$J249),$J249)</f>
        <v/>
      </c>
      <c r="E249" s="80" t="str">
        <f ca="1">IF(OR($W$2=0,$J249=""),"",IF($J249="本月合计",IF(ROW()=$W$3,SUM($E$6:$E248),SUM(INDIRECT("$E$"&amp;OFFSET($K$3,,MATCH(ROW(),$K$3:$V$3,)-2)+2&amp;":$E"&amp;ROW()-1))),IF($J249="本年累计",SUMIF($J$6:$J249,"本月合计",$E$6:$E248),INDEX(凭证录入!L:L,$J249))))</f>
        <v/>
      </c>
      <c r="F249" s="80" t="str">
        <f ca="1">IF(OR($W$2=0,$J249=""),"",IF($J249="本月合计",IF(ROW()=$W$3,SUM($F$6:$F248),SUM(INDIRECT("$F$"&amp;OFFSET($K$3,,MATCH(ROW(),$K$3:$V$3,)-2)+2&amp;":$G"&amp;ROW()-1))),IF($J249="本年累计",SUMIF($J$6:$J248,"本月合计",$F$6:$F248),INDEX(凭证录入!M:M,$J249))))</f>
        <v/>
      </c>
      <c r="G249" s="81" t="str">
        <f t="shared" ca="1" si="7"/>
        <v/>
      </c>
      <c r="H249" s="78" t="str">
        <f t="shared" ca="1" si="8"/>
        <v/>
      </c>
      <c r="I249" s="176" t="str">
        <f t="array" aca="1" ref="I249" ca="1">IF(ROW()-5&lt;=COUNTIF(科目编号,$E$2),SMALL(IF(科目编号=$E$2,ROW(科目编号),""),ROW()-5),"")</f>
        <v/>
      </c>
      <c r="J249" s="65" t="str">
        <f ca="1">IF($W$2=0,"",IF(J248="本月合计","本年累计",IF(OR(ROW()=$K$3,ROW()=$L$3,ROW()=$M$3,ROW()=$N$3,ROW()=$O$3,ROW()=$P$3,ROW()=$Q$3,ROW()=$R$3,ROW()=$S$3,ROW()=$T$3,ROW()=$U$3,ROW()=$V$3),"本月合计",IF(ROW()&lt;7,$I$6,OFFSET($I$6,COUNT($J$6:J248),0)))))</f>
        <v/>
      </c>
    </row>
    <row r="250" spans="1:10" ht="15" thickBot="1">
      <c r="A250" s="76" t="str">
        <f ca="1">IFERROR(INDEX(凭证录入!B:B,$J250),"")</f>
        <v/>
      </c>
      <c r="B250" s="76" t="str">
        <f ca="1">IFERROR(INDEX(凭证录入!C:C,$J250),"")</f>
        <v/>
      </c>
      <c r="C250" s="76" t="str">
        <f ca="1">IFERROR(INDEX(凭证录入!H:H,$J250),"")</f>
        <v/>
      </c>
      <c r="D250" s="79" t="str">
        <f ca="1">IFERROR(INDEX(凭证录入!I:I,$J250),$J250)</f>
        <v/>
      </c>
      <c r="E250" s="80" t="str">
        <f ca="1">IF(OR($W$2=0,$J250=""),"",IF($J250="本月合计",IF(ROW()=$W$3,SUM($E$6:$E249),SUM(INDIRECT("$E$"&amp;OFFSET($K$3,,MATCH(ROW(),$K$3:$V$3,)-2)+2&amp;":$E"&amp;ROW()-1))),IF($J250="本年累计",SUMIF($J$6:$J250,"本月合计",$E$6:$E249),INDEX(凭证录入!L:L,$J250))))</f>
        <v/>
      </c>
      <c r="F250" s="80" t="str">
        <f ca="1">IF(OR($W$2=0,$J250=""),"",IF($J250="本月合计",IF(ROW()=$W$3,SUM($F$6:$F249),SUM(INDIRECT("$F$"&amp;OFFSET($K$3,,MATCH(ROW(),$K$3:$V$3,)-2)+2&amp;":$G"&amp;ROW()-1))),IF($J250="本年累计",SUMIF($J$6:$J249,"本月合计",$F$6:$F249),INDEX(凭证录入!M:M,$J250))))</f>
        <v/>
      </c>
      <c r="G250" s="81" t="str">
        <f t="shared" ca="1" si="7"/>
        <v/>
      </c>
      <c r="H250" s="78" t="str">
        <f t="shared" ca="1" si="8"/>
        <v/>
      </c>
      <c r="I250" s="176" t="str">
        <f t="array" aca="1" ref="I250" ca="1">IF(ROW()-5&lt;=COUNTIF(科目编号,$E$2),SMALL(IF(科目编号=$E$2,ROW(科目编号),""),ROW()-5),"")</f>
        <v/>
      </c>
      <c r="J250" s="65" t="str">
        <f ca="1">IF($W$2=0,"",IF(J249="本月合计","本年累计",IF(OR(ROW()=$K$3,ROW()=$L$3,ROW()=$M$3,ROW()=$N$3,ROW()=$O$3,ROW()=$P$3,ROW()=$Q$3,ROW()=$R$3,ROW()=$S$3,ROW()=$T$3,ROW()=$U$3,ROW()=$V$3),"本月合计",IF(ROW()&lt;7,$I$6,OFFSET($I$6,COUNT($J$6:J249),0)))))</f>
        <v/>
      </c>
    </row>
    <row r="251" spans="1:10" ht="15" thickBot="1">
      <c r="A251" s="76" t="str">
        <f ca="1">IFERROR(INDEX(凭证录入!B:B,$J251),"")</f>
        <v/>
      </c>
      <c r="B251" s="76" t="str">
        <f ca="1">IFERROR(INDEX(凭证录入!C:C,$J251),"")</f>
        <v/>
      </c>
      <c r="C251" s="76" t="str">
        <f ca="1">IFERROR(INDEX(凭证录入!H:H,$J251),"")</f>
        <v/>
      </c>
      <c r="D251" s="79" t="str">
        <f ca="1">IFERROR(INDEX(凭证录入!I:I,$J251),$J251)</f>
        <v/>
      </c>
      <c r="E251" s="80" t="str">
        <f ca="1">IF(OR($W$2=0,$J251=""),"",IF($J251="本月合计",IF(ROW()=$W$3,SUM($E$6:$E250),SUM(INDIRECT("$E$"&amp;OFFSET($K$3,,MATCH(ROW(),$K$3:$V$3,)-2)+2&amp;":$E"&amp;ROW()-1))),IF($J251="本年累计",SUMIF($J$6:$J251,"本月合计",$E$6:$E250),INDEX(凭证录入!L:L,$J251))))</f>
        <v/>
      </c>
      <c r="F251" s="80" t="str">
        <f ca="1">IF(OR($W$2=0,$J251=""),"",IF($J251="本月合计",IF(ROW()=$W$3,SUM($F$6:$F250),SUM(INDIRECT("$F$"&amp;OFFSET($K$3,,MATCH(ROW(),$K$3:$V$3,)-2)+2&amp;":$G"&amp;ROW()-1))),IF($J251="本年累计",SUMIF($J$6:$J250,"本月合计",$F$6:$F250),INDEX(凭证录入!M:M,$J251))))</f>
        <v/>
      </c>
      <c r="G251" s="81" t="str">
        <f t="shared" ca="1" si="7"/>
        <v/>
      </c>
      <c r="H251" s="78" t="str">
        <f t="shared" ca="1" si="8"/>
        <v/>
      </c>
      <c r="I251" s="176" t="str">
        <f t="array" aca="1" ref="I251" ca="1">IF(ROW()-5&lt;=COUNTIF(科目编号,$E$2),SMALL(IF(科目编号=$E$2,ROW(科目编号),""),ROW()-5),"")</f>
        <v/>
      </c>
      <c r="J251" s="65" t="str">
        <f ca="1">IF($W$2=0,"",IF(J250="本月合计","本年累计",IF(OR(ROW()=$K$3,ROW()=$L$3,ROW()=$M$3,ROW()=$N$3,ROW()=$O$3,ROW()=$P$3,ROW()=$Q$3,ROW()=$R$3,ROW()=$S$3,ROW()=$T$3,ROW()=$U$3,ROW()=$V$3),"本月合计",IF(ROW()&lt;7,$I$6,OFFSET($I$6,COUNT($J$6:J250),0)))))</f>
        <v/>
      </c>
    </row>
    <row r="252" spans="1:10" ht="15" thickBot="1">
      <c r="A252" s="76" t="str">
        <f ca="1">IFERROR(INDEX(凭证录入!B:B,$J252),"")</f>
        <v/>
      </c>
      <c r="B252" s="76" t="str">
        <f ca="1">IFERROR(INDEX(凭证录入!C:C,$J252),"")</f>
        <v/>
      </c>
      <c r="C252" s="76" t="str">
        <f ca="1">IFERROR(INDEX(凭证录入!H:H,$J252),"")</f>
        <v/>
      </c>
      <c r="D252" s="79" t="str">
        <f ca="1">IFERROR(INDEX(凭证录入!I:I,$J252),$J252)</f>
        <v/>
      </c>
      <c r="E252" s="80" t="str">
        <f ca="1">IF(OR($W$2=0,$J252=""),"",IF($J252="本月合计",IF(ROW()=$W$3,SUM($E$6:$E251),SUM(INDIRECT("$E$"&amp;OFFSET($K$3,,MATCH(ROW(),$K$3:$V$3,)-2)+2&amp;":$E"&amp;ROW()-1))),IF($J252="本年累计",SUMIF($J$6:$J252,"本月合计",$E$6:$E251),INDEX(凭证录入!L:L,$J252))))</f>
        <v/>
      </c>
      <c r="F252" s="80" t="str">
        <f ca="1">IF(OR($W$2=0,$J252=""),"",IF($J252="本月合计",IF(ROW()=$W$3,SUM($F$6:$F251),SUM(INDIRECT("$F$"&amp;OFFSET($K$3,,MATCH(ROW(),$K$3:$V$3,)-2)+2&amp;":$G"&amp;ROW()-1))),IF($J252="本年累计",SUMIF($J$6:$J251,"本月合计",$F$6:$F251),INDEX(凭证录入!M:M,$J252))))</f>
        <v/>
      </c>
      <c r="G252" s="81" t="str">
        <f t="shared" ca="1" si="7"/>
        <v/>
      </c>
      <c r="H252" s="78" t="str">
        <f t="shared" ca="1" si="8"/>
        <v/>
      </c>
      <c r="I252" s="176" t="str">
        <f t="array" aca="1" ref="I252" ca="1">IF(ROW()-5&lt;=COUNTIF(科目编号,$E$2),SMALL(IF(科目编号=$E$2,ROW(科目编号),""),ROW()-5),"")</f>
        <v/>
      </c>
      <c r="J252" s="65" t="str">
        <f ca="1">IF($W$2=0,"",IF(J251="本月合计","本年累计",IF(OR(ROW()=$K$3,ROW()=$L$3,ROW()=$M$3,ROW()=$N$3,ROW()=$O$3,ROW()=$P$3,ROW()=$Q$3,ROW()=$R$3,ROW()=$S$3,ROW()=$T$3,ROW()=$U$3,ROW()=$V$3),"本月合计",IF(ROW()&lt;7,$I$6,OFFSET($I$6,COUNT($J$6:J251),0)))))</f>
        <v/>
      </c>
    </row>
    <row r="253" spans="1:10" ht="15" thickBot="1">
      <c r="A253" s="76" t="str">
        <f ca="1">IFERROR(INDEX(凭证录入!B:B,$J253),"")</f>
        <v/>
      </c>
      <c r="B253" s="76" t="str">
        <f ca="1">IFERROR(INDEX(凭证录入!C:C,$J253),"")</f>
        <v/>
      </c>
      <c r="C253" s="76" t="str">
        <f ca="1">IFERROR(INDEX(凭证录入!H:H,$J253),"")</f>
        <v/>
      </c>
      <c r="D253" s="79" t="str">
        <f ca="1">IFERROR(INDEX(凭证录入!I:I,$J253),$J253)</f>
        <v/>
      </c>
      <c r="E253" s="80" t="str">
        <f ca="1">IF(OR($W$2=0,$J253=""),"",IF($J253="本月合计",IF(ROW()=$W$3,SUM($E$6:$E252),SUM(INDIRECT("$E$"&amp;OFFSET($K$3,,MATCH(ROW(),$K$3:$V$3,)-2)+2&amp;":$E"&amp;ROW()-1))),IF($J253="本年累计",SUMIF($J$6:$J253,"本月合计",$E$6:$E252),INDEX(凭证录入!L:L,$J253))))</f>
        <v/>
      </c>
      <c r="F253" s="80" t="str">
        <f ca="1">IF(OR($W$2=0,$J253=""),"",IF($J253="本月合计",IF(ROW()=$W$3,SUM($F$6:$F252),SUM(INDIRECT("$F$"&amp;OFFSET($K$3,,MATCH(ROW(),$K$3:$V$3,)-2)+2&amp;":$G"&amp;ROW()-1))),IF($J253="本年累计",SUMIF($J$6:$J252,"本月合计",$F$6:$F252),INDEX(凭证录入!M:M,$J253))))</f>
        <v/>
      </c>
      <c r="G253" s="81" t="str">
        <f t="shared" ca="1" si="7"/>
        <v/>
      </c>
      <c r="H253" s="78" t="str">
        <f t="shared" ca="1" si="8"/>
        <v/>
      </c>
      <c r="I253" s="176" t="str">
        <f t="array" aca="1" ref="I253" ca="1">IF(ROW()-5&lt;=COUNTIF(科目编号,$E$2),SMALL(IF(科目编号=$E$2,ROW(科目编号),""),ROW()-5),"")</f>
        <v/>
      </c>
      <c r="J253" s="65" t="str">
        <f ca="1">IF($W$2=0,"",IF(J252="本月合计","本年累计",IF(OR(ROW()=$K$3,ROW()=$L$3,ROW()=$M$3,ROW()=$N$3,ROW()=$O$3,ROW()=$P$3,ROW()=$Q$3,ROW()=$R$3,ROW()=$S$3,ROW()=$T$3,ROW()=$U$3,ROW()=$V$3),"本月合计",IF(ROW()&lt;7,$I$6,OFFSET($I$6,COUNT($J$6:J252),0)))))</f>
        <v/>
      </c>
    </row>
    <row r="254" spans="1:10" ht="15" thickBot="1">
      <c r="A254" s="76" t="str">
        <f ca="1">IFERROR(INDEX(凭证录入!B:B,$J254),"")</f>
        <v/>
      </c>
      <c r="B254" s="76" t="str">
        <f ca="1">IFERROR(INDEX(凭证录入!C:C,$J254),"")</f>
        <v/>
      </c>
      <c r="C254" s="76" t="str">
        <f ca="1">IFERROR(INDEX(凭证录入!H:H,$J254),"")</f>
        <v/>
      </c>
      <c r="D254" s="79" t="str">
        <f ca="1">IFERROR(INDEX(凭证录入!I:I,$J254),$J254)</f>
        <v/>
      </c>
      <c r="E254" s="80" t="str">
        <f ca="1">IF(OR($W$2=0,$J254=""),"",IF($J254="本月合计",IF(ROW()=$W$3,SUM($E$6:$E253),SUM(INDIRECT("$E$"&amp;OFFSET($K$3,,MATCH(ROW(),$K$3:$V$3,)-2)+2&amp;":$E"&amp;ROW()-1))),IF($J254="本年累计",SUMIF($J$6:$J254,"本月合计",$E$6:$E253),INDEX(凭证录入!L:L,$J254))))</f>
        <v/>
      </c>
      <c r="F254" s="80" t="str">
        <f ca="1">IF(OR($W$2=0,$J254=""),"",IF($J254="本月合计",IF(ROW()=$W$3,SUM($F$6:$F253),SUM(INDIRECT("$F$"&amp;OFFSET($K$3,,MATCH(ROW(),$K$3:$V$3,)-2)+2&amp;":$G"&amp;ROW()-1))),IF($J254="本年累计",SUMIF($J$6:$J253,"本月合计",$F$6:$F253),INDEX(凭证录入!M:M,$J254))))</f>
        <v/>
      </c>
      <c r="G254" s="81" t="str">
        <f t="shared" ca="1" si="7"/>
        <v/>
      </c>
      <c r="H254" s="78" t="str">
        <f t="shared" ca="1" si="8"/>
        <v/>
      </c>
      <c r="I254" s="176" t="str">
        <f t="array" aca="1" ref="I254" ca="1">IF(ROW()-5&lt;=COUNTIF(科目编号,$E$2),SMALL(IF(科目编号=$E$2,ROW(科目编号),""),ROW()-5),"")</f>
        <v/>
      </c>
      <c r="J254" s="65" t="str">
        <f ca="1">IF($W$2=0,"",IF(J253="本月合计","本年累计",IF(OR(ROW()=$K$3,ROW()=$L$3,ROW()=$M$3,ROW()=$N$3,ROW()=$O$3,ROW()=$P$3,ROW()=$Q$3,ROW()=$R$3,ROW()=$S$3,ROW()=$T$3,ROW()=$U$3,ROW()=$V$3),"本月合计",IF(ROW()&lt;7,$I$6,OFFSET($I$6,COUNT($J$6:J253),0)))))</f>
        <v/>
      </c>
    </row>
    <row r="255" spans="1:10" ht="15" thickBot="1">
      <c r="A255" s="76" t="str">
        <f ca="1">IFERROR(INDEX(凭证录入!B:B,$J255),"")</f>
        <v/>
      </c>
      <c r="B255" s="76" t="str">
        <f ca="1">IFERROR(INDEX(凭证录入!C:C,$J255),"")</f>
        <v/>
      </c>
      <c r="C255" s="76" t="str">
        <f ca="1">IFERROR(INDEX(凭证录入!H:H,$J255),"")</f>
        <v/>
      </c>
      <c r="D255" s="79" t="str">
        <f ca="1">IFERROR(INDEX(凭证录入!I:I,$J255),$J255)</f>
        <v/>
      </c>
      <c r="E255" s="80" t="str">
        <f ca="1">IF(OR($W$2=0,$J255=""),"",IF($J255="本月合计",IF(ROW()=$W$3,SUM($E$6:$E254),SUM(INDIRECT("$E$"&amp;OFFSET($K$3,,MATCH(ROW(),$K$3:$V$3,)-2)+2&amp;":$E"&amp;ROW()-1))),IF($J255="本年累计",SUMIF($J$6:$J255,"本月合计",$E$6:$E254),INDEX(凭证录入!L:L,$J255))))</f>
        <v/>
      </c>
      <c r="F255" s="80" t="str">
        <f ca="1">IF(OR($W$2=0,$J255=""),"",IF($J255="本月合计",IF(ROW()=$W$3,SUM($F$6:$F254),SUM(INDIRECT("$F$"&amp;OFFSET($K$3,,MATCH(ROW(),$K$3:$V$3,)-2)+2&amp;":$G"&amp;ROW()-1))),IF($J255="本年累计",SUMIF($J$6:$J254,"本月合计",$F$6:$F254),INDEX(凭证录入!M:M,$J255))))</f>
        <v/>
      </c>
      <c r="G255" s="81" t="str">
        <f t="shared" ca="1" si="7"/>
        <v/>
      </c>
      <c r="H255" s="78" t="str">
        <f t="shared" ca="1" si="8"/>
        <v/>
      </c>
      <c r="I255" s="176" t="str">
        <f t="array" aca="1" ref="I255" ca="1">IF(ROW()-5&lt;=COUNTIF(科目编号,$E$2),SMALL(IF(科目编号=$E$2,ROW(科目编号),""),ROW()-5),"")</f>
        <v/>
      </c>
      <c r="J255" s="65" t="str">
        <f ca="1">IF($W$2=0,"",IF(J254="本月合计","本年累计",IF(OR(ROW()=$K$3,ROW()=$L$3,ROW()=$M$3,ROW()=$N$3,ROW()=$O$3,ROW()=$P$3,ROW()=$Q$3,ROW()=$R$3,ROW()=$S$3,ROW()=$T$3,ROW()=$U$3,ROW()=$V$3),"本月合计",IF(ROW()&lt;7,$I$6,OFFSET($I$6,COUNT($J$6:J254),0)))))</f>
        <v/>
      </c>
    </row>
    <row r="256" spans="1:10" ht="15" thickBot="1">
      <c r="A256" s="76" t="str">
        <f ca="1">IFERROR(INDEX(凭证录入!B:B,$J256),"")</f>
        <v/>
      </c>
      <c r="B256" s="76" t="str">
        <f ca="1">IFERROR(INDEX(凭证录入!C:C,$J256),"")</f>
        <v/>
      </c>
      <c r="C256" s="76" t="str">
        <f ca="1">IFERROR(INDEX(凭证录入!H:H,$J256),"")</f>
        <v/>
      </c>
      <c r="D256" s="79" t="str">
        <f ca="1">IFERROR(INDEX(凭证录入!I:I,$J256),$J256)</f>
        <v/>
      </c>
      <c r="E256" s="80" t="str">
        <f ca="1">IF(OR($W$2=0,$J256=""),"",IF($J256="本月合计",IF(ROW()=$W$3,SUM($E$6:$E255),SUM(INDIRECT("$E$"&amp;OFFSET($K$3,,MATCH(ROW(),$K$3:$V$3,)-2)+2&amp;":$E"&amp;ROW()-1))),IF($J256="本年累计",SUMIF($J$6:$J256,"本月合计",$E$6:$E255),INDEX(凭证录入!L:L,$J256))))</f>
        <v/>
      </c>
      <c r="F256" s="80" t="str">
        <f ca="1">IF(OR($W$2=0,$J256=""),"",IF($J256="本月合计",IF(ROW()=$W$3,SUM($F$6:$F255),SUM(INDIRECT("$F$"&amp;OFFSET($K$3,,MATCH(ROW(),$K$3:$V$3,)-2)+2&amp;":$G"&amp;ROW()-1))),IF($J256="本年累计",SUMIF($J$6:$J255,"本月合计",$F$6:$F255),INDEX(凭证录入!M:M,$J256))))</f>
        <v/>
      </c>
      <c r="G256" s="81" t="str">
        <f t="shared" ca="1" si="7"/>
        <v/>
      </c>
      <c r="H256" s="78" t="str">
        <f t="shared" ca="1" si="8"/>
        <v/>
      </c>
      <c r="I256" s="176" t="str">
        <f t="array" aca="1" ref="I256" ca="1">IF(ROW()-5&lt;=COUNTIF(科目编号,$E$2),SMALL(IF(科目编号=$E$2,ROW(科目编号),""),ROW()-5),"")</f>
        <v/>
      </c>
      <c r="J256" s="65" t="str">
        <f ca="1">IF($W$2=0,"",IF(J255="本月合计","本年累计",IF(OR(ROW()=$K$3,ROW()=$L$3,ROW()=$M$3,ROW()=$N$3,ROW()=$O$3,ROW()=$P$3,ROW()=$Q$3,ROW()=$R$3,ROW()=$S$3,ROW()=$T$3,ROW()=$U$3,ROW()=$V$3),"本月合计",IF(ROW()&lt;7,$I$6,OFFSET($I$6,COUNT($J$6:J255),0)))))</f>
        <v/>
      </c>
    </row>
    <row r="257" spans="1:10" ht="15" thickBot="1">
      <c r="A257" s="76" t="str">
        <f ca="1">IFERROR(INDEX(凭证录入!B:B,$J257),"")</f>
        <v/>
      </c>
      <c r="B257" s="76" t="str">
        <f ca="1">IFERROR(INDEX(凭证录入!C:C,$J257),"")</f>
        <v/>
      </c>
      <c r="C257" s="76" t="str">
        <f ca="1">IFERROR(INDEX(凭证录入!H:H,$J257),"")</f>
        <v/>
      </c>
      <c r="D257" s="79" t="str">
        <f ca="1">IFERROR(INDEX(凭证录入!I:I,$J257),$J257)</f>
        <v/>
      </c>
      <c r="E257" s="80" t="str">
        <f ca="1">IF(OR($W$2=0,$J257=""),"",IF($J257="本月合计",IF(ROW()=$W$3,SUM($E$6:$E256),SUM(INDIRECT("$E$"&amp;OFFSET($K$3,,MATCH(ROW(),$K$3:$V$3,)-2)+2&amp;":$E"&amp;ROW()-1))),IF($J257="本年累计",SUMIF($J$6:$J257,"本月合计",$E$6:$E256),INDEX(凭证录入!L:L,$J257))))</f>
        <v/>
      </c>
      <c r="F257" s="80" t="str">
        <f ca="1">IF(OR($W$2=0,$J257=""),"",IF($J257="本月合计",IF(ROW()=$W$3,SUM($F$6:$F256),SUM(INDIRECT("$F$"&amp;OFFSET($K$3,,MATCH(ROW(),$K$3:$V$3,)-2)+2&amp;":$G"&amp;ROW()-1))),IF($J257="本年累计",SUMIF($J$6:$J256,"本月合计",$F$6:$F256),INDEX(凭证录入!M:M,$J257))))</f>
        <v/>
      </c>
      <c r="G257" s="81" t="str">
        <f t="shared" ca="1" si="7"/>
        <v/>
      </c>
      <c r="H257" s="78" t="str">
        <f t="shared" ca="1" si="8"/>
        <v/>
      </c>
      <c r="I257" s="176" t="str">
        <f t="array" aca="1" ref="I257" ca="1">IF(ROW()-5&lt;=COUNTIF(科目编号,$E$2),SMALL(IF(科目编号=$E$2,ROW(科目编号),""),ROW()-5),"")</f>
        <v/>
      </c>
      <c r="J257" s="65" t="str">
        <f ca="1">IF($W$2=0,"",IF(J256="本月合计","本年累计",IF(OR(ROW()=$K$3,ROW()=$L$3,ROW()=$M$3,ROW()=$N$3,ROW()=$O$3,ROW()=$P$3,ROW()=$Q$3,ROW()=$R$3,ROW()=$S$3,ROW()=$T$3,ROW()=$U$3,ROW()=$V$3),"本月合计",IF(ROW()&lt;7,$I$6,OFFSET($I$6,COUNT($J$6:J256),0)))))</f>
        <v/>
      </c>
    </row>
    <row r="258" spans="1:10" ht="15" thickBot="1">
      <c r="A258" s="76" t="str">
        <f ca="1">IFERROR(INDEX(凭证录入!B:B,$J258),"")</f>
        <v/>
      </c>
      <c r="B258" s="76" t="str">
        <f ca="1">IFERROR(INDEX(凭证录入!C:C,$J258),"")</f>
        <v/>
      </c>
      <c r="C258" s="76" t="str">
        <f ca="1">IFERROR(INDEX(凭证录入!H:H,$J258),"")</f>
        <v/>
      </c>
      <c r="D258" s="79" t="str">
        <f ca="1">IFERROR(INDEX(凭证录入!I:I,$J258),$J258)</f>
        <v/>
      </c>
      <c r="E258" s="80" t="str">
        <f ca="1">IF(OR($W$2=0,$J258=""),"",IF($J258="本月合计",IF(ROW()=$W$3,SUM($E$6:$E257),SUM(INDIRECT("$E$"&amp;OFFSET($K$3,,MATCH(ROW(),$K$3:$V$3,)-2)+2&amp;":$E"&amp;ROW()-1))),IF($J258="本年累计",SUMIF($J$6:$J258,"本月合计",$E$6:$E257),INDEX(凭证录入!L:L,$J258))))</f>
        <v/>
      </c>
      <c r="F258" s="80" t="str">
        <f ca="1">IF(OR($W$2=0,$J258=""),"",IF($J258="本月合计",IF(ROW()=$W$3,SUM($F$6:$F257),SUM(INDIRECT("$F$"&amp;OFFSET($K$3,,MATCH(ROW(),$K$3:$V$3,)-2)+2&amp;":$G"&amp;ROW()-1))),IF($J258="本年累计",SUMIF($J$6:$J257,"本月合计",$F$6:$F257),INDEX(凭证录入!M:M,$J258))))</f>
        <v/>
      </c>
      <c r="G258" s="81" t="str">
        <f t="shared" ca="1" si="7"/>
        <v/>
      </c>
      <c r="H258" s="78" t="str">
        <f t="shared" ca="1" si="8"/>
        <v/>
      </c>
      <c r="I258" s="176" t="str">
        <f t="array" aca="1" ref="I258" ca="1">IF(ROW()-5&lt;=COUNTIF(科目编号,$E$2),SMALL(IF(科目编号=$E$2,ROW(科目编号),""),ROW()-5),"")</f>
        <v/>
      </c>
      <c r="J258" s="65" t="str">
        <f ca="1">IF($W$2=0,"",IF(J257="本月合计","本年累计",IF(OR(ROW()=$K$3,ROW()=$L$3,ROW()=$M$3,ROW()=$N$3,ROW()=$O$3,ROW()=$P$3,ROW()=$Q$3,ROW()=$R$3,ROW()=$S$3,ROW()=$T$3,ROW()=$U$3,ROW()=$V$3),"本月合计",IF(ROW()&lt;7,$I$6,OFFSET($I$6,COUNT($J$6:J257),0)))))</f>
        <v/>
      </c>
    </row>
    <row r="259" spans="1:10" ht="15" thickBot="1">
      <c r="A259" s="76" t="str">
        <f ca="1">IFERROR(INDEX(凭证录入!B:B,$J259),"")</f>
        <v/>
      </c>
      <c r="B259" s="76" t="str">
        <f ca="1">IFERROR(INDEX(凭证录入!C:C,$J259),"")</f>
        <v/>
      </c>
      <c r="C259" s="76" t="str">
        <f ca="1">IFERROR(INDEX(凭证录入!H:H,$J259),"")</f>
        <v/>
      </c>
      <c r="D259" s="79" t="str">
        <f ca="1">IFERROR(INDEX(凭证录入!I:I,$J259),$J259)</f>
        <v/>
      </c>
      <c r="E259" s="80" t="str">
        <f ca="1">IF(OR($W$2=0,$J259=""),"",IF($J259="本月合计",IF(ROW()=$W$3,SUM($E$6:$E258),SUM(INDIRECT("$E$"&amp;OFFSET($K$3,,MATCH(ROW(),$K$3:$V$3,)-2)+2&amp;":$E"&amp;ROW()-1))),IF($J259="本年累计",SUMIF($J$6:$J259,"本月合计",$E$6:$E258),INDEX(凭证录入!L:L,$J259))))</f>
        <v/>
      </c>
      <c r="F259" s="80" t="str">
        <f ca="1">IF(OR($W$2=0,$J259=""),"",IF($J259="本月合计",IF(ROW()=$W$3,SUM($F$6:$F258),SUM(INDIRECT("$F$"&amp;OFFSET($K$3,,MATCH(ROW(),$K$3:$V$3,)-2)+2&amp;":$G"&amp;ROW()-1))),IF($J259="本年累计",SUMIF($J$6:$J258,"本月合计",$F$6:$F258),INDEX(凭证录入!M:M,$J259))))</f>
        <v/>
      </c>
      <c r="G259" s="81" t="str">
        <f t="shared" ca="1" si="7"/>
        <v/>
      </c>
      <c r="H259" s="78" t="str">
        <f t="shared" ca="1" si="8"/>
        <v/>
      </c>
      <c r="I259" s="176" t="str">
        <f t="array" aca="1" ref="I259" ca="1">IF(ROW()-5&lt;=COUNTIF(科目编号,$E$2),SMALL(IF(科目编号=$E$2,ROW(科目编号),""),ROW()-5),"")</f>
        <v/>
      </c>
      <c r="J259" s="65" t="str">
        <f ca="1">IF($W$2=0,"",IF(J258="本月合计","本年累计",IF(OR(ROW()=$K$3,ROW()=$L$3,ROW()=$M$3,ROW()=$N$3,ROW()=$O$3,ROW()=$P$3,ROW()=$Q$3,ROW()=$R$3,ROW()=$S$3,ROW()=$T$3,ROW()=$U$3,ROW()=$V$3),"本月合计",IF(ROW()&lt;7,$I$6,OFFSET($I$6,COUNT($J$6:J258),0)))))</f>
        <v/>
      </c>
    </row>
    <row r="260" spans="1:10" ht="15" thickBot="1">
      <c r="A260" s="76" t="str">
        <f ca="1">IFERROR(INDEX(凭证录入!B:B,$J260),"")</f>
        <v/>
      </c>
      <c r="B260" s="76" t="str">
        <f ca="1">IFERROR(INDEX(凭证录入!C:C,$J260),"")</f>
        <v/>
      </c>
      <c r="C260" s="76" t="str">
        <f ca="1">IFERROR(INDEX(凭证录入!H:H,$J260),"")</f>
        <v/>
      </c>
      <c r="D260" s="79" t="str">
        <f ca="1">IFERROR(INDEX(凭证录入!I:I,$J260),$J260)</f>
        <v/>
      </c>
      <c r="E260" s="80" t="str">
        <f ca="1">IF(OR($W$2=0,$J260=""),"",IF($J260="本月合计",IF(ROW()=$W$3,SUM($E$6:$E259),SUM(INDIRECT("$E$"&amp;OFFSET($K$3,,MATCH(ROW(),$K$3:$V$3,)-2)+2&amp;":$E"&amp;ROW()-1))),IF($J260="本年累计",SUMIF($J$6:$J260,"本月合计",$E$6:$E259),INDEX(凭证录入!L:L,$J260))))</f>
        <v/>
      </c>
      <c r="F260" s="80" t="str">
        <f ca="1">IF(OR($W$2=0,$J260=""),"",IF($J260="本月合计",IF(ROW()=$W$3,SUM($F$6:$F259),SUM(INDIRECT("$F$"&amp;OFFSET($K$3,,MATCH(ROW(),$K$3:$V$3,)-2)+2&amp;":$G"&amp;ROW()-1))),IF($J260="本年累计",SUMIF($J$6:$J259,"本月合计",$F$6:$F259),INDEX(凭证录入!M:M,$J260))))</f>
        <v/>
      </c>
      <c r="G260" s="81" t="str">
        <f t="shared" ca="1" si="7"/>
        <v/>
      </c>
      <c r="H260" s="78" t="str">
        <f t="shared" ca="1" si="8"/>
        <v/>
      </c>
      <c r="I260" s="176" t="str">
        <f t="array" aca="1" ref="I260" ca="1">IF(ROW()-5&lt;=COUNTIF(科目编号,$E$2),SMALL(IF(科目编号=$E$2,ROW(科目编号),""),ROW()-5),"")</f>
        <v/>
      </c>
      <c r="J260" s="65" t="str">
        <f ca="1">IF($W$2=0,"",IF(J259="本月合计","本年累计",IF(OR(ROW()=$K$3,ROW()=$L$3,ROW()=$M$3,ROW()=$N$3,ROW()=$O$3,ROW()=$P$3,ROW()=$Q$3,ROW()=$R$3,ROW()=$S$3,ROW()=$T$3,ROW()=$U$3,ROW()=$V$3),"本月合计",IF(ROW()&lt;7,$I$6,OFFSET($I$6,COUNT($J$6:J259),0)))))</f>
        <v/>
      </c>
    </row>
    <row r="261" spans="1:10" ht="15" thickBot="1">
      <c r="A261" s="76" t="str">
        <f ca="1">IFERROR(INDEX(凭证录入!B:B,$J261),"")</f>
        <v/>
      </c>
      <c r="B261" s="76" t="str">
        <f ca="1">IFERROR(INDEX(凭证录入!C:C,$J261),"")</f>
        <v/>
      </c>
      <c r="C261" s="76" t="str">
        <f ca="1">IFERROR(INDEX(凭证录入!H:H,$J261),"")</f>
        <v/>
      </c>
      <c r="D261" s="79" t="str">
        <f ca="1">IFERROR(INDEX(凭证录入!I:I,$J261),$J261)</f>
        <v/>
      </c>
      <c r="E261" s="80" t="str">
        <f ca="1">IF(OR($W$2=0,$J261=""),"",IF($J261="本月合计",IF(ROW()=$W$3,SUM($E$6:$E260),SUM(INDIRECT("$E$"&amp;OFFSET($K$3,,MATCH(ROW(),$K$3:$V$3,)-2)+2&amp;":$E"&amp;ROW()-1))),IF($J261="本年累计",SUMIF($J$6:$J261,"本月合计",$E$6:$E260),INDEX(凭证录入!L:L,$J261))))</f>
        <v/>
      </c>
      <c r="F261" s="80" t="str">
        <f ca="1">IF(OR($W$2=0,$J261=""),"",IF($J261="本月合计",IF(ROW()=$W$3,SUM($F$6:$F260),SUM(INDIRECT("$F$"&amp;OFFSET($K$3,,MATCH(ROW(),$K$3:$V$3,)-2)+2&amp;":$G"&amp;ROW()-1))),IF($J261="本年累计",SUMIF($J$6:$J260,"本月合计",$F$6:$F260),INDEX(凭证录入!M:M,$J261))))</f>
        <v/>
      </c>
      <c r="G261" s="81" t="str">
        <f t="shared" ca="1" si="7"/>
        <v/>
      </c>
      <c r="H261" s="78" t="str">
        <f t="shared" ca="1" si="8"/>
        <v/>
      </c>
      <c r="I261" s="176" t="str">
        <f t="array" aca="1" ref="I261" ca="1">IF(ROW()-5&lt;=COUNTIF(科目编号,$E$2),SMALL(IF(科目编号=$E$2,ROW(科目编号),""),ROW()-5),"")</f>
        <v/>
      </c>
      <c r="J261" s="65" t="str">
        <f ca="1">IF($W$2=0,"",IF(J260="本月合计","本年累计",IF(OR(ROW()=$K$3,ROW()=$L$3,ROW()=$M$3,ROW()=$N$3,ROW()=$O$3,ROW()=$P$3,ROW()=$Q$3,ROW()=$R$3,ROW()=$S$3,ROW()=$T$3,ROW()=$U$3,ROW()=$V$3),"本月合计",IF(ROW()&lt;7,$I$6,OFFSET($I$6,COUNT($J$6:J260),0)))))</f>
        <v/>
      </c>
    </row>
    <row r="262" spans="1:10" ht="15" thickBot="1">
      <c r="A262" s="76" t="str">
        <f ca="1">IFERROR(INDEX(凭证录入!B:B,$J262),"")</f>
        <v/>
      </c>
      <c r="B262" s="76" t="str">
        <f ca="1">IFERROR(INDEX(凭证录入!C:C,$J262),"")</f>
        <v/>
      </c>
      <c r="C262" s="76" t="str">
        <f ca="1">IFERROR(INDEX(凭证录入!H:H,$J262),"")</f>
        <v/>
      </c>
      <c r="D262" s="79" t="str">
        <f ca="1">IFERROR(INDEX(凭证录入!I:I,$J262),$J262)</f>
        <v/>
      </c>
      <c r="E262" s="80" t="str">
        <f ca="1">IF(OR($W$2=0,$J262=""),"",IF($J262="本月合计",IF(ROW()=$W$3,SUM($E$6:$E261),SUM(INDIRECT("$E$"&amp;OFFSET($K$3,,MATCH(ROW(),$K$3:$V$3,)-2)+2&amp;":$E"&amp;ROW()-1))),IF($J262="本年累计",SUMIF($J$6:$J262,"本月合计",$E$6:$E261),INDEX(凭证录入!L:L,$J262))))</f>
        <v/>
      </c>
      <c r="F262" s="80" t="str">
        <f ca="1">IF(OR($W$2=0,$J262=""),"",IF($J262="本月合计",IF(ROW()=$W$3,SUM($F$6:$F261),SUM(INDIRECT("$F$"&amp;OFFSET($K$3,,MATCH(ROW(),$K$3:$V$3,)-2)+2&amp;":$G"&amp;ROW()-1))),IF($J262="本年累计",SUMIF($J$6:$J261,"本月合计",$F$6:$F261),INDEX(凭证录入!M:M,$J262))))</f>
        <v/>
      </c>
      <c r="G262" s="81" t="str">
        <f t="shared" ref="G262:G325" ca="1" si="9">IF(OR($W$2=0,$J262="",$J262="本月合计",$J262="本年累计"),"",IF(OR(AND($G261="",$H261="",$G259&lt;&gt;"借",$G259&lt;&gt;"贷",($E262-$F262)&gt;=0),AND($G261="",$H261&lt;&gt;"",$G259="借",($H260+$E262-$F262)&gt;=0),AND($G261="",$H261&lt;&gt;"",$G259="贷",(-$H260+$E262-$F262)&gt;=0),AND($G261="借",($H261+$E262-$F262)&gt;=0),AND($G261="贷",(-$H261+$E262-$F262)&gt;=0),),"借","贷"))</f>
        <v/>
      </c>
      <c r="H262" s="78" t="str">
        <f t="shared" ref="H262:H325" ca="1" si="10">IF(OR($W$2=0,$J262=""),"",IF(OR($J262="本月合计",$J262="本年累计"),$H261,IF(OR(G261="借",AND(G261="",G260="",G259="借")),ABS(H261+E262-F262),ABS(-H261+E262-F262))))</f>
        <v/>
      </c>
      <c r="I262" s="176" t="str">
        <f t="array" aca="1" ref="I262" ca="1">IF(ROW()-5&lt;=COUNTIF(科目编号,$E$2),SMALL(IF(科目编号=$E$2,ROW(科目编号),""),ROW()-5),"")</f>
        <v/>
      </c>
      <c r="J262" s="65" t="str">
        <f ca="1">IF($W$2=0,"",IF(J261="本月合计","本年累计",IF(OR(ROW()=$K$3,ROW()=$L$3,ROW()=$M$3,ROW()=$N$3,ROW()=$O$3,ROW()=$P$3,ROW()=$Q$3,ROW()=$R$3,ROW()=$S$3,ROW()=$T$3,ROW()=$U$3,ROW()=$V$3),"本月合计",IF(ROW()&lt;7,$I$6,OFFSET($I$6,COUNT($J$6:J261),0)))))</f>
        <v/>
      </c>
    </row>
    <row r="263" spans="1:10" ht="15" thickBot="1">
      <c r="A263" s="76" t="str">
        <f ca="1">IFERROR(INDEX(凭证录入!B:B,$J263),"")</f>
        <v/>
      </c>
      <c r="B263" s="76" t="str">
        <f ca="1">IFERROR(INDEX(凭证录入!C:C,$J263),"")</f>
        <v/>
      </c>
      <c r="C263" s="76" t="str">
        <f ca="1">IFERROR(INDEX(凭证录入!H:H,$J263),"")</f>
        <v/>
      </c>
      <c r="D263" s="79" t="str">
        <f ca="1">IFERROR(INDEX(凭证录入!I:I,$J263),$J263)</f>
        <v/>
      </c>
      <c r="E263" s="80" t="str">
        <f ca="1">IF(OR($W$2=0,$J263=""),"",IF($J263="本月合计",IF(ROW()=$W$3,SUM($E$6:$E262),SUM(INDIRECT("$E$"&amp;OFFSET($K$3,,MATCH(ROW(),$K$3:$V$3,)-2)+2&amp;":$E"&amp;ROW()-1))),IF($J263="本年累计",SUMIF($J$6:$J263,"本月合计",$E$6:$E262),INDEX(凭证录入!L:L,$J263))))</f>
        <v/>
      </c>
      <c r="F263" s="80" t="str">
        <f ca="1">IF(OR($W$2=0,$J263=""),"",IF($J263="本月合计",IF(ROW()=$W$3,SUM($F$6:$F262),SUM(INDIRECT("$F$"&amp;OFFSET($K$3,,MATCH(ROW(),$K$3:$V$3,)-2)+2&amp;":$G"&amp;ROW()-1))),IF($J263="本年累计",SUMIF($J$6:$J262,"本月合计",$F$6:$F262),INDEX(凭证录入!M:M,$J263))))</f>
        <v/>
      </c>
      <c r="G263" s="81" t="str">
        <f t="shared" ca="1" si="9"/>
        <v/>
      </c>
      <c r="H263" s="78" t="str">
        <f t="shared" ca="1" si="10"/>
        <v/>
      </c>
      <c r="I263" s="176" t="str">
        <f t="array" aca="1" ref="I263" ca="1">IF(ROW()-5&lt;=COUNTIF(科目编号,$E$2),SMALL(IF(科目编号=$E$2,ROW(科目编号),""),ROW()-5),"")</f>
        <v/>
      </c>
      <c r="J263" s="65" t="str">
        <f ca="1">IF($W$2=0,"",IF(J262="本月合计","本年累计",IF(OR(ROW()=$K$3,ROW()=$L$3,ROW()=$M$3,ROW()=$N$3,ROW()=$O$3,ROW()=$P$3,ROW()=$Q$3,ROW()=$R$3,ROW()=$S$3,ROW()=$T$3,ROW()=$U$3,ROW()=$V$3),"本月合计",IF(ROW()&lt;7,$I$6,OFFSET($I$6,COUNT($J$6:J262),0)))))</f>
        <v/>
      </c>
    </row>
    <row r="264" spans="1:10" ht="15" thickBot="1">
      <c r="A264" s="76" t="str">
        <f ca="1">IFERROR(INDEX(凭证录入!B:B,$J264),"")</f>
        <v/>
      </c>
      <c r="B264" s="76" t="str">
        <f ca="1">IFERROR(INDEX(凭证录入!C:C,$J264),"")</f>
        <v/>
      </c>
      <c r="C264" s="76" t="str">
        <f ca="1">IFERROR(INDEX(凭证录入!H:H,$J264),"")</f>
        <v/>
      </c>
      <c r="D264" s="79" t="str">
        <f ca="1">IFERROR(INDEX(凭证录入!I:I,$J264),$J264)</f>
        <v/>
      </c>
      <c r="E264" s="80" t="str">
        <f ca="1">IF(OR($W$2=0,$J264=""),"",IF($J264="本月合计",IF(ROW()=$W$3,SUM($E$6:$E263),SUM(INDIRECT("$E$"&amp;OFFSET($K$3,,MATCH(ROW(),$K$3:$V$3,)-2)+2&amp;":$E"&amp;ROW()-1))),IF($J264="本年累计",SUMIF($J$6:$J264,"本月合计",$E$6:$E263),INDEX(凭证录入!L:L,$J264))))</f>
        <v/>
      </c>
      <c r="F264" s="80" t="str">
        <f ca="1">IF(OR($W$2=0,$J264=""),"",IF($J264="本月合计",IF(ROW()=$W$3,SUM($F$6:$F263),SUM(INDIRECT("$F$"&amp;OFFSET($K$3,,MATCH(ROW(),$K$3:$V$3,)-2)+2&amp;":$G"&amp;ROW()-1))),IF($J264="本年累计",SUMIF($J$6:$J263,"本月合计",$F$6:$F263),INDEX(凭证录入!M:M,$J264))))</f>
        <v/>
      </c>
      <c r="G264" s="81" t="str">
        <f t="shared" ca="1" si="9"/>
        <v/>
      </c>
      <c r="H264" s="78" t="str">
        <f t="shared" ca="1" si="10"/>
        <v/>
      </c>
      <c r="I264" s="176" t="str">
        <f t="array" aca="1" ref="I264" ca="1">IF(ROW()-5&lt;=COUNTIF(科目编号,$E$2),SMALL(IF(科目编号=$E$2,ROW(科目编号),""),ROW()-5),"")</f>
        <v/>
      </c>
      <c r="J264" s="65" t="str">
        <f ca="1">IF($W$2=0,"",IF(J263="本月合计","本年累计",IF(OR(ROW()=$K$3,ROW()=$L$3,ROW()=$M$3,ROW()=$N$3,ROW()=$O$3,ROW()=$P$3,ROW()=$Q$3,ROW()=$R$3,ROW()=$S$3,ROW()=$T$3,ROW()=$U$3,ROW()=$V$3),"本月合计",IF(ROW()&lt;7,$I$6,OFFSET($I$6,COUNT($J$6:J263),0)))))</f>
        <v/>
      </c>
    </row>
    <row r="265" spans="1:10" ht="15" thickBot="1">
      <c r="A265" s="76" t="str">
        <f ca="1">IFERROR(INDEX(凭证录入!B:B,$J265),"")</f>
        <v/>
      </c>
      <c r="B265" s="76" t="str">
        <f ca="1">IFERROR(INDEX(凭证录入!C:C,$J265),"")</f>
        <v/>
      </c>
      <c r="C265" s="76" t="str">
        <f ca="1">IFERROR(INDEX(凭证录入!H:H,$J265),"")</f>
        <v/>
      </c>
      <c r="D265" s="79" t="str">
        <f ca="1">IFERROR(INDEX(凭证录入!I:I,$J265),$J265)</f>
        <v/>
      </c>
      <c r="E265" s="80" t="str">
        <f ca="1">IF(OR($W$2=0,$J265=""),"",IF($J265="本月合计",IF(ROW()=$W$3,SUM($E$6:$E264),SUM(INDIRECT("$E$"&amp;OFFSET($K$3,,MATCH(ROW(),$K$3:$V$3,)-2)+2&amp;":$E"&amp;ROW()-1))),IF($J265="本年累计",SUMIF($J$6:$J265,"本月合计",$E$6:$E264),INDEX(凭证录入!L:L,$J265))))</f>
        <v/>
      </c>
      <c r="F265" s="80" t="str">
        <f ca="1">IF(OR($W$2=0,$J265=""),"",IF($J265="本月合计",IF(ROW()=$W$3,SUM($F$6:$F264),SUM(INDIRECT("$F$"&amp;OFFSET($K$3,,MATCH(ROW(),$K$3:$V$3,)-2)+2&amp;":$G"&amp;ROW()-1))),IF($J265="本年累计",SUMIF($J$6:$J264,"本月合计",$F$6:$F264),INDEX(凭证录入!M:M,$J265))))</f>
        <v/>
      </c>
      <c r="G265" s="81" t="str">
        <f t="shared" ca="1" si="9"/>
        <v/>
      </c>
      <c r="H265" s="78" t="str">
        <f t="shared" ca="1" si="10"/>
        <v/>
      </c>
      <c r="I265" s="176" t="str">
        <f t="array" aca="1" ref="I265" ca="1">IF(ROW()-5&lt;=COUNTIF(科目编号,$E$2),SMALL(IF(科目编号=$E$2,ROW(科目编号),""),ROW()-5),"")</f>
        <v/>
      </c>
      <c r="J265" s="65" t="str">
        <f ca="1">IF($W$2=0,"",IF(J264="本月合计","本年累计",IF(OR(ROW()=$K$3,ROW()=$L$3,ROW()=$M$3,ROW()=$N$3,ROW()=$O$3,ROW()=$P$3,ROW()=$Q$3,ROW()=$R$3,ROW()=$S$3,ROW()=$T$3,ROW()=$U$3,ROW()=$V$3),"本月合计",IF(ROW()&lt;7,$I$6,OFFSET($I$6,COUNT($J$6:J264),0)))))</f>
        <v/>
      </c>
    </row>
    <row r="266" spans="1:10" ht="15" thickBot="1">
      <c r="A266" s="76" t="str">
        <f ca="1">IFERROR(INDEX(凭证录入!B:B,$J266),"")</f>
        <v/>
      </c>
      <c r="B266" s="76" t="str">
        <f ca="1">IFERROR(INDEX(凭证录入!C:C,$J266),"")</f>
        <v/>
      </c>
      <c r="C266" s="76" t="str">
        <f ca="1">IFERROR(INDEX(凭证录入!H:H,$J266),"")</f>
        <v/>
      </c>
      <c r="D266" s="79" t="str">
        <f ca="1">IFERROR(INDEX(凭证录入!I:I,$J266),$J266)</f>
        <v/>
      </c>
      <c r="E266" s="80" t="str">
        <f ca="1">IF(OR($W$2=0,$J266=""),"",IF($J266="本月合计",IF(ROW()=$W$3,SUM($E$6:$E265),SUM(INDIRECT("$E$"&amp;OFFSET($K$3,,MATCH(ROW(),$K$3:$V$3,)-2)+2&amp;":$E"&amp;ROW()-1))),IF($J266="本年累计",SUMIF($J$6:$J266,"本月合计",$E$6:$E265),INDEX(凭证录入!L:L,$J266))))</f>
        <v/>
      </c>
      <c r="F266" s="80" t="str">
        <f ca="1">IF(OR($W$2=0,$J266=""),"",IF($J266="本月合计",IF(ROW()=$W$3,SUM($F$6:$F265),SUM(INDIRECT("$F$"&amp;OFFSET($K$3,,MATCH(ROW(),$K$3:$V$3,)-2)+2&amp;":$G"&amp;ROW()-1))),IF($J266="本年累计",SUMIF($J$6:$J265,"本月合计",$F$6:$F265),INDEX(凭证录入!M:M,$J266))))</f>
        <v/>
      </c>
      <c r="G266" s="81" t="str">
        <f t="shared" ca="1" si="9"/>
        <v/>
      </c>
      <c r="H266" s="78" t="str">
        <f t="shared" ca="1" si="10"/>
        <v/>
      </c>
      <c r="I266" s="176" t="str">
        <f t="array" aca="1" ref="I266" ca="1">IF(ROW()-5&lt;=COUNTIF(科目编号,$E$2),SMALL(IF(科目编号=$E$2,ROW(科目编号),""),ROW()-5),"")</f>
        <v/>
      </c>
      <c r="J266" s="65" t="str">
        <f ca="1">IF($W$2=0,"",IF(J265="本月合计","本年累计",IF(OR(ROW()=$K$3,ROW()=$L$3,ROW()=$M$3,ROW()=$N$3,ROW()=$O$3,ROW()=$P$3,ROW()=$Q$3,ROW()=$R$3,ROW()=$S$3,ROW()=$T$3,ROW()=$U$3,ROW()=$V$3),"本月合计",IF(ROW()&lt;7,$I$6,OFFSET($I$6,COUNT($J$6:J265),0)))))</f>
        <v/>
      </c>
    </row>
    <row r="267" spans="1:10" ht="15" thickBot="1">
      <c r="A267" s="76" t="str">
        <f ca="1">IFERROR(INDEX(凭证录入!B:B,$J267),"")</f>
        <v/>
      </c>
      <c r="B267" s="76" t="str">
        <f ca="1">IFERROR(INDEX(凭证录入!C:C,$J267),"")</f>
        <v/>
      </c>
      <c r="C267" s="76" t="str">
        <f ca="1">IFERROR(INDEX(凭证录入!H:H,$J267),"")</f>
        <v/>
      </c>
      <c r="D267" s="79" t="str">
        <f ca="1">IFERROR(INDEX(凭证录入!I:I,$J267),$J267)</f>
        <v/>
      </c>
      <c r="E267" s="80" t="str">
        <f ca="1">IF(OR($W$2=0,$J267=""),"",IF($J267="本月合计",IF(ROW()=$W$3,SUM($E$6:$E266),SUM(INDIRECT("$E$"&amp;OFFSET($K$3,,MATCH(ROW(),$K$3:$V$3,)-2)+2&amp;":$E"&amp;ROW()-1))),IF($J267="本年累计",SUMIF($J$6:$J267,"本月合计",$E$6:$E266),INDEX(凭证录入!L:L,$J267))))</f>
        <v/>
      </c>
      <c r="F267" s="80" t="str">
        <f ca="1">IF(OR($W$2=0,$J267=""),"",IF($J267="本月合计",IF(ROW()=$W$3,SUM($F$6:$F266),SUM(INDIRECT("$F$"&amp;OFFSET($K$3,,MATCH(ROW(),$K$3:$V$3,)-2)+2&amp;":$G"&amp;ROW()-1))),IF($J267="本年累计",SUMIF($J$6:$J266,"本月合计",$F$6:$F266),INDEX(凭证录入!M:M,$J267))))</f>
        <v/>
      </c>
      <c r="G267" s="81" t="str">
        <f t="shared" ca="1" si="9"/>
        <v/>
      </c>
      <c r="H267" s="78" t="str">
        <f t="shared" ca="1" si="10"/>
        <v/>
      </c>
      <c r="I267" s="176" t="str">
        <f t="array" aca="1" ref="I267" ca="1">IF(ROW()-5&lt;=COUNTIF(科目编号,$E$2),SMALL(IF(科目编号=$E$2,ROW(科目编号),""),ROW()-5),"")</f>
        <v/>
      </c>
      <c r="J267" s="65" t="str">
        <f ca="1">IF($W$2=0,"",IF(J266="本月合计","本年累计",IF(OR(ROW()=$K$3,ROW()=$L$3,ROW()=$M$3,ROW()=$N$3,ROW()=$O$3,ROW()=$P$3,ROW()=$Q$3,ROW()=$R$3,ROW()=$S$3,ROW()=$T$3,ROW()=$U$3,ROW()=$V$3),"本月合计",IF(ROW()&lt;7,$I$6,OFFSET($I$6,COUNT($J$6:J266),0)))))</f>
        <v/>
      </c>
    </row>
    <row r="268" spans="1:10" ht="15" thickBot="1">
      <c r="A268" s="76" t="str">
        <f ca="1">IFERROR(INDEX(凭证录入!B:B,$J268),"")</f>
        <v/>
      </c>
      <c r="B268" s="76" t="str">
        <f ca="1">IFERROR(INDEX(凭证录入!C:C,$J268),"")</f>
        <v/>
      </c>
      <c r="C268" s="76" t="str">
        <f ca="1">IFERROR(INDEX(凭证录入!H:H,$J268),"")</f>
        <v/>
      </c>
      <c r="D268" s="79" t="str">
        <f ca="1">IFERROR(INDEX(凭证录入!I:I,$J268),$J268)</f>
        <v/>
      </c>
      <c r="E268" s="80" t="str">
        <f ca="1">IF(OR($W$2=0,$J268=""),"",IF($J268="本月合计",IF(ROW()=$W$3,SUM($E$6:$E267),SUM(INDIRECT("$E$"&amp;OFFSET($K$3,,MATCH(ROW(),$K$3:$V$3,)-2)+2&amp;":$E"&amp;ROW()-1))),IF($J268="本年累计",SUMIF($J$6:$J268,"本月合计",$E$6:$E267),INDEX(凭证录入!L:L,$J268))))</f>
        <v/>
      </c>
      <c r="F268" s="80" t="str">
        <f ca="1">IF(OR($W$2=0,$J268=""),"",IF($J268="本月合计",IF(ROW()=$W$3,SUM($F$6:$F267),SUM(INDIRECT("$F$"&amp;OFFSET($K$3,,MATCH(ROW(),$K$3:$V$3,)-2)+2&amp;":$G"&amp;ROW()-1))),IF($J268="本年累计",SUMIF($J$6:$J267,"本月合计",$F$6:$F267),INDEX(凭证录入!M:M,$J268))))</f>
        <v/>
      </c>
      <c r="G268" s="81" t="str">
        <f t="shared" ca="1" si="9"/>
        <v/>
      </c>
      <c r="H268" s="78" t="str">
        <f t="shared" ca="1" si="10"/>
        <v/>
      </c>
      <c r="I268" s="176" t="str">
        <f t="array" aca="1" ref="I268" ca="1">IF(ROW()-5&lt;=COUNTIF(科目编号,$E$2),SMALL(IF(科目编号=$E$2,ROW(科目编号),""),ROW()-5),"")</f>
        <v/>
      </c>
      <c r="J268" s="65" t="str">
        <f ca="1">IF($W$2=0,"",IF(J267="本月合计","本年累计",IF(OR(ROW()=$K$3,ROW()=$L$3,ROW()=$M$3,ROW()=$N$3,ROW()=$O$3,ROW()=$P$3,ROW()=$Q$3,ROW()=$R$3,ROW()=$S$3,ROW()=$T$3,ROW()=$U$3,ROW()=$V$3),"本月合计",IF(ROW()&lt;7,$I$6,OFFSET($I$6,COUNT($J$6:J267),0)))))</f>
        <v/>
      </c>
    </row>
    <row r="269" spans="1:10" ht="15" thickBot="1">
      <c r="A269" s="76" t="str">
        <f ca="1">IFERROR(INDEX(凭证录入!B:B,$J269),"")</f>
        <v/>
      </c>
      <c r="B269" s="76" t="str">
        <f ca="1">IFERROR(INDEX(凭证录入!C:C,$J269),"")</f>
        <v/>
      </c>
      <c r="C269" s="76" t="str">
        <f ca="1">IFERROR(INDEX(凭证录入!H:H,$J269),"")</f>
        <v/>
      </c>
      <c r="D269" s="79" t="str">
        <f ca="1">IFERROR(INDEX(凭证录入!I:I,$J269),$J269)</f>
        <v/>
      </c>
      <c r="E269" s="80" t="str">
        <f ca="1">IF(OR($W$2=0,$J269=""),"",IF($J269="本月合计",IF(ROW()=$W$3,SUM($E$6:$E268),SUM(INDIRECT("$E$"&amp;OFFSET($K$3,,MATCH(ROW(),$K$3:$V$3,)-2)+2&amp;":$E"&amp;ROW()-1))),IF($J269="本年累计",SUMIF($J$6:$J269,"本月合计",$E$6:$E268),INDEX(凭证录入!L:L,$J269))))</f>
        <v/>
      </c>
      <c r="F269" s="80" t="str">
        <f ca="1">IF(OR($W$2=0,$J269=""),"",IF($J269="本月合计",IF(ROW()=$W$3,SUM($F$6:$F268),SUM(INDIRECT("$F$"&amp;OFFSET($K$3,,MATCH(ROW(),$K$3:$V$3,)-2)+2&amp;":$G"&amp;ROW()-1))),IF($J269="本年累计",SUMIF($J$6:$J268,"本月合计",$F$6:$F268),INDEX(凭证录入!M:M,$J269))))</f>
        <v/>
      </c>
      <c r="G269" s="81" t="str">
        <f t="shared" ca="1" si="9"/>
        <v/>
      </c>
      <c r="H269" s="78" t="str">
        <f t="shared" ca="1" si="10"/>
        <v/>
      </c>
      <c r="I269" s="176" t="str">
        <f t="array" aca="1" ref="I269" ca="1">IF(ROW()-5&lt;=COUNTIF(科目编号,$E$2),SMALL(IF(科目编号=$E$2,ROW(科目编号),""),ROW()-5),"")</f>
        <v/>
      </c>
      <c r="J269" s="65" t="str">
        <f ca="1">IF($W$2=0,"",IF(J268="本月合计","本年累计",IF(OR(ROW()=$K$3,ROW()=$L$3,ROW()=$M$3,ROW()=$N$3,ROW()=$O$3,ROW()=$P$3,ROW()=$Q$3,ROW()=$R$3,ROW()=$S$3,ROW()=$T$3,ROW()=$U$3,ROW()=$V$3),"本月合计",IF(ROW()&lt;7,$I$6,OFFSET($I$6,COUNT($J$6:J268),0)))))</f>
        <v/>
      </c>
    </row>
    <row r="270" spans="1:10" ht="15" thickBot="1">
      <c r="A270" s="76" t="str">
        <f ca="1">IFERROR(INDEX(凭证录入!B:B,$J270),"")</f>
        <v/>
      </c>
      <c r="B270" s="76" t="str">
        <f ca="1">IFERROR(INDEX(凭证录入!C:C,$J270),"")</f>
        <v/>
      </c>
      <c r="C270" s="76" t="str">
        <f ca="1">IFERROR(INDEX(凭证录入!H:H,$J270),"")</f>
        <v/>
      </c>
      <c r="D270" s="79" t="str">
        <f ca="1">IFERROR(INDEX(凭证录入!I:I,$J270),$J270)</f>
        <v/>
      </c>
      <c r="E270" s="80" t="str">
        <f ca="1">IF(OR($W$2=0,$J270=""),"",IF($J270="本月合计",IF(ROW()=$W$3,SUM($E$6:$E269),SUM(INDIRECT("$E$"&amp;OFFSET($K$3,,MATCH(ROW(),$K$3:$V$3,)-2)+2&amp;":$E"&amp;ROW()-1))),IF($J270="本年累计",SUMIF($J$6:$J270,"本月合计",$E$6:$E269),INDEX(凭证录入!L:L,$J270))))</f>
        <v/>
      </c>
      <c r="F270" s="80" t="str">
        <f ca="1">IF(OR($W$2=0,$J270=""),"",IF($J270="本月合计",IF(ROW()=$W$3,SUM($F$6:$F269),SUM(INDIRECT("$F$"&amp;OFFSET($K$3,,MATCH(ROW(),$K$3:$V$3,)-2)+2&amp;":$G"&amp;ROW()-1))),IF($J270="本年累计",SUMIF($J$6:$J269,"本月合计",$F$6:$F269),INDEX(凭证录入!M:M,$J270))))</f>
        <v/>
      </c>
      <c r="G270" s="81" t="str">
        <f t="shared" ca="1" si="9"/>
        <v/>
      </c>
      <c r="H270" s="78" t="str">
        <f t="shared" ca="1" si="10"/>
        <v/>
      </c>
      <c r="I270" s="176" t="str">
        <f t="array" aca="1" ref="I270" ca="1">IF(ROW()-5&lt;=COUNTIF(科目编号,$E$2),SMALL(IF(科目编号=$E$2,ROW(科目编号),""),ROW()-5),"")</f>
        <v/>
      </c>
      <c r="J270" s="65" t="str">
        <f ca="1">IF($W$2=0,"",IF(J269="本月合计","本年累计",IF(OR(ROW()=$K$3,ROW()=$L$3,ROW()=$M$3,ROW()=$N$3,ROW()=$O$3,ROW()=$P$3,ROW()=$Q$3,ROW()=$R$3,ROW()=$S$3,ROW()=$T$3,ROW()=$U$3,ROW()=$V$3),"本月合计",IF(ROW()&lt;7,$I$6,OFFSET($I$6,COUNT($J$6:J269),0)))))</f>
        <v/>
      </c>
    </row>
    <row r="271" spans="1:10" ht="15" thickBot="1">
      <c r="A271" s="76" t="str">
        <f ca="1">IFERROR(INDEX(凭证录入!B:B,$J271),"")</f>
        <v/>
      </c>
      <c r="B271" s="76" t="str">
        <f ca="1">IFERROR(INDEX(凭证录入!C:C,$J271),"")</f>
        <v/>
      </c>
      <c r="C271" s="76" t="str">
        <f ca="1">IFERROR(INDEX(凭证录入!H:H,$J271),"")</f>
        <v/>
      </c>
      <c r="D271" s="79" t="str">
        <f ca="1">IFERROR(INDEX(凭证录入!I:I,$J271),$J271)</f>
        <v/>
      </c>
      <c r="E271" s="80" t="str">
        <f ca="1">IF(OR($W$2=0,$J271=""),"",IF($J271="本月合计",IF(ROW()=$W$3,SUM($E$6:$E270),SUM(INDIRECT("$E$"&amp;OFFSET($K$3,,MATCH(ROW(),$K$3:$V$3,)-2)+2&amp;":$E"&amp;ROW()-1))),IF($J271="本年累计",SUMIF($J$6:$J271,"本月合计",$E$6:$E270),INDEX(凭证录入!L:L,$J271))))</f>
        <v/>
      </c>
      <c r="F271" s="80" t="str">
        <f ca="1">IF(OR($W$2=0,$J271=""),"",IF($J271="本月合计",IF(ROW()=$W$3,SUM($F$6:$F270),SUM(INDIRECT("$F$"&amp;OFFSET($K$3,,MATCH(ROW(),$K$3:$V$3,)-2)+2&amp;":$G"&amp;ROW()-1))),IF($J271="本年累计",SUMIF($J$6:$J270,"本月合计",$F$6:$F270),INDEX(凭证录入!M:M,$J271))))</f>
        <v/>
      </c>
      <c r="G271" s="81" t="str">
        <f t="shared" ca="1" si="9"/>
        <v/>
      </c>
      <c r="H271" s="78" t="str">
        <f t="shared" ca="1" si="10"/>
        <v/>
      </c>
      <c r="I271" s="176" t="str">
        <f t="array" aca="1" ref="I271" ca="1">IF(ROW()-5&lt;=COUNTIF(科目编号,$E$2),SMALL(IF(科目编号=$E$2,ROW(科目编号),""),ROW()-5),"")</f>
        <v/>
      </c>
      <c r="J271" s="65" t="str">
        <f ca="1">IF($W$2=0,"",IF(J270="本月合计","本年累计",IF(OR(ROW()=$K$3,ROW()=$L$3,ROW()=$M$3,ROW()=$N$3,ROW()=$O$3,ROW()=$P$3,ROW()=$Q$3,ROW()=$R$3,ROW()=$S$3,ROW()=$T$3,ROW()=$U$3,ROW()=$V$3),"本月合计",IF(ROW()&lt;7,$I$6,OFFSET($I$6,COUNT($J$6:J270),0)))))</f>
        <v/>
      </c>
    </row>
    <row r="272" spans="1:10" ht="15" thickBot="1">
      <c r="A272" s="76" t="str">
        <f ca="1">IFERROR(INDEX(凭证录入!B:B,$J272),"")</f>
        <v/>
      </c>
      <c r="B272" s="76" t="str">
        <f ca="1">IFERROR(INDEX(凭证录入!C:C,$J272),"")</f>
        <v/>
      </c>
      <c r="C272" s="76" t="str">
        <f ca="1">IFERROR(INDEX(凭证录入!H:H,$J272),"")</f>
        <v/>
      </c>
      <c r="D272" s="79" t="str">
        <f ca="1">IFERROR(INDEX(凭证录入!I:I,$J272),$J272)</f>
        <v/>
      </c>
      <c r="E272" s="80" t="str">
        <f ca="1">IF(OR($W$2=0,$J272=""),"",IF($J272="本月合计",IF(ROW()=$W$3,SUM($E$6:$E271),SUM(INDIRECT("$E$"&amp;OFFSET($K$3,,MATCH(ROW(),$K$3:$V$3,)-2)+2&amp;":$E"&amp;ROW()-1))),IF($J272="本年累计",SUMIF($J$6:$J272,"本月合计",$E$6:$E271),INDEX(凭证录入!L:L,$J272))))</f>
        <v/>
      </c>
      <c r="F272" s="80" t="str">
        <f ca="1">IF(OR($W$2=0,$J272=""),"",IF($J272="本月合计",IF(ROW()=$W$3,SUM($F$6:$F271),SUM(INDIRECT("$F$"&amp;OFFSET($K$3,,MATCH(ROW(),$K$3:$V$3,)-2)+2&amp;":$G"&amp;ROW()-1))),IF($J272="本年累计",SUMIF($J$6:$J271,"本月合计",$F$6:$F271),INDEX(凭证录入!M:M,$J272))))</f>
        <v/>
      </c>
      <c r="G272" s="81" t="str">
        <f t="shared" ca="1" si="9"/>
        <v/>
      </c>
      <c r="H272" s="78" t="str">
        <f t="shared" ca="1" si="10"/>
        <v/>
      </c>
      <c r="I272" s="176" t="str">
        <f t="array" aca="1" ref="I272" ca="1">IF(ROW()-5&lt;=COUNTIF(科目编号,$E$2),SMALL(IF(科目编号=$E$2,ROW(科目编号),""),ROW()-5),"")</f>
        <v/>
      </c>
      <c r="J272" s="65" t="str">
        <f ca="1">IF($W$2=0,"",IF(J271="本月合计","本年累计",IF(OR(ROW()=$K$3,ROW()=$L$3,ROW()=$M$3,ROW()=$N$3,ROW()=$O$3,ROW()=$P$3,ROW()=$Q$3,ROW()=$R$3,ROW()=$S$3,ROW()=$T$3,ROW()=$U$3,ROW()=$V$3),"本月合计",IF(ROW()&lt;7,$I$6,OFFSET($I$6,COUNT($J$6:J271),0)))))</f>
        <v/>
      </c>
    </row>
    <row r="273" spans="1:10" ht="15" thickBot="1">
      <c r="A273" s="76" t="str">
        <f ca="1">IFERROR(INDEX(凭证录入!B:B,$J273),"")</f>
        <v/>
      </c>
      <c r="B273" s="76" t="str">
        <f ca="1">IFERROR(INDEX(凭证录入!C:C,$J273),"")</f>
        <v/>
      </c>
      <c r="C273" s="76" t="str">
        <f ca="1">IFERROR(INDEX(凭证录入!H:H,$J273),"")</f>
        <v/>
      </c>
      <c r="D273" s="79" t="str">
        <f ca="1">IFERROR(INDEX(凭证录入!I:I,$J273),$J273)</f>
        <v/>
      </c>
      <c r="E273" s="80" t="str">
        <f ca="1">IF(OR($W$2=0,$J273=""),"",IF($J273="本月合计",IF(ROW()=$W$3,SUM($E$6:$E272),SUM(INDIRECT("$E$"&amp;OFFSET($K$3,,MATCH(ROW(),$K$3:$V$3,)-2)+2&amp;":$E"&amp;ROW()-1))),IF($J273="本年累计",SUMIF($J$6:$J273,"本月合计",$E$6:$E272),INDEX(凭证录入!L:L,$J273))))</f>
        <v/>
      </c>
      <c r="F273" s="80" t="str">
        <f ca="1">IF(OR($W$2=0,$J273=""),"",IF($J273="本月合计",IF(ROW()=$W$3,SUM($F$6:$F272),SUM(INDIRECT("$F$"&amp;OFFSET($K$3,,MATCH(ROW(),$K$3:$V$3,)-2)+2&amp;":$G"&amp;ROW()-1))),IF($J273="本年累计",SUMIF($J$6:$J272,"本月合计",$F$6:$F272),INDEX(凭证录入!M:M,$J273))))</f>
        <v/>
      </c>
      <c r="G273" s="81" t="str">
        <f t="shared" ca="1" si="9"/>
        <v/>
      </c>
      <c r="H273" s="78" t="str">
        <f t="shared" ca="1" si="10"/>
        <v/>
      </c>
      <c r="I273" s="176" t="str">
        <f t="array" aca="1" ref="I273" ca="1">IF(ROW()-5&lt;=COUNTIF(科目编号,$E$2),SMALL(IF(科目编号=$E$2,ROW(科目编号),""),ROW()-5),"")</f>
        <v/>
      </c>
      <c r="J273" s="65" t="str">
        <f ca="1">IF($W$2=0,"",IF(J272="本月合计","本年累计",IF(OR(ROW()=$K$3,ROW()=$L$3,ROW()=$M$3,ROW()=$N$3,ROW()=$O$3,ROW()=$P$3,ROW()=$Q$3,ROW()=$R$3,ROW()=$S$3,ROW()=$T$3,ROW()=$U$3,ROW()=$V$3),"本月合计",IF(ROW()&lt;7,$I$6,OFFSET($I$6,COUNT($J$6:J272),0)))))</f>
        <v/>
      </c>
    </row>
    <row r="274" spans="1:10" ht="15" thickBot="1">
      <c r="A274" s="76" t="str">
        <f ca="1">IFERROR(INDEX(凭证录入!B:B,$J274),"")</f>
        <v/>
      </c>
      <c r="B274" s="76" t="str">
        <f ca="1">IFERROR(INDEX(凭证录入!C:C,$J274),"")</f>
        <v/>
      </c>
      <c r="C274" s="76" t="str">
        <f ca="1">IFERROR(INDEX(凭证录入!H:H,$J274),"")</f>
        <v/>
      </c>
      <c r="D274" s="79" t="str">
        <f ca="1">IFERROR(INDEX(凭证录入!I:I,$J274),$J274)</f>
        <v/>
      </c>
      <c r="E274" s="80" t="str">
        <f ca="1">IF(OR($W$2=0,$J274=""),"",IF($J274="本月合计",IF(ROW()=$W$3,SUM($E$6:$E273),SUM(INDIRECT("$E$"&amp;OFFSET($K$3,,MATCH(ROW(),$K$3:$V$3,)-2)+2&amp;":$E"&amp;ROW()-1))),IF($J274="本年累计",SUMIF($J$6:$J274,"本月合计",$E$6:$E273),INDEX(凭证录入!L:L,$J274))))</f>
        <v/>
      </c>
      <c r="F274" s="80" t="str">
        <f ca="1">IF(OR($W$2=0,$J274=""),"",IF($J274="本月合计",IF(ROW()=$W$3,SUM($F$6:$F273),SUM(INDIRECT("$F$"&amp;OFFSET($K$3,,MATCH(ROW(),$K$3:$V$3,)-2)+2&amp;":$G"&amp;ROW()-1))),IF($J274="本年累计",SUMIF($J$6:$J273,"本月合计",$F$6:$F273),INDEX(凭证录入!M:M,$J274))))</f>
        <v/>
      </c>
      <c r="G274" s="81" t="str">
        <f t="shared" ca="1" si="9"/>
        <v/>
      </c>
      <c r="H274" s="78" t="str">
        <f t="shared" ca="1" si="10"/>
        <v/>
      </c>
      <c r="I274" s="176" t="str">
        <f t="array" aca="1" ref="I274" ca="1">IF(ROW()-5&lt;=COUNTIF(科目编号,$E$2),SMALL(IF(科目编号=$E$2,ROW(科目编号),""),ROW()-5),"")</f>
        <v/>
      </c>
      <c r="J274" s="65" t="str">
        <f ca="1">IF($W$2=0,"",IF(J273="本月合计","本年累计",IF(OR(ROW()=$K$3,ROW()=$L$3,ROW()=$M$3,ROW()=$N$3,ROW()=$O$3,ROW()=$P$3,ROW()=$Q$3,ROW()=$R$3,ROW()=$S$3,ROW()=$T$3,ROW()=$U$3,ROW()=$V$3),"本月合计",IF(ROW()&lt;7,$I$6,OFFSET($I$6,COUNT($J$6:J273),0)))))</f>
        <v/>
      </c>
    </row>
    <row r="275" spans="1:10" ht="15" thickBot="1">
      <c r="A275" s="76" t="str">
        <f ca="1">IFERROR(INDEX(凭证录入!B:B,$J275),"")</f>
        <v/>
      </c>
      <c r="B275" s="76" t="str">
        <f ca="1">IFERROR(INDEX(凭证录入!C:C,$J275),"")</f>
        <v/>
      </c>
      <c r="C275" s="76" t="str">
        <f ca="1">IFERROR(INDEX(凭证录入!H:H,$J275),"")</f>
        <v/>
      </c>
      <c r="D275" s="79" t="str">
        <f ca="1">IFERROR(INDEX(凭证录入!I:I,$J275),$J275)</f>
        <v/>
      </c>
      <c r="E275" s="80" t="str">
        <f ca="1">IF(OR($W$2=0,$J275=""),"",IF($J275="本月合计",IF(ROW()=$W$3,SUM($E$6:$E274),SUM(INDIRECT("$E$"&amp;OFFSET($K$3,,MATCH(ROW(),$K$3:$V$3,)-2)+2&amp;":$E"&amp;ROW()-1))),IF($J275="本年累计",SUMIF($J$6:$J275,"本月合计",$E$6:$E274),INDEX(凭证录入!L:L,$J275))))</f>
        <v/>
      </c>
      <c r="F275" s="80" t="str">
        <f ca="1">IF(OR($W$2=0,$J275=""),"",IF($J275="本月合计",IF(ROW()=$W$3,SUM($F$6:$F274),SUM(INDIRECT("$F$"&amp;OFFSET($K$3,,MATCH(ROW(),$K$3:$V$3,)-2)+2&amp;":$G"&amp;ROW()-1))),IF($J275="本年累计",SUMIF($J$6:$J274,"本月合计",$F$6:$F274),INDEX(凭证录入!M:M,$J275))))</f>
        <v/>
      </c>
      <c r="G275" s="81" t="str">
        <f t="shared" ca="1" si="9"/>
        <v/>
      </c>
      <c r="H275" s="78" t="str">
        <f t="shared" ca="1" si="10"/>
        <v/>
      </c>
      <c r="I275" s="176" t="str">
        <f t="array" aca="1" ref="I275" ca="1">IF(ROW()-5&lt;=COUNTIF(科目编号,$E$2),SMALL(IF(科目编号=$E$2,ROW(科目编号),""),ROW()-5),"")</f>
        <v/>
      </c>
      <c r="J275" s="65" t="str">
        <f ca="1">IF($W$2=0,"",IF(J274="本月合计","本年累计",IF(OR(ROW()=$K$3,ROW()=$L$3,ROW()=$M$3,ROW()=$N$3,ROW()=$O$3,ROW()=$P$3,ROW()=$Q$3,ROW()=$R$3,ROW()=$S$3,ROW()=$T$3,ROW()=$U$3,ROW()=$V$3),"本月合计",IF(ROW()&lt;7,$I$6,OFFSET($I$6,COUNT($J$6:J274),0)))))</f>
        <v/>
      </c>
    </row>
    <row r="276" spans="1:10" ht="15" thickBot="1">
      <c r="A276" s="76" t="str">
        <f ca="1">IFERROR(INDEX(凭证录入!B:B,$J276),"")</f>
        <v/>
      </c>
      <c r="B276" s="76" t="str">
        <f ca="1">IFERROR(INDEX(凭证录入!C:C,$J276),"")</f>
        <v/>
      </c>
      <c r="C276" s="76" t="str">
        <f ca="1">IFERROR(INDEX(凭证录入!H:H,$J276),"")</f>
        <v/>
      </c>
      <c r="D276" s="79" t="str">
        <f ca="1">IFERROR(INDEX(凭证录入!I:I,$J276),$J276)</f>
        <v/>
      </c>
      <c r="E276" s="80" t="str">
        <f ca="1">IF(OR($W$2=0,$J276=""),"",IF($J276="本月合计",IF(ROW()=$W$3,SUM($E$6:$E275),SUM(INDIRECT("$E$"&amp;OFFSET($K$3,,MATCH(ROW(),$K$3:$V$3,)-2)+2&amp;":$E"&amp;ROW()-1))),IF($J276="本年累计",SUMIF($J$6:$J276,"本月合计",$E$6:$E275),INDEX(凭证录入!L:L,$J276))))</f>
        <v/>
      </c>
      <c r="F276" s="80" t="str">
        <f ca="1">IF(OR($W$2=0,$J276=""),"",IF($J276="本月合计",IF(ROW()=$W$3,SUM($F$6:$F275),SUM(INDIRECT("$F$"&amp;OFFSET($K$3,,MATCH(ROW(),$K$3:$V$3,)-2)+2&amp;":$G"&amp;ROW()-1))),IF($J276="本年累计",SUMIF($J$6:$J275,"本月合计",$F$6:$F275),INDEX(凭证录入!M:M,$J276))))</f>
        <v/>
      </c>
      <c r="G276" s="81" t="str">
        <f t="shared" ca="1" si="9"/>
        <v/>
      </c>
      <c r="H276" s="78" t="str">
        <f t="shared" ca="1" si="10"/>
        <v/>
      </c>
      <c r="I276" s="176" t="str">
        <f t="array" aca="1" ref="I276" ca="1">IF(ROW()-5&lt;=COUNTIF(科目编号,$E$2),SMALL(IF(科目编号=$E$2,ROW(科目编号),""),ROW()-5),"")</f>
        <v/>
      </c>
      <c r="J276" s="65" t="str">
        <f ca="1">IF($W$2=0,"",IF(J275="本月合计","本年累计",IF(OR(ROW()=$K$3,ROW()=$L$3,ROW()=$M$3,ROW()=$N$3,ROW()=$O$3,ROW()=$P$3,ROW()=$Q$3,ROW()=$R$3,ROW()=$S$3,ROW()=$T$3,ROW()=$U$3,ROW()=$V$3),"本月合计",IF(ROW()&lt;7,$I$6,OFFSET($I$6,COUNT($J$6:J275),0)))))</f>
        <v/>
      </c>
    </row>
    <row r="277" spans="1:10" ht="15" thickBot="1">
      <c r="A277" s="76" t="str">
        <f ca="1">IFERROR(INDEX(凭证录入!B:B,$J277),"")</f>
        <v/>
      </c>
      <c r="B277" s="76" t="str">
        <f ca="1">IFERROR(INDEX(凭证录入!C:C,$J277),"")</f>
        <v/>
      </c>
      <c r="C277" s="76" t="str">
        <f ca="1">IFERROR(INDEX(凭证录入!H:H,$J277),"")</f>
        <v/>
      </c>
      <c r="D277" s="79" t="str">
        <f ca="1">IFERROR(INDEX(凭证录入!I:I,$J277),$J277)</f>
        <v/>
      </c>
      <c r="E277" s="80" t="str">
        <f ca="1">IF(OR($W$2=0,$J277=""),"",IF($J277="本月合计",IF(ROW()=$W$3,SUM($E$6:$E276),SUM(INDIRECT("$E$"&amp;OFFSET($K$3,,MATCH(ROW(),$K$3:$V$3,)-2)+2&amp;":$E"&amp;ROW()-1))),IF($J277="本年累计",SUMIF($J$6:$J277,"本月合计",$E$6:$E276),INDEX(凭证录入!L:L,$J277))))</f>
        <v/>
      </c>
      <c r="F277" s="80" t="str">
        <f ca="1">IF(OR($W$2=0,$J277=""),"",IF($J277="本月合计",IF(ROW()=$W$3,SUM($F$6:$F276),SUM(INDIRECT("$F$"&amp;OFFSET($K$3,,MATCH(ROW(),$K$3:$V$3,)-2)+2&amp;":$G"&amp;ROW()-1))),IF($J277="本年累计",SUMIF($J$6:$J276,"本月合计",$F$6:$F276),INDEX(凭证录入!M:M,$J277))))</f>
        <v/>
      </c>
      <c r="G277" s="81" t="str">
        <f t="shared" ca="1" si="9"/>
        <v/>
      </c>
      <c r="H277" s="78" t="str">
        <f t="shared" ca="1" si="10"/>
        <v/>
      </c>
      <c r="I277" s="176" t="str">
        <f t="array" aca="1" ref="I277" ca="1">IF(ROW()-5&lt;=COUNTIF(科目编号,$E$2),SMALL(IF(科目编号=$E$2,ROW(科目编号),""),ROW()-5),"")</f>
        <v/>
      </c>
      <c r="J277" s="65" t="str">
        <f ca="1">IF($W$2=0,"",IF(J276="本月合计","本年累计",IF(OR(ROW()=$K$3,ROW()=$L$3,ROW()=$M$3,ROW()=$N$3,ROW()=$O$3,ROW()=$P$3,ROW()=$Q$3,ROW()=$R$3,ROW()=$S$3,ROW()=$T$3,ROW()=$U$3,ROW()=$V$3),"本月合计",IF(ROW()&lt;7,$I$6,OFFSET($I$6,COUNT($J$6:J276),0)))))</f>
        <v/>
      </c>
    </row>
    <row r="278" spans="1:10" ht="15" thickBot="1">
      <c r="A278" s="76" t="str">
        <f ca="1">IFERROR(INDEX(凭证录入!B:B,$J278),"")</f>
        <v/>
      </c>
      <c r="B278" s="76" t="str">
        <f ca="1">IFERROR(INDEX(凭证录入!C:C,$J278),"")</f>
        <v/>
      </c>
      <c r="C278" s="76" t="str">
        <f ca="1">IFERROR(INDEX(凭证录入!H:H,$J278),"")</f>
        <v/>
      </c>
      <c r="D278" s="79" t="str">
        <f ca="1">IFERROR(INDEX(凭证录入!I:I,$J278),$J278)</f>
        <v/>
      </c>
      <c r="E278" s="80" t="str">
        <f ca="1">IF(OR($W$2=0,$J278=""),"",IF($J278="本月合计",IF(ROW()=$W$3,SUM($E$6:$E277),SUM(INDIRECT("$E$"&amp;OFFSET($K$3,,MATCH(ROW(),$K$3:$V$3,)-2)+2&amp;":$E"&amp;ROW()-1))),IF($J278="本年累计",SUMIF($J$6:$J278,"本月合计",$E$6:$E277),INDEX(凭证录入!L:L,$J278))))</f>
        <v/>
      </c>
      <c r="F278" s="80" t="str">
        <f ca="1">IF(OR($W$2=0,$J278=""),"",IF($J278="本月合计",IF(ROW()=$W$3,SUM($F$6:$F277),SUM(INDIRECT("$F$"&amp;OFFSET($K$3,,MATCH(ROW(),$K$3:$V$3,)-2)+2&amp;":$G"&amp;ROW()-1))),IF($J278="本年累计",SUMIF($J$6:$J277,"本月合计",$F$6:$F277),INDEX(凭证录入!M:M,$J278))))</f>
        <v/>
      </c>
      <c r="G278" s="81" t="str">
        <f t="shared" ca="1" si="9"/>
        <v/>
      </c>
      <c r="H278" s="78" t="str">
        <f t="shared" ca="1" si="10"/>
        <v/>
      </c>
      <c r="I278" s="176" t="str">
        <f t="array" aca="1" ref="I278" ca="1">IF(ROW()-5&lt;=COUNTIF(科目编号,$E$2),SMALL(IF(科目编号=$E$2,ROW(科目编号),""),ROW()-5),"")</f>
        <v/>
      </c>
      <c r="J278" s="65" t="str">
        <f ca="1">IF($W$2=0,"",IF(J277="本月合计","本年累计",IF(OR(ROW()=$K$3,ROW()=$L$3,ROW()=$M$3,ROW()=$N$3,ROW()=$O$3,ROW()=$P$3,ROW()=$Q$3,ROW()=$R$3,ROW()=$S$3,ROW()=$T$3,ROW()=$U$3,ROW()=$V$3),"本月合计",IF(ROW()&lt;7,$I$6,OFFSET($I$6,COUNT($J$6:J277),0)))))</f>
        <v/>
      </c>
    </row>
    <row r="279" spans="1:10" ht="15" thickBot="1">
      <c r="A279" s="76" t="str">
        <f ca="1">IFERROR(INDEX(凭证录入!B:B,$J279),"")</f>
        <v/>
      </c>
      <c r="B279" s="76" t="str">
        <f ca="1">IFERROR(INDEX(凭证录入!C:C,$J279),"")</f>
        <v/>
      </c>
      <c r="C279" s="76" t="str">
        <f ca="1">IFERROR(INDEX(凭证录入!H:H,$J279),"")</f>
        <v/>
      </c>
      <c r="D279" s="79" t="str">
        <f ca="1">IFERROR(INDEX(凭证录入!I:I,$J279),$J279)</f>
        <v/>
      </c>
      <c r="E279" s="80" t="str">
        <f ca="1">IF(OR($W$2=0,$J279=""),"",IF($J279="本月合计",IF(ROW()=$W$3,SUM($E$6:$E278),SUM(INDIRECT("$E$"&amp;OFFSET($K$3,,MATCH(ROW(),$K$3:$V$3,)-2)+2&amp;":$E"&amp;ROW()-1))),IF($J279="本年累计",SUMIF($J$6:$J279,"本月合计",$E$6:$E278),INDEX(凭证录入!L:L,$J279))))</f>
        <v/>
      </c>
      <c r="F279" s="80" t="str">
        <f ca="1">IF(OR($W$2=0,$J279=""),"",IF($J279="本月合计",IF(ROW()=$W$3,SUM($F$6:$F278),SUM(INDIRECT("$F$"&amp;OFFSET($K$3,,MATCH(ROW(),$K$3:$V$3,)-2)+2&amp;":$G"&amp;ROW()-1))),IF($J279="本年累计",SUMIF($J$6:$J278,"本月合计",$F$6:$F278),INDEX(凭证录入!M:M,$J279))))</f>
        <v/>
      </c>
      <c r="G279" s="81" t="str">
        <f t="shared" ca="1" si="9"/>
        <v/>
      </c>
      <c r="H279" s="78" t="str">
        <f t="shared" ca="1" si="10"/>
        <v/>
      </c>
      <c r="I279" s="176" t="str">
        <f t="array" aca="1" ref="I279" ca="1">IF(ROW()-5&lt;=COUNTIF(科目编号,$E$2),SMALL(IF(科目编号=$E$2,ROW(科目编号),""),ROW()-5),"")</f>
        <v/>
      </c>
      <c r="J279" s="65" t="str">
        <f ca="1">IF($W$2=0,"",IF(J278="本月合计","本年累计",IF(OR(ROW()=$K$3,ROW()=$L$3,ROW()=$M$3,ROW()=$N$3,ROW()=$O$3,ROW()=$P$3,ROW()=$Q$3,ROW()=$R$3,ROW()=$S$3,ROW()=$T$3,ROW()=$U$3,ROW()=$V$3),"本月合计",IF(ROW()&lt;7,$I$6,OFFSET($I$6,COUNT($J$6:J278),0)))))</f>
        <v/>
      </c>
    </row>
    <row r="280" spans="1:10" ht="15" thickBot="1">
      <c r="A280" s="76" t="str">
        <f ca="1">IFERROR(INDEX(凭证录入!B:B,$J280),"")</f>
        <v/>
      </c>
      <c r="B280" s="76" t="str">
        <f ca="1">IFERROR(INDEX(凭证录入!C:C,$J280),"")</f>
        <v/>
      </c>
      <c r="C280" s="76" t="str">
        <f ca="1">IFERROR(INDEX(凭证录入!H:H,$J280),"")</f>
        <v/>
      </c>
      <c r="D280" s="79" t="str">
        <f ca="1">IFERROR(INDEX(凭证录入!I:I,$J280),$J280)</f>
        <v/>
      </c>
      <c r="E280" s="80" t="str">
        <f ca="1">IF(OR($W$2=0,$J280=""),"",IF($J280="本月合计",IF(ROW()=$W$3,SUM($E$6:$E279),SUM(INDIRECT("$E$"&amp;OFFSET($K$3,,MATCH(ROW(),$K$3:$V$3,)-2)+2&amp;":$E"&amp;ROW()-1))),IF($J280="本年累计",SUMIF($J$6:$J280,"本月合计",$E$6:$E279),INDEX(凭证录入!L:L,$J280))))</f>
        <v/>
      </c>
      <c r="F280" s="80" t="str">
        <f ca="1">IF(OR($W$2=0,$J280=""),"",IF($J280="本月合计",IF(ROW()=$W$3,SUM($F$6:$F279),SUM(INDIRECT("$F$"&amp;OFFSET($K$3,,MATCH(ROW(),$K$3:$V$3,)-2)+2&amp;":$G"&amp;ROW()-1))),IF($J280="本年累计",SUMIF($J$6:$J279,"本月合计",$F$6:$F279),INDEX(凭证录入!M:M,$J280))))</f>
        <v/>
      </c>
      <c r="G280" s="81" t="str">
        <f t="shared" ca="1" si="9"/>
        <v/>
      </c>
      <c r="H280" s="78" t="str">
        <f t="shared" ca="1" si="10"/>
        <v/>
      </c>
      <c r="I280" s="176" t="str">
        <f t="array" aca="1" ref="I280" ca="1">IF(ROW()-5&lt;=COUNTIF(科目编号,$E$2),SMALL(IF(科目编号=$E$2,ROW(科目编号),""),ROW()-5),"")</f>
        <v/>
      </c>
      <c r="J280" s="65" t="str">
        <f ca="1">IF($W$2=0,"",IF(J279="本月合计","本年累计",IF(OR(ROW()=$K$3,ROW()=$L$3,ROW()=$M$3,ROW()=$N$3,ROW()=$O$3,ROW()=$P$3,ROW()=$Q$3,ROW()=$R$3,ROW()=$S$3,ROW()=$T$3,ROW()=$U$3,ROW()=$V$3),"本月合计",IF(ROW()&lt;7,$I$6,OFFSET($I$6,COUNT($J$6:J279),0)))))</f>
        <v/>
      </c>
    </row>
    <row r="281" spans="1:10" ht="15" thickBot="1">
      <c r="A281" s="76" t="str">
        <f ca="1">IFERROR(INDEX(凭证录入!B:B,$J281),"")</f>
        <v/>
      </c>
      <c r="B281" s="76" t="str">
        <f ca="1">IFERROR(INDEX(凭证录入!C:C,$J281),"")</f>
        <v/>
      </c>
      <c r="C281" s="76" t="str">
        <f ca="1">IFERROR(INDEX(凭证录入!H:H,$J281),"")</f>
        <v/>
      </c>
      <c r="D281" s="79" t="str">
        <f ca="1">IFERROR(INDEX(凭证录入!I:I,$J281),$J281)</f>
        <v/>
      </c>
      <c r="E281" s="80" t="str">
        <f ca="1">IF(OR($W$2=0,$J281=""),"",IF($J281="本月合计",IF(ROW()=$W$3,SUM($E$6:$E280),SUM(INDIRECT("$E$"&amp;OFFSET($K$3,,MATCH(ROW(),$K$3:$V$3,)-2)+2&amp;":$E"&amp;ROW()-1))),IF($J281="本年累计",SUMIF($J$6:$J281,"本月合计",$E$6:$E280),INDEX(凭证录入!L:L,$J281))))</f>
        <v/>
      </c>
      <c r="F281" s="80" t="str">
        <f ca="1">IF(OR($W$2=0,$J281=""),"",IF($J281="本月合计",IF(ROW()=$W$3,SUM($F$6:$F280),SUM(INDIRECT("$F$"&amp;OFFSET($K$3,,MATCH(ROW(),$K$3:$V$3,)-2)+2&amp;":$G"&amp;ROW()-1))),IF($J281="本年累计",SUMIF($J$6:$J280,"本月合计",$F$6:$F280),INDEX(凭证录入!M:M,$J281))))</f>
        <v/>
      </c>
      <c r="G281" s="81" t="str">
        <f t="shared" ca="1" si="9"/>
        <v/>
      </c>
      <c r="H281" s="78" t="str">
        <f t="shared" ca="1" si="10"/>
        <v/>
      </c>
      <c r="I281" s="176" t="str">
        <f t="array" aca="1" ref="I281" ca="1">IF(ROW()-5&lt;=COUNTIF(科目编号,$E$2),SMALL(IF(科目编号=$E$2,ROW(科目编号),""),ROW()-5),"")</f>
        <v/>
      </c>
      <c r="J281" s="65" t="str">
        <f ca="1">IF($W$2=0,"",IF(J280="本月合计","本年累计",IF(OR(ROW()=$K$3,ROW()=$L$3,ROW()=$M$3,ROW()=$N$3,ROW()=$O$3,ROW()=$P$3,ROW()=$Q$3,ROW()=$R$3,ROW()=$S$3,ROW()=$T$3,ROW()=$U$3,ROW()=$V$3),"本月合计",IF(ROW()&lt;7,$I$6,OFFSET($I$6,COUNT($J$6:J280),0)))))</f>
        <v/>
      </c>
    </row>
    <row r="282" spans="1:10" ht="15" thickBot="1">
      <c r="A282" s="76" t="str">
        <f ca="1">IFERROR(INDEX(凭证录入!B:B,$J282),"")</f>
        <v/>
      </c>
      <c r="B282" s="76" t="str">
        <f ca="1">IFERROR(INDEX(凭证录入!C:C,$J282),"")</f>
        <v/>
      </c>
      <c r="C282" s="76" t="str">
        <f ca="1">IFERROR(INDEX(凭证录入!H:H,$J282),"")</f>
        <v/>
      </c>
      <c r="D282" s="79" t="str">
        <f ca="1">IFERROR(INDEX(凭证录入!I:I,$J282),$J282)</f>
        <v/>
      </c>
      <c r="E282" s="80" t="str">
        <f ca="1">IF(OR($W$2=0,$J282=""),"",IF($J282="本月合计",IF(ROW()=$W$3,SUM($E$6:$E281),SUM(INDIRECT("$E$"&amp;OFFSET($K$3,,MATCH(ROW(),$K$3:$V$3,)-2)+2&amp;":$E"&amp;ROW()-1))),IF($J282="本年累计",SUMIF($J$6:$J282,"本月合计",$E$6:$E281),INDEX(凭证录入!L:L,$J282))))</f>
        <v/>
      </c>
      <c r="F282" s="80" t="str">
        <f ca="1">IF(OR($W$2=0,$J282=""),"",IF($J282="本月合计",IF(ROW()=$W$3,SUM($F$6:$F281),SUM(INDIRECT("$F$"&amp;OFFSET($K$3,,MATCH(ROW(),$K$3:$V$3,)-2)+2&amp;":$G"&amp;ROW()-1))),IF($J282="本年累计",SUMIF($J$6:$J281,"本月合计",$F$6:$F281),INDEX(凭证录入!M:M,$J282))))</f>
        <v/>
      </c>
      <c r="G282" s="81" t="str">
        <f t="shared" ca="1" si="9"/>
        <v/>
      </c>
      <c r="H282" s="78" t="str">
        <f t="shared" ca="1" si="10"/>
        <v/>
      </c>
      <c r="I282" s="176" t="str">
        <f t="array" aca="1" ref="I282" ca="1">IF(ROW()-5&lt;=COUNTIF(科目编号,$E$2),SMALL(IF(科目编号=$E$2,ROW(科目编号),""),ROW()-5),"")</f>
        <v/>
      </c>
      <c r="J282" s="65" t="str">
        <f ca="1">IF($W$2=0,"",IF(J281="本月合计","本年累计",IF(OR(ROW()=$K$3,ROW()=$L$3,ROW()=$M$3,ROW()=$N$3,ROW()=$O$3,ROW()=$P$3,ROW()=$Q$3,ROW()=$R$3,ROW()=$S$3,ROW()=$T$3,ROW()=$U$3,ROW()=$V$3),"本月合计",IF(ROW()&lt;7,$I$6,OFFSET($I$6,COUNT($J$6:J281),0)))))</f>
        <v/>
      </c>
    </row>
    <row r="283" spans="1:10" ht="15" thickBot="1">
      <c r="A283" s="76" t="str">
        <f ca="1">IFERROR(INDEX(凭证录入!B:B,$J283),"")</f>
        <v/>
      </c>
      <c r="B283" s="76" t="str">
        <f ca="1">IFERROR(INDEX(凭证录入!C:C,$J283),"")</f>
        <v/>
      </c>
      <c r="C283" s="76" t="str">
        <f ca="1">IFERROR(INDEX(凭证录入!H:H,$J283),"")</f>
        <v/>
      </c>
      <c r="D283" s="79" t="str">
        <f ca="1">IFERROR(INDEX(凭证录入!I:I,$J283),$J283)</f>
        <v/>
      </c>
      <c r="E283" s="80" t="str">
        <f ca="1">IF(OR($W$2=0,$J283=""),"",IF($J283="本月合计",IF(ROW()=$W$3,SUM($E$6:$E282),SUM(INDIRECT("$E$"&amp;OFFSET($K$3,,MATCH(ROW(),$K$3:$V$3,)-2)+2&amp;":$E"&amp;ROW()-1))),IF($J283="本年累计",SUMIF($J$6:$J283,"本月合计",$E$6:$E282),INDEX(凭证录入!L:L,$J283))))</f>
        <v/>
      </c>
      <c r="F283" s="80" t="str">
        <f ca="1">IF(OR($W$2=0,$J283=""),"",IF($J283="本月合计",IF(ROW()=$W$3,SUM($F$6:$F282),SUM(INDIRECT("$F$"&amp;OFFSET($K$3,,MATCH(ROW(),$K$3:$V$3,)-2)+2&amp;":$G"&amp;ROW()-1))),IF($J283="本年累计",SUMIF($J$6:$J282,"本月合计",$F$6:$F282),INDEX(凭证录入!M:M,$J283))))</f>
        <v/>
      </c>
      <c r="G283" s="81" t="str">
        <f t="shared" ca="1" si="9"/>
        <v/>
      </c>
      <c r="H283" s="78" t="str">
        <f t="shared" ca="1" si="10"/>
        <v/>
      </c>
      <c r="I283" s="176" t="str">
        <f t="array" aca="1" ref="I283" ca="1">IF(ROW()-5&lt;=COUNTIF(科目编号,$E$2),SMALL(IF(科目编号=$E$2,ROW(科目编号),""),ROW()-5),"")</f>
        <v/>
      </c>
      <c r="J283" s="65" t="str">
        <f ca="1">IF($W$2=0,"",IF(J282="本月合计","本年累计",IF(OR(ROW()=$K$3,ROW()=$L$3,ROW()=$M$3,ROW()=$N$3,ROW()=$O$3,ROW()=$P$3,ROW()=$Q$3,ROW()=$R$3,ROW()=$S$3,ROW()=$T$3,ROW()=$U$3,ROW()=$V$3),"本月合计",IF(ROW()&lt;7,$I$6,OFFSET($I$6,COUNT($J$6:J282),0)))))</f>
        <v/>
      </c>
    </row>
    <row r="284" spans="1:10" ht="15" thickBot="1">
      <c r="A284" s="76" t="str">
        <f ca="1">IFERROR(INDEX(凭证录入!B:B,$J284),"")</f>
        <v/>
      </c>
      <c r="B284" s="76" t="str">
        <f ca="1">IFERROR(INDEX(凭证录入!C:C,$J284),"")</f>
        <v/>
      </c>
      <c r="C284" s="76" t="str">
        <f ca="1">IFERROR(INDEX(凭证录入!H:H,$J284),"")</f>
        <v/>
      </c>
      <c r="D284" s="79" t="str">
        <f ca="1">IFERROR(INDEX(凭证录入!I:I,$J284),$J284)</f>
        <v/>
      </c>
      <c r="E284" s="80" t="str">
        <f ca="1">IF(OR($W$2=0,$J284=""),"",IF($J284="本月合计",IF(ROW()=$W$3,SUM($E$6:$E283),SUM(INDIRECT("$E$"&amp;OFFSET($K$3,,MATCH(ROW(),$K$3:$V$3,)-2)+2&amp;":$E"&amp;ROW()-1))),IF($J284="本年累计",SUMIF($J$6:$J284,"本月合计",$E$6:$E283),INDEX(凭证录入!L:L,$J284))))</f>
        <v/>
      </c>
      <c r="F284" s="80" t="str">
        <f ca="1">IF(OR($W$2=0,$J284=""),"",IF($J284="本月合计",IF(ROW()=$W$3,SUM($F$6:$F283),SUM(INDIRECT("$F$"&amp;OFFSET($K$3,,MATCH(ROW(),$K$3:$V$3,)-2)+2&amp;":$G"&amp;ROW()-1))),IF($J284="本年累计",SUMIF($J$6:$J283,"本月合计",$F$6:$F283),INDEX(凭证录入!M:M,$J284))))</f>
        <v/>
      </c>
      <c r="G284" s="81" t="str">
        <f t="shared" ca="1" si="9"/>
        <v/>
      </c>
      <c r="H284" s="78" t="str">
        <f t="shared" ca="1" si="10"/>
        <v/>
      </c>
      <c r="I284" s="176" t="str">
        <f t="array" aca="1" ref="I284" ca="1">IF(ROW()-5&lt;=COUNTIF(科目编号,$E$2),SMALL(IF(科目编号=$E$2,ROW(科目编号),""),ROW()-5),"")</f>
        <v/>
      </c>
      <c r="J284" s="65" t="str">
        <f ca="1">IF($W$2=0,"",IF(J283="本月合计","本年累计",IF(OR(ROW()=$K$3,ROW()=$L$3,ROW()=$M$3,ROW()=$N$3,ROW()=$O$3,ROW()=$P$3,ROW()=$Q$3,ROW()=$R$3,ROW()=$S$3,ROW()=$T$3,ROW()=$U$3,ROW()=$V$3),"本月合计",IF(ROW()&lt;7,$I$6,OFFSET($I$6,COUNT($J$6:J283),0)))))</f>
        <v/>
      </c>
    </row>
    <row r="285" spans="1:10" ht="15" thickBot="1">
      <c r="A285" s="76" t="str">
        <f ca="1">IFERROR(INDEX(凭证录入!B:B,$J285),"")</f>
        <v/>
      </c>
      <c r="B285" s="76" t="str">
        <f ca="1">IFERROR(INDEX(凭证录入!C:C,$J285),"")</f>
        <v/>
      </c>
      <c r="C285" s="76" t="str">
        <f ca="1">IFERROR(INDEX(凭证录入!H:H,$J285),"")</f>
        <v/>
      </c>
      <c r="D285" s="79" t="str">
        <f ca="1">IFERROR(INDEX(凭证录入!I:I,$J285),$J285)</f>
        <v/>
      </c>
      <c r="E285" s="80" t="str">
        <f ca="1">IF(OR($W$2=0,$J285=""),"",IF($J285="本月合计",IF(ROW()=$W$3,SUM($E$6:$E284),SUM(INDIRECT("$E$"&amp;OFFSET($K$3,,MATCH(ROW(),$K$3:$V$3,)-2)+2&amp;":$E"&amp;ROW()-1))),IF($J285="本年累计",SUMIF($J$6:$J285,"本月合计",$E$6:$E284),INDEX(凭证录入!L:L,$J285))))</f>
        <v/>
      </c>
      <c r="F285" s="80" t="str">
        <f ca="1">IF(OR($W$2=0,$J285=""),"",IF($J285="本月合计",IF(ROW()=$W$3,SUM($F$6:$F284),SUM(INDIRECT("$F$"&amp;OFFSET($K$3,,MATCH(ROW(),$K$3:$V$3,)-2)+2&amp;":$G"&amp;ROW()-1))),IF($J285="本年累计",SUMIF($J$6:$J284,"本月合计",$F$6:$F284),INDEX(凭证录入!M:M,$J285))))</f>
        <v/>
      </c>
      <c r="G285" s="81" t="str">
        <f t="shared" ca="1" si="9"/>
        <v/>
      </c>
      <c r="H285" s="78" t="str">
        <f t="shared" ca="1" si="10"/>
        <v/>
      </c>
      <c r="I285" s="176" t="str">
        <f t="array" aca="1" ref="I285" ca="1">IF(ROW()-5&lt;=COUNTIF(科目编号,$E$2),SMALL(IF(科目编号=$E$2,ROW(科目编号),""),ROW()-5),"")</f>
        <v/>
      </c>
      <c r="J285" s="65" t="str">
        <f ca="1">IF($W$2=0,"",IF(J284="本月合计","本年累计",IF(OR(ROW()=$K$3,ROW()=$L$3,ROW()=$M$3,ROW()=$N$3,ROW()=$O$3,ROW()=$P$3,ROW()=$Q$3,ROW()=$R$3,ROW()=$S$3,ROW()=$T$3,ROW()=$U$3,ROW()=$V$3),"本月合计",IF(ROW()&lt;7,$I$6,OFFSET($I$6,COUNT($J$6:J284),0)))))</f>
        <v/>
      </c>
    </row>
    <row r="286" spans="1:10" ht="15" thickBot="1">
      <c r="A286" s="76" t="str">
        <f ca="1">IFERROR(INDEX(凭证录入!B:B,$J286),"")</f>
        <v/>
      </c>
      <c r="B286" s="76" t="str">
        <f ca="1">IFERROR(INDEX(凭证录入!C:C,$J286),"")</f>
        <v/>
      </c>
      <c r="C286" s="76" t="str">
        <f ca="1">IFERROR(INDEX(凭证录入!H:H,$J286),"")</f>
        <v/>
      </c>
      <c r="D286" s="79" t="str">
        <f ca="1">IFERROR(INDEX(凭证录入!I:I,$J286),$J286)</f>
        <v/>
      </c>
      <c r="E286" s="80" t="str">
        <f ca="1">IF(OR($W$2=0,$J286=""),"",IF($J286="本月合计",IF(ROW()=$W$3,SUM($E$6:$E285),SUM(INDIRECT("$E$"&amp;OFFSET($K$3,,MATCH(ROW(),$K$3:$V$3,)-2)+2&amp;":$E"&amp;ROW()-1))),IF($J286="本年累计",SUMIF($J$6:$J286,"本月合计",$E$6:$E285),INDEX(凭证录入!L:L,$J286))))</f>
        <v/>
      </c>
      <c r="F286" s="80" t="str">
        <f ca="1">IF(OR($W$2=0,$J286=""),"",IF($J286="本月合计",IF(ROW()=$W$3,SUM($F$6:$F285),SUM(INDIRECT("$F$"&amp;OFFSET($K$3,,MATCH(ROW(),$K$3:$V$3,)-2)+2&amp;":$G"&amp;ROW()-1))),IF($J286="本年累计",SUMIF($J$6:$J285,"本月合计",$F$6:$F285),INDEX(凭证录入!M:M,$J286))))</f>
        <v/>
      </c>
      <c r="G286" s="81" t="str">
        <f t="shared" ca="1" si="9"/>
        <v/>
      </c>
      <c r="H286" s="78" t="str">
        <f t="shared" ca="1" si="10"/>
        <v/>
      </c>
      <c r="I286" s="176" t="str">
        <f t="array" aca="1" ref="I286" ca="1">IF(ROW()-5&lt;=COUNTIF(科目编号,$E$2),SMALL(IF(科目编号=$E$2,ROW(科目编号),""),ROW()-5),"")</f>
        <v/>
      </c>
      <c r="J286" s="65" t="str">
        <f ca="1">IF($W$2=0,"",IF(J285="本月合计","本年累计",IF(OR(ROW()=$K$3,ROW()=$L$3,ROW()=$M$3,ROW()=$N$3,ROW()=$O$3,ROW()=$P$3,ROW()=$Q$3,ROW()=$R$3,ROW()=$S$3,ROW()=$T$3,ROW()=$U$3,ROW()=$V$3),"本月合计",IF(ROW()&lt;7,$I$6,OFFSET($I$6,COUNT($J$6:J285),0)))))</f>
        <v/>
      </c>
    </row>
    <row r="287" spans="1:10" ht="15" thickBot="1">
      <c r="A287" s="76" t="str">
        <f ca="1">IFERROR(INDEX(凭证录入!B:B,$J287),"")</f>
        <v/>
      </c>
      <c r="B287" s="76" t="str">
        <f ca="1">IFERROR(INDEX(凭证录入!C:C,$J287),"")</f>
        <v/>
      </c>
      <c r="C287" s="76" t="str">
        <f ca="1">IFERROR(INDEX(凭证录入!H:H,$J287),"")</f>
        <v/>
      </c>
      <c r="D287" s="79" t="str">
        <f ca="1">IFERROR(INDEX(凭证录入!I:I,$J287),$J287)</f>
        <v/>
      </c>
      <c r="E287" s="80" t="str">
        <f ca="1">IF(OR($W$2=0,$J287=""),"",IF($J287="本月合计",IF(ROW()=$W$3,SUM($E$6:$E286),SUM(INDIRECT("$E$"&amp;OFFSET($K$3,,MATCH(ROW(),$K$3:$V$3,)-2)+2&amp;":$E"&amp;ROW()-1))),IF($J287="本年累计",SUMIF($J$6:$J287,"本月合计",$E$6:$E286),INDEX(凭证录入!L:L,$J287))))</f>
        <v/>
      </c>
      <c r="F287" s="80" t="str">
        <f ca="1">IF(OR($W$2=0,$J287=""),"",IF($J287="本月合计",IF(ROW()=$W$3,SUM($F$6:$F286),SUM(INDIRECT("$F$"&amp;OFFSET($K$3,,MATCH(ROW(),$K$3:$V$3,)-2)+2&amp;":$G"&amp;ROW()-1))),IF($J287="本年累计",SUMIF($J$6:$J286,"本月合计",$F$6:$F286),INDEX(凭证录入!M:M,$J287))))</f>
        <v/>
      </c>
      <c r="G287" s="81" t="str">
        <f t="shared" ca="1" si="9"/>
        <v/>
      </c>
      <c r="H287" s="78" t="str">
        <f t="shared" ca="1" si="10"/>
        <v/>
      </c>
      <c r="I287" s="176" t="str">
        <f t="array" aca="1" ref="I287" ca="1">IF(ROW()-5&lt;=COUNTIF(科目编号,$E$2),SMALL(IF(科目编号=$E$2,ROW(科目编号),""),ROW()-5),"")</f>
        <v/>
      </c>
      <c r="J287" s="65" t="str">
        <f ca="1">IF($W$2=0,"",IF(J286="本月合计","本年累计",IF(OR(ROW()=$K$3,ROW()=$L$3,ROW()=$M$3,ROW()=$N$3,ROW()=$O$3,ROW()=$P$3,ROW()=$Q$3,ROW()=$R$3,ROW()=$S$3,ROW()=$T$3,ROW()=$U$3,ROW()=$V$3),"本月合计",IF(ROW()&lt;7,$I$6,OFFSET($I$6,COUNT($J$6:J286),0)))))</f>
        <v/>
      </c>
    </row>
    <row r="288" spans="1:10" ht="15" thickBot="1">
      <c r="A288" s="76" t="str">
        <f ca="1">IFERROR(INDEX(凭证录入!B:B,$J288),"")</f>
        <v/>
      </c>
      <c r="B288" s="76" t="str">
        <f ca="1">IFERROR(INDEX(凭证录入!C:C,$J288),"")</f>
        <v/>
      </c>
      <c r="C288" s="76" t="str">
        <f ca="1">IFERROR(INDEX(凭证录入!H:H,$J288),"")</f>
        <v/>
      </c>
      <c r="D288" s="79" t="str">
        <f ca="1">IFERROR(INDEX(凭证录入!I:I,$J288),$J288)</f>
        <v/>
      </c>
      <c r="E288" s="80" t="str">
        <f ca="1">IF(OR($W$2=0,$J288=""),"",IF($J288="本月合计",IF(ROW()=$W$3,SUM($E$6:$E287),SUM(INDIRECT("$E$"&amp;OFFSET($K$3,,MATCH(ROW(),$K$3:$V$3,)-2)+2&amp;":$E"&amp;ROW()-1))),IF($J288="本年累计",SUMIF($J$6:$J288,"本月合计",$E$6:$E287),INDEX(凭证录入!L:L,$J288))))</f>
        <v/>
      </c>
      <c r="F288" s="80" t="str">
        <f ca="1">IF(OR($W$2=0,$J288=""),"",IF($J288="本月合计",IF(ROW()=$W$3,SUM($F$6:$F287),SUM(INDIRECT("$F$"&amp;OFFSET($K$3,,MATCH(ROW(),$K$3:$V$3,)-2)+2&amp;":$G"&amp;ROW()-1))),IF($J288="本年累计",SUMIF($J$6:$J287,"本月合计",$F$6:$F287),INDEX(凭证录入!M:M,$J288))))</f>
        <v/>
      </c>
      <c r="G288" s="81" t="str">
        <f t="shared" ca="1" si="9"/>
        <v/>
      </c>
      <c r="H288" s="78" t="str">
        <f t="shared" ca="1" si="10"/>
        <v/>
      </c>
      <c r="I288" s="176" t="str">
        <f t="array" aca="1" ref="I288" ca="1">IF(ROW()-5&lt;=COUNTIF(科目编号,$E$2),SMALL(IF(科目编号=$E$2,ROW(科目编号),""),ROW()-5),"")</f>
        <v/>
      </c>
      <c r="J288" s="65" t="str">
        <f ca="1">IF($W$2=0,"",IF(J287="本月合计","本年累计",IF(OR(ROW()=$K$3,ROW()=$L$3,ROW()=$M$3,ROW()=$N$3,ROW()=$O$3,ROW()=$P$3,ROW()=$Q$3,ROW()=$R$3,ROW()=$S$3,ROW()=$T$3,ROW()=$U$3,ROW()=$V$3),"本月合计",IF(ROW()&lt;7,$I$6,OFFSET($I$6,COUNT($J$6:J287),0)))))</f>
        <v/>
      </c>
    </row>
    <row r="289" spans="1:10" ht="15" thickBot="1">
      <c r="A289" s="76" t="str">
        <f ca="1">IFERROR(INDEX(凭证录入!B:B,$J289),"")</f>
        <v/>
      </c>
      <c r="B289" s="76" t="str">
        <f ca="1">IFERROR(INDEX(凭证录入!C:C,$J289),"")</f>
        <v/>
      </c>
      <c r="C289" s="76" t="str">
        <f ca="1">IFERROR(INDEX(凭证录入!H:H,$J289),"")</f>
        <v/>
      </c>
      <c r="D289" s="79" t="str">
        <f ca="1">IFERROR(INDEX(凭证录入!I:I,$J289),$J289)</f>
        <v/>
      </c>
      <c r="E289" s="80" t="str">
        <f ca="1">IF(OR($W$2=0,$J289=""),"",IF($J289="本月合计",IF(ROW()=$W$3,SUM($E$6:$E288),SUM(INDIRECT("$E$"&amp;OFFSET($K$3,,MATCH(ROW(),$K$3:$V$3,)-2)+2&amp;":$E"&amp;ROW()-1))),IF($J289="本年累计",SUMIF($J$6:$J289,"本月合计",$E$6:$E288),INDEX(凭证录入!L:L,$J289))))</f>
        <v/>
      </c>
      <c r="F289" s="80" t="str">
        <f ca="1">IF(OR($W$2=0,$J289=""),"",IF($J289="本月合计",IF(ROW()=$W$3,SUM($F$6:$F288),SUM(INDIRECT("$F$"&amp;OFFSET($K$3,,MATCH(ROW(),$K$3:$V$3,)-2)+2&amp;":$G"&amp;ROW()-1))),IF($J289="本年累计",SUMIF($J$6:$J288,"本月合计",$F$6:$F288),INDEX(凭证录入!M:M,$J289))))</f>
        <v/>
      </c>
      <c r="G289" s="81" t="str">
        <f t="shared" ca="1" si="9"/>
        <v/>
      </c>
      <c r="H289" s="78" t="str">
        <f t="shared" ca="1" si="10"/>
        <v/>
      </c>
      <c r="I289" s="176" t="str">
        <f t="array" aca="1" ref="I289" ca="1">IF(ROW()-5&lt;=COUNTIF(科目编号,$E$2),SMALL(IF(科目编号=$E$2,ROW(科目编号),""),ROW()-5),"")</f>
        <v/>
      </c>
      <c r="J289" s="65" t="str">
        <f ca="1">IF($W$2=0,"",IF(J288="本月合计","本年累计",IF(OR(ROW()=$K$3,ROW()=$L$3,ROW()=$M$3,ROW()=$N$3,ROW()=$O$3,ROW()=$P$3,ROW()=$Q$3,ROW()=$R$3,ROW()=$S$3,ROW()=$T$3,ROW()=$U$3,ROW()=$V$3),"本月合计",IF(ROW()&lt;7,$I$6,OFFSET($I$6,COUNT($J$6:J288),0)))))</f>
        <v/>
      </c>
    </row>
    <row r="290" spans="1:10" ht="15" thickBot="1">
      <c r="A290" s="76" t="str">
        <f ca="1">IFERROR(INDEX(凭证录入!B:B,$J290),"")</f>
        <v/>
      </c>
      <c r="B290" s="76" t="str">
        <f ca="1">IFERROR(INDEX(凭证录入!C:C,$J290),"")</f>
        <v/>
      </c>
      <c r="C290" s="76" t="str">
        <f ca="1">IFERROR(INDEX(凭证录入!H:H,$J290),"")</f>
        <v/>
      </c>
      <c r="D290" s="79" t="str">
        <f ca="1">IFERROR(INDEX(凭证录入!I:I,$J290),$J290)</f>
        <v/>
      </c>
      <c r="E290" s="80" t="str">
        <f ca="1">IF(OR($W$2=0,$J290=""),"",IF($J290="本月合计",IF(ROW()=$W$3,SUM($E$6:$E289),SUM(INDIRECT("$E$"&amp;OFFSET($K$3,,MATCH(ROW(),$K$3:$V$3,)-2)+2&amp;":$E"&amp;ROW()-1))),IF($J290="本年累计",SUMIF($J$6:$J290,"本月合计",$E$6:$E289),INDEX(凭证录入!L:L,$J290))))</f>
        <v/>
      </c>
      <c r="F290" s="80" t="str">
        <f ca="1">IF(OR($W$2=0,$J290=""),"",IF($J290="本月合计",IF(ROW()=$W$3,SUM($F$6:$F289),SUM(INDIRECT("$F$"&amp;OFFSET($K$3,,MATCH(ROW(),$K$3:$V$3,)-2)+2&amp;":$G"&amp;ROW()-1))),IF($J290="本年累计",SUMIF($J$6:$J289,"本月合计",$F$6:$F289),INDEX(凭证录入!M:M,$J290))))</f>
        <v/>
      </c>
      <c r="G290" s="81" t="str">
        <f t="shared" ca="1" si="9"/>
        <v/>
      </c>
      <c r="H290" s="78" t="str">
        <f t="shared" ca="1" si="10"/>
        <v/>
      </c>
      <c r="I290" s="176" t="str">
        <f t="array" aca="1" ref="I290" ca="1">IF(ROW()-5&lt;=COUNTIF(科目编号,$E$2),SMALL(IF(科目编号=$E$2,ROW(科目编号),""),ROW()-5),"")</f>
        <v/>
      </c>
      <c r="J290" s="65" t="str">
        <f ca="1">IF($W$2=0,"",IF(J289="本月合计","本年累计",IF(OR(ROW()=$K$3,ROW()=$L$3,ROW()=$M$3,ROW()=$N$3,ROW()=$O$3,ROW()=$P$3,ROW()=$Q$3,ROW()=$R$3,ROW()=$S$3,ROW()=$T$3,ROW()=$U$3,ROW()=$V$3),"本月合计",IF(ROW()&lt;7,$I$6,OFFSET($I$6,COUNT($J$6:J289),0)))))</f>
        <v/>
      </c>
    </row>
    <row r="291" spans="1:10" ht="15" thickBot="1">
      <c r="A291" s="76" t="str">
        <f ca="1">IFERROR(INDEX(凭证录入!B:B,$J291),"")</f>
        <v/>
      </c>
      <c r="B291" s="76" t="str">
        <f ca="1">IFERROR(INDEX(凭证录入!C:C,$J291),"")</f>
        <v/>
      </c>
      <c r="C291" s="76" t="str">
        <f ca="1">IFERROR(INDEX(凭证录入!H:H,$J291),"")</f>
        <v/>
      </c>
      <c r="D291" s="79" t="str">
        <f ca="1">IFERROR(INDEX(凭证录入!I:I,$J291),$J291)</f>
        <v/>
      </c>
      <c r="E291" s="80" t="str">
        <f ca="1">IF(OR($W$2=0,$J291=""),"",IF($J291="本月合计",IF(ROW()=$W$3,SUM($E$6:$E290),SUM(INDIRECT("$E$"&amp;OFFSET($K$3,,MATCH(ROW(),$K$3:$V$3,)-2)+2&amp;":$E"&amp;ROW()-1))),IF($J291="本年累计",SUMIF($J$6:$J291,"本月合计",$E$6:$E290),INDEX(凭证录入!L:L,$J291))))</f>
        <v/>
      </c>
      <c r="F291" s="80" t="str">
        <f ca="1">IF(OR($W$2=0,$J291=""),"",IF($J291="本月合计",IF(ROW()=$W$3,SUM($F$6:$F290),SUM(INDIRECT("$F$"&amp;OFFSET($K$3,,MATCH(ROW(),$K$3:$V$3,)-2)+2&amp;":$G"&amp;ROW()-1))),IF($J291="本年累计",SUMIF($J$6:$J290,"本月合计",$F$6:$F290),INDEX(凭证录入!M:M,$J291))))</f>
        <v/>
      </c>
      <c r="G291" s="81" t="str">
        <f t="shared" ca="1" si="9"/>
        <v/>
      </c>
      <c r="H291" s="78" t="str">
        <f t="shared" ca="1" si="10"/>
        <v/>
      </c>
      <c r="I291" s="176" t="str">
        <f t="array" aca="1" ref="I291" ca="1">IF(ROW()-5&lt;=COUNTIF(科目编号,$E$2),SMALL(IF(科目编号=$E$2,ROW(科目编号),""),ROW()-5),"")</f>
        <v/>
      </c>
      <c r="J291" s="65" t="str">
        <f ca="1">IF($W$2=0,"",IF(J290="本月合计","本年累计",IF(OR(ROW()=$K$3,ROW()=$L$3,ROW()=$M$3,ROW()=$N$3,ROW()=$O$3,ROW()=$P$3,ROW()=$Q$3,ROW()=$R$3,ROW()=$S$3,ROW()=$T$3,ROW()=$U$3,ROW()=$V$3),"本月合计",IF(ROW()&lt;7,$I$6,OFFSET($I$6,COUNT($J$6:J290),0)))))</f>
        <v/>
      </c>
    </row>
    <row r="292" spans="1:10" ht="15" thickBot="1">
      <c r="A292" s="76" t="str">
        <f ca="1">IFERROR(INDEX(凭证录入!B:B,$J292),"")</f>
        <v/>
      </c>
      <c r="B292" s="76" t="str">
        <f ca="1">IFERROR(INDEX(凭证录入!C:C,$J292),"")</f>
        <v/>
      </c>
      <c r="C292" s="76" t="str">
        <f ca="1">IFERROR(INDEX(凭证录入!H:H,$J292),"")</f>
        <v/>
      </c>
      <c r="D292" s="79" t="str">
        <f ca="1">IFERROR(INDEX(凭证录入!I:I,$J292),$J292)</f>
        <v/>
      </c>
      <c r="E292" s="80" t="str">
        <f ca="1">IF(OR($W$2=0,$J292=""),"",IF($J292="本月合计",IF(ROW()=$W$3,SUM($E$6:$E291),SUM(INDIRECT("$E$"&amp;OFFSET($K$3,,MATCH(ROW(),$K$3:$V$3,)-2)+2&amp;":$E"&amp;ROW()-1))),IF($J292="本年累计",SUMIF($J$6:$J292,"本月合计",$E$6:$E291),INDEX(凭证录入!L:L,$J292))))</f>
        <v/>
      </c>
      <c r="F292" s="80" t="str">
        <f ca="1">IF(OR($W$2=0,$J292=""),"",IF($J292="本月合计",IF(ROW()=$W$3,SUM($F$6:$F291),SUM(INDIRECT("$F$"&amp;OFFSET($K$3,,MATCH(ROW(),$K$3:$V$3,)-2)+2&amp;":$G"&amp;ROW()-1))),IF($J292="本年累计",SUMIF($J$6:$J291,"本月合计",$F$6:$F291),INDEX(凭证录入!M:M,$J292))))</f>
        <v/>
      </c>
      <c r="G292" s="81" t="str">
        <f t="shared" ca="1" si="9"/>
        <v/>
      </c>
      <c r="H292" s="78" t="str">
        <f t="shared" ca="1" si="10"/>
        <v/>
      </c>
      <c r="I292" s="176" t="str">
        <f t="array" aca="1" ref="I292" ca="1">IF(ROW()-5&lt;=COUNTIF(科目编号,$E$2),SMALL(IF(科目编号=$E$2,ROW(科目编号),""),ROW()-5),"")</f>
        <v/>
      </c>
      <c r="J292" s="65" t="str">
        <f ca="1">IF($W$2=0,"",IF(J291="本月合计","本年累计",IF(OR(ROW()=$K$3,ROW()=$L$3,ROW()=$M$3,ROW()=$N$3,ROW()=$O$3,ROW()=$P$3,ROW()=$Q$3,ROW()=$R$3,ROW()=$S$3,ROW()=$T$3,ROW()=$U$3,ROW()=$V$3),"本月合计",IF(ROW()&lt;7,$I$6,OFFSET($I$6,COUNT($J$6:J291),0)))))</f>
        <v/>
      </c>
    </row>
    <row r="293" spans="1:10" ht="15" thickBot="1">
      <c r="A293" s="76" t="str">
        <f ca="1">IFERROR(INDEX(凭证录入!B:B,$J293),"")</f>
        <v/>
      </c>
      <c r="B293" s="76" t="str">
        <f ca="1">IFERROR(INDEX(凭证录入!C:C,$J293),"")</f>
        <v/>
      </c>
      <c r="C293" s="76" t="str">
        <f ca="1">IFERROR(INDEX(凭证录入!H:H,$J293),"")</f>
        <v/>
      </c>
      <c r="D293" s="79" t="str">
        <f ca="1">IFERROR(INDEX(凭证录入!I:I,$J293),$J293)</f>
        <v/>
      </c>
      <c r="E293" s="80" t="str">
        <f ca="1">IF(OR($W$2=0,$J293=""),"",IF($J293="本月合计",IF(ROW()=$W$3,SUM($E$6:$E292),SUM(INDIRECT("$E$"&amp;OFFSET($K$3,,MATCH(ROW(),$K$3:$V$3,)-2)+2&amp;":$E"&amp;ROW()-1))),IF($J293="本年累计",SUMIF($J$6:$J293,"本月合计",$E$6:$E292),INDEX(凭证录入!L:L,$J293))))</f>
        <v/>
      </c>
      <c r="F293" s="80" t="str">
        <f ca="1">IF(OR($W$2=0,$J293=""),"",IF($J293="本月合计",IF(ROW()=$W$3,SUM($F$6:$F292),SUM(INDIRECT("$F$"&amp;OFFSET($K$3,,MATCH(ROW(),$K$3:$V$3,)-2)+2&amp;":$G"&amp;ROW()-1))),IF($J293="本年累计",SUMIF($J$6:$J292,"本月合计",$F$6:$F292),INDEX(凭证录入!M:M,$J293))))</f>
        <v/>
      </c>
      <c r="G293" s="81" t="str">
        <f t="shared" ca="1" si="9"/>
        <v/>
      </c>
      <c r="H293" s="78" t="str">
        <f t="shared" ca="1" si="10"/>
        <v/>
      </c>
      <c r="I293" s="176" t="str">
        <f t="array" aca="1" ref="I293" ca="1">IF(ROW()-5&lt;=COUNTIF(科目编号,$E$2),SMALL(IF(科目编号=$E$2,ROW(科目编号),""),ROW()-5),"")</f>
        <v/>
      </c>
      <c r="J293" s="65" t="str">
        <f ca="1">IF($W$2=0,"",IF(J292="本月合计","本年累计",IF(OR(ROW()=$K$3,ROW()=$L$3,ROW()=$M$3,ROW()=$N$3,ROW()=$O$3,ROW()=$P$3,ROW()=$Q$3,ROW()=$R$3,ROW()=$S$3,ROW()=$T$3,ROW()=$U$3,ROW()=$V$3),"本月合计",IF(ROW()&lt;7,$I$6,OFFSET($I$6,COUNT($J$6:J292),0)))))</f>
        <v/>
      </c>
    </row>
    <row r="294" spans="1:10" ht="15" thickBot="1">
      <c r="A294" s="76" t="str">
        <f ca="1">IFERROR(INDEX(凭证录入!B:B,$J294),"")</f>
        <v/>
      </c>
      <c r="B294" s="76" t="str">
        <f ca="1">IFERROR(INDEX(凭证录入!C:C,$J294),"")</f>
        <v/>
      </c>
      <c r="C294" s="76" t="str">
        <f ca="1">IFERROR(INDEX(凭证录入!H:H,$J294),"")</f>
        <v/>
      </c>
      <c r="D294" s="79" t="str">
        <f ca="1">IFERROR(INDEX(凭证录入!I:I,$J294),$J294)</f>
        <v/>
      </c>
      <c r="E294" s="80" t="str">
        <f ca="1">IF(OR($W$2=0,$J294=""),"",IF($J294="本月合计",IF(ROW()=$W$3,SUM($E$6:$E293),SUM(INDIRECT("$E$"&amp;OFFSET($K$3,,MATCH(ROW(),$K$3:$V$3,)-2)+2&amp;":$E"&amp;ROW()-1))),IF($J294="本年累计",SUMIF($J$6:$J294,"本月合计",$E$6:$E293),INDEX(凭证录入!L:L,$J294))))</f>
        <v/>
      </c>
      <c r="F294" s="80" t="str">
        <f ca="1">IF(OR($W$2=0,$J294=""),"",IF($J294="本月合计",IF(ROW()=$W$3,SUM($F$6:$F293),SUM(INDIRECT("$F$"&amp;OFFSET($K$3,,MATCH(ROW(),$K$3:$V$3,)-2)+2&amp;":$G"&amp;ROW()-1))),IF($J294="本年累计",SUMIF($J$6:$J293,"本月合计",$F$6:$F293),INDEX(凭证录入!M:M,$J294))))</f>
        <v/>
      </c>
      <c r="G294" s="81" t="str">
        <f t="shared" ca="1" si="9"/>
        <v/>
      </c>
      <c r="H294" s="78" t="str">
        <f t="shared" ca="1" si="10"/>
        <v/>
      </c>
      <c r="I294" s="176" t="str">
        <f t="array" aca="1" ref="I294" ca="1">IF(ROW()-5&lt;=COUNTIF(科目编号,$E$2),SMALL(IF(科目编号=$E$2,ROW(科目编号),""),ROW()-5),"")</f>
        <v/>
      </c>
      <c r="J294" s="65" t="str">
        <f ca="1">IF($W$2=0,"",IF(J293="本月合计","本年累计",IF(OR(ROW()=$K$3,ROW()=$L$3,ROW()=$M$3,ROW()=$N$3,ROW()=$O$3,ROW()=$P$3,ROW()=$Q$3,ROW()=$R$3,ROW()=$S$3,ROW()=$T$3,ROW()=$U$3,ROW()=$V$3),"本月合计",IF(ROW()&lt;7,$I$6,OFFSET($I$6,COUNT($J$6:J293),0)))))</f>
        <v/>
      </c>
    </row>
    <row r="295" spans="1:10" ht="15" thickBot="1">
      <c r="A295" s="76" t="str">
        <f ca="1">IFERROR(INDEX(凭证录入!B:B,$J295),"")</f>
        <v/>
      </c>
      <c r="B295" s="76" t="str">
        <f ca="1">IFERROR(INDEX(凭证录入!C:C,$J295),"")</f>
        <v/>
      </c>
      <c r="C295" s="76" t="str">
        <f ca="1">IFERROR(INDEX(凭证录入!H:H,$J295),"")</f>
        <v/>
      </c>
      <c r="D295" s="79" t="str">
        <f ca="1">IFERROR(INDEX(凭证录入!I:I,$J295),$J295)</f>
        <v/>
      </c>
      <c r="E295" s="80" t="str">
        <f ca="1">IF(OR($W$2=0,$J295=""),"",IF($J295="本月合计",IF(ROW()=$W$3,SUM($E$6:$E294),SUM(INDIRECT("$E$"&amp;OFFSET($K$3,,MATCH(ROW(),$K$3:$V$3,)-2)+2&amp;":$E"&amp;ROW()-1))),IF($J295="本年累计",SUMIF($J$6:$J295,"本月合计",$E$6:$E294),INDEX(凭证录入!L:L,$J295))))</f>
        <v/>
      </c>
      <c r="F295" s="80" t="str">
        <f ca="1">IF(OR($W$2=0,$J295=""),"",IF($J295="本月合计",IF(ROW()=$W$3,SUM($F$6:$F294),SUM(INDIRECT("$F$"&amp;OFFSET($K$3,,MATCH(ROW(),$K$3:$V$3,)-2)+2&amp;":$G"&amp;ROW()-1))),IF($J295="本年累计",SUMIF($J$6:$J294,"本月合计",$F$6:$F294),INDEX(凭证录入!M:M,$J295))))</f>
        <v/>
      </c>
      <c r="G295" s="81" t="str">
        <f t="shared" ca="1" si="9"/>
        <v/>
      </c>
      <c r="H295" s="78" t="str">
        <f t="shared" ca="1" si="10"/>
        <v/>
      </c>
      <c r="I295" s="176" t="str">
        <f t="array" aca="1" ref="I295" ca="1">IF(ROW()-5&lt;=COUNTIF(科目编号,$E$2),SMALL(IF(科目编号=$E$2,ROW(科目编号),""),ROW()-5),"")</f>
        <v/>
      </c>
      <c r="J295" s="65" t="str">
        <f ca="1">IF($W$2=0,"",IF(J294="本月合计","本年累计",IF(OR(ROW()=$K$3,ROW()=$L$3,ROW()=$M$3,ROW()=$N$3,ROW()=$O$3,ROW()=$P$3,ROW()=$Q$3,ROW()=$R$3,ROW()=$S$3,ROW()=$T$3,ROW()=$U$3,ROW()=$V$3),"本月合计",IF(ROW()&lt;7,$I$6,OFFSET($I$6,COUNT($J$6:J294),0)))))</f>
        <v/>
      </c>
    </row>
    <row r="296" spans="1:10" ht="15" thickBot="1">
      <c r="A296" s="76" t="str">
        <f ca="1">IFERROR(INDEX(凭证录入!B:B,$J296),"")</f>
        <v/>
      </c>
      <c r="B296" s="76" t="str">
        <f ca="1">IFERROR(INDEX(凭证录入!C:C,$J296),"")</f>
        <v/>
      </c>
      <c r="C296" s="76" t="str">
        <f ca="1">IFERROR(INDEX(凭证录入!H:H,$J296),"")</f>
        <v/>
      </c>
      <c r="D296" s="79" t="str">
        <f ca="1">IFERROR(INDEX(凭证录入!I:I,$J296),$J296)</f>
        <v/>
      </c>
      <c r="E296" s="80" t="str">
        <f ca="1">IF(OR($W$2=0,$J296=""),"",IF($J296="本月合计",IF(ROW()=$W$3,SUM($E$6:$E295),SUM(INDIRECT("$E$"&amp;OFFSET($K$3,,MATCH(ROW(),$K$3:$V$3,)-2)+2&amp;":$E"&amp;ROW()-1))),IF($J296="本年累计",SUMIF($J$6:$J296,"本月合计",$E$6:$E295),INDEX(凭证录入!L:L,$J296))))</f>
        <v/>
      </c>
      <c r="F296" s="80" t="str">
        <f ca="1">IF(OR($W$2=0,$J296=""),"",IF($J296="本月合计",IF(ROW()=$W$3,SUM($F$6:$F295),SUM(INDIRECT("$F$"&amp;OFFSET($K$3,,MATCH(ROW(),$K$3:$V$3,)-2)+2&amp;":$G"&amp;ROW()-1))),IF($J296="本年累计",SUMIF($J$6:$J295,"本月合计",$F$6:$F295),INDEX(凭证录入!M:M,$J296))))</f>
        <v/>
      </c>
      <c r="G296" s="81" t="str">
        <f t="shared" ca="1" si="9"/>
        <v/>
      </c>
      <c r="H296" s="78" t="str">
        <f t="shared" ca="1" si="10"/>
        <v/>
      </c>
      <c r="I296" s="176" t="str">
        <f t="array" aca="1" ref="I296" ca="1">IF(ROW()-5&lt;=COUNTIF(科目编号,$E$2),SMALL(IF(科目编号=$E$2,ROW(科目编号),""),ROW()-5),"")</f>
        <v/>
      </c>
      <c r="J296" s="65" t="str">
        <f ca="1">IF($W$2=0,"",IF(J295="本月合计","本年累计",IF(OR(ROW()=$K$3,ROW()=$L$3,ROW()=$M$3,ROW()=$N$3,ROW()=$O$3,ROW()=$P$3,ROW()=$Q$3,ROW()=$R$3,ROW()=$S$3,ROW()=$T$3,ROW()=$U$3,ROW()=$V$3),"本月合计",IF(ROW()&lt;7,$I$6,OFFSET($I$6,COUNT($J$6:J295),0)))))</f>
        <v/>
      </c>
    </row>
    <row r="297" spans="1:10" ht="15" thickBot="1">
      <c r="A297" s="76" t="str">
        <f ca="1">IFERROR(INDEX(凭证录入!B:B,$J297),"")</f>
        <v/>
      </c>
      <c r="B297" s="76" t="str">
        <f ca="1">IFERROR(INDEX(凭证录入!C:C,$J297),"")</f>
        <v/>
      </c>
      <c r="C297" s="76" t="str">
        <f ca="1">IFERROR(INDEX(凭证录入!H:H,$J297),"")</f>
        <v/>
      </c>
      <c r="D297" s="79" t="str">
        <f ca="1">IFERROR(INDEX(凭证录入!I:I,$J297),$J297)</f>
        <v/>
      </c>
      <c r="E297" s="80" t="str">
        <f ca="1">IF(OR($W$2=0,$J297=""),"",IF($J297="本月合计",IF(ROW()=$W$3,SUM($E$6:$E296),SUM(INDIRECT("$E$"&amp;OFFSET($K$3,,MATCH(ROW(),$K$3:$V$3,)-2)+2&amp;":$E"&amp;ROW()-1))),IF($J297="本年累计",SUMIF($J$6:$J297,"本月合计",$E$6:$E296),INDEX(凭证录入!L:L,$J297))))</f>
        <v/>
      </c>
      <c r="F297" s="80" t="str">
        <f ca="1">IF(OR($W$2=0,$J297=""),"",IF($J297="本月合计",IF(ROW()=$W$3,SUM($F$6:$F296),SUM(INDIRECT("$F$"&amp;OFFSET($K$3,,MATCH(ROW(),$K$3:$V$3,)-2)+2&amp;":$G"&amp;ROW()-1))),IF($J297="本年累计",SUMIF($J$6:$J296,"本月合计",$F$6:$F296),INDEX(凭证录入!M:M,$J297))))</f>
        <v/>
      </c>
      <c r="G297" s="81" t="str">
        <f t="shared" ca="1" si="9"/>
        <v/>
      </c>
      <c r="H297" s="78" t="str">
        <f t="shared" ca="1" si="10"/>
        <v/>
      </c>
      <c r="I297" s="176" t="str">
        <f t="array" aca="1" ref="I297" ca="1">IF(ROW()-5&lt;=COUNTIF(科目编号,$E$2),SMALL(IF(科目编号=$E$2,ROW(科目编号),""),ROW()-5),"")</f>
        <v/>
      </c>
      <c r="J297" s="65" t="str">
        <f ca="1">IF($W$2=0,"",IF(J296="本月合计","本年累计",IF(OR(ROW()=$K$3,ROW()=$L$3,ROW()=$M$3,ROW()=$N$3,ROW()=$O$3,ROW()=$P$3,ROW()=$Q$3,ROW()=$R$3,ROW()=$S$3,ROW()=$T$3,ROW()=$U$3,ROW()=$V$3),"本月合计",IF(ROW()&lt;7,$I$6,OFFSET($I$6,COUNT($J$6:J296),0)))))</f>
        <v/>
      </c>
    </row>
    <row r="298" spans="1:10" ht="15" thickBot="1">
      <c r="A298" s="76" t="str">
        <f ca="1">IFERROR(INDEX(凭证录入!B:B,$J298),"")</f>
        <v/>
      </c>
      <c r="B298" s="76" t="str">
        <f ca="1">IFERROR(INDEX(凭证录入!C:C,$J298),"")</f>
        <v/>
      </c>
      <c r="C298" s="76" t="str">
        <f ca="1">IFERROR(INDEX(凭证录入!H:H,$J298),"")</f>
        <v/>
      </c>
      <c r="D298" s="79" t="str">
        <f ca="1">IFERROR(INDEX(凭证录入!I:I,$J298),$J298)</f>
        <v/>
      </c>
      <c r="E298" s="80" t="str">
        <f ca="1">IF(OR($W$2=0,$J298=""),"",IF($J298="本月合计",IF(ROW()=$W$3,SUM($E$6:$E297),SUM(INDIRECT("$E$"&amp;OFFSET($K$3,,MATCH(ROW(),$K$3:$V$3,)-2)+2&amp;":$E"&amp;ROW()-1))),IF($J298="本年累计",SUMIF($J$6:$J298,"本月合计",$E$6:$E297),INDEX(凭证录入!L:L,$J298))))</f>
        <v/>
      </c>
      <c r="F298" s="80" t="str">
        <f ca="1">IF(OR($W$2=0,$J298=""),"",IF($J298="本月合计",IF(ROW()=$W$3,SUM($F$6:$F297),SUM(INDIRECT("$F$"&amp;OFFSET($K$3,,MATCH(ROW(),$K$3:$V$3,)-2)+2&amp;":$G"&amp;ROW()-1))),IF($J298="本年累计",SUMIF($J$6:$J297,"本月合计",$F$6:$F297),INDEX(凭证录入!M:M,$J298))))</f>
        <v/>
      </c>
      <c r="G298" s="81" t="str">
        <f t="shared" ca="1" si="9"/>
        <v/>
      </c>
      <c r="H298" s="78" t="str">
        <f t="shared" ca="1" si="10"/>
        <v/>
      </c>
      <c r="I298" s="176" t="str">
        <f t="array" aca="1" ref="I298" ca="1">IF(ROW()-5&lt;=COUNTIF(科目编号,$E$2),SMALL(IF(科目编号=$E$2,ROW(科目编号),""),ROW()-5),"")</f>
        <v/>
      </c>
      <c r="J298" s="65" t="str">
        <f ca="1">IF($W$2=0,"",IF(J297="本月合计","本年累计",IF(OR(ROW()=$K$3,ROW()=$L$3,ROW()=$M$3,ROW()=$N$3,ROW()=$O$3,ROW()=$P$3,ROW()=$Q$3,ROW()=$R$3,ROW()=$S$3,ROW()=$T$3,ROW()=$U$3,ROW()=$V$3),"本月合计",IF(ROW()&lt;7,$I$6,OFFSET($I$6,COUNT($J$6:J297),0)))))</f>
        <v/>
      </c>
    </row>
    <row r="299" spans="1:10" ht="15" thickBot="1">
      <c r="A299" s="76" t="str">
        <f ca="1">IFERROR(INDEX(凭证录入!B:B,$J299),"")</f>
        <v/>
      </c>
      <c r="B299" s="76" t="str">
        <f ca="1">IFERROR(INDEX(凭证录入!C:C,$J299),"")</f>
        <v/>
      </c>
      <c r="C299" s="76" t="str">
        <f ca="1">IFERROR(INDEX(凭证录入!H:H,$J299),"")</f>
        <v/>
      </c>
      <c r="D299" s="79" t="str">
        <f ca="1">IFERROR(INDEX(凭证录入!I:I,$J299),$J299)</f>
        <v/>
      </c>
      <c r="E299" s="80" t="str">
        <f ca="1">IF(OR($W$2=0,$J299=""),"",IF($J299="本月合计",IF(ROW()=$W$3,SUM($E$6:$E298),SUM(INDIRECT("$E$"&amp;OFFSET($K$3,,MATCH(ROW(),$K$3:$V$3,)-2)+2&amp;":$E"&amp;ROW()-1))),IF($J299="本年累计",SUMIF($J$6:$J299,"本月合计",$E$6:$E298),INDEX(凭证录入!L:L,$J299))))</f>
        <v/>
      </c>
      <c r="F299" s="80" t="str">
        <f ca="1">IF(OR($W$2=0,$J299=""),"",IF($J299="本月合计",IF(ROW()=$W$3,SUM($F$6:$F298),SUM(INDIRECT("$F$"&amp;OFFSET($K$3,,MATCH(ROW(),$K$3:$V$3,)-2)+2&amp;":$G"&amp;ROW()-1))),IF($J299="本年累计",SUMIF($J$6:$J298,"本月合计",$F$6:$F298),INDEX(凭证录入!M:M,$J299))))</f>
        <v/>
      </c>
      <c r="G299" s="81" t="str">
        <f t="shared" ca="1" si="9"/>
        <v/>
      </c>
      <c r="H299" s="78" t="str">
        <f t="shared" ca="1" si="10"/>
        <v/>
      </c>
      <c r="I299" s="176" t="str">
        <f t="array" aca="1" ref="I299" ca="1">IF(ROW()-5&lt;=COUNTIF(科目编号,$E$2),SMALL(IF(科目编号=$E$2,ROW(科目编号),""),ROW()-5),"")</f>
        <v/>
      </c>
      <c r="J299" s="65" t="str">
        <f ca="1">IF($W$2=0,"",IF(J298="本月合计","本年累计",IF(OR(ROW()=$K$3,ROW()=$L$3,ROW()=$M$3,ROW()=$N$3,ROW()=$O$3,ROW()=$P$3,ROW()=$Q$3,ROW()=$R$3,ROW()=$S$3,ROW()=$T$3,ROW()=$U$3,ROW()=$V$3),"本月合计",IF(ROW()&lt;7,$I$6,OFFSET($I$6,COUNT($J$6:J298),0)))))</f>
        <v/>
      </c>
    </row>
    <row r="300" spans="1:10" ht="15" thickBot="1">
      <c r="A300" s="76" t="str">
        <f ca="1">IFERROR(INDEX(凭证录入!B:B,$J300),"")</f>
        <v/>
      </c>
      <c r="B300" s="76" t="str">
        <f ca="1">IFERROR(INDEX(凭证录入!C:C,$J300),"")</f>
        <v/>
      </c>
      <c r="C300" s="76" t="str">
        <f ca="1">IFERROR(INDEX(凭证录入!H:H,$J300),"")</f>
        <v/>
      </c>
      <c r="D300" s="79" t="str">
        <f ca="1">IFERROR(INDEX(凭证录入!I:I,$J300),$J300)</f>
        <v/>
      </c>
      <c r="E300" s="80" t="str">
        <f ca="1">IF(OR($W$2=0,$J300=""),"",IF($J300="本月合计",IF(ROW()=$W$3,SUM($E$6:$E299),SUM(INDIRECT("$E$"&amp;OFFSET($K$3,,MATCH(ROW(),$K$3:$V$3,)-2)+2&amp;":$E"&amp;ROW()-1))),IF($J300="本年累计",SUMIF($J$6:$J300,"本月合计",$E$6:$E299),INDEX(凭证录入!L:L,$J300))))</f>
        <v/>
      </c>
      <c r="F300" s="80" t="str">
        <f ca="1">IF(OR($W$2=0,$J300=""),"",IF($J300="本月合计",IF(ROW()=$W$3,SUM($F$6:$F299),SUM(INDIRECT("$F$"&amp;OFFSET($K$3,,MATCH(ROW(),$K$3:$V$3,)-2)+2&amp;":$G"&amp;ROW()-1))),IF($J300="本年累计",SUMIF($J$6:$J299,"本月合计",$F$6:$F299),INDEX(凭证录入!M:M,$J300))))</f>
        <v/>
      </c>
      <c r="G300" s="81" t="str">
        <f t="shared" ca="1" si="9"/>
        <v/>
      </c>
      <c r="H300" s="78" t="str">
        <f t="shared" ca="1" si="10"/>
        <v/>
      </c>
      <c r="I300" s="176" t="str">
        <f t="array" aca="1" ref="I300" ca="1">IF(ROW()-5&lt;=COUNTIF(科目编号,$E$2),SMALL(IF(科目编号=$E$2,ROW(科目编号),""),ROW()-5),"")</f>
        <v/>
      </c>
      <c r="J300" s="65" t="str">
        <f ca="1">IF($W$2=0,"",IF(J299="本月合计","本年累计",IF(OR(ROW()=$K$3,ROW()=$L$3,ROW()=$M$3,ROW()=$N$3,ROW()=$O$3,ROW()=$P$3,ROW()=$Q$3,ROW()=$R$3,ROW()=$S$3,ROW()=$T$3,ROW()=$U$3,ROW()=$V$3),"本月合计",IF(ROW()&lt;7,$I$6,OFFSET($I$6,COUNT($J$6:J299),0)))))</f>
        <v/>
      </c>
    </row>
    <row r="301" spans="1:10" ht="15" thickBot="1">
      <c r="A301" s="76" t="str">
        <f ca="1">IFERROR(INDEX(凭证录入!B:B,$J301),"")</f>
        <v/>
      </c>
      <c r="B301" s="76" t="str">
        <f ca="1">IFERROR(INDEX(凭证录入!C:C,$J301),"")</f>
        <v/>
      </c>
      <c r="C301" s="76" t="str">
        <f ca="1">IFERROR(INDEX(凭证录入!H:H,$J301),"")</f>
        <v/>
      </c>
      <c r="D301" s="79" t="str">
        <f ca="1">IFERROR(INDEX(凭证录入!I:I,$J301),$J301)</f>
        <v/>
      </c>
      <c r="E301" s="80" t="str">
        <f ca="1">IF(OR($W$2=0,$J301=""),"",IF($J301="本月合计",IF(ROW()=$W$3,SUM($E$6:$E300),SUM(INDIRECT("$E$"&amp;OFFSET($K$3,,MATCH(ROW(),$K$3:$V$3,)-2)+2&amp;":$E"&amp;ROW()-1))),IF($J301="本年累计",SUMIF($J$6:$J301,"本月合计",$E$6:$E300),INDEX(凭证录入!L:L,$J301))))</f>
        <v/>
      </c>
      <c r="F301" s="80" t="str">
        <f ca="1">IF(OR($W$2=0,$J301=""),"",IF($J301="本月合计",IF(ROW()=$W$3,SUM($F$6:$F300),SUM(INDIRECT("$F$"&amp;OFFSET($K$3,,MATCH(ROW(),$K$3:$V$3,)-2)+2&amp;":$G"&amp;ROW()-1))),IF($J301="本年累计",SUMIF($J$6:$J300,"本月合计",$F$6:$F300),INDEX(凭证录入!M:M,$J301))))</f>
        <v/>
      </c>
      <c r="G301" s="81" t="str">
        <f t="shared" ca="1" si="9"/>
        <v/>
      </c>
      <c r="H301" s="78" t="str">
        <f t="shared" ca="1" si="10"/>
        <v/>
      </c>
      <c r="I301" s="176" t="str">
        <f t="array" aca="1" ref="I301" ca="1">IF(ROW()-5&lt;=COUNTIF(科目编号,$E$2),SMALL(IF(科目编号=$E$2,ROW(科目编号),""),ROW()-5),"")</f>
        <v/>
      </c>
      <c r="J301" s="65" t="str">
        <f ca="1">IF($W$2=0,"",IF(J300="本月合计","本年累计",IF(OR(ROW()=$K$3,ROW()=$L$3,ROW()=$M$3,ROW()=$N$3,ROW()=$O$3,ROW()=$P$3,ROW()=$Q$3,ROW()=$R$3,ROW()=$S$3,ROW()=$T$3,ROW()=$U$3,ROW()=$V$3),"本月合计",IF(ROW()&lt;7,$I$6,OFFSET($I$6,COUNT($J$6:J300),0)))))</f>
        <v/>
      </c>
    </row>
    <row r="302" spans="1:10" ht="15" thickBot="1">
      <c r="A302" s="76" t="str">
        <f ca="1">IFERROR(INDEX(凭证录入!B:B,$J302),"")</f>
        <v/>
      </c>
      <c r="B302" s="76" t="str">
        <f ca="1">IFERROR(INDEX(凭证录入!C:C,$J302),"")</f>
        <v/>
      </c>
      <c r="C302" s="76" t="str">
        <f ca="1">IFERROR(INDEX(凭证录入!H:H,$J302),"")</f>
        <v/>
      </c>
      <c r="D302" s="79" t="str">
        <f ca="1">IFERROR(INDEX(凭证录入!I:I,$J302),$J302)</f>
        <v/>
      </c>
      <c r="E302" s="80" t="str">
        <f ca="1">IF(OR($W$2=0,$J302=""),"",IF($J302="本月合计",IF(ROW()=$W$3,SUM($E$6:$E301),SUM(INDIRECT("$E$"&amp;OFFSET($K$3,,MATCH(ROW(),$K$3:$V$3,)-2)+2&amp;":$E"&amp;ROW()-1))),IF($J302="本年累计",SUMIF($J$6:$J302,"本月合计",$E$6:$E301),INDEX(凭证录入!L:L,$J302))))</f>
        <v/>
      </c>
      <c r="F302" s="80" t="str">
        <f ca="1">IF(OR($W$2=0,$J302=""),"",IF($J302="本月合计",IF(ROW()=$W$3,SUM($F$6:$F301),SUM(INDIRECT("$F$"&amp;OFFSET($K$3,,MATCH(ROW(),$K$3:$V$3,)-2)+2&amp;":$G"&amp;ROW()-1))),IF($J302="本年累计",SUMIF($J$6:$J301,"本月合计",$F$6:$F301),INDEX(凭证录入!M:M,$J302))))</f>
        <v/>
      </c>
      <c r="G302" s="81" t="str">
        <f t="shared" ca="1" si="9"/>
        <v/>
      </c>
      <c r="H302" s="78" t="str">
        <f t="shared" ca="1" si="10"/>
        <v/>
      </c>
      <c r="I302" s="176" t="str">
        <f t="array" aca="1" ref="I302" ca="1">IF(ROW()-5&lt;=COUNTIF(科目编号,$E$2),SMALL(IF(科目编号=$E$2,ROW(科目编号),""),ROW()-5),"")</f>
        <v/>
      </c>
      <c r="J302" s="65" t="str">
        <f ca="1">IF($W$2=0,"",IF(J301="本月合计","本年累计",IF(OR(ROW()=$K$3,ROW()=$L$3,ROW()=$M$3,ROW()=$N$3,ROW()=$O$3,ROW()=$P$3,ROW()=$Q$3,ROW()=$R$3,ROW()=$S$3,ROW()=$T$3,ROW()=$U$3,ROW()=$V$3),"本月合计",IF(ROW()&lt;7,$I$6,OFFSET($I$6,COUNT($J$6:J301),0)))))</f>
        <v/>
      </c>
    </row>
    <row r="303" spans="1:10" ht="15" thickBot="1">
      <c r="A303" s="76" t="str">
        <f ca="1">IFERROR(INDEX(凭证录入!B:B,$J303),"")</f>
        <v/>
      </c>
      <c r="B303" s="76" t="str">
        <f ca="1">IFERROR(INDEX(凭证录入!C:C,$J303),"")</f>
        <v/>
      </c>
      <c r="C303" s="76" t="str">
        <f ca="1">IFERROR(INDEX(凭证录入!H:H,$J303),"")</f>
        <v/>
      </c>
      <c r="D303" s="79" t="str">
        <f ca="1">IFERROR(INDEX(凭证录入!I:I,$J303),$J303)</f>
        <v/>
      </c>
      <c r="E303" s="80" t="str">
        <f ca="1">IF(OR($W$2=0,$J303=""),"",IF($J303="本月合计",IF(ROW()=$W$3,SUM($E$6:$E302),SUM(INDIRECT("$E$"&amp;OFFSET($K$3,,MATCH(ROW(),$K$3:$V$3,)-2)+2&amp;":$E"&amp;ROW()-1))),IF($J303="本年累计",SUMIF($J$6:$J303,"本月合计",$E$6:$E302),INDEX(凭证录入!L:L,$J303))))</f>
        <v/>
      </c>
      <c r="F303" s="80" t="str">
        <f ca="1">IF(OR($W$2=0,$J303=""),"",IF($J303="本月合计",IF(ROW()=$W$3,SUM($F$6:$F302),SUM(INDIRECT("$F$"&amp;OFFSET($K$3,,MATCH(ROW(),$K$3:$V$3,)-2)+2&amp;":$G"&amp;ROW()-1))),IF($J303="本年累计",SUMIF($J$6:$J302,"本月合计",$F$6:$F302),INDEX(凭证录入!M:M,$J303))))</f>
        <v/>
      </c>
      <c r="G303" s="81" t="str">
        <f t="shared" ca="1" si="9"/>
        <v/>
      </c>
      <c r="H303" s="78" t="str">
        <f t="shared" ca="1" si="10"/>
        <v/>
      </c>
      <c r="I303" s="176" t="str">
        <f t="array" aca="1" ref="I303" ca="1">IF(ROW()-5&lt;=COUNTIF(科目编号,$E$2),SMALL(IF(科目编号=$E$2,ROW(科目编号),""),ROW()-5),"")</f>
        <v/>
      </c>
      <c r="J303" s="65" t="str">
        <f ca="1">IF($W$2=0,"",IF(J302="本月合计","本年累计",IF(OR(ROW()=$K$3,ROW()=$L$3,ROW()=$M$3,ROW()=$N$3,ROW()=$O$3,ROW()=$P$3,ROW()=$Q$3,ROW()=$R$3,ROW()=$S$3,ROW()=$T$3,ROW()=$U$3,ROW()=$V$3),"本月合计",IF(ROW()&lt;7,$I$6,OFFSET($I$6,COUNT($J$6:J302),0)))))</f>
        <v/>
      </c>
    </row>
    <row r="304" spans="1:10" ht="15" thickBot="1">
      <c r="A304" s="76" t="str">
        <f ca="1">IFERROR(INDEX(凭证录入!B:B,$J304),"")</f>
        <v/>
      </c>
      <c r="B304" s="76" t="str">
        <f ca="1">IFERROR(INDEX(凭证录入!C:C,$J304),"")</f>
        <v/>
      </c>
      <c r="C304" s="76" t="str">
        <f ca="1">IFERROR(INDEX(凭证录入!H:H,$J304),"")</f>
        <v/>
      </c>
      <c r="D304" s="79" t="str">
        <f ca="1">IFERROR(INDEX(凭证录入!I:I,$J304),$J304)</f>
        <v/>
      </c>
      <c r="E304" s="80" t="str">
        <f ca="1">IF(OR($W$2=0,$J304=""),"",IF($J304="本月合计",IF(ROW()=$W$3,SUM($E$6:$E303),SUM(INDIRECT("$E$"&amp;OFFSET($K$3,,MATCH(ROW(),$K$3:$V$3,)-2)+2&amp;":$E"&amp;ROW()-1))),IF($J304="本年累计",SUMIF($J$6:$J304,"本月合计",$E$6:$E303),INDEX(凭证录入!L:L,$J304))))</f>
        <v/>
      </c>
      <c r="F304" s="80" t="str">
        <f ca="1">IF(OR($W$2=0,$J304=""),"",IF($J304="本月合计",IF(ROW()=$W$3,SUM($F$6:$F303),SUM(INDIRECT("$F$"&amp;OFFSET($K$3,,MATCH(ROW(),$K$3:$V$3,)-2)+2&amp;":$G"&amp;ROW()-1))),IF($J304="本年累计",SUMIF($J$6:$J303,"本月合计",$F$6:$F303),INDEX(凭证录入!M:M,$J304))))</f>
        <v/>
      </c>
      <c r="G304" s="81" t="str">
        <f t="shared" ca="1" si="9"/>
        <v/>
      </c>
      <c r="H304" s="78" t="str">
        <f t="shared" ca="1" si="10"/>
        <v/>
      </c>
      <c r="I304" s="176" t="str">
        <f t="array" aca="1" ref="I304" ca="1">IF(ROW()-5&lt;=COUNTIF(科目编号,$E$2),SMALL(IF(科目编号=$E$2,ROW(科目编号),""),ROW()-5),"")</f>
        <v/>
      </c>
      <c r="J304" s="65" t="str">
        <f ca="1">IF($W$2=0,"",IF(J303="本月合计","本年累计",IF(OR(ROW()=$K$3,ROW()=$L$3,ROW()=$M$3,ROW()=$N$3,ROW()=$O$3,ROW()=$P$3,ROW()=$Q$3,ROW()=$R$3,ROW()=$S$3,ROW()=$T$3,ROW()=$U$3,ROW()=$V$3),"本月合计",IF(ROW()&lt;7,$I$6,OFFSET($I$6,COUNT($J$6:J303),0)))))</f>
        <v/>
      </c>
    </row>
    <row r="305" spans="1:10" ht="15" thickBot="1">
      <c r="A305" s="76" t="str">
        <f ca="1">IFERROR(INDEX(凭证录入!B:B,$J305),"")</f>
        <v/>
      </c>
      <c r="B305" s="76" t="str">
        <f ca="1">IFERROR(INDEX(凭证录入!C:C,$J305),"")</f>
        <v/>
      </c>
      <c r="C305" s="76" t="str">
        <f ca="1">IFERROR(INDEX(凭证录入!H:H,$J305),"")</f>
        <v/>
      </c>
      <c r="D305" s="79" t="str">
        <f ca="1">IFERROR(INDEX(凭证录入!I:I,$J305),$J305)</f>
        <v/>
      </c>
      <c r="E305" s="80" t="str">
        <f ca="1">IF(OR($W$2=0,$J305=""),"",IF($J305="本月合计",IF(ROW()=$W$3,SUM($E$6:$E304),SUM(INDIRECT("$E$"&amp;OFFSET($K$3,,MATCH(ROW(),$K$3:$V$3,)-2)+2&amp;":$E"&amp;ROW()-1))),IF($J305="本年累计",SUMIF($J$6:$J305,"本月合计",$E$6:$E304),INDEX(凭证录入!L:L,$J305))))</f>
        <v/>
      </c>
      <c r="F305" s="80" t="str">
        <f ca="1">IF(OR($W$2=0,$J305=""),"",IF($J305="本月合计",IF(ROW()=$W$3,SUM($F$6:$F304),SUM(INDIRECT("$F$"&amp;OFFSET($K$3,,MATCH(ROW(),$K$3:$V$3,)-2)+2&amp;":$G"&amp;ROW()-1))),IF($J305="本年累计",SUMIF($J$6:$J304,"本月合计",$F$6:$F304),INDEX(凭证录入!M:M,$J305))))</f>
        <v/>
      </c>
      <c r="G305" s="81" t="str">
        <f t="shared" ca="1" si="9"/>
        <v/>
      </c>
      <c r="H305" s="78" t="str">
        <f t="shared" ca="1" si="10"/>
        <v/>
      </c>
      <c r="I305" s="176" t="str">
        <f t="array" aca="1" ref="I305" ca="1">IF(ROW()-5&lt;=COUNTIF(科目编号,$E$2),SMALL(IF(科目编号=$E$2,ROW(科目编号),""),ROW()-5),"")</f>
        <v/>
      </c>
      <c r="J305" s="65" t="str">
        <f ca="1">IF($W$2=0,"",IF(J304="本月合计","本年累计",IF(OR(ROW()=$K$3,ROW()=$L$3,ROW()=$M$3,ROW()=$N$3,ROW()=$O$3,ROW()=$P$3,ROW()=$Q$3,ROW()=$R$3,ROW()=$S$3,ROW()=$T$3,ROW()=$U$3,ROW()=$V$3),"本月合计",IF(ROW()&lt;7,$I$6,OFFSET($I$6,COUNT($J$6:J304),0)))))</f>
        <v/>
      </c>
    </row>
    <row r="306" spans="1:10" ht="15" thickBot="1">
      <c r="A306" s="76" t="str">
        <f ca="1">IFERROR(INDEX(凭证录入!B:B,$J306),"")</f>
        <v/>
      </c>
      <c r="B306" s="76" t="str">
        <f ca="1">IFERROR(INDEX(凭证录入!C:C,$J306),"")</f>
        <v/>
      </c>
      <c r="C306" s="76" t="str">
        <f ca="1">IFERROR(INDEX(凭证录入!H:H,$J306),"")</f>
        <v/>
      </c>
      <c r="D306" s="79" t="str">
        <f ca="1">IFERROR(INDEX(凭证录入!I:I,$J306),$J306)</f>
        <v/>
      </c>
      <c r="E306" s="80" t="str">
        <f ca="1">IF(OR($W$2=0,$J306=""),"",IF($J306="本月合计",IF(ROW()=$W$3,SUM($E$6:$E305),SUM(INDIRECT("$E$"&amp;OFFSET($K$3,,MATCH(ROW(),$K$3:$V$3,)-2)+2&amp;":$E"&amp;ROW()-1))),IF($J306="本年累计",SUMIF($J$6:$J306,"本月合计",$E$6:$E305),INDEX(凭证录入!L:L,$J306))))</f>
        <v/>
      </c>
      <c r="F306" s="80" t="str">
        <f ca="1">IF(OR($W$2=0,$J306=""),"",IF($J306="本月合计",IF(ROW()=$W$3,SUM($F$6:$F305),SUM(INDIRECT("$F$"&amp;OFFSET($K$3,,MATCH(ROW(),$K$3:$V$3,)-2)+2&amp;":$G"&amp;ROW()-1))),IF($J306="本年累计",SUMIF($J$6:$J305,"本月合计",$F$6:$F305),INDEX(凭证录入!M:M,$J306))))</f>
        <v/>
      </c>
      <c r="G306" s="81" t="str">
        <f t="shared" ca="1" si="9"/>
        <v/>
      </c>
      <c r="H306" s="78" t="str">
        <f t="shared" ca="1" si="10"/>
        <v/>
      </c>
      <c r="I306" s="176" t="str">
        <f t="array" aca="1" ref="I306" ca="1">IF(ROW()-5&lt;=COUNTIF(科目编号,$E$2),SMALL(IF(科目编号=$E$2,ROW(科目编号),""),ROW()-5),"")</f>
        <v/>
      </c>
      <c r="J306" s="65" t="str">
        <f ca="1">IF($W$2=0,"",IF(J305="本月合计","本年累计",IF(OR(ROW()=$K$3,ROW()=$L$3,ROW()=$M$3,ROW()=$N$3,ROW()=$O$3,ROW()=$P$3,ROW()=$Q$3,ROW()=$R$3,ROW()=$S$3,ROW()=$T$3,ROW()=$U$3,ROW()=$V$3),"本月合计",IF(ROW()&lt;7,$I$6,OFFSET($I$6,COUNT($J$6:J305),0)))))</f>
        <v/>
      </c>
    </row>
    <row r="307" spans="1:10" ht="15" thickBot="1">
      <c r="A307" s="76" t="str">
        <f ca="1">IFERROR(INDEX(凭证录入!B:B,$J307),"")</f>
        <v/>
      </c>
      <c r="B307" s="76" t="str">
        <f ca="1">IFERROR(INDEX(凭证录入!C:C,$J307),"")</f>
        <v/>
      </c>
      <c r="C307" s="76" t="str">
        <f ca="1">IFERROR(INDEX(凭证录入!H:H,$J307),"")</f>
        <v/>
      </c>
      <c r="D307" s="79" t="str">
        <f ca="1">IFERROR(INDEX(凭证录入!I:I,$J307),$J307)</f>
        <v/>
      </c>
      <c r="E307" s="80" t="str">
        <f ca="1">IF(OR($W$2=0,$J307=""),"",IF($J307="本月合计",IF(ROW()=$W$3,SUM($E$6:$E306),SUM(INDIRECT("$E$"&amp;OFFSET($K$3,,MATCH(ROW(),$K$3:$V$3,)-2)+2&amp;":$E"&amp;ROW()-1))),IF($J307="本年累计",SUMIF($J$6:$J307,"本月合计",$E$6:$E306),INDEX(凭证录入!L:L,$J307))))</f>
        <v/>
      </c>
      <c r="F307" s="80" t="str">
        <f ca="1">IF(OR($W$2=0,$J307=""),"",IF($J307="本月合计",IF(ROW()=$W$3,SUM($F$6:$F306),SUM(INDIRECT("$F$"&amp;OFFSET($K$3,,MATCH(ROW(),$K$3:$V$3,)-2)+2&amp;":$G"&amp;ROW()-1))),IF($J307="本年累计",SUMIF($J$6:$J306,"本月合计",$F$6:$F306),INDEX(凭证录入!M:M,$J307))))</f>
        <v/>
      </c>
      <c r="G307" s="81" t="str">
        <f t="shared" ca="1" si="9"/>
        <v/>
      </c>
      <c r="H307" s="78" t="str">
        <f t="shared" ca="1" si="10"/>
        <v/>
      </c>
      <c r="I307" s="176" t="str">
        <f t="array" aca="1" ref="I307" ca="1">IF(ROW()-5&lt;=COUNTIF(科目编号,$E$2),SMALL(IF(科目编号=$E$2,ROW(科目编号),""),ROW()-5),"")</f>
        <v/>
      </c>
      <c r="J307" s="65" t="str">
        <f ca="1">IF($W$2=0,"",IF(J306="本月合计","本年累计",IF(OR(ROW()=$K$3,ROW()=$L$3,ROW()=$M$3,ROW()=$N$3,ROW()=$O$3,ROW()=$P$3,ROW()=$Q$3,ROW()=$R$3,ROW()=$S$3,ROW()=$T$3,ROW()=$U$3,ROW()=$V$3),"本月合计",IF(ROW()&lt;7,$I$6,OFFSET($I$6,COUNT($J$6:J306),0)))))</f>
        <v/>
      </c>
    </row>
    <row r="308" spans="1:10" ht="15" thickBot="1">
      <c r="A308" s="76" t="str">
        <f ca="1">IFERROR(INDEX(凭证录入!B:B,$J308),"")</f>
        <v/>
      </c>
      <c r="B308" s="76" t="str">
        <f ca="1">IFERROR(INDEX(凭证录入!C:C,$J308),"")</f>
        <v/>
      </c>
      <c r="C308" s="76" t="str">
        <f ca="1">IFERROR(INDEX(凭证录入!H:H,$J308),"")</f>
        <v/>
      </c>
      <c r="D308" s="79" t="str">
        <f ca="1">IFERROR(INDEX(凭证录入!I:I,$J308),$J308)</f>
        <v/>
      </c>
      <c r="E308" s="80" t="str">
        <f ca="1">IF(OR($W$2=0,$J308=""),"",IF($J308="本月合计",IF(ROW()=$W$3,SUM($E$6:$E307),SUM(INDIRECT("$E$"&amp;OFFSET($K$3,,MATCH(ROW(),$K$3:$V$3,)-2)+2&amp;":$E"&amp;ROW()-1))),IF($J308="本年累计",SUMIF($J$6:$J308,"本月合计",$E$6:$E307),INDEX(凭证录入!L:L,$J308))))</f>
        <v/>
      </c>
      <c r="F308" s="80" t="str">
        <f ca="1">IF(OR($W$2=0,$J308=""),"",IF($J308="本月合计",IF(ROW()=$W$3,SUM($F$6:$F307),SUM(INDIRECT("$F$"&amp;OFFSET($K$3,,MATCH(ROW(),$K$3:$V$3,)-2)+2&amp;":$G"&amp;ROW()-1))),IF($J308="本年累计",SUMIF($J$6:$J307,"本月合计",$F$6:$F307),INDEX(凭证录入!M:M,$J308))))</f>
        <v/>
      </c>
      <c r="G308" s="81" t="str">
        <f t="shared" ca="1" si="9"/>
        <v/>
      </c>
      <c r="H308" s="78" t="str">
        <f t="shared" ca="1" si="10"/>
        <v/>
      </c>
      <c r="I308" s="176" t="str">
        <f t="array" aca="1" ref="I308" ca="1">IF(ROW()-5&lt;=COUNTIF(科目编号,$E$2),SMALL(IF(科目编号=$E$2,ROW(科目编号),""),ROW()-5),"")</f>
        <v/>
      </c>
      <c r="J308" s="65" t="str">
        <f ca="1">IF($W$2=0,"",IF(J307="本月合计","本年累计",IF(OR(ROW()=$K$3,ROW()=$L$3,ROW()=$M$3,ROW()=$N$3,ROW()=$O$3,ROW()=$P$3,ROW()=$Q$3,ROW()=$R$3,ROW()=$S$3,ROW()=$T$3,ROW()=$U$3,ROW()=$V$3),"本月合计",IF(ROW()&lt;7,$I$6,OFFSET($I$6,COUNT($J$6:J307),0)))))</f>
        <v/>
      </c>
    </row>
    <row r="309" spans="1:10" ht="15" thickBot="1">
      <c r="A309" s="76" t="str">
        <f ca="1">IFERROR(INDEX(凭证录入!B:B,$J309),"")</f>
        <v/>
      </c>
      <c r="B309" s="76" t="str">
        <f ca="1">IFERROR(INDEX(凭证录入!C:C,$J309),"")</f>
        <v/>
      </c>
      <c r="C309" s="76" t="str">
        <f ca="1">IFERROR(INDEX(凭证录入!H:H,$J309),"")</f>
        <v/>
      </c>
      <c r="D309" s="79" t="str">
        <f ca="1">IFERROR(INDEX(凭证录入!I:I,$J309),$J309)</f>
        <v/>
      </c>
      <c r="E309" s="80" t="str">
        <f ca="1">IF(OR($W$2=0,$J309=""),"",IF($J309="本月合计",IF(ROW()=$W$3,SUM($E$6:$E308),SUM(INDIRECT("$E$"&amp;OFFSET($K$3,,MATCH(ROW(),$K$3:$V$3,)-2)+2&amp;":$E"&amp;ROW()-1))),IF($J309="本年累计",SUMIF($J$6:$J309,"本月合计",$E$6:$E308),INDEX(凭证录入!L:L,$J309))))</f>
        <v/>
      </c>
      <c r="F309" s="80" t="str">
        <f ca="1">IF(OR($W$2=0,$J309=""),"",IF($J309="本月合计",IF(ROW()=$W$3,SUM($F$6:$F308),SUM(INDIRECT("$F$"&amp;OFFSET($K$3,,MATCH(ROW(),$K$3:$V$3,)-2)+2&amp;":$G"&amp;ROW()-1))),IF($J309="本年累计",SUMIF($J$6:$J308,"本月合计",$F$6:$F308),INDEX(凭证录入!M:M,$J309))))</f>
        <v/>
      </c>
      <c r="G309" s="81" t="str">
        <f t="shared" ca="1" si="9"/>
        <v/>
      </c>
      <c r="H309" s="78" t="str">
        <f t="shared" ca="1" si="10"/>
        <v/>
      </c>
      <c r="I309" s="176" t="str">
        <f t="array" aca="1" ref="I309" ca="1">IF(ROW()-5&lt;=COUNTIF(科目编号,$E$2),SMALL(IF(科目编号=$E$2,ROW(科目编号),""),ROW()-5),"")</f>
        <v/>
      </c>
      <c r="J309" s="65" t="str">
        <f ca="1">IF($W$2=0,"",IF(J308="本月合计","本年累计",IF(OR(ROW()=$K$3,ROW()=$L$3,ROW()=$M$3,ROW()=$N$3,ROW()=$O$3,ROW()=$P$3,ROW()=$Q$3,ROW()=$R$3,ROW()=$S$3,ROW()=$T$3,ROW()=$U$3,ROW()=$V$3),"本月合计",IF(ROW()&lt;7,$I$6,OFFSET($I$6,COUNT($J$6:J308),0)))))</f>
        <v/>
      </c>
    </row>
    <row r="310" spans="1:10" ht="15" thickBot="1">
      <c r="A310" s="76" t="str">
        <f ca="1">IFERROR(INDEX(凭证录入!B:B,$J310),"")</f>
        <v/>
      </c>
      <c r="B310" s="76" t="str">
        <f ca="1">IFERROR(INDEX(凭证录入!C:C,$J310),"")</f>
        <v/>
      </c>
      <c r="C310" s="76" t="str">
        <f ca="1">IFERROR(INDEX(凭证录入!H:H,$J310),"")</f>
        <v/>
      </c>
      <c r="D310" s="79" t="str">
        <f ca="1">IFERROR(INDEX(凭证录入!I:I,$J310),$J310)</f>
        <v/>
      </c>
      <c r="E310" s="80" t="str">
        <f ca="1">IF(OR($W$2=0,$J310=""),"",IF($J310="本月合计",IF(ROW()=$W$3,SUM($E$6:$E309),SUM(INDIRECT("$E$"&amp;OFFSET($K$3,,MATCH(ROW(),$K$3:$V$3,)-2)+2&amp;":$E"&amp;ROW()-1))),IF($J310="本年累计",SUMIF($J$6:$J310,"本月合计",$E$6:$E309),INDEX(凭证录入!L:L,$J310))))</f>
        <v/>
      </c>
      <c r="F310" s="80" t="str">
        <f ca="1">IF(OR($W$2=0,$J310=""),"",IF($J310="本月合计",IF(ROW()=$W$3,SUM($F$6:$F309),SUM(INDIRECT("$F$"&amp;OFFSET($K$3,,MATCH(ROW(),$K$3:$V$3,)-2)+2&amp;":$G"&amp;ROW()-1))),IF($J310="本年累计",SUMIF($J$6:$J309,"本月合计",$F$6:$F309),INDEX(凭证录入!M:M,$J310))))</f>
        <v/>
      </c>
      <c r="G310" s="81" t="str">
        <f t="shared" ca="1" si="9"/>
        <v/>
      </c>
      <c r="H310" s="78" t="str">
        <f t="shared" ca="1" si="10"/>
        <v/>
      </c>
      <c r="I310" s="176" t="str">
        <f t="array" aca="1" ref="I310" ca="1">IF(ROW()-5&lt;=COUNTIF(科目编号,$E$2),SMALL(IF(科目编号=$E$2,ROW(科目编号),""),ROW()-5),"")</f>
        <v/>
      </c>
      <c r="J310" s="65" t="str">
        <f ca="1">IF($W$2=0,"",IF(J309="本月合计","本年累计",IF(OR(ROW()=$K$3,ROW()=$L$3,ROW()=$M$3,ROW()=$N$3,ROW()=$O$3,ROW()=$P$3,ROW()=$Q$3,ROW()=$R$3,ROW()=$S$3,ROW()=$T$3,ROW()=$U$3,ROW()=$V$3),"本月合计",IF(ROW()&lt;7,$I$6,OFFSET($I$6,COUNT($J$6:J309),0)))))</f>
        <v/>
      </c>
    </row>
    <row r="311" spans="1:10" ht="15" thickBot="1">
      <c r="A311" s="76" t="str">
        <f ca="1">IFERROR(INDEX(凭证录入!B:B,$J311),"")</f>
        <v/>
      </c>
      <c r="B311" s="76" t="str">
        <f ca="1">IFERROR(INDEX(凭证录入!C:C,$J311),"")</f>
        <v/>
      </c>
      <c r="C311" s="76" t="str">
        <f ca="1">IFERROR(INDEX(凭证录入!H:H,$J311),"")</f>
        <v/>
      </c>
      <c r="D311" s="79" t="str">
        <f ca="1">IFERROR(INDEX(凭证录入!I:I,$J311),$J311)</f>
        <v/>
      </c>
      <c r="E311" s="80" t="str">
        <f ca="1">IF(OR($W$2=0,$J311=""),"",IF($J311="本月合计",IF(ROW()=$W$3,SUM($E$6:$E310),SUM(INDIRECT("$E$"&amp;OFFSET($K$3,,MATCH(ROW(),$K$3:$V$3,)-2)+2&amp;":$E"&amp;ROW()-1))),IF($J311="本年累计",SUMIF($J$6:$J311,"本月合计",$E$6:$E310),INDEX(凭证录入!L:L,$J311))))</f>
        <v/>
      </c>
      <c r="F311" s="80" t="str">
        <f ca="1">IF(OR($W$2=0,$J311=""),"",IF($J311="本月合计",IF(ROW()=$W$3,SUM($F$6:$F310),SUM(INDIRECT("$F$"&amp;OFFSET($K$3,,MATCH(ROW(),$K$3:$V$3,)-2)+2&amp;":$G"&amp;ROW()-1))),IF($J311="本年累计",SUMIF($J$6:$J310,"本月合计",$F$6:$F310),INDEX(凭证录入!M:M,$J311))))</f>
        <v/>
      </c>
      <c r="G311" s="81" t="str">
        <f t="shared" ca="1" si="9"/>
        <v/>
      </c>
      <c r="H311" s="78" t="str">
        <f t="shared" ca="1" si="10"/>
        <v/>
      </c>
      <c r="I311" s="176" t="str">
        <f t="array" aca="1" ref="I311" ca="1">IF(ROW()-5&lt;=COUNTIF(科目编号,$E$2),SMALL(IF(科目编号=$E$2,ROW(科目编号),""),ROW()-5),"")</f>
        <v/>
      </c>
      <c r="J311" s="65" t="str">
        <f ca="1">IF($W$2=0,"",IF(J310="本月合计","本年累计",IF(OR(ROW()=$K$3,ROW()=$L$3,ROW()=$M$3,ROW()=$N$3,ROW()=$O$3,ROW()=$P$3,ROW()=$Q$3,ROW()=$R$3,ROW()=$S$3,ROW()=$T$3,ROW()=$U$3,ROW()=$V$3),"本月合计",IF(ROW()&lt;7,$I$6,OFFSET($I$6,COUNT($J$6:J310),0)))))</f>
        <v/>
      </c>
    </row>
    <row r="312" spans="1:10" ht="15" thickBot="1">
      <c r="A312" s="76" t="str">
        <f ca="1">IFERROR(INDEX(凭证录入!B:B,$J312),"")</f>
        <v/>
      </c>
      <c r="B312" s="76" t="str">
        <f ca="1">IFERROR(INDEX(凭证录入!C:C,$J312),"")</f>
        <v/>
      </c>
      <c r="C312" s="76" t="str">
        <f ca="1">IFERROR(INDEX(凭证录入!H:H,$J312),"")</f>
        <v/>
      </c>
      <c r="D312" s="79" t="str">
        <f ca="1">IFERROR(INDEX(凭证录入!I:I,$J312),$J312)</f>
        <v/>
      </c>
      <c r="E312" s="80" t="str">
        <f ca="1">IF(OR($W$2=0,$J312=""),"",IF($J312="本月合计",IF(ROW()=$W$3,SUM($E$6:$E311),SUM(INDIRECT("$E$"&amp;OFFSET($K$3,,MATCH(ROW(),$K$3:$V$3,)-2)+2&amp;":$E"&amp;ROW()-1))),IF($J312="本年累计",SUMIF($J$6:$J312,"本月合计",$E$6:$E311),INDEX(凭证录入!L:L,$J312))))</f>
        <v/>
      </c>
      <c r="F312" s="80" t="str">
        <f ca="1">IF(OR($W$2=0,$J312=""),"",IF($J312="本月合计",IF(ROW()=$W$3,SUM($F$6:$F311),SUM(INDIRECT("$F$"&amp;OFFSET($K$3,,MATCH(ROW(),$K$3:$V$3,)-2)+2&amp;":$G"&amp;ROW()-1))),IF($J312="本年累计",SUMIF($J$6:$J311,"本月合计",$F$6:$F311),INDEX(凭证录入!M:M,$J312))))</f>
        <v/>
      </c>
      <c r="G312" s="81" t="str">
        <f t="shared" ca="1" si="9"/>
        <v/>
      </c>
      <c r="H312" s="78" t="str">
        <f t="shared" ca="1" si="10"/>
        <v/>
      </c>
      <c r="I312" s="176" t="str">
        <f t="array" aca="1" ref="I312" ca="1">IF(ROW()-5&lt;=COUNTIF(科目编号,$E$2),SMALL(IF(科目编号=$E$2,ROW(科目编号),""),ROW()-5),"")</f>
        <v/>
      </c>
      <c r="J312" s="65" t="str">
        <f ca="1">IF($W$2=0,"",IF(J311="本月合计","本年累计",IF(OR(ROW()=$K$3,ROW()=$L$3,ROW()=$M$3,ROW()=$N$3,ROW()=$O$3,ROW()=$P$3,ROW()=$Q$3,ROW()=$R$3,ROW()=$S$3,ROW()=$T$3,ROW()=$U$3,ROW()=$V$3),"本月合计",IF(ROW()&lt;7,$I$6,OFFSET($I$6,COUNT($J$6:J311),0)))))</f>
        <v/>
      </c>
    </row>
    <row r="313" spans="1:10" ht="15" thickBot="1">
      <c r="A313" s="76" t="str">
        <f ca="1">IFERROR(INDEX(凭证录入!B:B,$J313),"")</f>
        <v/>
      </c>
      <c r="B313" s="76" t="str">
        <f ca="1">IFERROR(INDEX(凭证录入!C:C,$J313),"")</f>
        <v/>
      </c>
      <c r="C313" s="76" t="str">
        <f ca="1">IFERROR(INDEX(凭证录入!H:H,$J313),"")</f>
        <v/>
      </c>
      <c r="D313" s="79" t="str">
        <f ca="1">IFERROR(INDEX(凭证录入!I:I,$J313),$J313)</f>
        <v/>
      </c>
      <c r="E313" s="80" t="str">
        <f ca="1">IF(OR($W$2=0,$J313=""),"",IF($J313="本月合计",IF(ROW()=$W$3,SUM($E$6:$E312),SUM(INDIRECT("$E$"&amp;OFFSET($K$3,,MATCH(ROW(),$K$3:$V$3,)-2)+2&amp;":$E"&amp;ROW()-1))),IF($J313="本年累计",SUMIF($J$6:$J313,"本月合计",$E$6:$E312),INDEX(凭证录入!L:L,$J313))))</f>
        <v/>
      </c>
      <c r="F313" s="80" t="str">
        <f ca="1">IF(OR($W$2=0,$J313=""),"",IF($J313="本月合计",IF(ROW()=$W$3,SUM($F$6:$F312),SUM(INDIRECT("$F$"&amp;OFFSET($K$3,,MATCH(ROW(),$K$3:$V$3,)-2)+2&amp;":$G"&amp;ROW()-1))),IF($J313="本年累计",SUMIF($J$6:$J312,"本月合计",$F$6:$F312),INDEX(凭证录入!M:M,$J313))))</f>
        <v/>
      </c>
      <c r="G313" s="81" t="str">
        <f t="shared" ca="1" si="9"/>
        <v/>
      </c>
      <c r="H313" s="78" t="str">
        <f t="shared" ca="1" si="10"/>
        <v/>
      </c>
      <c r="I313" s="176" t="str">
        <f t="array" aca="1" ref="I313" ca="1">IF(ROW()-5&lt;=COUNTIF(科目编号,$E$2),SMALL(IF(科目编号=$E$2,ROW(科目编号),""),ROW()-5),"")</f>
        <v/>
      </c>
      <c r="J313" s="65" t="str">
        <f ca="1">IF($W$2=0,"",IF(J312="本月合计","本年累计",IF(OR(ROW()=$K$3,ROW()=$L$3,ROW()=$M$3,ROW()=$N$3,ROW()=$O$3,ROW()=$P$3,ROW()=$Q$3,ROW()=$R$3,ROW()=$S$3,ROW()=$T$3,ROW()=$U$3,ROW()=$V$3),"本月合计",IF(ROW()&lt;7,$I$6,OFFSET($I$6,COUNT($J$6:J312),0)))))</f>
        <v/>
      </c>
    </row>
    <row r="314" spans="1:10" ht="15" thickBot="1">
      <c r="A314" s="76" t="str">
        <f ca="1">IFERROR(INDEX(凭证录入!B:B,$J314),"")</f>
        <v/>
      </c>
      <c r="B314" s="76" t="str">
        <f ca="1">IFERROR(INDEX(凭证录入!C:C,$J314),"")</f>
        <v/>
      </c>
      <c r="C314" s="76" t="str">
        <f ca="1">IFERROR(INDEX(凭证录入!H:H,$J314),"")</f>
        <v/>
      </c>
      <c r="D314" s="79" t="str">
        <f ca="1">IFERROR(INDEX(凭证录入!I:I,$J314),$J314)</f>
        <v/>
      </c>
      <c r="E314" s="80" t="str">
        <f ca="1">IF(OR($W$2=0,$J314=""),"",IF($J314="本月合计",IF(ROW()=$W$3,SUM($E$6:$E313),SUM(INDIRECT("$E$"&amp;OFFSET($K$3,,MATCH(ROW(),$K$3:$V$3,)-2)+2&amp;":$E"&amp;ROW()-1))),IF($J314="本年累计",SUMIF($J$6:$J314,"本月合计",$E$6:$E313),INDEX(凭证录入!L:L,$J314))))</f>
        <v/>
      </c>
      <c r="F314" s="80" t="str">
        <f ca="1">IF(OR($W$2=0,$J314=""),"",IF($J314="本月合计",IF(ROW()=$W$3,SUM($F$6:$F313),SUM(INDIRECT("$F$"&amp;OFFSET($K$3,,MATCH(ROW(),$K$3:$V$3,)-2)+2&amp;":$G"&amp;ROW()-1))),IF($J314="本年累计",SUMIF($J$6:$J313,"本月合计",$F$6:$F313),INDEX(凭证录入!M:M,$J314))))</f>
        <v/>
      </c>
      <c r="G314" s="81" t="str">
        <f t="shared" ca="1" si="9"/>
        <v/>
      </c>
      <c r="H314" s="78" t="str">
        <f t="shared" ca="1" si="10"/>
        <v/>
      </c>
      <c r="I314" s="176" t="str">
        <f t="array" aca="1" ref="I314" ca="1">IF(ROW()-5&lt;=COUNTIF(科目编号,$E$2),SMALL(IF(科目编号=$E$2,ROW(科目编号),""),ROW()-5),"")</f>
        <v/>
      </c>
      <c r="J314" s="65" t="str">
        <f ca="1">IF($W$2=0,"",IF(J313="本月合计","本年累计",IF(OR(ROW()=$K$3,ROW()=$L$3,ROW()=$M$3,ROW()=$N$3,ROW()=$O$3,ROW()=$P$3,ROW()=$Q$3,ROW()=$R$3,ROW()=$S$3,ROW()=$T$3,ROW()=$U$3,ROW()=$V$3),"本月合计",IF(ROW()&lt;7,$I$6,OFFSET($I$6,COUNT($J$6:J313),0)))))</f>
        <v/>
      </c>
    </row>
    <row r="315" spans="1:10" ht="15" thickBot="1">
      <c r="A315" s="76" t="str">
        <f ca="1">IFERROR(INDEX(凭证录入!B:B,$J315),"")</f>
        <v/>
      </c>
      <c r="B315" s="76" t="str">
        <f ca="1">IFERROR(INDEX(凭证录入!C:C,$J315),"")</f>
        <v/>
      </c>
      <c r="C315" s="76" t="str">
        <f ca="1">IFERROR(INDEX(凭证录入!H:H,$J315),"")</f>
        <v/>
      </c>
      <c r="D315" s="79" t="str">
        <f ca="1">IFERROR(INDEX(凭证录入!I:I,$J315),$J315)</f>
        <v/>
      </c>
      <c r="E315" s="80" t="str">
        <f ca="1">IF(OR($W$2=0,$J315=""),"",IF($J315="本月合计",IF(ROW()=$W$3,SUM($E$6:$E314),SUM(INDIRECT("$E$"&amp;OFFSET($K$3,,MATCH(ROW(),$K$3:$V$3,)-2)+2&amp;":$E"&amp;ROW()-1))),IF($J315="本年累计",SUMIF($J$6:$J315,"本月合计",$E$6:$E314),INDEX(凭证录入!L:L,$J315))))</f>
        <v/>
      </c>
      <c r="F315" s="80" t="str">
        <f ca="1">IF(OR($W$2=0,$J315=""),"",IF($J315="本月合计",IF(ROW()=$W$3,SUM($F$6:$F314),SUM(INDIRECT("$F$"&amp;OFFSET($K$3,,MATCH(ROW(),$K$3:$V$3,)-2)+2&amp;":$G"&amp;ROW()-1))),IF($J315="本年累计",SUMIF($J$6:$J314,"本月合计",$F$6:$F314),INDEX(凭证录入!M:M,$J315))))</f>
        <v/>
      </c>
      <c r="G315" s="81" t="str">
        <f t="shared" ca="1" si="9"/>
        <v/>
      </c>
      <c r="H315" s="78" t="str">
        <f t="shared" ca="1" si="10"/>
        <v/>
      </c>
      <c r="I315" s="176" t="str">
        <f t="array" aca="1" ref="I315" ca="1">IF(ROW()-5&lt;=COUNTIF(科目编号,$E$2),SMALL(IF(科目编号=$E$2,ROW(科目编号),""),ROW()-5),"")</f>
        <v/>
      </c>
      <c r="J315" s="65" t="str">
        <f ca="1">IF($W$2=0,"",IF(J314="本月合计","本年累计",IF(OR(ROW()=$K$3,ROW()=$L$3,ROW()=$M$3,ROW()=$N$3,ROW()=$O$3,ROW()=$P$3,ROW()=$Q$3,ROW()=$R$3,ROW()=$S$3,ROW()=$T$3,ROW()=$U$3,ROW()=$V$3),"本月合计",IF(ROW()&lt;7,$I$6,OFFSET($I$6,COUNT($J$6:J314),0)))))</f>
        <v/>
      </c>
    </row>
    <row r="316" spans="1:10" ht="15" thickBot="1">
      <c r="A316" s="76" t="str">
        <f ca="1">IFERROR(INDEX(凭证录入!B:B,$J316),"")</f>
        <v/>
      </c>
      <c r="B316" s="76" t="str">
        <f ca="1">IFERROR(INDEX(凭证录入!C:C,$J316),"")</f>
        <v/>
      </c>
      <c r="C316" s="76" t="str">
        <f ca="1">IFERROR(INDEX(凭证录入!H:H,$J316),"")</f>
        <v/>
      </c>
      <c r="D316" s="79" t="str">
        <f ca="1">IFERROR(INDEX(凭证录入!I:I,$J316),$J316)</f>
        <v/>
      </c>
      <c r="E316" s="80" t="str">
        <f ca="1">IF(OR($W$2=0,$J316=""),"",IF($J316="本月合计",IF(ROW()=$W$3,SUM($E$6:$E315),SUM(INDIRECT("$E$"&amp;OFFSET($K$3,,MATCH(ROW(),$K$3:$V$3,)-2)+2&amp;":$E"&amp;ROW()-1))),IF($J316="本年累计",SUMIF($J$6:$J316,"本月合计",$E$6:$E315),INDEX(凭证录入!L:L,$J316))))</f>
        <v/>
      </c>
      <c r="F316" s="80" t="str">
        <f ca="1">IF(OR($W$2=0,$J316=""),"",IF($J316="本月合计",IF(ROW()=$W$3,SUM($F$6:$F315),SUM(INDIRECT("$F$"&amp;OFFSET($K$3,,MATCH(ROW(),$K$3:$V$3,)-2)+2&amp;":$G"&amp;ROW()-1))),IF($J316="本年累计",SUMIF($J$6:$J315,"本月合计",$F$6:$F315),INDEX(凭证录入!M:M,$J316))))</f>
        <v/>
      </c>
      <c r="G316" s="81" t="str">
        <f t="shared" ca="1" si="9"/>
        <v/>
      </c>
      <c r="H316" s="78" t="str">
        <f t="shared" ca="1" si="10"/>
        <v/>
      </c>
      <c r="I316" s="176" t="str">
        <f t="array" aca="1" ref="I316" ca="1">IF(ROW()-5&lt;=COUNTIF(科目编号,$E$2),SMALL(IF(科目编号=$E$2,ROW(科目编号),""),ROW()-5),"")</f>
        <v/>
      </c>
      <c r="J316" s="65" t="str">
        <f ca="1">IF($W$2=0,"",IF(J315="本月合计","本年累计",IF(OR(ROW()=$K$3,ROW()=$L$3,ROW()=$M$3,ROW()=$N$3,ROW()=$O$3,ROW()=$P$3,ROW()=$Q$3,ROW()=$R$3,ROW()=$S$3,ROW()=$T$3,ROW()=$U$3,ROW()=$V$3),"本月合计",IF(ROW()&lt;7,$I$6,OFFSET($I$6,COUNT($J$6:J315),0)))))</f>
        <v/>
      </c>
    </row>
    <row r="317" spans="1:10" ht="15" thickBot="1">
      <c r="A317" s="76" t="str">
        <f ca="1">IFERROR(INDEX(凭证录入!B:B,$J317),"")</f>
        <v/>
      </c>
      <c r="B317" s="76" t="str">
        <f ca="1">IFERROR(INDEX(凭证录入!C:C,$J317),"")</f>
        <v/>
      </c>
      <c r="C317" s="76" t="str">
        <f ca="1">IFERROR(INDEX(凭证录入!H:H,$J317),"")</f>
        <v/>
      </c>
      <c r="D317" s="79" t="str">
        <f ca="1">IFERROR(INDEX(凭证录入!I:I,$J317),$J317)</f>
        <v/>
      </c>
      <c r="E317" s="80" t="str">
        <f ca="1">IF(OR($W$2=0,$J317=""),"",IF($J317="本月合计",IF(ROW()=$W$3,SUM($E$6:$E316),SUM(INDIRECT("$E$"&amp;OFFSET($K$3,,MATCH(ROW(),$K$3:$V$3,)-2)+2&amp;":$E"&amp;ROW()-1))),IF($J317="本年累计",SUMIF($J$6:$J317,"本月合计",$E$6:$E316),INDEX(凭证录入!L:L,$J317))))</f>
        <v/>
      </c>
      <c r="F317" s="80" t="str">
        <f ca="1">IF(OR($W$2=0,$J317=""),"",IF($J317="本月合计",IF(ROW()=$W$3,SUM($F$6:$F316),SUM(INDIRECT("$F$"&amp;OFFSET($K$3,,MATCH(ROW(),$K$3:$V$3,)-2)+2&amp;":$G"&amp;ROW()-1))),IF($J317="本年累计",SUMIF($J$6:$J316,"本月合计",$F$6:$F316),INDEX(凭证录入!M:M,$J317))))</f>
        <v/>
      </c>
      <c r="G317" s="81" t="str">
        <f t="shared" ca="1" si="9"/>
        <v/>
      </c>
      <c r="H317" s="78" t="str">
        <f t="shared" ca="1" si="10"/>
        <v/>
      </c>
      <c r="I317" s="176" t="str">
        <f t="array" aca="1" ref="I317" ca="1">IF(ROW()-5&lt;=COUNTIF(科目编号,$E$2),SMALL(IF(科目编号=$E$2,ROW(科目编号),""),ROW()-5),"")</f>
        <v/>
      </c>
      <c r="J317" s="65" t="str">
        <f ca="1">IF($W$2=0,"",IF(J316="本月合计","本年累计",IF(OR(ROW()=$K$3,ROW()=$L$3,ROW()=$M$3,ROW()=$N$3,ROW()=$O$3,ROW()=$P$3,ROW()=$Q$3,ROW()=$R$3,ROW()=$S$3,ROW()=$T$3,ROW()=$U$3,ROW()=$V$3),"本月合计",IF(ROW()&lt;7,$I$6,OFFSET($I$6,COUNT($J$6:J316),0)))))</f>
        <v/>
      </c>
    </row>
    <row r="318" spans="1:10" ht="15" thickBot="1">
      <c r="A318" s="76" t="str">
        <f ca="1">IFERROR(INDEX(凭证录入!B:B,$J318),"")</f>
        <v/>
      </c>
      <c r="B318" s="76" t="str">
        <f ca="1">IFERROR(INDEX(凭证录入!C:C,$J318),"")</f>
        <v/>
      </c>
      <c r="C318" s="76" t="str">
        <f ca="1">IFERROR(INDEX(凭证录入!H:H,$J318),"")</f>
        <v/>
      </c>
      <c r="D318" s="79" t="str">
        <f ca="1">IFERROR(INDEX(凭证录入!I:I,$J318),$J318)</f>
        <v/>
      </c>
      <c r="E318" s="80" t="str">
        <f ca="1">IF(OR($W$2=0,$J318=""),"",IF($J318="本月合计",IF(ROW()=$W$3,SUM($E$6:$E317),SUM(INDIRECT("$E$"&amp;OFFSET($K$3,,MATCH(ROW(),$K$3:$V$3,)-2)+2&amp;":$E"&amp;ROW()-1))),IF($J318="本年累计",SUMIF($J$6:$J318,"本月合计",$E$6:$E317),INDEX(凭证录入!L:L,$J318))))</f>
        <v/>
      </c>
      <c r="F318" s="80" t="str">
        <f ca="1">IF(OR($W$2=0,$J318=""),"",IF($J318="本月合计",IF(ROW()=$W$3,SUM($F$6:$F317),SUM(INDIRECT("$F$"&amp;OFFSET($K$3,,MATCH(ROW(),$K$3:$V$3,)-2)+2&amp;":$G"&amp;ROW()-1))),IF($J318="本年累计",SUMIF($J$6:$J317,"本月合计",$F$6:$F317),INDEX(凭证录入!M:M,$J318))))</f>
        <v/>
      </c>
      <c r="G318" s="81" t="str">
        <f t="shared" ca="1" si="9"/>
        <v/>
      </c>
      <c r="H318" s="78" t="str">
        <f t="shared" ca="1" si="10"/>
        <v/>
      </c>
      <c r="I318" s="176" t="str">
        <f t="array" aca="1" ref="I318" ca="1">IF(ROW()-5&lt;=COUNTIF(科目编号,$E$2),SMALL(IF(科目编号=$E$2,ROW(科目编号),""),ROW()-5),"")</f>
        <v/>
      </c>
      <c r="J318" s="65" t="str">
        <f ca="1">IF($W$2=0,"",IF(J317="本月合计","本年累计",IF(OR(ROW()=$K$3,ROW()=$L$3,ROW()=$M$3,ROW()=$N$3,ROW()=$O$3,ROW()=$P$3,ROW()=$Q$3,ROW()=$R$3,ROW()=$S$3,ROW()=$T$3,ROW()=$U$3,ROW()=$V$3),"本月合计",IF(ROW()&lt;7,$I$6,OFFSET($I$6,COUNT($J$6:J317),0)))))</f>
        <v/>
      </c>
    </row>
    <row r="319" spans="1:10" ht="15" thickBot="1">
      <c r="A319" s="76" t="str">
        <f ca="1">IFERROR(INDEX(凭证录入!B:B,$J319),"")</f>
        <v/>
      </c>
      <c r="B319" s="76" t="str">
        <f ca="1">IFERROR(INDEX(凭证录入!C:C,$J319),"")</f>
        <v/>
      </c>
      <c r="C319" s="76" t="str">
        <f ca="1">IFERROR(INDEX(凭证录入!H:H,$J319),"")</f>
        <v/>
      </c>
      <c r="D319" s="79" t="str">
        <f ca="1">IFERROR(INDEX(凭证录入!I:I,$J319),$J319)</f>
        <v/>
      </c>
      <c r="E319" s="80" t="str">
        <f ca="1">IF(OR($W$2=0,$J319=""),"",IF($J319="本月合计",IF(ROW()=$W$3,SUM($E$6:$E318),SUM(INDIRECT("$E$"&amp;OFFSET($K$3,,MATCH(ROW(),$K$3:$V$3,)-2)+2&amp;":$E"&amp;ROW()-1))),IF($J319="本年累计",SUMIF($J$6:$J319,"本月合计",$E$6:$E318),INDEX(凭证录入!L:L,$J319))))</f>
        <v/>
      </c>
      <c r="F319" s="80" t="str">
        <f ca="1">IF(OR($W$2=0,$J319=""),"",IF($J319="本月合计",IF(ROW()=$W$3,SUM($F$6:$F318),SUM(INDIRECT("$F$"&amp;OFFSET($K$3,,MATCH(ROW(),$K$3:$V$3,)-2)+2&amp;":$G"&amp;ROW()-1))),IF($J319="本年累计",SUMIF($J$6:$J318,"本月合计",$F$6:$F318),INDEX(凭证录入!M:M,$J319))))</f>
        <v/>
      </c>
      <c r="G319" s="81" t="str">
        <f t="shared" ca="1" si="9"/>
        <v/>
      </c>
      <c r="H319" s="78" t="str">
        <f t="shared" ca="1" si="10"/>
        <v/>
      </c>
      <c r="I319" s="176" t="str">
        <f t="array" aca="1" ref="I319" ca="1">IF(ROW()-5&lt;=COUNTIF(科目编号,$E$2),SMALL(IF(科目编号=$E$2,ROW(科目编号),""),ROW()-5),"")</f>
        <v/>
      </c>
      <c r="J319" s="65" t="str">
        <f ca="1">IF($W$2=0,"",IF(J318="本月合计","本年累计",IF(OR(ROW()=$K$3,ROW()=$L$3,ROW()=$M$3,ROW()=$N$3,ROW()=$O$3,ROW()=$P$3,ROW()=$Q$3,ROW()=$R$3,ROW()=$S$3,ROW()=$T$3,ROW()=$U$3,ROW()=$V$3),"本月合计",IF(ROW()&lt;7,$I$6,OFFSET($I$6,COUNT($J$6:J318),0)))))</f>
        <v/>
      </c>
    </row>
    <row r="320" spans="1:10" ht="15" thickBot="1">
      <c r="A320" s="76" t="str">
        <f ca="1">IFERROR(INDEX(凭证录入!B:B,$J320),"")</f>
        <v/>
      </c>
      <c r="B320" s="76" t="str">
        <f ca="1">IFERROR(INDEX(凭证录入!C:C,$J320),"")</f>
        <v/>
      </c>
      <c r="C320" s="76" t="str">
        <f ca="1">IFERROR(INDEX(凭证录入!H:H,$J320),"")</f>
        <v/>
      </c>
      <c r="D320" s="79" t="str">
        <f ca="1">IFERROR(INDEX(凭证录入!I:I,$J320),$J320)</f>
        <v/>
      </c>
      <c r="E320" s="80" t="str">
        <f ca="1">IF(OR($W$2=0,$J320=""),"",IF($J320="本月合计",IF(ROW()=$W$3,SUM($E$6:$E319),SUM(INDIRECT("$E$"&amp;OFFSET($K$3,,MATCH(ROW(),$K$3:$V$3,)-2)+2&amp;":$E"&amp;ROW()-1))),IF($J320="本年累计",SUMIF($J$6:$J320,"本月合计",$E$6:$E319),INDEX(凭证录入!L:L,$J320))))</f>
        <v/>
      </c>
      <c r="F320" s="80" t="str">
        <f ca="1">IF(OR($W$2=0,$J320=""),"",IF($J320="本月合计",IF(ROW()=$W$3,SUM($F$6:$F319),SUM(INDIRECT("$F$"&amp;OFFSET($K$3,,MATCH(ROW(),$K$3:$V$3,)-2)+2&amp;":$G"&amp;ROW()-1))),IF($J320="本年累计",SUMIF($J$6:$J319,"本月合计",$F$6:$F319),INDEX(凭证录入!M:M,$J320))))</f>
        <v/>
      </c>
      <c r="G320" s="81" t="str">
        <f t="shared" ca="1" si="9"/>
        <v/>
      </c>
      <c r="H320" s="78" t="str">
        <f t="shared" ca="1" si="10"/>
        <v/>
      </c>
      <c r="I320" s="176" t="str">
        <f t="array" aca="1" ref="I320" ca="1">IF(ROW()-5&lt;=COUNTIF(科目编号,$E$2),SMALL(IF(科目编号=$E$2,ROW(科目编号),""),ROW()-5),"")</f>
        <v/>
      </c>
      <c r="J320" s="65" t="str">
        <f ca="1">IF($W$2=0,"",IF(J319="本月合计","本年累计",IF(OR(ROW()=$K$3,ROW()=$L$3,ROW()=$M$3,ROW()=$N$3,ROW()=$O$3,ROW()=$P$3,ROW()=$Q$3,ROW()=$R$3,ROW()=$S$3,ROW()=$T$3,ROW()=$U$3,ROW()=$V$3),"本月合计",IF(ROW()&lt;7,$I$6,OFFSET($I$6,COUNT($J$6:J319),0)))))</f>
        <v/>
      </c>
    </row>
    <row r="321" spans="1:10" ht="15" thickBot="1">
      <c r="A321" s="76" t="str">
        <f ca="1">IFERROR(INDEX(凭证录入!B:B,$J321),"")</f>
        <v/>
      </c>
      <c r="B321" s="76" t="str">
        <f ca="1">IFERROR(INDEX(凭证录入!C:C,$J321),"")</f>
        <v/>
      </c>
      <c r="C321" s="76" t="str">
        <f ca="1">IFERROR(INDEX(凭证录入!H:H,$J321),"")</f>
        <v/>
      </c>
      <c r="D321" s="79" t="str">
        <f ca="1">IFERROR(INDEX(凭证录入!I:I,$J321),$J321)</f>
        <v/>
      </c>
      <c r="E321" s="80" t="str">
        <f ca="1">IF(OR($W$2=0,$J321=""),"",IF($J321="本月合计",IF(ROW()=$W$3,SUM($E$6:$E320),SUM(INDIRECT("$E$"&amp;OFFSET($K$3,,MATCH(ROW(),$K$3:$V$3,)-2)+2&amp;":$E"&amp;ROW()-1))),IF($J321="本年累计",SUMIF($J$6:$J321,"本月合计",$E$6:$E320),INDEX(凭证录入!L:L,$J321))))</f>
        <v/>
      </c>
      <c r="F321" s="80" t="str">
        <f ca="1">IF(OR($W$2=0,$J321=""),"",IF($J321="本月合计",IF(ROW()=$W$3,SUM($F$6:$F320),SUM(INDIRECT("$F$"&amp;OFFSET($K$3,,MATCH(ROW(),$K$3:$V$3,)-2)+2&amp;":$G"&amp;ROW()-1))),IF($J321="本年累计",SUMIF($J$6:$J320,"本月合计",$F$6:$F320),INDEX(凭证录入!M:M,$J321))))</f>
        <v/>
      </c>
      <c r="G321" s="81" t="str">
        <f t="shared" ca="1" si="9"/>
        <v/>
      </c>
      <c r="H321" s="78" t="str">
        <f t="shared" ca="1" si="10"/>
        <v/>
      </c>
      <c r="I321" s="176" t="str">
        <f t="array" aca="1" ref="I321" ca="1">IF(ROW()-5&lt;=COUNTIF(科目编号,$E$2),SMALL(IF(科目编号=$E$2,ROW(科目编号),""),ROW()-5),"")</f>
        <v/>
      </c>
      <c r="J321" s="65" t="str">
        <f ca="1">IF($W$2=0,"",IF(J320="本月合计","本年累计",IF(OR(ROW()=$K$3,ROW()=$L$3,ROW()=$M$3,ROW()=$N$3,ROW()=$O$3,ROW()=$P$3,ROW()=$Q$3,ROW()=$R$3,ROW()=$S$3,ROW()=$T$3,ROW()=$U$3,ROW()=$V$3),"本月合计",IF(ROW()&lt;7,$I$6,OFFSET($I$6,COUNT($J$6:J320),0)))))</f>
        <v/>
      </c>
    </row>
    <row r="322" spans="1:10" ht="15" thickBot="1">
      <c r="A322" s="76" t="str">
        <f ca="1">IFERROR(INDEX(凭证录入!B:B,$J322),"")</f>
        <v/>
      </c>
      <c r="B322" s="76" t="str">
        <f ca="1">IFERROR(INDEX(凭证录入!C:C,$J322),"")</f>
        <v/>
      </c>
      <c r="C322" s="76" t="str">
        <f ca="1">IFERROR(INDEX(凭证录入!H:H,$J322),"")</f>
        <v/>
      </c>
      <c r="D322" s="79" t="str">
        <f ca="1">IFERROR(INDEX(凭证录入!I:I,$J322),$J322)</f>
        <v/>
      </c>
      <c r="E322" s="80" t="str">
        <f ca="1">IF(OR($W$2=0,$J322=""),"",IF($J322="本月合计",IF(ROW()=$W$3,SUM($E$6:$E321),SUM(INDIRECT("$E$"&amp;OFFSET($K$3,,MATCH(ROW(),$K$3:$V$3,)-2)+2&amp;":$E"&amp;ROW()-1))),IF($J322="本年累计",SUMIF($J$6:$J322,"本月合计",$E$6:$E321),INDEX(凭证录入!L:L,$J322))))</f>
        <v/>
      </c>
      <c r="F322" s="80" t="str">
        <f ca="1">IF(OR($W$2=0,$J322=""),"",IF($J322="本月合计",IF(ROW()=$W$3,SUM($F$6:$F321),SUM(INDIRECT("$F$"&amp;OFFSET($K$3,,MATCH(ROW(),$K$3:$V$3,)-2)+2&amp;":$G"&amp;ROW()-1))),IF($J322="本年累计",SUMIF($J$6:$J321,"本月合计",$F$6:$F321),INDEX(凭证录入!M:M,$J322))))</f>
        <v/>
      </c>
      <c r="G322" s="81" t="str">
        <f t="shared" ca="1" si="9"/>
        <v/>
      </c>
      <c r="H322" s="78" t="str">
        <f t="shared" ca="1" si="10"/>
        <v/>
      </c>
      <c r="I322" s="176" t="str">
        <f t="array" aca="1" ref="I322" ca="1">IF(ROW()-5&lt;=COUNTIF(科目编号,$E$2),SMALL(IF(科目编号=$E$2,ROW(科目编号),""),ROW()-5),"")</f>
        <v/>
      </c>
      <c r="J322" s="65" t="str">
        <f ca="1">IF($W$2=0,"",IF(J321="本月合计","本年累计",IF(OR(ROW()=$K$3,ROW()=$L$3,ROW()=$M$3,ROW()=$N$3,ROW()=$O$3,ROW()=$P$3,ROW()=$Q$3,ROW()=$R$3,ROW()=$S$3,ROW()=$T$3,ROW()=$U$3,ROW()=$V$3),"本月合计",IF(ROW()&lt;7,$I$6,OFFSET($I$6,COUNT($J$6:J321),0)))))</f>
        <v/>
      </c>
    </row>
    <row r="323" spans="1:10" ht="15" thickBot="1">
      <c r="A323" s="76" t="str">
        <f ca="1">IFERROR(INDEX(凭证录入!B:B,$J323),"")</f>
        <v/>
      </c>
      <c r="B323" s="76" t="str">
        <f ca="1">IFERROR(INDEX(凭证录入!C:C,$J323),"")</f>
        <v/>
      </c>
      <c r="C323" s="76" t="str">
        <f ca="1">IFERROR(INDEX(凭证录入!H:H,$J323),"")</f>
        <v/>
      </c>
      <c r="D323" s="79" t="str">
        <f ca="1">IFERROR(INDEX(凭证录入!I:I,$J323),$J323)</f>
        <v/>
      </c>
      <c r="E323" s="80" t="str">
        <f ca="1">IF(OR($W$2=0,$J323=""),"",IF($J323="本月合计",IF(ROW()=$W$3,SUM($E$6:$E322),SUM(INDIRECT("$E$"&amp;OFFSET($K$3,,MATCH(ROW(),$K$3:$V$3,)-2)+2&amp;":$E"&amp;ROW()-1))),IF($J323="本年累计",SUMIF($J$6:$J323,"本月合计",$E$6:$E322),INDEX(凭证录入!L:L,$J323))))</f>
        <v/>
      </c>
      <c r="F323" s="80" t="str">
        <f ca="1">IF(OR($W$2=0,$J323=""),"",IF($J323="本月合计",IF(ROW()=$W$3,SUM($F$6:$F322),SUM(INDIRECT("$F$"&amp;OFFSET($K$3,,MATCH(ROW(),$K$3:$V$3,)-2)+2&amp;":$G"&amp;ROW()-1))),IF($J323="本年累计",SUMIF($J$6:$J322,"本月合计",$F$6:$F322),INDEX(凭证录入!M:M,$J323))))</f>
        <v/>
      </c>
      <c r="G323" s="81" t="str">
        <f t="shared" ca="1" si="9"/>
        <v/>
      </c>
      <c r="H323" s="78" t="str">
        <f t="shared" ca="1" si="10"/>
        <v/>
      </c>
      <c r="I323" s="176" t="str">
        <f t="array" aca="1" ref="I323" ca="1">IF(ROW()-5&lt;=COUNTIF(科目编号,$E$2),SMALL(IF(科目编号=$E$2,ROW(科目编号),""),ROW()-5),"")</f>
        <v/>
      </c>
      <c r="J323" s="65" t="str">
        <f ca="1">IF($W$2=0,"",IF(J322="本月合计","本年累计",IF(OR(ROW()=$K$3,ROW()=$L$3,ROW()=$M$3,ROW()=$N$3,ROW()=$O$3,ROW()=$P$3,ROW()=$Q$3,ROW()=$R$3,ROW()=$S$3,ROW()=$T$3,ROW()=$U$3,ROW()=$V$3),"本月合计",IF(ROW()&lt;7,$I$6,OFFSET($I$6,COUNT($J$6:J322),0)))))</f>
        <v/>
      </c>
    </row>
    <row r="324" spans="1:10" ht="15" thickBot="1">
      <c r="A324" s="76" t="str">
        <f ca="1">IFERROR(INDEX(凭证录入!B:B,$J324),"")</f>
        <v/>
      </c>
      <c r="B324" s="76" t="str">
        <f ca="1">IFERROR(INDEX(凭证录入!C:C,$J324),"")</f>
        <v/>
      </c>
      <c r="C324" s="76" t="str">
        <f ca="1">IFERROR(INDEX(凭证录入!H:H,$J324),"")</f>
        <v/>
      </c>
      <c r="D324" s="79" t="str">
        <f ca="1">IFERROR(INDEX(凭证录入!I:I,$J324),$J324)</f>
        <v/>
      </c>
      <c r="E324" s="80" t="str">
        <f ca="1">IF(OR($W$2=0,$J324=""),"",IF($J324="本月合计",IF(ROW()=$W$3,SUM($E$6:$E323),SUM(INDIRECT("$E$"&amp;OFFSET($K$3,,MATCH(ROW(),$K$3:$V$3,)-2)+2&amp;":$E"&amp;ROW()-1))),IF($J324="本年累计",SUMIF($J$6:$J324,"本月合计",$E$6:$E323),INDEX(凭证录入!L:L,$J324))))</f>
        <v/>
      </c>
      <c r="F324" s="80" t="str">
        <f ca="1">IF(OR($W$2=0,$J324=""),"",IF($J324="本月合计",IF(ROW()=$W$3,SUM($F$6:$F323),SUM(INDIRECT("$F$"&amp;OFFSET($K$3,,MATCH(ROW(),$K$3:$V$3,)-2)+2&amp;":$G"&amp;ROW()-1))),IF($J324="本年累计",SUMIF($J$6:$J323,"本月合计",$F$6:$F323),INDEX(凭证录入!M:M,$J324))))</f>
        <v/>
      </c>
      <c r="G324" s="81" t="str">
        <f t="shared" ca="1" si="9"/>
        <v/>
      </c>
      <c r="H324" s="78" t="str">
        <f t="shared" ca="1" si="10"/>
        <v/>
      </c>
      <c r="I324" s="176" t="str">
        <f t="array" aca="1" ref="I324" ca="1">IF(ROW()-5&lt;=COUNTIF(科目编号,$E$2),SMALL(IF(科目编号=$E$2,ROW(科目编号),""),ROW()-5),"")</f>
        <v/>
      </c>
      <c r="J324" s="65" t="str">
        <f ca="1">IF($W$2=0,"",IF(J323="本月合计","本年累计",IF(OR(ROW()=$K$3,ROW()=$L$3,ROW()=$M$3,ROW()=$N$3,ROW()=$O$3,ROW()=$P$3,ROW()=$Q$3,ROW()=$R$3,ROW()=$S$3,ROW()=$T$3,ROW()=$U$3,ROW()=$V$3),"本月合计",IF(ROW()&lt;7,$I$6,OFFSET($I$6,COUNT($J$6:J323),0)))))</f>
        <v/>
      </c>
    </row>
    <row r="325" spans="1:10" ht="15" thickBot="1">
      <c r="A325" s="76" t="str">
        <f ca="1">IFERROR(INDEX(凭证录入!B:B,$J325),"")</f>
        <v/>
      </c>
      <c r="B325" s="76" t="str">
        <f ca="1">IFERROR(INDEX(凭证录入!C:C,$J325),"")</f>
        <v/>
      </c>
      <c r="C325" s="76" t="str">
        <f ca="1">IFERROR(INDEX(凭证录入!H:H,$J325),"")</f>
        <v/>
      </c>
      <c r="D325" s="79" t="str">
        <f ca="1">IFERROR(INDEX(凭证录入!I:I,$J325),$J325)</f>
        <v/>
      </c>
      <c r="E325" s="80" t="str">
        <f ca="1">IF(OR($W$2=0,$J325=""),"",IF($J325="本月合计",IF(ROW()=$W$3,SUM($E$6:$E324),SUM(INDIRECT("$E$"&amp;OFFSET($K$3,,MATCH(ROW(),$K$3:$V$3,)-2)+2&amp;":$E"&amp;ROW()-1))),IF($J325="本年累计",SUMIF($J$6:$J325,"本月合计",$E$6:$E324),INDEX(凭证录入!L:L,$J325))))</f>
        <v/>
      </c>
      <c r="F325" s="80" t="str">
        <f ca="1">IF(OR($W$2=0,$J325=""),"",IF($J325="本月合计",IF(ROW()=$W$3,SUM($F$6:$F324),SUM(INDIRECT("$F$"&amp;OFFSET($K$3,,MATCH(ROW(),$K$3:$V$3,)-2)+2&amp;":$G"&amp;ROW()-1))),IF($J325="本年累计",SUMIF($J$6:$J324,"本月合计",$F$6:$F324),INDEX(凭证录入!M:M,$J325))))</f>
        <v/>
      </c>
      <c r="G325" s="81" t="str">
        <f t="shared" ca="1" si="9"/>
        <v/>
      </c>
      <c r="H325" s="78" t="str">
        <f t="shared" ca="1" si="10"/>
        <v/>
      </c>
      <c r="I325" s="176" t="str">
        <f t="array" aca="1" ref="I325" ca="1">IF(ROW()-5&lt;=COUNTIF(科目编号,$E$2),SMALL(IF(科目编号=$E$2,ROW(科目编号),""),ROW()-5),"")</f>
        <v/>
      </c>
      <c r="J325" s="65" t="str">
        <f ca="1">IF($W$2=0,"",IF(J324="本月合计","本年累计",IF(OR(ROW()=$K$3,ROW()=$L$3,ROW()=$M$3,ROW()=$N$3,ROW()=$O$3,ROW()=$P$3,ROW()=$Q$3,ROW()=$R$3,ROW()=$S$3,ROW()=$T$3,ROW()=$U$3,ROW()=$V$3),"本月合计",IF(ROW()&lt;7,$I$6,OFFSET($I$6,COUNT($J$6:J324),0)))))</f>
        <v/>
      </c>
    </row>
    <row r="326" spans="1:10" ht="15" thickBot="1">
      <c r="A326" s="76" t="str">
        <f ca="1">IFERROR(INDEX(凭证录入!B:B,$J326),"")</f>
        <v/>
      </c>
      <c r="B326" s="76" t="str">
        <f ca="1">IFERROR(INDEX(凭证录入!C:C,$J326),"")</f>
        <v/>
      </c>
      <c r="C326" s="76" t="str">
        <f ca="1">IFERROR(INDEX(凭证录入!H:H,$J326),"")</f>
        <v/>
      </c>
      <c r="D326" s="79" t="str">
        <f ca="1">IFERROR(INDEX(凭证录入!I:I,$J326),$J326)</f>
        <v/>
      </c>
      <c r="E326" s="80" t="str">
        <f ca="1">IF(OR($W$2=0,$J326=""),"",IF($J326="本月合计",IF(ROW()=$W$3,SUM($E$6:$E325),SUM(INDIRECT("$E$"&amp;OFFSET($K$3,,MATCH(ROW(),$K$3:$V$3,)-2)+2&amp;":$E"&amp;ROW()-1))),IF($J326="本年累计",SUMIF($J$6:$J326,"本月合计",$E$6:$E325),INDEX(凭证录入!L:L,$J326))))</f>
        <v/>
      </c>
      <c r="F326" s="80" t="str">
        <f ca="1">IF(OR($W$2=0,$J326=""),"",IF($J326="本月合计",IF(ROW()=$W$3,SUM($F$6:$F325),SUM(INDIRECT("$F$"&amp;OFFSET($K$3,,MATCH(ROW(),$K$3:$V$3,)-2)+2&amp;":$G"&amp;ROW()-1))),IF($J326="本年累计",SUMIF($J$6:$J325,"本月合计",$F$6:$F325),INDEX(凭证录入!M:M,$J326))))</f>
        <v/>
      </c>
      <c r="G326" s="81" t="str">
        <f t="shared" ref="G326:G389" ca="1" si="11">IF(OR($W$2=0,$J326="",$J326="本月合计",$J326="本年累计"),"",IF(OR(AND($G325="",$H325="",$G323&lt;&gt;"借",$G323&lt;&gt;"贷",($E326-$F326)&gt;=0),AND($G325="",$H325&lt;&gt;"",$G323="借",($H324+$E326-$F326)&gt;=0),AND($G325="",$H325&lt;&gt;"",$G323="贷",(-$H324+$E326-$F326)&gt;=0),AND($G325="借",($H325+$E326-$F326)&gt;=0),AND($G325="贷",(-$H325+$E326-$F326)&gt;=0),),"借","贷"))</f>
        <v/>
      </c>
      <c r="H326" s="78" t="str">
        <f t="shared" ref="H326:H389" ca="1" si="12">IF(OR($W$2=0,$J326=""),"",IF(OR($J326="本月合计",$J326="本年累计"),$H325,IF(OR(G325="借",AND(G325="",G324="",G323="借")),ABS(H325+E326-F326),ABS(-H325+E326-F326))))</f>
        <v/>
      </c>
      <c r="I326" s="176" t="str">
        <f t="array" aca="1" ref="I326" ca="1">IF(ROW()-5&lt;=COUNTIF(科目编号,$E$2),SMALL(IF(科目编号=$E$2,ROW(科目编号),""),ROW()-5),"")</f>
        <v/>
      </c>
      <c r="J326" s="65" t="str">
        <f ca="1">IF($W$2=0,"",IF(J325="本月合计","本年累计",IF(OR(ROW()=$K$3,ROW()=$L$3,ROW()=$M$3,ROW()=$N$3,ROW()=$O$3,ROW()=$P$3,ROW()=$Q$3,ROW()=$R$3,ROW()=$S$3,ROW()=$T$3,ROW()=$U$3,ROW()=$V$3),"本月合计",IF(ROW()&lt;7,$I$6,OFFSET($I$6,COUNT($J$6:J325),0)))))</f>
        <v/>
      </c>
    </row>
    <row r="327" spans="1:10" ht="15" thickBot="1">
      <c r="A327" s="76" t="str">
        <f ca="1">IFERROR(INDEX(凭证录入!B:B,$J327),"")</f>
        <v/>
      </c>
      <c r="B327" s="76" t="str">
        <f ca="1">IFERROR(INDEX(凭证录入!C:C,$J327),"")</f>
        <v/>
      </c>
      <c r="C327" s="76" t="str">
        <f ca="1">IFERROR(INDEX(凭证录入!H:H,$J327),"")</f>
        <v/>
      </c>
      <c r="D327" s="79" t="str">
        <f ca="1">IFERROR(INDEX(凭证录入!I:I,$J327),$J327)</f>
        <v/>
      </c>
      <c r="E327" s="80" t="str">
        <f ca="1">IF(OR($W$2=0,$J327=""),"",IF($J327="本月合计",IF(ROW()=$W$3,SUM($E$6:$E326),SUM(INDIRECT("$E$"&amp;OFFSET($K$3,,MATCH(ROW(),$K$3:$V$3,)-2)+2&amp;":$E"&amp;ROW()-1))),IF($J327="本年累计",SUMIF($J$6:$J327,"本月合计",$E$6:$E326),INDEX(凭证录入!L:L,$J327))))</f>
        <v/>
      </c>
      <c r="F327" s="80" t="str">
        <f ca="1">IF(OR($W$2=0,$J327=""),"",IF($J327="本月合计",IF(ROW()=$W$3,SUM($F$6:$F326),SUM(INDIRECT("$F$"&amp;OFFSET($K$3,,MATCH(ROW(),$K$3:$V$3,)-2)+2&amp;":$G"&amp;ROW()-1))),IF($J327="本年累计",SUMIF($J$6:$J326,"本月合计",$F$6:$F326),INDEX(凭证录入!M:M,$J327))))</f>
        <v/>
      </c>
      <c r="G327" s="81" t="str">
        <f t="shared" ca="1" si="11"/>
        <v/>
      </c>
      <c r="H327" s="78" t="str">
        <f t="shared" ca="1" si="12"/>
        <v/>
      </c>
      <c r="I327" s="176" t="str">
        <f t="array" aca="1" ref="I327" ca="1">IF(ROW()-5&lt;=COUNTIF(科目编号,$E$2),SMALL(IF(科目编号=$E$2,ROW(科目编号),""),ROW()-5),"")</f>
        <v/>
      </c>
      <c r="J327" s="65" t="str">
        <f ca="1">IF($W$2=0,"",IF(J326="本月合计","本年累计",IF(OR(ROW()=$K$3,ROW()=$L$3,ROW()=$M$3,ROW()=$N$3,ROW()=$O$3,ROW()=$P$3,ROW()=$Q$3,ROW()=$R$3,ROW()=$S$3,ROW()=$T$3,ROW()=$U$3,ROW()=$V$3),"本月合计",IF(ROW()&lt;7,$I$6,OFFSET($I$6,COUNT($J$6:J326),0)))))</f>
        <v/>
      </c>
    </row>
    <row r="328" spans="1:10" ht="15" thickBot="1">
      <c r="A328" s="76" t="str">
        <f ca="1">IFERROR(INDEX(凭证录入!B:B,$J328),"")</f>
        <v/>
      </c>
      <c r="B328" s="76" t="str">
        <f ca="1">IFERROR(INDEX(凭证录入!C:C,$J328),"")</f>
        <v/>
      </c>
      <c r="C328" s="76" t="str">
        <f ca="1">IFERROR(INDEX(凭证录入!H:H,$J328),"")</f>
        <v/>
      </c>
      <c r="D328" s="79" t="str">
        <f ca="1">IFERROR(INDEX(凭证录入!I:I,$J328),$J328)</f>
        <v/>
      </c>
      <c r="E328" s="80" t="str">
        <f ca="1">IF(OR($W$2=0,$J328=""),"",IF($J328="本月合计",IF(ROW()=$W$3,SUM($E$6:$E327),SUM(INDIRECT("$E$"&amp;OFFSET($K$3,,MATCH(ROW(),$K$3:$V$3,)-2)+2&amp;":$E"&amp;ROW()-1))),IF($J328="本年累计",SUMIF($J$6:$J328,"本月合计",$E$6:$E327),INDEX(凭证录入!L:L,$J328))))</f>
        <v/>
      </c>
      <c r="F328" s="80" t="str">
        <f ca="1">IF(OR($W$2=0,$J328=""),"",IF($J328="本月合计",IF(ROW()=$W$3,SUM($F$6:$F327),SUM(INDIRECT("$F$"&amp;OFFSET($K$3,,MATCH(ROW(),$K$3:$V$3,)-2)+2&amp;":$G"&amp;ROW()-1))),IF($J328="本年累计",SUMIF($J$6:$J327,"本月合计",$F$6:$F327),INDEX(凭证录入!M:M,$J328))))</f>
        <v/>
      </c>
      <c r="G328" s="81" t="str">
        <f t="shared" ca="1" si="11"/>
        <v/>
      </c>
      <c r="H328" s="78" t="str">
        <f t="shared" ca="1" si="12"/>
        <v/>
      </c>
      <c r="I328" s="176" t="str">
        <f t="array" aca="1" ref="I328" ca="1">IF(ROW()-5&lt;=COUNTIF(科目编号,$E$2),SMALL(IF(科目编号=$E$2,ROW(科目编号),""),ROW()-5),"")</f>
        <v/>
      </c>
      <c r="J328" s="65" t="str">
        <f ca="1">IF($W$2=0,"",IF(J327="本月合计","本年累计",IF(OR(ROW()=$K$3,ROW()=$L$3,ROW()=$M$3,ROW()=$N$3,ROW()=$O$3,ROW()=$P$3,ROW()=$Q$3,ROW()=$R$3,ROW()=$S$3,ROW()=$T$3,ROW()=$U$3,ROW()=$V$3),"本月合计",IF(ROW()&lt;7,$I$6,OFFSET($I$6,COUNT($J$6:J327),0)))))</f>
        <v/>
      </c>
    </row>
    <row r="329" spans="1:10" ht="15" thickBot="1">
      <c r="A329" s="76" t="str">
        <f ca="1">IFERROR(INDEX(凭证录入!B:B,$J329),"")</f>
        <v/>
      </c>
      <c r="B329" s="76" t="str">
        <f ca="1">IFERROR(INDEX(凭证录入!C:C,$J329),"")</f>
        <v/>
      </c>
      <c r="C329" s="76" t="str">
        <f ca="1">IFERROR(INDEX(凭证录入!H:H,$J329),"")</f>
        <v/>
      </c>
      <c r="D329" s="79" t="str">
        <f ca="1">IFERROR(INDEX(凭证录入!I:I,$J329),$J329)</f>
        <v/>
      </c>
      <c r="E329" s="80" t="str">
        <f ca="1">IF(OR($W$2=0,$J329=""),"",IF($J329="本月合计",IF(ROW()=$W$3,SUM($E$6:$E328),SUM(INDIRECT("$E$"&amp;OFFSET($K$3,,MATCH(ROW(),$K$3:$V$3,)-2)+2&amp;":$E"&amp;ROW()-1))),IF($J329="本年累计",SUMIF($J$6:$J329,"本月合计",$E$6:$E328),INDEX(凭证录入!L:L,$J329))))</f>
        <v/>
      </c>
      <c r="F329" s="80" t="str">
        <f ca="1">IF(OR($W$2=0,$J329=""),"",IF($J329="本月合计",IF(ROW()=$W$3,SUM($F$6:$F328),SUM(INDIRECT("$F$"&amp;OFFSET($K$3,,MATCH(ROW(),$K$3:$V$3,)-2)+2&amp;":$G"&amp;ROW()-1))),IF($J329="本年累计",SUMIF($J$6:$J328,"本月合计",$F$6:$F328),INDEX(凭证录入!M:M,$J329))))</f>
        <v/>
      </c>
      <c r="G329" s="81" t="str">
        <f t="shared" ca="1" si="11"/>
        <v/>
      </c>
      <c r="H329" s="78" t="str">
        <f t="shared" ca="1" si="12"/>
        <v/>
      </c>
      <c r="I329" s="176" t="str">
        <f t="array" aca="1" ref="I329" ca="1">IF(ROW()-5&lt;=COUNTIF(科目编号,$E$2),SMALL(IF(科目编号=$E$2,ROW(科目编号),""),ROW()-5),"")</f>
        <v/>
      </c>
      <c r="J329" s="65" t="str">
        <f ca="1">IF($W$2=0,"",IF(J328="本月合计","本年累计",IF(OR(ROW()=$K$3,ROW()=$L$3,ROW()=$M$3,ROW()=$N$3,ROW()=$O$3,ROW()=$P$3,ROW()=$Q$3,ROW()=$R$3,ROW()=$S$3,ROW()=$T$3,ROW()=$U$3,ROW()=$V$3),"本月合计",IF(ROW()&lt;7,$I$6,OFFSET($I$6,COUNT($J$6:J328),0)))))</f>
        <v/>
      </c>
    </row>
    <row r="330" spans="1:10" ht="15" thickBot="1">
      <c r="A330" s="76" t="str">
        <f ca="1">IFERROR(INDEX(凭证录入!B:B,$J330),"")</f>
        <v/>
      </c>
      <c r="B330" s="76" t="str">
        <f ca="1">IFERROR(INDEX(凭证录入!C:C,$J330),"")</f>
        <v/>
      </c>
      <c r="C330" s="76" t="str">
        <f ca="1">IFERROR(INDEX(凭证录入!H:H,$J330),"")</f>
        <v/>
      </c>
      <c r="D330" s="79" t="str">
        <f ca="1">IFERROR(INDEX(凭证录入!I:I,$J330),$J330)</f>
        <v/>
      </c>
      <c r="E330" s="80" t="str">
        <f ca="1">IF(OR($W$2=0,$J330=""),"",IF($J330="本月合计",IF(ROW()=$W$3,SUM($E$6:$E329),SUM(INDIRECT("$E$"&amp;OFFSET($K$3,,MATCH(ROW(),$K$3:$V$3,)-2)+2&amp;":$E"&amp;ROW()-1))),IF($J330="本年累计",SUMIF($J$6:$J330,"本月合计",$E$6:$E329),INDEX(凭证录入!L:L,$J330))))</f>
        <v/>
      </c>
      <c r="F330" s="80" t="str">
        <f ca="1">IF(OR($W$2=0,$J330=""),"",IF($J330="本月合计",IF(ROW()=$W$3,SUM($F$6:$F329),SUM(INDIRECT("$F$"&amp;OFFSET($K$3,,MATCH(ROW(),$K$3:$V$3,)-2)+2&amp;":$G"&amp;ROW()-1))),IF($J330="本年累计",SUMIF($J$6:$J329,"本月合计",$F$6:$F329),INDEX(凭证录入!M:M,$J330))))</f>
        <v/>
      </c>
      <c r="G330" s="81" t="str">
        <f t="shared" ca="1" si="11"/>
        <v/>
      </c>
      <c r="H330" s="78" t="str">
        <f t="shared" ca="1" si="12"/>
        <v/>
      </c>
      <c r="I330" s="176" t="str">
        <f t="array" aca="1" ref="I330" ca="1">IF(ROW()-5&lt;=COUNTIF(科目编号,$E$2),SMALL(IF(科目编号=$E$2,ROW(科目编号),""),ROW()-5),"")</f>
        <v/>
      </c>
      <c r="J330" s="65" t="str">
        <f ca="1">IF($W$2=0,"",IF(J329="本月合计","本年累计",IF(OR(ROW()=$K$3,ROW()=$L$3,ROW()=$M$3,ROW()=$N$3,ROW()=$O$3,ROW()=$P$3,ROW()=$Q$3,ROW()=$R$3,ROW()=$S$3,ROW()=$T$3,ROW()=$U$3,ROW()=$V$3),"本月合计",IF(ROW()&lt;7,$I$6,OFFSET($I$6,COUNT($J$6:J329),0)))))</f>
        <v/>
      </c>
    </row>
    <row r="331" spans="1:10" ht="15" thickBot="1">
      <c r="A331" s="76" t="str">
        <f ca="1">IFERROR(INDEX(凭证录入!B:B,$J331),"")</f>
        <v/>
      </c>
      <c r="B331" s="76" t="str">
        <f ca="1">IFERROR(INDEX(凭证录入!C:C,$J331),"")</f>
        <v/>
      </c>
      <c r="C331" s="76" t="str">
        <f ca="1">IFERROR(INDEX(凭证录入!H:H,$J331),"")</f>
        <v/>
      </c>
      <c r="D331" s="79" t="str">
        <f ca="1">IFERROR(INDEX(凭证录入!I:I,$J331),$J331)</f>
        <v/>
      </c>
      <c r="E331" s="80" t="str">
        <f ca="1">IF(OR($W$2=0,$J331=""),"",IF($J331="本月合计",IF(ROW()=$W$3,SUM($E$6:$E330),SUM(INDIRECT("$E$"&amp;OFFSET($K$3,,MATCH(ROW(),$K$3:$V$3,)-2)+2&amp;":$E"&amp;ROW()-1))),IF($J331="本年累计",SUMIF($J$6:$J331,"本月合计",$E$6:$E330),INDEX(凭证录入!L:L,$J331))))</f>
        <v/>
      </c>
      <c r="F331" s="80" t="str">
        <f ca="1">IF(OR($W$2=0,$J331=""),"",IF($J331="本月合计",IF(ROW()=$W$3,SUM($F$6:$F330),SUM(INDIRECT("$F$"&amp;OFFSET($K$3,,MATCH(ROW(),$K$3:$V$3,)-2)+2&amp;":$G"&amp;ROW()-1))),IF($J331="本年累计",SUMIF($J$6:$J330,"本月合计",$F$6:$F330),INDEX(凭证录入!M:M,$J331))))</f>
        <v/>
      </c>
      <c r="G331" s="81" t="str">
        <f t="shared" ca="1" si="11"/>
        <v/>
      </c>
      <c r="H331" s="78" t="str">
        <f t="shared" ca="1" si="12"/>
        <v/>
      </c>
      <c r="I331" s="176" t="str">
        <f t="array" aca="1" ref="I331" ca="1">IF(ROW()-5&lt;=COUNTIF(科目编号,$E$2),SMALL(IF(科目编号=$E$2,ROW(科目编号),""),ROW()-5),"")</f>
        <v/>
      </c>
      <c r="J331" s="65" t="str">
        <f ca="1">IF($W$2=0,"",IF(J330="本月合计","本年累计",IF(OR(ROW()=$K$3,ROW()=$L$3,ROW()=$M$3,ROW()=$N$3,ROW()=$O$3,ROW()=$P$3,ROW()=$Q$3,ROW()=$R$3,ROW()=$S$3,ROW()=$T$3,ROW()=$U$3,ROW()=$V$3),"本月合计",IF(ROW()&lt;7,$I$6,OFFSET($I$6,COUNT($J$6:J330),0)))))</f>
        <v/>
      </c>
    </row>
    <row r="332" spans="1:10" ht="15" thickBot="1">
      <c r="A332" s="76" t="str">
        <f ca="1">IFERROR(INDEX(凭证录入!B:B,$J332),"")</f>
        <v/>
      </c>
      <c r="B332" s="76" t="str">
        <f ca="1">IFERROR(INDEX(凭证录入!C:C,$J332),"")</f>
        <v/>
      </c>
      <c r="C332" s="76" t="str">
        <f ca="1">IFERROR(INDEX(凭证录入!H:H,$J332),"")</f>
        <v/>
      </c>
      <c r="D332" s="79" t="str">
        <f ca="1">IFERROR(INDEX(凭证录入!I:I,$J332),$J332)</f>
        <v/>
      </c>
      <c r="E332" s="80" t="str">
        <f ca="1">IF(OR($W$2=0,$J332=""),"",IF($J332="本月合计",IF(ROW()=$W$3,SUM($E$6:$E331),SUM(INDIRECT("$E$"&amp;OFFSET($K$3,,MATCH(ROW(),$K$3:$V$3,)-2)+2&amp;":$E"&amp;ROW()-1))),IF($J332="本年累计",SUMIF($J$6:$J332,"本月合计",$E$6:$E331),INDEX(凭证录入!L:L,$J332))))</f>
        <v/>
      </c>
      <c r="F332" s="80" t="str">
        <f ca="1">IF(OR($W$2=0,$J332=""),"",IF($J332="本月合计",IF(ROW()=$W$3,SUM($F$6:$F331),SUM(INDIRECT("$F$"&amp;OFFSET($K$3,,MATCH(ROW(),$K$3:$V$3,)-2)+2&amp;":$G"&amp;ROW()-1))),IF($J332="本年累计",SUMIF($J$6:$J331,"本月合计",$F$6:$F331),INDEX(凭证录入!M:M,$J332))))</f>
        <v/>
      </c>
      <c r="G332" s="81" t="str">
        <f t="shared" ca="1" si="11"/>
        <v/>
      </c>
      <c r="H332" s="78" t="str">
        <f t="shared" ca="1" si="12"/>
        <v/>
      </c>
      <c r="I332" s="176" t="str">
        <f t="array" aca="1" ref="I332" ca="1">IF(ROW()-5&lt;=COUNTIF(科目编号,$E$2),SMALL(IF(科目编号=$E$2,ROW(科目编号),""),ROW()-5),"")</f>
        <v/>
      </c>
      <c r="J332" s="65" t="str">
        <f ca="1">IF($W$2=0,"",IF(J331="本月合计","本年累计",IF(OR(ROW()=$K$3,ROW()=$L$3,ROW()=$M$3,ROW()=$N$3,ROW()=$O$3,ROW()=$P$3,ROW()=$Q$3,ROW()=$R$3,ROW()=$S$3,ROW()=$T$3,ROW()=$U$3,ROW()=$V$3),"本月合计",IF(ROW()&lt;7,$I$6,OFFSET($I$6,COUNT($J$6:J331),0)))))</f>
        <v/>
      </c>
    </row>
    <row r="333" spans="1:10" ht="15" thickBot="1">
      <c r="A333" s="76" t="str">
        <f ca="1">IFERROR(INDEX(凭证录入!B:B,$J333),"")</f>
        <v/>
      </c>
      <c r="B333" s="76" t="str">
        <f ca="1">IFERROR(INDEX(凭证录入!C:C,$J333),"")</f>
        <v/>
      </c>
      <c r="C333" s="76" t="str">
        <f ca="1">IFERROR(INDEX(凭证录入!H:H,$J333),"")</f>
        <v/>
      </c>
      <c r="D333" s="79" t="str">
        <f ca="1">IFERROR(INDEX(凭证录入!I:I,$J333),$J333)</f>
        <v/>
      </c>
      <c r="E333" s="80" t="str">
        <f ca="1">IF(OR($W$2=0,$J333=""),"",IF($J333="本月合计",IF(ROW()=$W$3,SUM($E$6:$E332),SUM(INDIRECT("$E$"&amp;OFFSET($K$3,,MATCH(ROW(),$K$3:$V$3,)-2)+2&amp;":$E"&amp;ROW()-1))),IF($J333="本年累计",SUMIF($J$6:$J333,"本月合计",$E$6:$E332),INDEX(凭证录入!L:L,$J333))))</f>
        <v/>
      </c>
      <c r="F333" s="80" t="str">
        <f ca="1">IF(OR($W$2=0,$J333=""),"",IF($J333="本月合计",IF(ROW()=$W$3,SUM($F$6:$F332),SUM(INDIRECT("$F$"&amp;OFFSET($K$3,,MATCH(ROW(),$K$3:$V$3,)-2)+2&amp;":$G"&amp;ROW()-1))),IF($J333="本年累计",SUMIF($J$6:$J332,"本月合计",$F$6:$F332),INDEX(凭证录入!M:M,$J333))))</f>
        <v/>
      </c>
      <c r="G333" s="81" t="str">
        <f t="shared" ca="1" si="11"/>
        <v/>
      </c>
      <c r="H333" s="78" t="str">
        <f t="shared" ca="1" si="12"/>
        <v/>
      </c>
      <c r="I333" s="176" t="str">
        <f t="array" aca="1" ref="I333" ca="1">IF(ROW()-5&lt;=COUNTIF(科目编号,$E$2),SMALL(IF(科目编号=$E$2,ROW(科目编号),""),ROW()-5),"")</f>
        <v/>
      </c>
      <c r="J333" s="65" t="str">
        <f ca="1">IF($W$2=0,"",IF(J332="本月合计","本年累计",IF(OR(ROW()=$K$3,ROW()=$L$3,ROW()=$M$3,ROW()=$N$3,ROW()=$O$3,ROW()=$P$3,ROW()=$Q$3,ROW()=$R$3,ROW()=$S$3,ROW()=$T$3,ROW()=$U$3,ROW()=$V$3),"本月合计",IF(ROW()&lt;7,$I$6,OFFSET($I$6,COUNT($J$6:J332),0)))))</f>
        <v/>
      </c>
    </row>
    <row r="334" spans="1:10" ht="15" thickBot="1">
      <c r="A334" s="76" t="str">
        <f ca="1">IFERROR(INDEX(凭证录入!B:B,$J334),"")</f>
        <v/>
      </c>
      <c r="B334" s="76" t="str">
        <f ca="1">IFERROR(INDEX(凭证录入!C:C,$J334),"")</f>
        <v/>
      </c>
      <c r="C334" s="76" t="str">
        <f ca="1">IFERROR(INDEX(凭证录入!H:H,$J334),"")</f>
        <v/>
      </c>
      <c r="D334" s="79" t="str">
        <f ca="1">IFERROR(INDEX(凭证录入!I:I,$J334),$J334)</f>
        <v/>
      </c>
      <c r="E334" s="80" t="str">
        <f ca="1">IF(OR($W$2=0,$J334=""),"",IF($J334="本月合计",IF(ROW()=$W$3,SUM($E$6:$E333),SUM(INDIRECT("$E$"&amp;OFFSET($K$3,,MATCH(ROW(),$K$3:$V$3,)-2)+2&amp;":$E"&amp;ROW()-1))),IF($J334="本年累计",SUMIF($J$6:$J334,"本月合计",$E$6:$E333),INDEX(凭证录入!L:L,$J334))))</f>
        <v/>
      </c>
      <c r="F334" s="80" t="str">
        <f ca="1">IF(OR($W$2=0,$J334=""),"",IF($J334="本月合计",IF(ROW()=$W$3,SUM($F$6:$F333),SUM(INDIRECT("$F$"&amp;OFFSET($K$3,,MATCH(ROW(),$K$3:$V$3,)-2)+2&amp;":$G"&amp;ROW()-1))),IF($J334="本年累计",SUMIF($J$6:$J333,"本月合计",$F$6:$F333),INDEX(凭证录入!M:M,$J334))))</f>
        <v/>
      </c>
      <c r="G334" s="81" t="str">
        <f t="shared" ca="1" si="11"/>
        <v/>
      </c>
      <c r="H334" s="78" t="str">
        <f t="shared" ca="1" si="12"/>
        <v/>
      </c>
      <c r="I334" s="176" t="str">
        <f t="array" aca="1" ref="I334" ca="1">IF(ROW()-5&lt;=COUNTIF(科目编号,$E$2),SMALL(IF(科目编号=$E$2,ROW(科目编号),""),ROW()-5),"")</f>
        <v/>
      </c>
      <c r="J334" s="65" t="str">
        <f ca="1">IF($W$2=0,"",IF(J333="本月合计","本年累计",IF(OR(ROW()=$K$3,ROW()=$L$3,ROW()=$M$3,ROW()=$N$3,ROW()=$O$3,ROW()=$P$3,ROW()=$Q$3,ROW()=$R$3,ROW()=$S$3,ROW()=$T$3,ROW()=$U$3,ROW()=$V$3),"本月合计",IF(ROW()&lt;7,$I$6,OFFSET($I$6,COUNT($J$6:J333),0)))))</f>
        <v/>
      </c>
    </row>
    <row r="335" spans="1:10" ht="15" thickBot="1">
      <c r="A335" s="76" t="str">
        <f ca="1">IFERROR(INDEX(凭证录入!B:B,$J335),"")</f>
        <v/>
      </c>
      <c r="B335" s="76" t="str">
        <f ca="1">IFERROR(INDEX(凭证录入!C:C,$J335),"")</f>
        <v/>
      </c>
      <c r="C335" s="76" t="str">
        <f ca="1">IFERROR(INDEX(凭证录入!H:H,$J335),"")</f>
        <v/>
      </c>
      <c r="D335" s="79" t="str">
        <f ca="1">IFERROR(INDEX(凭证录入!I:I,$J335),$J335)</f>
        <v/>
      </c>
      <c r="E335" s="80" t="str">
        <f ca="1">IF(OR($W$2=0,$J335=""),"",IF($J335="本月合计",IF(ROW()=$W$3,SUM($E$6:$E334),SUM(INDIRECT("$E$"&amp;OFFSET($K$3,,MATCH(ROW(),$K$3:$V$3,)-2)+2&amp;":$E"&amp;ROW()-1))),IF($J335="本年累计",SUMIF($J$6:$J335,"本月合计",$E$6:$E334),INDEX(凭证录入!L:L,$J335))))</f>
        <v/>
      </c>
      <c r="F335" s="80" t="str">
        <f ca="1">IF(OR($W$2=0,$J335=""),"",IF($J335="本月合计",IF(ROW()=$W$3,SUM($F$6:$F334),SUM(INDIRECT("$F$"&amp;OFFSET($K$3,,MATCH(ROW(),$K$3:$V$3,)-2)+2&amp;":$G"&amp;ROW()-1))),IF($J335="本年累计",SUMIF($J$6:$J334,"本月合计",$F$6:$F334),INDEX(凭证录入!M:M,$J335))))</f>
        <v/>
      </c>
      <c r="G335" s="81" t="str">
        <f t="shared" ca="1" si="11"/>
        <v/>
      </c>
      <c r="H335" s="78" t="str">
        <f t="shared" ca="1" si="12"/>
        <v/>
      </c>
      <c r="I335" s="176" t="str">
        <f t="array" aca="1" ref="I335" ca="1">IF(ROW()-5&lt;=COUNTIF(科目编号,$E$2),SMALL(IF(科目编号=$E$2,ROW(科目编号),""),ROW()-5),"")</f>
        <v/>
      </c>
      <c r="J335" s="65" t="str">
        <f ca="1">IF($W$2=0,"",IF(J334="本月合计","本年累计",IF(OR(ROW()=$K$3,ROW()=$L$3,ROW()=$M$3,ROW()=$N$3,ROW()=$O$3,ROW()=$P$3,ROW()=$Q$3,ROW()=$R$3,ROW()=$S$3,ROW()=$T$3,ROW()=$U$3,ROW()=$V$3),"本月合计",IF(ROW()&lt;7,$I$6,OFFSET($I$6,COUNT($J$6:J334),0)))))</f>
        <v/>
      </c>
    </row>
    <row r="336" spans="1:10" ht="15" thickBot="1">
      <c r="A336" s="76" t="str">
        <f ca="1">IFERROR(INDEX(凭证录入!B:B,$J336),"")</f>
        <v/>
      </c>
      <c r="B336" s="76" t="str">
        <f ca="1">IFERROR(INDEX(凭证录入!C:C,$J336),"")</f>
        <v/>
      </c>
      <c r="C336" s="76" t="str">
        <f ca="1">IFERROR(INDEX(凭证录入!H:H,$J336),"")</f>
        <v/>
      </c>
      <c r="D336" s="79" t="str">
        <f ca="1">IFERROR(INDEX(凭证录入!I:I,$J336),$J336)</f>
        <v/>
      </c>
      <c r="E336" s="80" t="str">
        <f ca="1">IF(OR($W$2=0,$J336=""),"",IF($J336="本月合计",IF(ROW()=$W$3,SUM($E$6:$E335),SUM(INDIRECT("$E$"&amp;OFFSET($K$3,,MATCH(ROW(),$K$3:$V$3,)-2)+2&amp;":$E"&amp;ROW()-1))),IF($J336="本年累计",SUMIF($J$6:$J336,"本月合计",$E$6:$E335),INDEX(凭证录入!L:L,$J336))))</f>
        <v/>
      </c>
      <c r="F336" s="80" t="str">
        <f ca="1">IF(OR($W$2=0,$J336=""),"",IF($J336="本月合计",IF(ROW()=$W$3,SUM($F$6:$F335),SUM(INDIRECT("$F$"&amp;OFFSET($K$3,,MATCH(ROW(),$K$3:$V$3,)-2)+2&amp;":$G"&amp;ROW()-1))),IF($J336="本年累计",SUMIF($J$6:$J335,"本月合计",$F$6:$F335),INDEX(凭证录入!M:M,$J336))))</f>
        <v/>
      </c>
      <c r="G336" s="81" t="str">
        <f t="shared" ca="1" si="11"/>
        <v/>
      </c>
      <c r="H336" s="78" t="str">
        <f t="shared" ca="1" si="12"/>
        <v/>
      </c>
      <c r="I336" s="176" t="str">
        <f t="array" aca="1" ref="I336" ca="1">IF(ROW()-5&lt;=COUNTIF(科目编号,$E$2),SMALL(IF(科目编号=$E$2,ROW(科目编号),""),ROW()-5),"")</f>
        <v/>
      </c>
      <c r="J336" s="65" t="str">
        <f ca="1">IF($W$2=0,"",IF(J335="本月合计","本年累计",IF(OR(ROW()=$K$3,ROW()=$L$3,ROW()=$M$3,ROW()=$N$3,ROW()=$O$3,ROW()=$P$3,ROW()=$Q$3,ROW()=$R$3,ROW()=$S$3,ROW()=$T$3,ROW()=$U$3,ROW()=$V$3),"本月合计",IF(ROW()&lt;7,$I$6,OFFSET($I$6,COUNT($J$6:J335),0)))))</f>
        <v/>
      </c>
    </row>
    <row r="337" spans="1:10" ht="15" thickBot="1">
      <c r="A337" s="76" t="str">
        <f ca="1">IFERROR(INDEX(凭证录入!B:B,$J337),"")</f>
        <v/>
      </c>
      <c r="B337" s="76" t="str">
        <f ca="1">IFERROR(INDEX(凭证录入!C:C,$J337),"")</f>
        <v/>
      </c>
      <c r="C337" s="76" t="str">
        <f ca="1">IFERROR(INDEX(凭证录入!H:H,$J337),"")</f>
        <v/>
      </c>
      <c r="D337" s="79" t="str">
        <f ca="1">IFERROR(INDEX(凭证录入!I:I,$J337),$J337)</f>
        <v/>
      </c>
      <c r="E337" s="80" t="str">
        <f ca="1">IF(OR($W$2=0,$J337=""),"",IF($J337="本月合计",IF(ROW()=$W$3,SUM($E$6:$E336),SUM(INDIRECT("$E$"&amp;OFFSET($K$3,,MATCH(ROW(),$K$3:$V$3,)-2)+2&amp;":$E"&amp;ROW()-1))),IF($J337="本年累计",SUMIF($J$6:$J337,"本月合计",$E$6:$E336),INDEX(凭证录入!L:L,$J337))))</f>
        <v/>
      </c>
      <c r="F337" s="80" t="str">
        <f ca="1">IF(OR($W$2=0,$J337=""),"",IF($J337="本月合计",IF(ROW()=$W$3,SUM($F$6:$F336),SUM(INDIRECT("$F$"&amp;OFFSET($K$3,,MATCH(ROW(),$K$3:$V$3,)-2)+2&amp;":$G"&amp;ROW()-1))),IF($J337="本年累计",SUMIF($J$6:$J336,"本月合计",$F$6:$F336),INDEX(凭证录入!M:M,$J337))))</f>
        <v/>
      </c>
      <c r="G337" s="81" t="str">
        <f t="shared" ca="1" si="11"/>
        <v/>
      </c>
      <c r="H337" s="78" t="str">
        <f t="shared" ca="1" si="12"/>
        <v/>
      </c>
      <c r="I337" s="176" t="str">
        <f t="array" aca="1" ref="I337" ca="1">IF(ROW()-5&lt;=COUNTIF(科目编号,$E$2),SMALL(IF(科目编号=$E$2,ROW(科目编号),""),ROW()-5),"")</f>
        <v/>
      </c>
      <c r="J337" s="65" t="str">
        <f ca="1">IF($W$2=0,"",IF(J336="本月合计","本年累计",IF(OR(ROW()=$K$3,ROW()=$L$3,ROW()=$M$3,ROW()=$N$3,ROW()=$O$3,ROW()=$P$3,ROW()=$Q$3,ROW()=$R$3,ROW()=$S$3,ROW()=$T$3,ROW()=$U$3,ROW()=$V$3),"本月合计",IF(ROW()&lt;7,$I$6,OFFSET($I$6,COUNT($J$6:J336),0)))))</f>
        <v/>
      </c>
    </row>
    <row r="338" spans="1:10" ht="15" thickBot="1">
      <c r="A338" s="76" t="str">
        <f ca="1">IFERROR(INDEX(凭证录入!B:B,$J338),"")</f>
        <v/>
      </c>
      <c r="B338" s="76" t="str">
        <f ca="1">IFERROR(INDEX(凭证录入!C:C,$J338),"")</f>
        <v/>
      </c>
      <c r="C338" s="76" t="str">
        <f ca="1">IFERROR(INDEX(凭证录入!H:H,$J338),"")</f>
        <v/>
      </c>
      <c r="D338" s="79" t="str">
        <f ca="1">IFERROR(INDEX(凭证录入!I:I,$J338),$J338)</f>
        <v/>
      </c>
      <c r="E338" s="80" t="str">
        <f ca="1">IF(OR($W$2=0,$J338=""),"",IF($J338="本月合计",IF(ROW()=$W$3,SUM($E$6:$E337),SUM(INDIRECT("$E$"&amp;OFFSET($K$3,,MATCH(ROW(),$K$3:$V$3,)-2)+2&amp;":$E"&amp;ROW()-1))),IF($J338="本年累计",SUMIF($J$6:$J338,"本月合计",$E$6:$E337),INDEX(凭证录入!L:L,$J338))))</f>
        <v/>
      </c>
      <c r="F338" s="80" t="str">
        <f ca="1">IF(OR($W$2=0,$J338=""),"",IF($J338="本月合计",IF(ROW()=$W$3,SUM($F$6:$F337),SUM(INDIRECT("$F$"&amp;OFFSET($K$3,,MATCH(ROW(),$K$3:$V$3,)-2)+2&amp;":$G"&amp;ROW()-1))),IF($J338="本年累计",SUMIF($J$6:$J337,"本月合计",$F$6:$F337),INDEX(凭证录入!M:M,$J338))))</f>
        <v/>
      </c>
      <c r="G338" s="81" t="str">
        <f t="shared" ca="1" si="11"/>
        <v/>
      </c>
      <c r="H338" s="78" t="str">
        <f t="shared" ca="1" si="12"/>
        <v/>
      </c>
      <c r="I338" s="176" t="str">
        <f t="array" aca="1" ref="I338" ca="1">IF(ROW()-5&lt;=COUNTIF(科目编号,$E$2),SMALL(IF(科目编号=$E$2,ROW(科目编号),""),ROW()-5),"")</f>
        <v/>
      </c>
      <c r="J338" s="65" t="str">
        <f ca="1">IF($W$2=0,"",IF(J337="本月合计","本年累计",IF(OR(ROW()=$K$3,ROW()=$L$3,ROW()=$M$3,ROW()=$N$3,ROW()=$O$3,ROW()=$P$3,ROW()=$Q$3,ROW()=$R$3,ROW()=$S$3,ROW()=$T$3,ROW()=$U$3,ROW()=$V$3),"本月合计",IF(ROW()&lt;7,$I$6,OFFSET($I$6,COUNT($J$6:J337),0)))))</f>
        <v/>
      </c>
    </row>
    <row r="339" spans="1:10" ht="15" thickBot="1">
      <c r="A339" s="76" t="str">
        <f ca="1">IFERROR(INDEX(凭证录入!B:B,$J339),"")</f>
        <v/>
      </c>
      <c r="B339" s="76" t="str">
        <f ca="1">IFERROR(INDEX(凭证录入!C:C,$J339),"")</f>
        <v/>
      </c>
      <c r="C339" s="76" t="str">
        <f ca="1">IFERROR(INDEX(凭证录入!H:H,$J339),"")</f>
        <v/>
      </c>
      <c r="D339" s="79" t="str">
        <f ca="1">IFERROR(INDEX(凭证录入!I:I,$J339),$J339)</f>
        <v/>
      </c>
      <c r="E339" s="80" t="str">
        <f ca="1">IF(OR($W$2=0,$J339=""),"",IF($J339="本月合计",IF(ROW()=$W$3,SUM($E$6:$E338),SUM(INDIRECT("$E$"&amp;OFFSET($K$3,,MATCH(ROW(),$K$3:$V$3,)-2)+2&amp;":$E"&amp;ROW()-1))),IF($J339="本年累计",SUMIF($J$6:$J339,"本月合计",$E$6:$E338),INDEX(凭证录入!L:L,$J339))))</f>
        <v/>
      </c>
      <c r="F339" s="80" t="str">
        <f ca="1">IF(OR($W$2=0,$J339=""),"",IF($J339="本月合计",IF(ROW()=$W$3,SUM($F$6:$F338),SUM(INDIRECT("$F$"&amp;OFFSET($K$3,,MATCH(ROW(),$K$3:$V$3,)-2)+2&amp;":$G"&amp;ROW()-1))),IF($J339="本年累计",SUMIF($J$6:$J338,"本月合计",$F$6:$F338),INDEX(凭证录入!M:M,$J339))))</f>
        <v/>
      </c>
      <c r="G339" s="81" t="str">
        <f t="shared" ca="1" si="11"/>
        <v/>
      </c>
      <c r="H339" s="78" t="str">
        <f t="shared" ca="1" si="12"/>
        <v/>
      </c>
      <c r="I339" s="176" t="str">
        <f t="array" aca="1" ref="I339" ca="1">IF(ROW()-5&lt;=COUNTIF(科目编号,$E$2),SMALL(IF(科目编号=$E$2,ROW(科目编号),""),ROW()-5),"")</f>
        <v/>
      </c>
      <c r="J339" s="65" t="str">
        <f ca="1">IF($W$2=0,"",IF(J338="本月合计","本年累计",IF(OR(ROW()=$K$3,ROW()=$L$3,ROW()=$M$3,ROW()=$N$3,ROW()=$O$3,ROW()=$P$3,ROW()=$Q$3,ROW()=$R$3,ROW()=$S$3,ROW()=$T$3,ROW()=$U$3,ROW()=$V$3),"本月合计",IF(ROW()&lt;7,$I$6,OFFSET($I$6,COUNT($J$6:J338),0)))))</f>
        <v/>
      </c>
    </row>
    <row r="340" spans="1:10" ht="15" thickBot="1">
      <c r="A340" s="76" t="str">
        <f ca="1">IFERROR(INDEX(凭证录入!B:B,$J340),"")</f>
        <v/>
      </c>
      <c r="B340" s="76" t="str">
        <f ca="1">IFERROR(INDEX(凭证录入!C:C,$J340),"")</f>
        <v/>
      </c>
      <c r="C340" s="76" t="str">
        <f ca="1">IFERROR(INDEX(凭证录入!H:H,$J340),"")</f>
        <v/>
      </c>
      <c r="D340" s="79" t="str">
        <f ca="1">IFERROR(INDEX(凭证录入!I:I,$J340),$J340)</f>
        <v/>
      </c>
      <c r="E340" s="80" t="str">
        <f ca="1">IF(OR($W$2=0,$J340=""),"",IF($J340="本月合计",IF(ROW()=$W$3,SUM($E$6:$E339),SUM(INDIRECT("$E$"&amp;OFFSET($K$3,,MATCH(ROW(),$K$3:$V$3,)-2)+2&amp;":$E"&amp;ROW()-1))),IF($J340="本年累计",SUMIF($J$6:$J340,"本月合计",$E$6:$E339),INDEX(凭证录入!L:L,$J340))))</f>
        <v/>
      </c>
      <c r="F340" s="80" t="str">
        <f ca="1">IF(OR($W$2=0,$J340=""),"",IF($J340="本月合计",IF(ROW()=$W$3,SUM($F$6:$F339),SUM(INDIRECT("$F$"&amp;OFFSET($K$3,,MATCH(ROW(),$K$3:$V$3,)-2)+2&amp;":$G"&amp;ROW()-1))),IF($J340="本年累计",SUMIF($J$6:$J339,"本月合计",$F$6:$F339),INDEX(凭证录入!M:M,$J340))))</f>
        <v/>
      </c>
      <c r="G340" s="81" t="str">
        <f t="shared" ca="1" si="11"/>
        <v/>
      </c>
      <c r="H340" s="78" t="str">
        <f t="shared" ca="1" si="12"/>
        <v/>
      </c>
      <c r="I340" s="176" t="str">
        <f t="array" aca="1" ref="I340" ca="1">IF(ROW()-5&lt;=COUNTIF(科目编号,$E$2),SMALL(IF(科目编号=$E$2,ROW(科目编号),""),ROW()-5),"")</f>
        <v/>
      </c>
      <c r="J340" s="65" t="str">
        <f ca="1">IF($W$2=0,"",IF(J339="本月合计","本年累计",IF(OR(ROW()=$K$3,ROW()=$L$3,ROW()=$M$3,ROW()=$N$3,ROW()=$O$3,ROW()=$P$3,ROW()=$Q$3,ROW()=$R$3,ROW()=$S$3,ROW()=$T$3,ROW()=$U$3,ROW()=$V$3),"本月合计",IF(ROW()&lt;7,$I$6,OFFSET($I$6,COUNT($J$6:J339),0)))))</f>
        <v/>
      </c>
    </row>
    <row r="341" spans="1:10" ht="15" thickBot="1">
      <c r="A341" s="76" t="str">
        <f ca="1">IFERROR(INDEX(凭证录入!B:B,$J341),"")</f>
        <v/>
      </c>
      <c r="B341" s="76" t="str">
        <f ca="1">IFERROR(INDEX(凭证录入!C:C,$J341),"")</f>
        <v/>
      </c>
      <c r="C341" s="76" t="str">
        <f ca="1">IFERROR(INDEX(凭证录入!H:H,$J341),"")</f>
        <v/>
      </c>
      <c r="D341" s="79" t="str">
        <f ca="1">IFERROR(INDEX(凭证录入!I:I,$J341),$J341)</f>
        <v/>
      </c>
      <c r="E341" s="80" t="str">
        <f ca="1">IF(OR($W$2=0,$J341=""),"",IF($J341="本月合计",IF(ROW()=$W$3,SUM($E$6:$E340),SUM(INDIRECT("$E$"&amp;OFFSET($K$3,,MATCH(ROW(),$K$3:$V$3,)-2)+2&amp;":$E"&amp;ROW()-1))),IF($J341="本年累计",SUMIF($J$6:$J341,"本月合计",$E$6:$E340),INDEX(凭证录入!L:L,$J341))))</f>
        <v/>
      </c>
      <c r="F341" s="80" t="str">
        <f ca="1">IF(OR($W$2=0,$J341=""),"",IF($J341="本月合计",IF(ROW()=$W$3,SUM($F$6:$F340),SUM(INDIRECT("$F$"&amp;OFFSET($K$3,,MATCH(ROW(),$K$3:$V$3,)-2)+2&amp;":$G"&amp;ROW()-1))),IF($J341="本年累计",SUMIF($J$6:$J340,"本月合计",$F$6:$F340),INDEX(凭证录入!M:M,$J341))))</f>
        <v/>
      </c>
      <c r="G341" s="81" t="str">
        <f t="shared" ca="1" si="11"/>
        <v/>
      </c>
      <c r="H341" s="78" t="str">
        <f t="shared" ca="1" si="12"/>
        <v/>
      </c>
      <c r="I341" s="176" t="str">
        <f t="array" aca="1" ref="I341" ca="1">IF(ROW()-5&lt;=COUNTIF(科目编号,$E$2),SMALL(IF(科目编号=$E$2,ROW(科目编号),""),ROW()-5),"")</f>
        <v/>
      </c>
      <c r="J341" s="65" t="str">
        <f ca="1">IF($W$2=0,"",IF(J340="本月合计","本年累计",IF(OR(ROW()=$K$3,ROW()=$L$3,ROW()=$M$3,ROW()=$N$3,ROW()=$O$3,ROW()=$P$3,ROW()=$Q$3,ROW()=$R$3,ROW()=$S$3,ROW()=$T$3,ROW()=$U$3,ROW()=$V$3),"本月合计",IF(ROW()&lt;7,$I$6,OFFSET($I$6,COUNT($J$6:J340),0)))))</f>
        <v/>
      </c>
    </row>
    <row r="342" spans="1:10" ht="15" thickBot="1">
      <c r="A342" s="76" t="str">
        <f ca="1">IFERROR(INDEX(凭证录入!B:B,$J342),"")</f>
        <v/>
      </c>
      <c r="B342" s="76" t="str">
        <f ca="1">IFERROR(INDEX(凭证录入!C:C,$J342),"")</f>
        <v/>
      </c>
      <c r="C342" s="76" t="str">
        <f ca="1">IFERROR(INDEX(凭证录入!H:H,$J342),"")</f>
        <v/>
      </c>
      <c r="D342" s="79" t="str">
        <f ca="1">IFERROR(INDEX(凭证录入!I:I,$J342),$J342)</f>
        <v/>
      </c>
      <c r="E342" s="80" t="str">
        <f ca="1">IF(OR($W$2=0,$J342=""),"",IF($J342="本月合计",IF(ROW()=$W$3,SUM($E$6:$E341),SUM(INDIRECT("$E$"&amp;OFFSET($K$3,,MATCH(ROW(),$K$3:$V$3,)-2)+2&amp;":$E"&amp;ROW()-1))),IF($J342="本年累计",SUMIF($J$6:$J342,"本月合计",$E$6:$E341),INDEX(凭证录入!L:L,$J342))))</f>
        <v/>
      </c>
      <c r="F342" s="80" t="str">
        <f ca="1">IF(OR($W$2=0,$J342=""),"",IF($J342="本月合计",IF(ROW()=$W$3,SUM($F$6:$F341),SUM(INDIRECT("$F$"&amp;OFFSET($K$3,,MATCH(ROW(),$K$3:$V$3,)-2)+2&amp;":$G"&amp;ROW()-1))),IF($J342="本年累计",SUMIF($J$6:$J341,"本月合计",$F$6:$F341),INDEX(凭证录入!M:M,$J342))))</f>
        <v/>
      </c>
      <c r="G342" s="81" t="str">
        <f t="shared" ca="1" si="11"/>
        <v/>
      </c>
      <c r="H342" s="78" t="str">
        <f t="shared" ca="1" si="12"/>
        <v/>
      </c>
      <c r="I342" s="176" t="str">
        <f t="array" aca="1" ref="I342" ca="1">IF(ROW()-5&lt;=COUNTIF(科目编号,$E$2),SMALL(IF(科目编号=$E$2,ROW(科目编号),""),ROW()-5),"")</f>
        <v/>
      </c>
      <c r="J342" s="65" t="str">
        <f ca="1">IF($W$2=0,"",IF(J341="本月合计","本年累计",IF(OR(ROW()=$K$3,ROW()=$L$3,ROW()=$M$3,ROW()=$N$3,ROW()=$O$3,ROW()=$P$3,ROW()=$Q$3,ROW()=$R$3,ROW()=$S$3,ROW()=$T$3,ROW()=$U$3,ROW()=$V$3),"本月合计",IF(ROW()&lt;7,$I$6,OFFSET($I$6,COUNT($J$6:J341),0)))))</f>
        <v/>
      </c>
    </row>
    <row r="343" spans="1:10" ht="15" thickBot="1">
      <c r="A343" s="76" t="str">
        <f ca="1">IFERROR(INDEX(凭证录入!B:B,$J343),"")</f>
        <v/>
      </c>
      <c r="B343" s="76" t="str">
        <f ca="1">IFERROR(INDEX(凭证录入!C:C,$J343),"")</f>
        <v/>
      </c>
      <c r="C343" s="76" t="str">
        <f ca="1">IFERROR(INDEX(凭证录入!H:H,$J343),"")</f>
        <v/>
      </c>
      <c r="D343" s="79" t="str">
        <f ca="1">IFERROR(INDEX(凭证录入!I:I,$J343),$J343)</f>
        <v/>
      </c>
      <c r="E343" s="80" t="str">
        <f ca="1">IF(OR($W$2=0,$J343=""),"",IF($J343="本月合计",IF(ROW()=$W$3,SUM($E$6:$E342),SUM(INDIRECT("$E$"&amp;OFFSET($K$3,,MATCH(ROW(),$K$3:$V$3,)-2)+2&amp;":$E"&amp;ROW()-1))),IF($J343="本年累计",SUMIF($J$6:$J343,"本月合计",$E$6:$E342),INDEX(凭证录入!L:L,$J343))))</f>
        <v/>
      </c>
      <c r="F343" s="80" t="str">
        <f ca="1">IF(OR($W$2=0,$J343=""),"",IF($J343="本月合计",IF(ROW()=$W$3,SUM($F$6:$F342),SUM(INDIRECT("$F$"&amp;OFFSET($K$3,,MATCH(ROW(),$K$3:$V$3,)-2)+2&amp;":$G"&amp;ROW()-1))),IF($J343="本年累计",SUMIF($J$6:$J342,"本月合计",$F$6:$F342),INDEX(凭证录入!M:M,$J343))))</f>
        <v/>
      </c>
      <c r="G343" s="81" t="str">
        <f t="shared" ca="1" si="11"/>
        <v/>
      </c>
      <c r="H343" s="78" t="str">
        <f t="shared" ca="1" si="12"/>
        <v/>
      </c>
      <c r="I343" s="176" t="str">
        <f t="array" aca="1" ref="I343" ca="1">IF(ROW()-5&lt;=COUNTIF(科目编号,$E$2),SMALL(IF(科目编号=$E$2,ROW(科目编号),""),ROW()-5),"")</f>
        <v/>
      </c>
      <c r="J343" s="65" t="str">
        <f ca="1">IF($W$2=0,"",IF(J342="本月合计","本年累计",IF(OR(ROW()=$K$3,ROW()=$L$3,ROW()=$M$3,ROW()=$N$3,ROW()=$O$3,ROW()=$P$3,ROW()=$Q$3,ROW()=$R$3,ROW()=$S$3,ROW()=$T$3,ROW()=$U$3,ROW()=$V$3),"本月合计",IF(ROW()&lt;7,$I$6,OFFSET($I$6,COUNT($J$6:J342),0)))))</f>
        <v/>
      </c>
    </row>
    <row r="344" spans="1:10" ht="15" thickBot="1">
      <c r="A344" s="76" t="str">
        <f ca="1">IFERROR(INDEX(凭证录入!B:B,$J344),"")</f>
        <v/>
      </c>
      <c r="B344" s="76" t="str">
        <f ca="1">IFERROR(INDEX(凭证录入!C:C,$J344),"")</f>
        <v/>
      </c>
      <c r="C344" s="76" t="str">
        <f ca="1">IFERROR(INDEX(凭证录入!H:H,$J344),"")</f>
        <v/>
      </c>
      <c r="D344" s="79" t="str">
        <f ca="1">IFERROR(INDEX(凭证录入!I:I,$J344),$J344)</f>
        <v/>
      </c>
      <c r="E344" s="80" t="str">
        <f ca="1">IF(OR($W$2=0,$J344=""),"",IF($J344="本月合计",IF(ROW()=$W$3,SUM($E$6:$E343),SUM(INDIRECT("$E$"&amp;OFFSET($K$3,,MATCH(ROW(),$K$3:$V$3,)-2)+2&amp;":$E"&amp;ROW()-1))),IF($J344="本年累计",SUMIF($J$6:$J344,"本月合计",$E$6:$E343),INDEX(凭证录入!L:L,$J344))))</f>
        <v/>
      </c>
      <c r="F344" s="80" t="str">
        <f ca="1">IF(OR($W$2=0,$J344=""),"",IF($J344="本月合计",IF(ROW()=$W$3,SUM($F$6:$F343),SUM(INDIRECT("$F$"&amp;OFFSET($K$3,,MATCH(ROW(),$K$3:$V$3,)-2)+2&amp;":$G"&amp;ROW()-1))),IF($J344="本年累计",SUMIF($J$6:$J343,"本月合计",$F$6:$F343),INDEX(凭证录入!M:M,$J344))))</f>
        <v/>
      </c>
      <c r="G344" s="81" t="str">
        <f t="shared" ca="1" si="11"/>
        <v/>
      </c>
      <c r="H344" s="78" t="str">
        <f t="shared" ca="1" si="12"/>
        <v/>
      </c>
      <c r="I344" s="176" t="str">
        <f t="array" aca="1" ref="I344" ca="1">IF(ROW()-5&lt;=COUNTIF(科目编号,$E$2),SMALL(IF(科目编号=$E$2,ROW(科目编号),""),ROW()-5),"")</f>
        <v/>
      </c>
      <c r="J344" s="65" t="str">
        <f ca="1">IF($W$2=0,"",IF(J343="本月合计","本年累计",IF(OR(ROW()=$K$3,ROW()=$L$3,ROW()=$M$3,ROW()=$N$3,ROW()=$O$3,ROW()=$P$3,ROW()=$Q$3,ROW()=$R$3,ROW()=$S$3,ROW()=$T$3,ROW()=$U$3,ROW()=$V$3),"本月合计",IF(ROW()&lt;7,$I$6,OFFSET($I$6,COUNT($J$6:J343),0)))))</f>
        <v/>
      </c>
    </row>
    <row r="345" spans="1:10" ht="15" thickBot="1">
      <c r="A345" s="76" t="str">
        <f ca="1">IFERROR(INDEX(凭证录入!B:B,$J345),"")</f>
        <v/>
      </c>
      <c r="B345" s="76" t="str">
        <f ca="1">IFERROR(INDEX(凭证录入!C:C,$J345),"")</f>
        <v/>
      </c>
      <c r="C345" s="76" t="str">
        <f ca="1">IFERROR(INDEX(凭证录入!H:H,$J345),"")</f>
        <v/>
      </c>
      <c r="D345" s="79" t="str">
        <f ca="1">IFERROR(INDEX(凭证录入!I:I,$J345),$J345)</f>
        <v/>
      </c>
      <c r="E345" s="80" t="str">
        <f ca="1">IF(OR($W$2=0,$J345=""),"",IF($J345="本月合计",IF(ROW()=$W$3,SUM($E$6:$E344),SUM(INDIRECT("$E$"&amp;OFFSET($K$3,,MATCH(ROW(),$K$3:$V$3,)-2)+2&amp;":$E"&amp;ROW()-1))),IF($J345="本年累计",SUMIF($J$6:$J345,"本月合计",$E$6:$E344),INDEX(凭证录入!L:L,$J345))))</f>
        <v/>
      </c>
      <c r="F345" s="80" t="str">
        <f ca="1">IF(OR($W$2=0,$J345=""),"",IF($J345="本月合计",IF(ROW()=$W$3,SUM($F$6:$F344),SUM(INDIRECT("$F$"&amp;OFFSET($K$3,,MATCH(ROW(),$K$3:$V$3,)-2)+2&amp;":$G"&amp;ROW()-1))),IF($J345="本年累计",SUMIF($J$6:$J344,"本月合计",$F$6:$F344),INDEX(凭证录入!M:M,$J345))))</f>
        <v/>
      </c>
      <c r="G345" s="81" t="str">
        <f t="shared" ca="1" si="11"/>
        <v/>
      </c>
      <c r="H345" s="78" t="str">
        <f t="shared" ca="1" si="12"/>
        <v/>
      </c>
      <c r="I345" s="176" t="str">
        <f t="array" aca="1" ref="I345" ca="1">IF(ROW()-5&lt;=COUNTIF(科目编号,$E$2),SMALL(IF(科目编号=$E$2,ROW(科目编号),""),ROW()-5),"")</f>
        <v/>
      </c>
      <c r="J345" s="65" t="str">
        <f ca="1">IF($W$2=0,"",IF(J344="本月合计","本年累计",IF(OR(ROW()=$K$3,ROW()=$L$3,ROW()=$M$3,ROW()=$N$3,ROW()=$O$3,ROW()=$P$3,ROW()=$Q$3,ROW()=$R$3,ROW()=$S$3,ROW()=$T$3,ROW()=$U$3,ROW()=$V$3),"本月合计",IF(ROW()&lt;7,$I$6,OFFSET($I$6,COUNT($J$6:J344),0)))))</f>
        <v/>
      </c>
    </row>
    <row r="346" spans="1:10" ht="15" thickBot="1">
      <c r="A346" s="76" t="str">
        <f ca="1">IFERROR(INDEX(凭证录入!B:B,$J346),"")</f>
        <v/>
      </c>
      <c r="B346" s="76" t="str">
        <f ca="1">IFERROR(INDEX(凭证录入!C:C,$J346),"")</f>
        <v/>
      </c>
      <c r="C346" s="76" t="str">
        <f ca="1">IFERROR(INDEX(凭证录入!H:H,$J346),"")</f>
        <v/>
      </c>
      <c r="D346" s="79" t="str">
        <f ca="1">IFERROR(INDEX(凭证录入!I:I,$J346),$J346)</f>
        <v/>
      </c>
      <c r="E346" s="80" t="str">
        <f ca="1">IF(OR($W$2=0,$J346=""),"",IF($J346="本月合计",IF(ROW()=$W$3,SUM($E$6:$E345),SUM(INDIRECT("$E$"&amp;OFFSET($K$3,,MATCH(ROW(),$K$3:$V$3,)-2)+2&amp;":$E"&amp;ROW()-1))),IF($J346="本年累计",SUMIF($J$6:$J346,"本月合计",$E$6:$E345),INDEX(凭证录入!L:L,$J346))))</f>
        <v/>
      </c>
      <c r="F346" s="80" t="str">
        <f ca="1">IF(OR($W$2=0,$J346=""),"",IF($J346="本月合计",IF(ROW()=$W$3,SUM($F$6:$F345),SUM(INDIRECT("$F$"&amp;OFFSET($K$3,,MATCH(ROW(),$K$3:$V$3,)-2)+2&amp;":$G"&amp;ROW()-1))),IF($J346="本年累计",SUMIF($J$6:$J345,"本月合计",$F$6:$F345),INDEX(凭证录入!M:M,$J346))))</f>
        <v/>
      </c>
      <c r="G346" s="81" t="str">
        <f t="shared" ca="1" si="11"/>
        <v/>
      </c>
      <c r="H346" s="78" t="str">
        <f t="shared" ca="1" si="12"/>
        <v/>
      </c>
      <c r="I346" s="176" t="str">
        <f t="array" aca="1" ref="I346" ca="1">IF(ROW()-5&lt;=COUNTIF(科目编号,$E$2),SMALL(IF(科目编号=$E$2,ROW(科目编号),""),ROW()-5),"")</f>
        <v/>
      </c>
      <c r="J346" s="65" t="str">
        <f ca="1">IF($W$2=0,"",IF(J345="本月合计","本年累计",IF(OR(ROW()=$K$3,ROW()=$L$3,ROW()=$M$3,ROW()=$N$3,ROW()=$O$3,ROW()=$P$3,ROW()=$Q$3,ROW()=$R$3,ROW()=$S$3,ROW()=$T$3,ROW()=$U$3,ROW()=$V$3),"本月合计",IF(ROW()&lt;7,$I$6,OFFSET($I$6,COUNT($J$6:J345),0)))))</f>
        <v/>
      </c>
    </row>
    <row r="347" spans="1:10" ht="15" thickBot="1">
      <c r="A347" s="76" t="str">
        <f ca="1">IFERROR(INDEX(凭证录入!B:B,$J347),"")</f>
        <v/>
      </c>
      <c r="B347" s="76" t="str">
        <f ca="1">IFERROR(INDEX(凭证录入!C:C,$J347),"")</f>
        <v/>
      </c>
      <c r="C347" s="76" t="str">
        <f ca="1">IFERROR(INDEX(凭证录入!H:H,$J347),"")</f>
        <v/>
      </c>
      <c r="D347" s="79" t="str">
        <f ca="1">IFERROR(INDEX(凭证录入!I:I,$J347),$J347)</f>
        <v/>
      </c>
      <c r="E347" s="80" t="str">
        <f ca="1">IF(OR($W$2=0,$J347=""),"",IF($J347="本月合计",IF(ROW()=$W$3,SUM($E$6:$E346),SUM(INDIRECT("$E$"&amp;OFFSET($K$3,,MATCH(ROW(),$K$3:$V$3,)-2)+2&amp;":$E"&amp;ROW()-1))),IF($J347="本年累计",SUMIF($J$6:$J347,"本月合计",$E$6:$E346),INDEX(凭证录入!L:L,$J347))))</f>
        <v/>
      </c>
      <c r="F347" s="80" t="str">
        <f ca="1">IF(OR($W$2=0,$J347=""),"",IF($J347="本月合计",IF(ROW()=$W$3,SUM($F$6:$F346),SUM(INDIRECT("$F$"&amp;OFFSET($K$3,,MATCH(ROW(),$K$3:$V$3,)-2)+2&amp;":$G"&amp;ROW()-1))),IF($J347="本年累计",SUMIF($J$6:$J346,"本月合计",$F$6:$F346),INDEX(凭证录入!M:M,$J347))))</f>
        <v/>
      </c>
      <c r="G347" s="81" t="str">
        <f t="shared" ca="1" si="11"/>
        <v/>
      </c>
      <c r="H347" s="78" t="str">
        <f t="shared" ca="1" si="12"/>
        <v/>
      </c>
      <c r="I347" s="176" t="str">
        <f t="array" aca="1" ref="I347" ca="1">IF(ROW()-5&lt;=COUNTIF(科目编号,$E$2),SMALL(IF(科目编号=$E$2,ROW(科目编号),""),ROW()-5),"")</f>
        <v/>
      </c>
      <c r="J347" s="65" t="str">
        <f ca="1">IF($W$2=0,"",IF(J346="本月合计","本年累计",IF(OR(ROW()=$K$3,ROW()=$L$3,ROW()=$M$3,ROW()=$N$3,ROW()=$O$3,ROW()=$P$3,ROW()=$Q$3,ROW()=$R$3,ROW()=$S$3,ROW()=$T$3,ROW()=$U$3,ROW()=$V$3),"本月合计",IF(ROW()&lt;7,$I$6,OFFSET($I$6,COUNT($J$6:J346),0)))))</f>
        <v/>
      </c>
    </row>
    <row r="348" spans="1:10" ht="15" thickBot="1">
      <c r="A348" s="76" t="str">
        <f ca="1">IFERROR(INDEX(凭证录入!B:B,$J348),"")</f>
        <v/>
      </c>
      <c r="B348" s="76" t="str">
        <f ca="1">IFERROR(INDEX(凭证录入!C:C,$J348),"")</f>
        <v/>
      </c>
      <c r="C348" s="76" t="str">
        <f ca="1">IFERROR(INDEX(凭证录入!H:H,$J348),"")</f>
        <v/>
      </c>
      <c r="D348" s="79" t="str">
        <f ca="1">IFERROR(INDEX(凭证录入!I:I,$J348),$J348)</f>
        <v/>
      </c>
      <c r="E348" s="80" t="str">
        <f ca="1">IF(OR($W$2=0,$J348=""),"",IF($J348="本月合计",IF(ROW()=$W$3,SUM($E$6:$E347),SUM(INDIRECT("$E$"&amp;OFFSET($K$3,,MATCH(ROW(),$K$3:$V$3,)-2)+2&amp;":$E"&amp;ROW()-1))),IF($J348="本年累计",SUMIF($J$6:$J348,"本月合计",$E$6:$E347),INDEX(凭证录入!L:L,$J348))))</f>
        <v/>
      </c>
      <c r="F348" s="80" t="str">
        <f ca="1">IF(OR($W$2=0,$J348=""),"",IF($J348="本月合计",IF(ROW()=$W$3,SUM($F$6:$F347),SUM(INDIRECT("$F$"&amp;OFFSET($K$3,,MATCH(ROW(),$K$3:$V$3,)-2)+2&amp;":$G"&amp;ROW()-1))),IF($J348="本年累计",SUMIF($J$6:$J347,"本月合计",$F$6:$F347),INDEX(凭证录入!M:M,$J348))))</f>
        <v/>
      </c>
      <c r="G348" s="81" t="str">
        <f t="shared" ca="1" si="11"/>
        <v/>
      </c>
      <c r="H348" s="78" t="str">
        <f t="shared" ca="1" si="12"/>
        <v/>
      </c>
      <c r="I348" s="176" t="str">
        <f t="array" aca="1" ref="I348" ca="1">IF(ROW()-5&lt;=COUNTIF(科目编号,$E$2),SMALL(IF(科目编号=$E$2,ROW(科目编号),""),ROW()-5),"")</f>
        <v/>
      </c>
      <c r="J348" s="65" t="str">
        <f ca="1">IF($W$2=0,"",IF(J347="本月合计","本年累计",IF(OR(ROW()=$K$3,ROW()=$L$3,ROW()=$M$3,ROW()=$N$3,ROW()=$O$3,ROW()=$P$3,ROW()=$Q$3,ROW()=$R$3,ROW()=$S$3,ROW()=$T$3,ROW()=$U$3,ROW()=$V$3),"本月合计",IF(ROW()&lt;7,$I$6,OFFSET($I$6,COUNT($J$6:J347),0)))))</f>
        <v/>
      </c>
    </row>
    <row r="349" spans="1:10" ht="15" thickBot="1">
      <c r="A349" s="76" t="str">
        <f ca="1">IFERROR(INDEX(凭证录入!B:B,$J349),"")</f>
        <v/>
      </c>
      <c r="B349" s="76" t="str">
        <f ca="1">IFERROR(INDEX(凭证录入!C:C,$J349),"")</f>
        <v/>
      </c>
      <c r="C349" s="76" t="str">
        <f ca="1">IFERROR(INDEX(凭证录入!H:H,$J349),"")</f>
        <v/>
      </c>
      <c r="D349" s="79" t="str">
        <f ca="1">IFERROR(INDEX(凭证录入!I:I,$J349),$J349)</f>
        <v/>
      </c>
      <c r="E349" s="80" t="str">
        <f ca="1">IF(OR($W$2=0,$J349=""),"",IF($J349="本月合计",IF(ROW()=$W$3,SUM($E$6:$E348),SUM(INDIRECT("$E$"&amp;OFFSET($K$3,,MATCH(ROW(),$K$3:$V$3,)-2)+2&amp;":$E"&amp;ROW()-1))),IF($J349="本年累计",SUMIF($J$6:$J349,"本月合计",$E$6:$E348),INDEX(凭证录入!L:L,$J349))))</f>
        <v/>
      </c>
      <c r="F349" s="80" t="str">
        <f ca="1">IF(OR($W$2=0,$J349=""),"",IF($J349="本月合计",IF(ROW()=$W$3,SUM($F$6:$F348),SUM(INDIRECT("$F$"&amp;OFFSET($K$3,,MATCH(ROW(),$K$3:$V$3,)-2)+2&amp;":$G"&amp;ROW()-1))),IF($J349="本年累计",SUMIF($J$6:$J348,"本月合计",$F$6:$F348),INDEX(凭证录入!M:M,$J349))))</f>
        <v/>
      </c>
      <c r="G349" s="81" t="str">
        <f t="shared" ca="1" si="11"/>
        <v/>
      </c>
      <c r="H349" s="78" t="str">
        <f t="shared" ca="1" si="12"/>
        <v/>
      </c>
      <c r="I349" s="176" t="str">
        <f t="array" aca="1" ref="I349" ca="1">IF(ROW()-5&lt;=COUNTIF(科目编号,$E$2),SMALL(IF(科目编号=$E$2,ROW(科目编号),""),ROW()-5),"")</f>
        <v/>
      </c>
      <c r="J349" s="65" t="str">
        <f ca="1">IF($W$2=0,"",IF(J348="本月合计","本年累计",IF(OR(ROW()=$K$3,ROW()=$L$3,ROW()=$M$3,ROW()=$N$3,ROW()=$O$3,ROW()=$P$3,ROW()=$Q$3,ROW()=$R$3,ROW()=$S$3,ROW()=$T$3,ROW()=$U$3,ROW()=$V$3),"本月合计",IF(ROW()&lt;7,$I$6,OFFSET($I$6,COUNT($J$6:J348),0)))))</f>
        <v/>
      </c>
    </row>
    <row r="350" spans="1:10" ht="15" thickBot="1">
      <c r="A350" s="76" t="str">
        <f ca="1">IFERROR(INDEX(凭证录入!B:B,$J350),"")</f>
        <v/>
      </c>
      <c r="B350" s="76" t="str">
        <f ca="1">IFERROR(INDEX(凭证录入!C:C,$J350),"")</f>
        <v/>
      </c>
      <c r="C350" s="76" t="str">
        <f ca="1">IFERROR(INDEX(凭证录入!H:H,$J350),"")</f>
        <v/>
      </c>
      <c r="D350" s="79" t="str">
        <f ca="1">IFERROR(INDEX(凭证录入!I:I,$J350),$J350)</f>
        <v/>
      </c>
      <c r="E350" s="80" t="str">
        <f ca="1">IF(OR($W$2=0,$J350=""),"",IF($J350="本月合计",IF(ROW()=$W$3,SUM($E$6:$E349),SUM(INDIRECT("$E$"&amp;OFFSET($K$3,,MATCH(ROW(),$K$3:$V$3,)-2)+2&amp;":$E"&amp;ROW()-1))),IF($J350="本年累计",SUMIF($J$6:$J350,"本月合计",$E$6:$E349),INDEX(凭证录入!L:L,$J350))))</f>
        <v/>
      </c>
      <c r="F350" s="80" t="str">
        <f ca="1">IF(OR($W$2=0,$J350=""),"",IF($J350="本月合计",IF(ROW()=$W$3,SUM($F$6:$F349),SUM(INDIRECT("$F$"&amp;OFFSET($K$3,,MATCH(ROW(),$K$3:$V$3,)-2)+2&amp;":$G"&amp;ROW()-1))),IF($J350="本年累计",SUMIF($J$6:$J349,"本月合计",$F$6:$F349),INDEX(凭证录入!M:M,$J350))))</f>
        <v/>
      </c>
      <c r="G350" s="81" t="str">
        <f t="shared" ca="1" si="11"/>
        <v/>
      </c>
      <c r="H350" s="78" t="str">
        <f t="shared" ca="1" si="12"/>
        <v/>
      </c>
      <c r="I350" s="176" t="str">
        <f t="array" aca="1" ref="I350" ca="1">IF(ROW()-5&lt;=COUNTIF(科目编号,$E$2),SMALL(IF(科目编号=$E$2,ROW(科目编号),""),ROW()-5),"")</f>
        <v/>
      </c>
      <c r="J350" s="65" t="str">
        <f ca="1">IF($W$2=0,"",IF(J349="本月合计","本年累计",IF(OR(ROW()=$K$3,ROW()=$L$3,ROW()=$M$3,ROW()=$N$3,ROW()=$O$3,ROW()=$P$3,ROW()=$Q$3,ROW()=$R$3,ROW()=$S$3,ROW()=$T$3,ROW()=$U$3,ROW()=$V$3),"本月合计",IF(ROW()&lt;7,$I$6,OFFSET($I$6,COUNT($J$6:J349),0)))))</f>
        <v/>
      </c>
    </row>
    <row r="351" spans="1:10" ht="15" thickBot="1">
      <c r="A351" s="76" t="str">
        <f ca="1">IFERROR(INDEX(凭证录入!B:B,$J351),"")</f>
        <v/>
      </c>
      <c r="B351" s="76" t="str">
        <f ca="1">IFERROR(INDEX(凭证录入!C:C,$J351),"")</f>
        <v/>
      </c>
      <c r="C351" s="76" t="str">
        <f ca="1">IFERROR(INDEX(凭证录入!H:H,$J351),"")</f>
        <v/>
      </c>
      <c r="D351" s="79" t="str">
        <f ca="1">IFERROR(INDEX(凭证录入!I:I,$J351),$J351)</f>
        <v/>
      </c>
      <c r="E351" s="80" t="str">
        <f ca="1">IF(OR($W$2=0,$J351=""),"",IF($J351="本月合计",IF(ROW()=$W$3,SUM($E$6:$E350),SUM(INDIRECT("$E$"&amp;OFFSET($K$3,,MATCH(ROW(),$K$3:$V$3,)-2)+2&amp;":$E"&amp;ROW()-1))),IF($J351="本年累计",SUMIF($J$6:$J351,"本月合计",$E$6:$E350),INDEX(凭证录入!L:L,$J351))))</f>
        <v/>
      </c>
      <c r="F351" s="80" t="str">
        <f ca="1">IF(OR($W$2=0,$J351=""),"",IF($J351="本月合计",IF(ROW()=$W$3,SUM($F$6:$F350),SUM(INDIRECT("$F$"&amp;OFFSET($K$3,,MATCH(ROW(),$K$3:$V$3,)-2)+2&amp;":$G"&amp;ROW()-1))),IF($J351="本年累计",SUMIF($J$6:$J350,"本月合计",$F$6:$F350),INDEX(凭证录入!M:M,$J351))))</f>
        <v/>
      </c>
      <c r="G351" s="81" t="str">
        <f t="shared" ca="1" si="11"/>
        <v/>
      </c>
      <c r="H351" s="78" t="str">
        <f t="shared" ca="1" si="12"/>
        <v/>
      </c>
      <c r="I351" s="176" t="str">
        <f t="array" aca="1" ref="I351" ca="1">IF(ROW()-5&lt;=COUNTIF(科目编号,$E$2),SMALL(IF(科目编号=$E$2,ROW(科目编号),""),ROW()-5),"")</f>
        <v/>
      </c>
      <c r="J351" s="65" t="str">
        <f ca="1">IF($W$2=0,"",IF(J350="本月合计","本年累计",IF(OR(ROW()=$K$3,ROW()=$L$3,ROW()=$M$3,ROW()=$N$3,ROW()=$O$3,ROW()=$P$3,ROW()=$Q$3,ROW()=$R$3,ROW()=$S$3,ROW()=$T$3,ROW()=$U$3,ROW()=$V$3),"本月合计",IF(ROW()&lt;7,$I$6,OFFSET($I$6,COUNT($J$6:J350),0)))))</f>
        <v/>
      </c>
    </row>
    <row r="352" spans="1:10" ht="15" thickBot="1">
      <c r="A352" s="76" t="str">
        <f ca="1">IFERROR(INDEX(凭证录入!B:B,$J352),"")</f>
        <v/>
      </c>
      <c r="B352" s="76" t="str">
        <f ca="1">IFERROR(INDEX(凭证录入!C:C,$J352),"")</f>
        <v/>
      </c>
      <c r="C352" s="76" t="str">
        <f ca="1">IFERROR(INDEX(凭证录入!H:H,$J352),"")</f>
        <v/>
      </c>
      <c r="D352" s="79" t="str">
        <f ca="1">IFERROR(INDEX(凭证录入!I:I,$J352),$J352)</f>
        <v/>
      </c>
      <c r="E352" s="80" t="str">
        <f ca="1">IF(OR($W$2=0,$J352=""),"",IF($J352="本月合计",IF(ROW()=$W$3,SUM($E$6:$E351),SUM(INDIRECT("$E$"&amp;OFFSET($K$3,,MATCH(ROW(),$K$3:$V$3,)-2)+2&amp;":$E"&amp;ROW()-1))),IF($J352="本年累计",SUMIF($J$6:$J352,"本月合计",$E$6:$E351),INDEX(凭证录入!L:L,$J352))))</f>
        <v/>
      </c>
      <c r="F352" s="80" t="str">
        <f ca="1">IF(OR($W$2=0,$J352=""),"",IF($J352="本月合计",IF(ROW()=$W$3,SUM($F$6:$F351),SUM(INDIRECT("$F$"&amp;OFFSET($K$3,,MATCH(ROW(),$K$3:$V$3,)-2)+2&amp;":$G"&amp;ROW()-1))),IF($J352="本年累计",SUMIF($J$6:$J351,"本月合计",$F$6:$F351),INDEX(凭证录入!M:M,$J352))))</f>
        <v/>
      </c>
      <c r="G352" s="81" t="str">
        <f t="shared" ca="1" si="11"/>
        <v/>
      </c>
      <c r="H352" s="78" t="str">
        <f t="shared" ca="1" si="12"/>
        <v/>
      </c>
      <c r="I352" s="176" t="str">
        <f t="array" aca="1" ref="I352" ca="1">IF(ROW()-5&lt;=COUNTIF(科目编号,$E$2),SMALL(IF(科目编号=$E$2,ROW(科目编号),""),ROW()-5),"")</f>
        <v/>
      </c>
      <c r="J352" s="65" t="str">
        <f ca="1">IF($W$2=0,"",IF(J351="本月合计","本年累计",IF(OR(ROW()=$K$3,ROW()=$L$3,ROW()=$M$3,ROW()=$N$3,ROW()=$O$3,ROW()=$P$3,ROW()=$Q$3,ROW()=$R$3,ROW()=$S$3,ROW()=$T$3,ROW()=$U$3,ROW()=$V$3),"本月合计",IF(ROW()&lt;7,$I$6,OFFSET($I$6,COUNT($J$6:J351),0)))))</f>
        <v/>
      </c>
    </row>
    <row r="353" spans="1:10" ht="15" thickBot="1">
      <c r="A353" s="76" t="str">
        <f ca="1">IFERROR(INDEX(凭证录入!B:B,$J353),"")</f>
        <v/>
      </c>
      <c r="B353" s="76" t="str">
        <f ca="1">IFERROR(INDEX(凭证录入!C:C,$J353),"")</f>
        <v/>
      </c>
      <c r="C353" s="76" t="str">
        <f ca="1">IFERROR(INDEX(凭证录入!H:H,$J353),"")</f>
        <v/>
      </c>
      <c r="D353" s="79" t="str">
        <f ca="1">IFERROR(INDEX(凭证录入!I:I,$J353),$J353)</f>
        <v/>
      </c>
      <c r="E353" s="80" t="str">
        <f ca="1">IF(OR($W$2=0,$J353=""),"",IF($J353="本月合计",IF(ROW()=$W$3,SUM($E$6:$E352),SUM(INDIRECT("$E$"&amp;OFFSET($K$3,,MATCH(ROW(),$K$3:$V$3,)-2)+2&amp;":$E"&amp;ROW()-1))),IF($J353="本年累计",SUMIF($J$6:$J353,"本月合计",$E$6:$E352),INDEX(凭证录入!L:L,$J353))))</f>
        <v/>
      </c>
      <c r="F353" s="80" t="str">
        <f ca="1">IF(OR($W$2=0,$J353=""),"",IF($J353="本月合计",IF(ROW()=$W$3,SUM($F$6:$F352),SUM(INDIRECT("$F$"&amp;OFFSET($K$3,,MATCH(ROW(),$K$3:$V$3,)-2)+2&amp;":$G"&amp;ROW()-1))),IF($J353="本年累计",SUMIF($J$6:$J352,"本月合计",$F$6:$F352),INDEX(凭证录入!M:M,$J353))))</f>
        <v/>
      </c>
      <c r="G353" s="81" t="str">
        <f t="shared" ca="1" si="11"/>
        <v/>
      </c>
      <c r="H353" s="78" t="str">
        <f t="shared" ca="1" si="12"/>
        <v/>
      </c>
      <c r="I353" s="176" t="str">
        <f t="array" aca="1" ref="I353" ca="1">IF(ROW()-5&lt;=COUNTIF(科目编号,$E$2),SMALL(IF(科目编号=$E$2,ROW(科目编号),""),ROW()-5),"")</f>
        <v/>
      </c>
      <c r="J353" s="65" t="str">
        <f ca="1">IF($W$2=0,"",IF(J352="本月合计","本年累计",IF(OR(ROW()=$K$3,ROW()=$L$3,ROW()=$M$3,ROW()=$N$3,ROW()=$O$3,ROW()=$P$3,ROW()=$Q$3,ROW()=$R$3,ROW()=$S$3,ROW()=$T$3,ROW()=$U$3,ROW()=$V$3),"本月合计",IF(ROW()&lt;7,$I$6,OFFSET($I$6,COUNT($J$6:J352),0)))))</f>
        <v/>
      </c>
    </row>
    <row r="354" spans="1:10" ht="15" thickBot="1">
      <c r="A354" s="76" t="str">
        <f ca="1">IFERROR(INDEX(凭证录入!B:B,$J354),"")</f>
        <v/>
      </c>
      <c r="B354" s="76" t="str">
        <f ca="1">IFERROR(INDEX(凭证录入!C:C,$J354),"")</f>
        <v/>
      </c>
      <c r="C354" s="76" t="str">
        <f ca="1">IFERROR(INDEX(凭证录入!H:H,$J354),"")</f>
        <v/>
      </c>
      <c r="D354" s="79" t="str">
        <f ca="1">IFERROR(INDEX(凭证录入!I:I,$J354),$J354)</f>
        <v/>
      </c>
      <c r="E354" s="80" t="str">
        <f ca="1">IF(OR($W$2=0,$J354=""),"",IF($J354="本月合计",IF(ROW()=$W$3,SUM($E$6:$E353),SUM(INDIRECT("$E$"&amp;OFFSET($K$3,,MATCH(ROW(),$K$3:$V$3,)-2)+2&amp;":$E"&amp;ROW()-1))),IF($J354="本年累计",SUMIF($J$6:$J354,"本月合计",$E$6:$E353),INDEX(凭证录入!L:L,$J354))))</f>
        <v/>
      </c>
      <c r="F354" s="80" t="str">
        <f ca="1">IF(OR($W$2=0,$J354=""),"",IF($J354="本月合计",IF(ROW()=$W$3,SUM($F$6:$F353),SUM(INDIRECT("$F$"&amp;OFFSET($K$3,,MATCH(ROW(),$K$3:$V$3,)-2)+2&amp;":$G"&amp;ROW()-1))),IF($J354="本年累计",SUMIF($J$6:$J353,"本月合计",$F$6:$F353),INDEX(凭证录入!M:M,$J354))))</f>
        <v/>
      </c>
      <c r="G354" s="81" t="str">
        <f t="shared" ca="1" si="11"/>
        <v/>
      </c>
      <c r="H354" s="78" t="str">
        <f t="shared" ca="1" si="12"/>
        <v/>
      </c>
      <c r="I354" s="176" t="str">
        <f t="array" aca="1" ref="I354" ca="1">IF(ROW()-5&lt;=COUNTIF(科目编号,$E$2),SMALL(IF(科目编号=$E$2,ROW(科目编号),""),ROW()-5),"")</f>
        <v/>
      </c>
      <c r="J354" s="65" t="str">
        <f ca="1">IF($W$2=0,"",IF(J353="本月合计","本年累计",IF(OR(ROW()=$K$3,ROW()=$L$3,ROW()=$M$3,ROW()=$N$3,ROW()=$O$3,ROW()=$P$3,ROW()=$Q$3,ROW()=$R$3,ROW()=$S$3,ROW()=$T$3,ROW()=$U$3,ROW()=$V$3),"本月合计",IF(ROW()&lt;7,$I$6,OFFSET($I$6,COUNT($J$6:J353),0)))))</f>
        <v/>
      </c>
    </row>
    <row r="355" spans="1:10" ht="15" thickBot="1">
      <c r="A355" s="76" t="str">
        <f ca="1">IFERROR(INDEX(凭证录入!B:B,$J355),"")</f>
        <v/>
      </c>
      <c r="B355" s="76" t="str">
        <f ca="1">IFERROR(INDEX(凭证录入!C:C,$J355),"")</f>
        <v/>
      </c>
      <c r="C355" s="76" t="str">
        <f ca="1">IFERROR(INDEX(凭证录入!H:H,$J355),"")</f>
        <v/>
      </c>
      <c r="D355" s="79" t="str">
        <f ca="1">IFERROR(INDEX(凭证录入!I:I,$J355),$J355)</f>
        <v/>
      </c>
      <c r="E355" s="80" t="str">
        <f ca="1">IF(OR($W$2=0,$J355=""),"",IF($J355="本月合计",IF(ROW()=$W$3,SUM($E$6:$E354),SUM(INDIRECT("$E$"&amp;OFFSET($K$3,,MATCH(ROW(),$K$3:$V$3,)-2)+2&amp;":$E"&amp;ROW()-1))),IF($J355="本年累计",SUMIF($J$6:$J355,"本月合计",$E$6:$E354),INDEX(凭证录入!L:L,$J355))))</f>
        <v/>
      </c>
      <c r="F355" s="80" t="str">
        <f ca="1">IF(OR($W$2=0,$J355=""),"",IF($J355="本月合计",IF(ROW()=$W$3,SUM($F$6:$F354),SUM(INDIRECT("$F$"&amp;OFFSET($K$3,,MATCH(ROW(),$K$3:$V$3,)-2)+2&amp;":$G"&amp;ROW()-1))),IF($J355="本年累计",SUMIF($J$6:$J354,"本月合计",$F$6:$F354),INDEX(凭证录入!M:M,$J355))))</f>
        <v/>
      </c>
      <c r="G355" s="81" t="str">
        <f t="shared" ca="1" si="11"/>
        <v/>
      </c>
      <c r="H355" s="78" t="str">
        <f t="shared" ca="1" si="12"/>
        <v/>
      </c>
      <c r="I355" s="176" t="str">
        <f t="array" aca="1" ref="I355" ca="1">IF(ROW()-5&lt;=COUNTIF(科目编号,$E$2),SMALL(IF(科目编号=$E$2,ROW(科目编号),""),ROW()-5),"")</f>
        <v/>
      </c>
      <c r="J355" s="65" t="str">
        <f ca="1">IF($W$2=0,"",IF(J354="本月合计","本年累计",IF(OR(ROW()=$K$3,ROW()=$L$3,ROW()=$M$3,ROW()=$N$3,ROW()=$O$3,ROW()=$P$3,ROW()=$Q$3,ROW()=$R$3,ROW()=$S$3,ROW()=$T$3,ROW()=$U$3,ROW()=$V$3),"本月合计",IF(ROW()&lt;7,$I$6,OFFSET($I$6,COUNT($J$6:J354),0)))))</f>
        <v/>
      </c>
    </row>
    <row r="356" spans="1:10" ht="15" thickBot="1">
      <c r="A356" s="76" t="str">
        <f ca="1">IFERROR(INDEX(凭证录入!B:B,$J356),"")</f>
        <v/>
      </c>
      <c r="B356" s="76" t="str">
        <f ca="1">IFERROR(INDEX(凭证录入!C:C,$J356),"")</f>
        <v/>
      </c>
      <c r="C356" s="76" t="str">
        <f ca="1">IFERROR(INDEX(凭证录入!H:H,$J356),"")</f>
        <v/>
      </c>
      <c r="D356" s="79" t="str">
        <f ca="1">IFERROR(INDEX(凭证录入!I:I,$J356),$J356)</f>
        <v/>
      </c>
      <c r="E356" s="80" t="str">
        <f ca="1">IF(OR($W$2=0,$J356=""),"",IF($J356="本月合计",IF(ROW()=$W$3,SUM($E$6:$E355),SUM(INDIRECT("$E$"&amp;OFFSET($K$3,,MATCH(ROW(),$K$3:$V$3,)-2)+2&amp;":$E"&amp;ROW()-1))),IF($J356="本年累计",SUMIF($J$6:$J356,"本月合计",$E$6:$E355),INDEX(凭证录入!L:L,$J356))))</f>
        <v/>
      </c>
      <c r="F356" s="80" t="str">
        <f ca="1">IF(OR($W$2=0,$J356=""),"",IF($J356="本月合计",IF(ROW()=$W$3,SUM($F$6:$F355),SUM(INDIRECT("$F$"&amp;OFFSET($K$3,,MATCH(ROW(),$K$3:$V$3,)-2)+2&amp;":$G"&amp;ROW()-1))),IF($J356="本年累计",SUMIF($J$6:$J355,"本月合计",$F$6:$F355),INDEX(凭证录入!M:M,$J356))))</f>
        <v/>
      </c>
      <c r="G356" s="81" t="str">
        <f t="shared" ca="1" si="11"/>
        <v/>
      </c>
      <c r="H356" s="78" t="str">
        <f t="shared" ca="1" si="12"/>
        <v/>
      </c>
      <c r="I356" s="176" t="str">
        <f t="array" aca="1" ref="I356" ca="1">IF(ROW()-5&lt;=COUNTIF(科目编号,$E$2),SMALL(IF(科目编号=$E$2,ROW(科目编号),""),ROW()-5),"")</f>
        <v/>
      </c>
      <c r="J356" s="65" t="str">
        <f ca="1">IF($W$2=0,"",IF(J355="本月合计","本年累计",IF(OR(ROW()=$K$3,ROW()=$L$3,ROW()=$M$3,ROW()=$N$3,ROW()=$O$3,ROW()=$P$3,ROW()=$Q$3,ROW()=$R$3,ROW()=$S$3,ROW()=$T$3,ROW()=$U$3,ROW()=$V$3),"本月合计",IF(ROW()&lt;7,$I$6,OFFSET($I$6,COUNT($J$6:J355),0)))))</f>
        <v/>
      </c>
    </row>
    <row r="357" spans="1:10" ht="15" thickBot="1">
      <c r="A357" s="76" t="str">
        <f ca="1">IFERROR(INDEX(凭证录入!B:B,$J357),"")</f>
        <v/>
      </c>
      <c r="B357" s="76" t="str">
        <f ca="1">IFERROR(INDEX(凭证录入!C:C,$J357),"")</f>
        <v/>
      </c>
      <c r="C357" s="76" t="str">
        <f ca="1">IFERROR(INDEX(凭证录入!H:H,$J357),"")</f>
        <v/>
      </c>
      <c r="D357" s="79" t="str">
        <f ca="1">IFERROR(INDEX(凭证录入!I:I,$J357),$J357)</f>
        <v/>
      </c>
      <c r="E357" s="80" t="str">
        <f ca="1">IF(OR($W$2=0,$J357=""),"",IF($J357="本月合计",IF(ROW()=$W$3,SUM($E$6:$E356),SUM(INDIRECT("$E$"&amp;OFFSET($K$3,,MATCH(ROW(),$K$3:$V$3,)-2)+2&amp;":$E"&amp;ROW()-1))),IF($J357="本年累计",SUMIF($J$6:$J357,"本月合计",$E$6:$E356),INDEX(凭证录入!L:L,$J357))))</f>
        <v/>
      </c>
      <c r="F357" s="80" t="str">
        <f ca="1">IF(OR($W$2=0,$J357=""),"",IF($J357="本月合计",IF(ROW()=$W$3,SUM($F$6:$F356),SUM(INDIRECT("$F$"&amp;OFFSET($K$3,,MATCH(ROW(),$K$3:$V$3,)-2)+2&amp;":$G"&amp;ROW()-1))),IF($J357="本年累计",SUMIF($J$6:$J356,"本月合计",$F$6:$F356),INDEX(凭证录入!M:M,$J357))))</f>
        <v/>
      </c>
      <c r="G357" s="81" t="str">
        <f t="shared" ca="1" si="11"/>
        <v/>
      </c>
      <c r="H357" s="78" t="str">
        <f t="shared" ca="1" si="12"/>
        <v/>
      </c>
      <c r="I357" s="176" t="str">
        <f t="array" aca="1" ref="I357" ca="1">IF(ROW()-5&lt;=COUNTIF(科目编号,$E$2),SMALL(IF(科目编号=$E$2,ROW(科目编号),""),ROW()-5),"")</f>
        <v/>
      </c>
      <c r="J357" s="65" t="str">
        <f ca="1">IF($W$2=0,"",IF(J356="本月合计","本年累计",IF(OR(ROW()=$K$3,ROW()=$L$3,ROW()=$M$3,ROW()=$N$3,ROW()=$O$3,ROW()=$P$3,ROW()=$Q$3,ROW()=$R$3,ROW()=$S$3,ROW()=$T$3,ROW()=$U$3,ROW()=$V$3),"本月合计",IF(ROW()&lt;7,$I$6,OFFSET($I$6,COUNT($J$6:J356),0)))))</f>
        <v/>
      </c>
    </row>
    <row r="358" spans="1:10" ht="15" thickBot="1">
      <c r="A358" s="76" t="str">
        <f ca="1">IFERROR(INDEX(凭证录入!B:B,$J358),"")</f>
        <v/>
      </c>
      <c r="B358" s="76" t="str">
        <f ca="1">IFERROR(INDEX(凭证录入!C:C,$J358),"")</f>
        <v/>
      </c>
      <c r="C358" s="76" t="str">
        <f ca="1">IFERROR(INDEX(凭证录入!H:H,$J358),"")</f>
        <v/>
      </c>
      <c r="D358" s="79" t="str">
        <f ca="1">IFERROR(INDEX(凭证录入!I:I,$J358),$J358)</f>
        <v/>
      </c>
      <c r="E358" s="80" t="str">
        <f ca="1">IF(OR($W$2=0,$J358=""),"",IF($J358="本月合计",IF(ROW()=$W$3,SUM($E$6:$E357),SUM(INDIRECT("$E$"&amp;OFFSET($K$3,,MATCH(ROW(),$K$3:$V$3,)-2)+2&amp;":$E"&amp;ROW()-1))),IF($J358="本年累计",SUMIF($J$6:$J358,"本月合计",$E$6:$E357),INDEX(凭证录入!L:L,$J358))))</f>
        <v/>
      </c>
      <c r="F358" s="80" t="str">
        <f ca="1">IF(OR($W$2=0,$J358=""),"",IF($J358="本月合计",IF(ROW()=$W$3,SUM($F$6:$F357),SUM(INDIRECT("$F$"&amp;OFFSET($K$3,,MATCH(ROW(),$K$3:$V$3,)-2)+2&amp;":$G"&amp;ROW()-1))),IF($J358="本年累计",SUMIF($J$6:$J357,"本月合计",$F$6:$F357),INDEX(凭证录入!M:M,$J358))))</f>
        <v/>
      </c>
      <c r="G358" s="81" t="str">
        <f t="shared" ca="1" si="11"/>
        <v/>
      </c>
      <c r="H358" s="78" t="str">
        <f t="shared" ca="1" si="12"/>
        <v/>
      </c>
      <c r="I358" s="176" t="str">
        <f t="array" aca="1" ref="I358" ca="1">IF(ROW()-5&lt;=COUNTIF(科目编号,$E$2),SMALL(IF(科目编号=$E$2,ROW(科目编号),""),ROW()-5),"")</f>
        <v/>
      </c>
      <c r="J358" s="65" t="str">
        <f ca="1">IF($W$2=0,"",IF(J357="本月合计","本年累计",IF(OR(ROW()=$K$3,ROW()=$L$3,ROW()=$M$3,ROW()=$N$3,ROW()=$O$3,ROW()=$P$3,ROW()=$Q$3,ROW()=$R$3,ROW()=$S$3,ROW()=$T$3,ROW()=$U$3,ROW()=$V$3),"本月合计",IF(ROW()&lt;7,$I$6,OFFSET($I$6,COUNT($J$6:J357),0)))))</f>
        <v/>
      </c>
    </row>
    <row r="359" spans="1:10" ht="15" thickBot="1">
      <c r="A359" s="76" t="str">
        <f ca="1">IFERROR(INDEX(凭证录入!B:B,$J359),"")</f>
        <v/>
      </c>
      <c r="B359" s="76" t="str">
        <f ca="1">IFERROR(INDEX(凭证录入!C:C,$J359),"")</f>
        <v/>
      </c>
      <c r="C359" s="76" t="str">
        <f ca="1">IFERROR(INDEX(凭证录入!H:H,$J359),"")</f>
        <v/>
      </c>
      <c r="D359" s="79" t="str">
        <f ca="1">IFERROR(INDEX(凭证录入!I:I,$J359),$J359)</f>
        <v/>
      </c>
      <c r="E359" s="80" t="str">
        <f ca="1">IF(OR($W$2=0,$J359=""),"",IF($J359="本月合计",IF(ROW()=$W$3,SUM($E$6:$E358),SUM(INDIRECT("$E$"&amp;OFFSET($K$3,,MATCH(ROW(),$K$3:$V$3,)-2)+2&amp;":$E"&amp;ROW()-1))),IF($J359="本年累计",SUMIF($J$6:$J359,"本月合计",$E$6:$E358),INDEX(凭证录入!L:L,$J359))))</f>
        <v/>
      </c>
      <c r="F359" s="80" t="str">
        <f ca="1">IF(OR($W$2=0,$J359=""),"",IF($J359="本月合计",IF(ROW()=$W$3,SUM($F$6:$F358),SUM(INDIRECT("$F$"&amp;OFFSET($K$3,,MATCH(ROW(),$K$3:$V$3,)-2)+2&amp;":$G"&amp;ROW()-1))),IF($J359="本年累计",SUMIF($J$6:$J358,"本月合计",$F$6:$F358),INDEX(凭证录入!M:M,$J359))))</f>
        <v/>
      </c>
      <c r="G359" s="81" t="str">
        <f t="shared" ca="1" si="11"/>
        <v/>
      </c>
      <c r="H359" s="78" t="str">
        <f t="shared" ca="1" si="12"/>
        <v/>
      </c>
      <c r="I359" s="176" t="str">
        <f t="array" aca="1" ref="I359" ca="1">IF(ROW()-5&lt;=COUNTIF(科目编号,$E$2),SMALL(IF(科目编号=$E$2,ROW(科目编号),""),ROW()-5),"")</f>
        <v/>
      </c>
      <c r="J359" s="65" t="str">
        <f ca="1">IF($W$2=0,"",IF(J358="本月合计","本年累计",IF(OR(ROW()=$K$3,ROW()=$L$3,ROW()=$M$3,ROW()=$N$3,ROW()=$O$3,ROW()=$P$3,ROW()=$Q$3,ROW()=$R$3,ROW()=$S$3,ROW()=$T$3,ROW()=$U$3,ROW()=$V$3),"本月合计",IF(ROW()&lt;7,$I$6,OFFSET($I$6,COUNT($J$6:J358),0)))))</f>
        <v/>
      </c>
    </row>
    <row r="360" spans="1:10" ht="15" thickBot="1">
      <c r="A360" s="76" t="str">
        <f ca="1">IFERROR(INDEX(凭证录入!B:B,$J360),"")</f>
        <v/>
      </c>
      <c r="B360" s="76" t="str">
        <f ca="1">IFERROR(INDEX(凭证录入!C:C,$J360),"")</f>
        <v/>
      </c>
      <c r="C360" s="76" t="str">
        <f ca="1">IFERROR(INDEX(凭证录入!H:H,$J360),"")</f>
        <v/>
      </c>
      <c r="D360" s="79" t="str">
        <f ca="1">IFERROR(INDEX(凭证录入!I:I,$J360),$J360)</f>
        <v/>
      </c>
      <c r="E360" s="80" t="str">
        <f ca="1">IF(OR($W$2=0,$J360=""),"",IF($J360="本月合计",IF(ROW()=$W$3,SUM($E$6:$E359),SUM(INDIRECT("$E$"&amp;OFFSET($K$3,,MATCH(ROW(),$K$3:$V$3,)-2)+2&amp;":$E"&amp;ROW()-1))),IF($J360="本年累计",SUMIF($J$6:$J360,"本月合计",$E$6:$E359),INDEX(凭证录入!L:L,$J360))))</f>
        <v/>
      </c>
      <c r="F360" s="80" t="str">
        <f ca="1">IF(OR($W$2=0,$J360=""),"",IF($J360="本月合计",IF(ROW()=$W$3,SUM($F$6:$F359),SUM(INDIRECT("$F$"&amp;OFFSET($K$3,,MATCH(ROW(),$K$3:$V$3,)-2)+2&amp;":$G"&amp;ROW()-1))),IF($J360="本年累计",SUMIF($J$6:$J359,"本月合计",$F$6:$F359),INDEX(凭证录入!M:M,$J360))))</f>
        <v/>
      </c>
      <c r="G360" s="81" t="str">
        <f t="shared" ca="1" si="11"/>
        <v/>
      </c>
      <c r="H360" s="78" t="str">
        <f t="shared" ca="1" si="12"/>
        <v/>
      </c>
      <c r="I360" s="176" t="str">
        <f t="array" aca="1" ref="I360" ca="1">IF(ROW()-5&lt;=COUNTIF(科目编号,$E$2),SMALL(IF(科目编号=$E$2,ROW(科目编号),""),ROW()-5),"")</f>
        <v/>
      </c>
      <c r="J360" s="65" t="str">
        <f ca="1">IF($W$2=0,"",IF(J359="本月合计","本年累计",IF(OR(ROW()=$K$3,ROW()=$L$3,ROW()=$M$3,ROW()=$N$3,ROW()=$O$3,ROW()=$P$3,ROW()=$Q$3,ROW()=$R$3,ROW()=$S$3,ROW()=$T$3,ROW()=$U$3,ROW()=$V$3),"本月合计",IF(ROW()&lt;7,$I$6,OFFSET($I$6,COUNT($J$6:J359),0)))))</f>
        <v/>
      </c>
    </row>
    <row r="361" spans="1:10" ht="15" thickBot="1">
      <c r="A361" s="76" t="str">
        <f ca="1">IFERROR(INDEX(凭证录入!B:B,$J361),"")</f>
        <v/>
      </c>
      <c r="B361" s="76" t="str">
        <f ca="1">IFERROR(INDEX(凭证录入!C:C,$J361),"")</f>
        <v/>
      </c>
      <c r="C361" s="76" t="str">
        <f ca="1">IFERROR(INDEX(凭证录入!H:H,$J361),"")</f>
        <v/>
      </c>
      <c r="D361" s="79" t="str">
        <f ca="1">IFERROR(INDEX(凭证录入!I:I,$J361),$J361)</f>
        <v/>
      </c>
      <c r="E361" s="80" t="str">
        <f ca="1">IF(OR($W$2=0,$J361=""),"",IF($J361="本月合计",IF(ROW()=$W$3,SUM($E$6:$E360),SUM(INDIRECT("$E$"&amp;OFFSET($K$3,,MATCH(ROW(),$K$3:$V$3,)-2)+2&amp;":$E"&amp;ROW()-1))),IF($J361="本年累计",SUMIF($J$6:$J361,"本月合计",$E$6:$E360),INDEX(凭证录入!L:L,$J361))))</f>
        <v/>
      </c>
      <c r="F361" s="80" t="str">
        <f ca="1">IF(OR($W$2=0,$J361=""),"",IF($J361="本月合计",IF(ROW()=$W$3,SUM($F$6:$F360),SUM(INDIRECT("$F$"&amp;OFFSET($K$3,,MATCH(ROW(),$K$3:$V$3,)-2)+2&amp;":$G"&amp;ROW()-1))),IF($J361="本年累计",SUMIF($J$6:$J360,"本月合计",$F$6:$F360),INDEX(凭证录入!M:M,$J361))))</f>
        <v/>
      </c>
      <c r="G361" s="81" t="str">
        <f t="shared" ca="1" si="11"/>
        <v/>
      </c>
      <c r="H361" s="78" t="str">
        <f t="shared" ca="1" si="12"/>
        <v/>
      </c>
      <c r="I361" s="176" t="str">
        <f t="array" aca="1" ref="I361" ca="1">IF(ROW()-5&lt;=COUNTIF(科目编号,$E$2),SMALL(IF(科目编号=$E$2,ROW(科目编号),""),ROW()-5),"")</f>
        <v/>
      </c>
      <c r="J361" s="65" t="str">
        <f ca="1">IF($W$2=0,"",IF(J360="本月合计","本年累计",IF(OR(ROW()=$K$3,ROW()=$L$3,ROW()=$M$3,ROW()=$N$3,ROW()=$O$3,ROW()=$P$3,ROW()=$Q$3,ROW()=$R$3,ROW()=$S$3,ROW()=$T$3,ROW()=$U$3,ROW()=$V$3),"本月合计",IF(ROW()&lt;7,$I$6,OFFSET($I$6,COUNT($J$6:J360),0)))))</f>
        <v/>
      </c>
    </row>
    <row r="362" spans="1:10" ht="15" thickBot="1">
      <c r="A362" s="76" t="str">
        <f ca="1">IFERROR(INDEX(凭证录入!B:B,$J362),"")</f>
        <v/>
      </c>
      <c r="B362" s="76" t="str">
        <f ca="1">IFERROR(INDEX(凭证录入!C:C,$J362),"")</f>
        <v/>
      </c>
      <c r="C362" s="76" t="str">
        <f ca="1">IFERROR(INDEX(凭证录入!H:H,$J362),"")</f>
        <v/>
      </c>
      <c r="D362" s="79" t="str">
        <f ca="1">IFERROR(INDEX(凭证录入!I:I,$J362),$J362)</f>
        <v/>
      </c>
      <c r="E362" s="80" t="str">
        <f ca="1">IF(OR($W$2=0,$J362=""),"",IF($J362="本月合计",IF(ROW()=$W$3,SUM($E$6:$E361),SUM(INDIRECT("$E$"&amp;OFFSET($K$3,,MATCH(ROW(),$K$3:$V$3,)-2)+2&amp;":$E"&amp;ROW()-1))),IF($J362="本年累计",SUMIF($J$6:$J362,"本月合计",$E$6:$E361),INDEX(凭证录入!L:L,$J362))))</f>
        <v/>
      </c>
      <c r="F362" s="80" t="str">
        <f ca="1">IF(OR($W$2=0,$J362=""),"",IF($J362="本月合计",IF(ROW()=$W$3,SUM($F$6:$F361),SUM(INDIRECT("$F$"&amp;OFFSET($K$3,,MATCH(ROW(),$K$3:$V$3,)-2)+2&amp;":$G"&amp;ROW()-1))),IF($J362="本年累计",SUMIF($J$6:$J361,"本月合计",$F$6:$F361),INDEX(凭证录入!M:M,$J362))))</f>
        <v/>
      </c>
      <c r="G362" s="81" t="str">
        <f t="shared" ca="1" si="11"/>
        <v/>
      </c>
      <c r="H362" s="78" t="str">
        <f t="shared" ca="1" si="12"/>
        <v/>
      </c>
      <c r="I362" s="176" t="str">
        <f t="array" aca="1" ref="I362" ca="1">IF(ROW()-5&lt;=COUNTIF(科目编号,$E$2),SMALL(IF(科目编号=$E$2,ROW(科目编号),""),ROW()-5),"")</f>
        <v/>
      </c>
      <c r="J362" s="65" t="str">
        <f ca="1">IF($W$2=0,"",IF(J361="本月合计","本年累计",IF(OR(ROW()=$K$3,ROW()=$L$3,ROW()=$M$3,ROW()=$N$3,ROW()=$O$3,ROW()=$P$3,ROW()=$Q$3,ROW()=$R$3,ROW()=$S$3,ROW()=$T$3,ROW()=$U$3,ROW()=$V$3),"本月合计",IF(ROW()&lt;7,$I$6,OFFSET($I$6,COUNT($J$6:J361),0)))))</f>
        <v/>
      </c>
    </row>
    <row r="363" spans="1:10" ht="15" thickBot="1">
      <c r="A363" s="76" t="str">
        <f ca="1">IFERROR(INDEX(凭证录入!B:B,$J363),"")</f>
        <v/>
      </c>
      <c r="B363" s="76" t="str">
        <f ca="1">IFERROR(INDEX(凭证录入!C:C,$J363),"")</f>
        <v/>
      </c>
      <c r="C363" s="76" t="str">
        <f ca="1">IFERROR(INDEX(凭证录入!H:H,$J363),"")</f>
        <v/>
      </c>
      <c r="D363" s="79" t="str">
        <f ca="1">IFERROR(INDEX(凭证录入!I:I,$J363),$J363)</f>
        <v/>
      </c>
      <c r="E363" s="80" t="str">
        <f ca="1">IF(OR($W$2=0,$J363=""),"",IF($J363="本月合计",IF(ROW()=$W$3,SUM($E$6:$E362),SUM(INDIRECT("$E$"&amp;OFFSET($K$3,,MATCH(ROW(),$K$3:$V$3,)-2)+2&amp;":$E"&amp;ROW()-1))),IF($J363="本年累计",SUMIF($J$6:$J363,"本月合计",$E$6:$E362),INDEX(凭证录入!L:L,$J363))))</f>
        <v/>
      </c>
      <c r="F363" s="80" t="str">
        <f ca="1">IF(OR($W$2=0,$J363=""),"",IF($J363="本月合计",IF(ROW()=$W$3,SUM($F$6:$F362),SUM(INDIRECT("$F$"&amp;OFFSET($K$3,,MATCH(ROW(),$K$3:$V$3,)-2)+2&amp;":$G"&amp;ROW()-1))),IF($J363="本年累计",SUMIF($J$6:$J362,"本月合计",$F$6:$F362),INDEX(凭证录入!M:M,$J363))))</f>
        <v/>
      </c>
      <c r="G363" s="81" t="str">
        <f t="shared" ca="1" si="11"/>
        <v/>
      </c>
      <c r="H363" s="78" t="str">
        <f t="shared" ca="1" si="12"/>
        <v/>
      </c>
      <c r="I363" s="176" t="str">
        <f t="array" aca="1" ref="I363" ca="1">IF(ROW()-5&lt;=COUNTIF(科目编号,$E$2),SMALL(IF(科目编号=$E$2,ROW(科目编号),""),ROW()-5),"")</f>
        <v/>
      </c>
      <c r="J363" s="65" t="str">
        <f ca="1">IF($W$2=0,"",IF(J362="本月合计","本年累计",IF(OR(ROW()=$K$3,ROW()=$L$3,ROW()=$M$3,ROW()=$N$3,ROW()=$O$3,ROW()=$P$3,ROW()=$Q$3,ROW()=$R$3,ROW()=$S$3,ROW()=$T$3,ROW()=$U$3,ROW()=$V$3),"本月合计",IF(ROW()&lt;7,$I$6,OFFSET($I$6,COUNT($J$6:J362),0)))))</f>
        <v/>
      </c>
    </row>
    <row r="364" spans="1:10" ht="15" thickBot="1">
      <c r="A364" s="76" t="str">
        <f ca="1">IFERROR(INDEX(凭证录入!B:B,$J364),"")</f>
        <v/>
      </c>
      <c r="B364" s="76" t="str">
        <f ca="1">IFERROR(INDEX(凭证录入!C:C,$J364),"")</f>
        <v/>
      </c>
      <c r="C364" s="76" t="str">
        <f ca="1">IFERROR(INDEX(凭证录入!H:H,$J364),"")</f>
        <v/>
      </c>
      <c r="D364" s="79" t="str">
        <f ca="1">IFERROR(INDEX(凭证录入!I:I,$J364),$J364)</f>
        <v/>
      </c>
      <c r="E364" s="80" t="str">
        <f ca="1">IF(OR($W$2=0,$J364=""),"",IF($J364="本月合计",IF(ROW()=$W$3,SUM($E$6:$E363),SUM(INDIRECT("$E$"&amp;OFFSET($K$3,,MATCH(ROW(),$K$3:$V$3,)-2)+2&amp;":$E"&amp;ROW()-1))),IF($J364="本年累计",SUMIF($J$6:$J364,"本月合计",$E$6:$E363),INDEX(凭证录入!L:L,$J364))))</f>
        <v/>
      </c>
      <c r="F364" s="80" t="str">
        <f ca="1">IF(OR($W$2=0,$J364=""),"",IF($J364="本月合计",IF(ROW()=$W$3,SUM($F$6:$F363),SUM(INDIRECT("$F$"&amp;OFFSET($K$3,,MATCH(ROW(),$K$3:$V$3,)-2)+2&amp;":$G"&amp;ROW()-1))),IF($J364="本年累计",SUMIF($J$6:$J363,"本月合计",$F$6:$F363),INDEX(凭证录入!M:M,$J364))))</f>
        <v/>
      </c>
      <c r="G364" s="81" t="str">
        <f t="shared" ca="1" si="11"/>
        <v/>
      </c>
      <c r="H364" s="78" t="str">
        <f t="shared" ca="1" si="12"/>
        <v/>
      </c>
      <c r="I364" s="176" t="str">
        <f t="array" aca="1" ref="I364" ca="1">IF(ROW()-5&lt;=COUNTIF(科目编号,$E$2),SMALL(IF(科目编号=$E$2,ROW(科目编号),""),ROW()-5),"")</f>
        <v/>
      </c>
      <c r="J364" s="65" t="str">
        <f ca="1">IF($W$2=0,"",IF(J363="本月合计","本年累计",IF(OR(ROW()=$K$3,ROW()=$L$3,ROW()=$M$3,ROW()=$N$3,ROW()=$O$3,ROW()=$P$3,ROW()=$Q$3,ROW()=$R$3,ROW()=$S$3,ROW()=$T$3,ROW()=$U$3,ROW()=$V$3),"本月合计",IF(ROW()&lt;7,$I$6,OFFSET($I$6,COUNT($J$6:J363),0)))))</f>
        <v/>
      </c>
    </row>
    <row r="365" spans="1:10" ht="15" thickBot="1">
      <c r="A365" s="76" t="str">
        <f ca="1">IFERROR(INDEX(凭证录入!B:B,$J365),"")</f>
        <v/>
      </c>
      <c r="B365" s="76" t="str">
        <f ca="1">IFERROR(INDEX(凭证录入!C:C,$J365),"")</f>
        <v/>
      </c>
      <c r="C365" s="76" t="str">
        <f ca="1">IFERROR(INDEX(凭证录入!H:H,$J365),"")</f>
        <v/>
      </c>
      <c r="D365" s="79" t="str">
        <f ca="1">IFERROR(INDEX(凭证录入!I:I,$J365),$J365)</f>
        <v/>
      </c>
      <c r="E365" s="80" t="str">
        <f ca="1">IF(OR($W$2=0,$J365=""),"",IF($J365="本月合计",IF(ROW()=$W$3,SUM($E$6:$E364),SUM(INDIRECT("$E$"&amp;OFFSET($K$3,,MATCH(ROW(),$K$3:$V$3,)-2)+2&amp;":$E"&amp;ROW()-1))),IF($J365="本年累计",SUMIF($J$6:$J365,"本月合计",$E$6:$E364),INDEX(凭证录入!L:L,$J365))))</f>
        <v/>
      </c>
      <c r="F365" s="80" t="str">
        <f ca="1">IF(OR($W$2=0,$J365=""),"",IF($J365="本月合计",IF(ROW()=$W$3,SUM($F$6:$F364),SUM(INDIRECT("$F$"&amp;OFFSET($K$3,,MATCH(ROW(),$K$3:$V$3,)-2)+2&amp;":$G"&amp;ROW()-1))),IF($J365="本年累计",SUMIF($J$6:$J364,"本月合计",$F$6:$F364),INDEX(凭证录入!M:M,$J365))))</f>
        <v/>
      </c>
      <c r="G365" s="81" t="str">
        <f t="shared" ca="1" si="11"/>
        <v/>
      </c>
      <c r="H365" s="78" t="str">
        <f t="shared" ca="1" si="12"/>
        <v/>
      </c>
      <c r="I365" s="176" t="str">
        <f t="array" aca="1" ref="I365" ca="1">IF(ROW()-5&lt;=COUNTIF(科目编号,$E$2),SMALL(IF(科目编号=$E$2,ROW(科目编号),""),ROW()-5),"")</f>
        <v/>
      </c>
      <c r="J365" s="65" t="str">
        <f ca="1">IF($W$2=0,"",IF(J364="本月合计","本年累计",IF(OR(ROW()=$K$3,ROW()=$L$3,ROW()=$M$3,ROW()=$N$3,ROW()=$O$3,ROW()=$P$3,ROW()=$Q$3,ROW()=$R$3,ROW()=$S$3,ROW()=$T$3,ROW()=$U$3,ROW()=$V$3),"本月合计",IF(ROW()&lt;7,$I$6,OFFSET($I$6,COUNT($J$6:J364),0)))))</f>
        <v/>
      </c>
    </row>
    <row r="366" spans="1:10" ht="15" thickBot="1">
      <c r="A366" s="76" t="str">
        <f ca="1">IFERROR(INDEX(凭证录入!B:B,$J366),"")</f>
        <v/>
      </c>
      <c r="B366" s="76" t="str">
        <f ca="1">IFERROR(INDEX(凭证录入!C:C,$J366),"")</f>
        <v/>
      </c>
      <c r="C366" s="76" t="str">
        <f ca="1">IFERROR(INDEX(凭证录入!H:H,$J366),"")</f>
        <v/>
      </c>
      <c r="D366" s="79" t="str">
        <f ca="1">IFERROR(INDEX(凭证录入!I:I,$J366),$J366)</f>
        <v/>
      </c>
      <c r="E366" s="80" t="str">
        <f ca="1">IF(OR($W$2=0,$J366=""),"",IF($J366="本月合计",IF(ROW()=$W$3,SUM($E$6:$E365),SUM(INDIRECT("$E$"&amp;OFFSET($K$3,,MATCH(ROW(),$K$3:$V$3,)-2)+2&amp;":$E"&amp;ROW()-1))),IF($J366="本年累计",SUMIF($J$6:$J366,"本月合计",$E$6:$E365),INDEX(凭证录入!L:L,$J366))))</f>
        <v/>
      </c>
      <c r="F366" s="80" t="str">
        <f ca="1">IF(OR($W$2=0,$J366=""),"",IF($J366="本月合计",IF(ROW()=$W$3,SUM($F$6:$F365),SUM(INDIRECT("$F$"&amp;OFFSET($K$3,,MATCH(ROW(),$K$3:$V$3,)-2)+2&amp;":$G"&amp;ROW()-1))),IF($J366="本年累计",SUMIF($J$6:$J365,"本月合计",$F$6:$F365),INDEX(凭证录入!M:M,$J366))))</f>
        <v/>
      </c>
      <c r="G366" s="81" t="str">
        <f t="shared" ca="1" si="11"/>
        <v/>
      </c>
      <c r="H366" s="78" t="str">
        <f t="shared" ca="1" si="12"/>
        <v/>
      </c>
      <c r="I366" s="176" t="str">
        <f t="array" aca="1" ref="I366" ca="1">IF(ROW()-5&lt;=COUNTIF(科目编号,$E$2),SMALL(IF(科目编号=$E$2,ROW(科目编号),""),ROW()-5),"")</f>
        <v/>
      </c>
      <c r="J366" s="65" t="str">
        <f ca="1">IF($W$2=0,"",IF(J365="本月合计","本年累计",IF(OR(ROW()=$K$3,ROW()=$L$3,ROW()=$M$3,ROW()=$N$3,ROW()=$O$3,ROW()=$P$3,ROW()=$Q$3,ROW()=$R$3,ROW()=$S$3,ROW()=$T$3,ROW()=$U$3,ROW()=$V$3),"本月合计",IF(ROW()&lt;7,$I$6,OFFSET($I$6,COUNT($J$6:J365),0)))))</f>
        <v/>
      </c>
    </row>
    <row r="367" spans="1:10" ht="15" thickBot="1">
      <c r="A367" s="76" t="str">
        <f ca="1">IFERROR(INDEX(凭证录入!B:B,$J367),"")</f>
        <v/>
      </c>
      <c r="B367" s="76" t="str">
        <f ca="1">IFERROR(INDEX(凭证录入!C:C,$J367),"")</f>
        <v/>
      </c>
      <c r="C367" s="76" t="str">
        <f ca="1">IFERROR(INDEX(凭证录入!H:H,$J367),"")</f>
        <v/>
      </c>
      <c r="D367" s="79" t="str">
        <f ca="1">IFERROR(INDEX(凭证录入!I:I,$J367),$J367)</f>
        <v/>
      </c>
      <c r="E367" s="80" t="str">
        <f ca="1">IF(OR($W$2=0,$J367=""),"",IF($J367="本月合计",IF(ROW()=$W$3,SUM($E$6:$E366),SUM(INDIRECT("$E$"&amp;OFFSET($K$3,,MATCH(ROW(),$K$3:$V$3,)-2)+2&amp;":$E"&amp;ROW()-1))),IF($J367="本年累计",SUMIF($J$6:$J367,"本月合计",$E$6:$E366),INDEX(凭证录入!L:L,$J367))))</f>
        <v/>
      </c>
      <c r="F367" s="80" t="str">
        <f ca="1">IF(OR($W$2=0,$J367=""),"",IF($J367="本月合计",IF(ROW()=$W$3,SUM($F$6:$F366),SUM(INDIRECT("$F$"&amp;OFFSET($K$3,,MATCH(ROW(),$K$3:$V$3,)-2)+2&amp;":$G"&amp;ROW()-1))),IF($J367="本年累计",SUMIF($J$6:$J366,"本月合计",$F$6:$F366),INDEX(凭证录入!M:M,$J367))))</f>
        <v/>
      </c>
      <c r="G367" s="81" t="str">
        <f t="shared" ca="1" si="11"/>
        <v/>
      </c>
      <c r="H367" s="78" t="str">
        <f t="shared" ca="1" si="12"/>
        <v/>
      </c>
      <c r="I367" s="176" t="str">
        <f t="array" aca="1" ref="I367" ca="1">IF(ROW()-5&lt;=COUNTIF(科目编号,$E$2),SMALL(IF(科目编号=$E$2,ROW(科目编号),""),ROW()-5),"")</f>
        <v/>
      </c>
      <c r="J367" s="65" t="str">
        <f ca="1">IF($W$2=0,"",IF(J366="本月合计","本年累计",IF(OR(ROW()=$K$3,ROW()=$L$3,ROW()=$M$3,ROW()=$N$3,ROW()=$O$3,ROW()=$P$3,ROW()=$Q$3,ROW()=$R$3,ROW()=$S$3,ROW()=$T$3,ROW()=$U$3,ROW()=$V$3),"本月合计",IF(ROW()&lt;7,$I$6,OFFSET($I$6,COUNT($J$6:J366),0)))))</f>
        <v/>
      </c>
    </row>
    <row r="368" spans="1:10" ht="15" thickBot="1">
      <c r="A368" s="76" t="str">
        <f ca="1">IFERROR(INDEX(凭证录入!B:B,$J368),"")</f>
        <v/>
      </c>
      <c r="B368" s="76" t="str">
        <f ca="1">IFERROR(INDEX(凭证录入!C:C,$J368),"")</f>
        <v/>
      </c>
      <c r="C368" s="76" t="str">
        <f ca="1">IFERROR(INDEX(凭证录入!H:H,$J368),"")</f>
        <v/>
      </c>
      <c r="D368" s="79" t="str">
        <f ca="1">IFERROR(INDEX(凭证录入!I:I,$J368),$J368)</f>
        <v/>
      </c>
      <c r="E368" s="80" t="str">
        <f ca="1">IF(OR($W$2=0,$J368=""),"",IF($J368="本月合计",IF(ROW()=$W$3,SUM($E$6:$E367),SUM(INDIRECT("$E$"&amp;OFFSET($K$3,,MATCH(ROW(),$K$3:$V$3,)-2)+2&amp;":$E"&amp;ROW()-1))),IF($J368="本年累计",SUMIF($J$6:$J368,"本月合计",$E$6:$E367),INDEX(凭证录入!L:L,$J368))))</f>
        <v/>
      </c>
      <c r="F368" s="80" t="str">
        <f ca="1">IF(OR($W$2=0,$J368=""),"",IF($J368="本月合计",IF(ROW()=$W$3,SUM($F$6:$F367),SUM(INDIRECT("$F$"&amp;OFFSET($K$3,,MATCH(ROW(),$K$3:$V$3,)-2)+2&amp;":$G"&amp;ROW()-1))),IF($J368="本年累计",SUMIF($J$6:$J367,"本月合计",$F$6:$F367),INDEX(凭证录入!M:M,$J368))))</f>
        <v/>
      </c>
      <c r="G368" s="81" t="str">
        <f t="shared" ca="1" si="11"/>
        <v/>
      </c>
      <c r="H368" s="78" t="str">
        <f t="shared" ca="1" si="12"/>
        <v/>
      </c>
      <c r="I368" s="176" t="str">
        <f t="array" aca="1" ref="I368" ca="1">IF(ROW()-5&lt;=COUNTIF(科目编号,$E$2),SMALL(IF(科目编号=$E$2,ROW(科目编号),""),ROW()-5),"")</f>
        <v/>
      </c>
      <c r="J368" s="65" t="str">
        <f ca="1">IF($W$2=0,"",IF(J367="本月合计","本年累计",IF(OR(ROW()=$K$3,ROW()=$L$3,ROW()=$M$3,ROW()=$N$3,ROW()=$O$3,ROW()=$P$3,ROW()=$Q$3,ROW()=$R$3,ROW()=$S$3,ROW()=$T$3,ROW()=$U$3,ROW()=$V$3),"本月合计",IF(ROW()&lt;7,$I$6,OFFSET($I$6,COUNT($J$6:J367),0)))))</f>
        <v/>
      </c>
    </row>
    <row r="369" spans="1:10" ht="15" thickBot="1">
      <c r="A369" s="76" t="str">
        <f ca="1">IFERROR(INDEX(凭证录入!B:B,$J369),"")</f>
        <v/>
      </c>
      <c r="B369" s="76" t="str">
        <f ca="1">IFERROR(INDEX(凭证录入!C:C,$J369),"")</f>
        <v/>
      </c>
      <c r="C369" s="76" t="str">
        <f ca="1">IFERROR(INDEX(凭证录入!H:H,$J369),"")</f>
        <v/>
      </c>
      <c r="D369" s="79" t="str">
        <f ca="1">IFERROR(INDEX(凭证录入!I:I,$J369),$J369)</f>
        <v/>
      </c>
      <c r="E369" s="80" t="str">
        <f ca="1">IF(OR($W$2=0,$J369=""),"",IF($J369="本月合计",IF(ROW()=$W$3,SUM($E$6:$E368),SUM(INDIRECT("$E$"&amp;OFFSET($K$3,,MATCH(ROW(),$K$3:$V$3,)-2)+2&amp;":$E"&amp;ROW()-1))),IF($J369="本年累计",SUMIF($J$6:$J369,"本月合计",$E$6:$E368),INDEX(凭证录入!L:L,$J369))))</f>
        <v/>
      </c>
      <c r="F369" s="80" t="str">
        <f ca="1">IF(OR($W$2=0,$J369=""),"",IF($J369="本月合计",IF(ROW()=$W$3,SUM($F$6:$F368),SUM(INDIRECT("$F$"&amp;OFFSET($K$3,,MATCH(ROW(),$K$3:$V$3,)-2)+2&amp;":$G"&amp;ROW()-1))),IF($J369="本年累计",SUMIF($J$6:$J368,"本月合计",$F$6:$F368),INDEX(凭证录入!M:M,$J369))))</f>
        <v/>
      </c>
      <c r="G369" s="81" t="str">
        <f t="shared" ca="1" si="11"/>
        <v/>
      </c>
      <c r="H369" s="78" t="str">
        <f t="shared" ca="1" si="12"/>
        <v/>
      </c>
      <c r="I369" s="176" t="str">
        <f t="array" aca="1" ref="I369" ca="1">IF(ROW()-5&lt;=COUNTIF(科目编号,$E$2),SMALL(IF(科目编号=$E$2,ROW(科目编号),""),ROW()-5),"")</f>
        <v/>
      </c>
      <c r="J369" s="65" t="str">
        <f ca="1">IF($W$2=0,"",IF(J368="本月合计","本年累计",IF(OR(ROW()=$K$3,ROW()=$L$3,ROW()=$M$3,ROW()=$N$3,ROW()=$O$3,ROW()=$P$3,ROW()=$Q$3,ROW()=$R$3,ROW()=$S$3,ROW()=$T$3,ROW()=$U$3,ROW()=$V$3),"本月合计",IF(ROW()&lt;7,$I$6,OFFSET($I$6,COUNT($J$6:J368),0)))))</f>
        <v/>
      </c>
    </row>
    <row r="370" spans="1:10" ht="15" thickBot="1">
      <c r="A370" s="76" t="str">
        <f ca="1">IFERROR(INDEX(凭证录入!B:B,$J370),"")</f>
        <v/>
      </c>
      <c r="B370" s="76" t="str">
        <f ca="1">IFERROR(INDEX(凭证录入!C:C,$J370),"")</f>
        <v/>
      </c>
      <c r="C370" s="76" t="str">
        <f ca="1">IFERROR(INDEX(凭证录入!H:H,$J370),"")</f>
        <v/>
      </c>
      <c r="D370" s="79" t="str">
        <f ca="1">IFERROR(INDEX(凭证录入!I:I,$J370),$J370)</f>
        <v/>
      </c>
      <c r="E370" s="80" t="str">
        <f ca="1">IF(OR($W$2=0,$J370=""),"",IF($J370="本月合计",IF(ROW()=$W$3,SUM($E$6:$E369),SUM(INDIRECT("$E$"&amp;OFFSET($K$3,,MATCH(ROW(),$K$3:$V$3,)-2)+2&amp;":$E"&amp;ROW()-1))),IF($J370="本年累计",SUMIF($J$6:$J370,"本月合计",$E$6:$E369),INDEX(凭证录入!L:L,$J370))))</f>
        <v/>
      </c>
      <c r="F370" s="80" t="str">
        <f ca="1">IF(OR($W$2=0,$J370=""),"",IF($J370="本月合计",IF(ROW()=$W$3,SUM($F$6:$F369),SUM(INDIRECT("$F$"&amp;OFFSET($K$3,,MATCH(ROW(),$K$3:$V$3,)-2)+2&amp;":$G"&amp;ROW()-1))),IF($J370="本年累计",SUMIF($J$6:$J369,"本月合计",$F$6:$F369),INDEX(凭证录入!M:M,$J370))))</f>
        <v/>
      </c>
      <c r="G370" s="81" t="str">
        <f t="shared" ca="1" si="11"/>
        <v/>
      </c>
      <c r="H370" s="78" t="str">
        <f t="shared" ca="1" si="12"/>
        <v/>
      </c>
      <c r="I370" s="176" t="str">
        <f t="array" aca="1" ref="I370" ca="1">IF(ROW()-5&lt;=COUNTIF(科目编号,$E$2),SMALL(IF(科目编号=$E$2,ROW(科目编号),""),ROW()-5),"")</f>
        <v/>
      </c>
      <c r="J370" s="65" t="str">
        <f ca="1">IF($W$2=0,"",IF(J369="本月合计","本年累计",IF(OR(ROW()=$K$3,ROW()=$L$3,ROW()=$M$3,ROW()=$N$3,ROW()=$O$3,ROW()=$P$3,ROW()=$Q$3,ROW()=$R$3,ROW()=$S$3,ROW()=$T$3,ROW()=$U$3,ROW()=$V$3),"本月合计",IF(ROW()&lt;7,$I$6,OFFSET($I$6,COUNT($J$6:J369),0)))))</f>
        <v/>
      </c>
    </row>
    <row r="371" spans="1:10" ht="15" thickBot="1">
      <c r="A371" s="76" t="str">
        <f ca="1">IFERROR(INDEX(凭证录入!B:B,$J371),"")</f>
        <v/>
      </c>
      <c r="B371" s="76" t="str">
        <f ca="1">IFERROR(INDEX(凭证录入!C:C,$J371),"")</f>
        <v/>
      </c>
      <c r="C371" s="76" t="str">
        <f ca="1">IFERROR(INDEX(凭证录入!H:H,$J371),"")</f>
        <v/>
      </c>
      <c r="D371" s="79" t="str">
        <f ca="1">IFERROR(INDEX(凭证录入!I:I,$J371),$J371)</f>
        <v/>
      </c>
      <c r="E371" s="80" t="str">
        <f ca="1">IF(OR($W$2=0,$J371=""),"",IF($J371="本月合计",IF(ROW()=$W$3,SUM($E$6:$E370),SUM(INDIRECT("$E$"&amp;OFFSET($K$3,,MATCH(ROW(),$K$3:$V$3,)-2)+2&amp;":$E"&amp;ROW()-1))),IF($J371="本年累计",SUMIF($J$6:$J371,"本月合计",$E$6:$E370),INDEX(凭证录入!L:L,$J371))))</f>
        <v/>
      </c>
      <c r="F371" s="80" t="str">
        <f ca="1">IF(OR($W$2=0,$J371=""),"",IF($J371="本月合计",IF(ROW()=$W$3,SUM($F$6:$F370),SUM(INDIRECT("$F$"&amp;OFFSET($K$3,,MATCH(ROW(),$K$3:$V$3,)-2)+2&amp;":$G"&amp;ROW()-1))),IF($J371="本年累计",SUMIF($J$6:$J370,"本月合计",$F$6:$F370),INDEX(凭证录入!M:M,$J371))))</f>
        <v/>
      </c>
      <c r="G371" s="81" t="str">
        <f t="shared" ca="1" si="11"/>
        <v/>
      </c>
      <c r="H371" s="78" t="str">
        <f t="shared" ca="1" si="12"/>
        <v/>
      </c>
      <c r="I371" s="176" t="str">
        <f t="array" aca="1" ref="I371" ca="1">IF(ROW()-5&lt;=COUNTIF(科目编号,$E$2),SMALL(IF(科目编号=$E$2,ROW(科目编号),""),ROW()-5),"")</f>
        <v/>
      </c>
      <c r="J371" s="65" t="str">
        <f ca="1">IF($W$2=0,"",IF(J370="本月合计","本年累计",IF(OR(ROW()=$K$3,ROW()=$L$3,ROW()=$M$3,ROW()=$N$3,ROW()=$O$3,ROW()=$P$3,ROW()=$Q$3,ROW()=$R$3,ROW()=$S$3,ROW()=$T$3,ROW()=$U$3,ROW()=$V$3),"本月合计",IF(ROW()&lt;7,$I$6,OFFSET($I$6,COUNT($J$6:J370),0)))))</f>
        <v/>
      </c>
    </row>
    <row r="372" spans="1:10" ht="15" thickBot="1">
      <c r="A372" s="76" t="str">
        <f ca="1">IFERROR(INDEX(凭证录入!B:B,$J372),"")</f>
        <v/>
      </c>
      <c r="B372" s="76" t="str">
        <f ca="1">IFERROR(INDEX(凭证录入!C:C,$J372),"")</f>
        <v/>
      </c>
      <c r="C372" s="76" t="str">
        <f ca="1">IFERROR(INDEX(凭证录入!H:H,$J372),"")</f>
        <v/>
      </c>
      <c r="D372" s="79" t="str">
        <f ca="1">IFERROR(INDEX(凭证录入!I:I,$J372),$J372)</f>
        <v/>
      </c>
      <c r="E372" s="80" t="str">
        <f ca="1">IF(OR($W$2=0,$J372=""),"",IF($J372="本月合计",IF(ROW()=$W$3,SUM($E$6:$E371),SUM(INDIRECT("$E$"&amp;OFFSET($K$3,,MATCH(ROW(),$K$3:$V$3,)-2)+2&amp;":$E"&amp;ROW()-1))),IF($J372="本年累计",SUMIF($J$6:$J372,"本月合计",$E$6:$E371),INDEX(凭证录入!L:L,$J372))))</f>
        <v/>
      </c>
      <c r="F372" s="80" t="str">
        <f ca="1">IF(OR($W$2=0,$J372=""),"",IF($J372="本月合计",IF(ROW()=$W$3,SUM($F$6:$F371),SUM(INDIRECT("$F$"&amp;OFFSET($K$3,,MATCH(ROW(),$K$3:$V$3,)-2)+2&amp;":$G"&amp;ROW()-1))),IF($J372="本年累计",SUMIF($J$6:$J371,"本月合计",$F$6:$F371),INDEX(凭证录入!M:M,$J372))))</f>
        <v/>
      </c>
      <c r="G372" s="81" t="str">
        <f t="shared" ca="1" si="11"/>
        <v/>
      </c>
      <c r="H372" s="78" t="str">
        <f t="shared" ca="1" si="12"/>
        <v/>
      </c>
      <c r="I372" s="176" t="str">
        <f t="array" aca="1" ref="I372" ca="1">IF(ROW()-5&lt;=COUNTIF(科目编号,$E$2),SMALL(IF(科目编号=$E$2,ROW(科目编号),""),ROW()-5),"")</f>
        <v/>
      </c>
      <c r="J372" s="65" t="str">
        <f ca="1">IF($W$2=0,"",IF(J371="本月合计","本年累计",IF(OR(ROW()=$K$3,ROW()=$L$3,ROW()=$M$3,ROW()=$N$3,ROW()=$O$3,ROW()=$P$3,ROW()=$Q$3,ROW()=$R$3,ROW()=$S$3,ROW()=$T$3,ROW()=$U$3,ROW()=$V$3),"本月合计",IF(ROW()&lt;7,$I$6,OFFSET($I$6,COUNT($J$6:J371),0)))))</f>
        <v/>
      </c>
    </row>
    <row r="373" spans="1:10" ht="15" thickBot="1">
      <c r="A373" s="76" t="str">
        <f ca="1">IFERROR(INDEX(凭证录入!B:B,$J373),"")</f>
        <v/>
      </c>
      <c r="B373" s="76" t="str">
        <f ca="1">IFERROR(INDEX(凭证录入!C:C,$J373),"")</f>
        <v/>
      </c>
      <c r="C373" s="76" t="str">
        <f ca="1">IFERROR(INDEX(凭证录入!H:H,$J373),"")</f>
        <v/>
      </c>
      <c r="D373" s="79" t="str">
        <f ca="1">IFERROR(INDEX(凭证录入!I:I,$J373),$J373)</f>
        <v/>
      </c>
      <c r="E373" s="80" t="str">
        <f ca="1">IF(OR($W$2=0,$J373=""),"",IF($J373="本月合计",IF(ROW()=$W$3,SUM($E$6:$E372),SUM(INDIRECT("$E$"&amp;OFFSET($K$3,,MATCH(ROW(),$K$3:$V$3,)-2)+2&amp;":$E"&amp;ROW()-1))),IF($J373="本年累计",SUMIF($J$6:$J373,"本月合计",$E$6:$E372),INDEX(凭证录入!L:L,$J373))))</f>
        <v/>
      </c>
      <c r="F373" s="80" t="str">
        <f ca="1">IF(OR($W$2=0,$J373=""),"",IF($J373="本月合计",IF(ROW()=$W$3,SUM($F$6:$F372),SUM(INDIRECT("$F$"&amp;OFFSET($K$3,,MATCH(ROW(),$K$3:$V$3,)-2)+2&amp;":$G"&amp;ROW()-1))),IF($J373="本年累计",SUMIF($J$6:$J372,"本月合计",$F$6:$F372),INDEX(凭证录入!M:M,$J373))))</f>
        <v/>
      </c>
      <c r="G373" s="81" t="str">
        <f t="shared" ca="1" si="11"/>
        <v/>
      </c>
      <c r="H373" s="78" t="str">
        <f t="shared" ca="1" si="12"/>
        <v/>
      </c>
      <c r="I373" s="176" t="str">
        <f t="array" aca="1" ref="I373" ca="1">IF(ROW()-5&lt;=COUNTIF(科目编号,$E$2),SMALL(IF(科目编号=$E$2,ROW(科目编号),""),ROW()-5),"")</f>
        <v/>
      </c>
      <c r="J373" s="65" t="str">
        <f ca="1">IF($W$2=0,"",IF(J372="本月合计","本年累计",IF(OR(ROW()=$K$3,ROW()=$L$3,ROW()=$M$3,ROW()=$N$3,ROW()=$O$3,ROW()=$P$3,ROW()=$Q$3,ROW()=$R$3,ROW()=$S$3,ROW()=$T$3,ROW()=$U$3,ROW()=$V$3),"本月合计",IF(ROW()&lt;7,$I$6,OFFSET($I$6,COUNT($J$6:J372),0)))))</f>
        <v/>
      </c>
    </row>
    <row r="374" spans="1:10" ht="15" thickBot="1">
      <c r="A374" s="76" t="str">
        <f ca="1">IFERROR(INDEX(凭证录入!B:B,$J374),"")</f>
        <v/>
      </c>
      <c r="B374" s="76" t="str">
        <f ca="1">IFERROR(INDEX(凭证录入!C:C,$J374),"")</f>
        <v/>
      </c>
      <c r="C374" s="76" t="str">
        <f ca="1">IFERROR(INDEX(凭证录入!H:H,$J374),"")</f>
        <v/>
      </c>
      <c r="D374" s="79" t="str">
        <f ca="1">IFERROR(INDEX(凭证录入!I:I,$J374),$J374)</f>
        <v/>
      </c>
      <c r="E374" s="80" t="str">
        <f ca="1">IF(OR($W$2=0,$J374=""),"",IF($J374="本月合计",IF(ROW()=$W$3,SUM($E$6:$E373),SUM(INDIRECT("$E$"&amp;OFFSET($K$3,,MATCH(ROW(),$K$3:$V$3,)-2)+2&amp;":$E"&amp;ROW()-1))),IF($J374="本年累计",SUMIF($J$6:$J374,"本月合计",$E$6:$E373),INDEX(凭证录入!L:L,$J374))))</f>
        <v/>
      </c>
      <c r="F374" s="80" t="str">
        <f ca="1">IF(OR($W$2=0,$J374=""),"",IF($J374="本月合计",IF(ROW()=$W$3,SUM($F$6:$F373),SUM(INDIRECT("$F$"&amp;OFFSET($K$3,,MATCH(ROW(),$K$3:$V$3,)-2)+2&amp;":$G"&amp;ROW()-1))),IF($J374="本年累计",SUMIF($J$6:$J373,"本月合计",$F$6:$F373),INDEX(凭证录入!M:M,$J374))))</f>
        <v/>
      </c>
      <c r="G374" s="81" t="str">
        <f t="shared" ca="1" si="11"/>
        <v/>
      </c>
      <c r="H374" s="78" t="str">
        <f t="shared" ca="1" si="12"/>
        <v/>
      </c>
      <c r="I374" s="176" t="str">
        <f t="array" aca="1" ref="I374" ca="1">IF(ROW()-5&lt;=COUNTIF(科目编号,$E$2),SMALL(IF(科目编号=$E$2,ROW(科目编号),""),ROW()-5),"")</f>
        <v/>
      </c>
      <c r="J374" s="65" t="str">
        <f ca="1">IF($W$2=0,"",IF(J373="本月合计","本年累计",IF(OR(ROW()=$K$3,ROW()=$L$3,ROW()=$M$3,ROW()=$N$3,ROW()=$O$3,ROW()=$P$3,ROW()=$Q$3,ROW()=$R$3,ROW()=$S$3,ROW()=$T$3,ROW()=$U$3,ROW()=$V$3),"本月合计",IF(ROW()&lt;7,$I$6,OFFSET($I$6,COUNT($J$6:J373),0)))))</f>
        <v/>
      </c>
    </row>
    <row r="375" spans="1:10" ht="15" thickBot="1">
      <c r="A375" s="76" t="str">
        <f ca="1">IFERROR(INDEX(凭证录入!B:B,$J375),"")</f>
        <v/>
      </c>
      <c r="B375" s="76" t="str">
        <f ca="1">IFERROR(INDEX(凭证录入!C:C,$J375),"")</f>
        <v/>
      </c>
      <c r="C375" s="76" t="str">
        <f ca="1">IFERROR(INDEX(凭证录入!H:H,$J375),"")</f>
        <v/>
      </c>
      <c r="D375" s="79" t="str">
        <f ca="1">IFERROR(INDEX(凭证录入!I:I,$J375),$J375)</f>
        <v/>
      </c>
      <c r="E375" s="80" t="str">
        <f ca="1">IF(OR($W$2=0,$J375=""),"",IF($J375="本月合计",IF(ROW()=$W$3,SUM($E$6:$E374),SUM(INDIRECT("$E$"&amp;OFFSET($K$3,,MATCH(ROW(),$K$3:$V$3,)-2)+2&amp;":$E"&amp;ROW()-1))),IF($J375="本年累计",SUMIF($J$6:$J375,"本月合计",$E$6:$E374),INDEX(凭证录入!L:L,$J375))))</f>
        <v/>
      </c>
      <c r="F375" s="80" t="str">
        <f ca="1">IF(OR($W$2=0,$J375=""),"",IF($J375="本月合计",IF(ROW()=$W$3,SUM($F$6:$F374),SUM(INDIRECT("$F$"&amp;OFFSET($K$3,,MATCH(ROW(),$K$3:$V$3,)-2)+2&amp;":$G"&amp;ROW()-1))),IF($J375="本年累计",SUMIF($J$6:$J374,"本月合计",$F$6:$F374),INDEX(凭证录入!M:M,$J375))))</f>
        <v/>
      </c>
      <c r="G375" s="81" t="str">
        <f t="shared" ca="1" si="11"/>
        <v/>
      </c>
      <c r="H375" s="78" t="str">
        <f t="shared" ca="1" si="12"/>
        <v/>
      </c>
      <c r="I375" s="176" t="str">
        <f t="array" aca="1" ref="I375" ca="1">IF(ROW()-5&lt;=COUNTIF(科目编号,$E$2),SMALL(IF(科目编号=$E$2,ROW(科目编号),""),ROW()-5),"")</f>
        <v/>
      </c>
      <c r="J375" s="65" t="str">
        <f ca="1">IF($W$2=0,"",IF(J374="本月合计","本年累计",IF(OR(ROW()=$K$3,ROW()=$L$3,ROW()=$M$3,ROW()=$N$3,ROW()=$O$3,ROW()=$P$3,ROW()=$Q$3,ROW()=$R$3,ROW()=$S$3,ROW()=$T$3,ROW()=$U$3,ROW()=$V$3),"本月合计",IF(ROW()&lt;7,$I$6,OFFSET($I$6,COUNT($J$6:J374),0)))))</f>
        <v/>
      </c>
    </row>
    <row r="376" spans="1:10" ht="15" thickBot="1">
      <c r="A376" s="76" t="str">
        <f ca="1">IFERROR(INDEX(凭证录入!B:B,$J376),"")</f>
        <v/>
      </c>
      <c r="B376" s="76" t="str">
        <f ca="1">IFERROR(INDEX(凭证录入!C:C,$J376),"")</f>
        <v/>
      </c>
      <c r="C376" s="76" t="str">
        <f ca="1">IFERROR(INDEX(凭证录入!H:H,$J376),"")</f>
        <v/>
      </c>
      <c r="D376" s="79" t="str">
        <f ca="1">IFERROR(INDEX(凭证录入!I:I,$J376),$J376)</f>
        <v/>
      </c>
      <c r="E376" s="80" t="str">
        <f ca="1">IF(OR($W$2=0,$J376=""),"",IF($J376="本月合计",IF(ROW()=$W$3,SUM($E$6:$E375),SUM(INDIRECT("$E$"&amp;OFFSET($K$3,,MATCH(ROW(),$K$3:$V$3,)-2)+2&amp;":$E"&amp;ROW()-1))),IF($J376="本年累计",SUMIF($J$6:$J376,"本月合计",$E$6:$E375),INDEX(凭证录入!L:L,$J376))))</f>
        <v/>
      </c>
      <c r="F376" s="80" t="str">
        <f ca="1">IF(OR($W$2=0,$J376=""),"",IF($J376="本月合计",IF(ROW()=$W$3,SUM($F$6:$F375),SUM(INDIRECT("$F$"&amp;OFFSET($K$3,,MATCH(ROW(),$K$3:$V$3,)-2)+2&amp;":$G"&amp;ROW()-1))),IF($J376="本年累计",SUMIF($J$6:$J375,"本月合计",$F$6:$F375),INDEX(凭证录入!M:M,$J376))))</f>
        <v/>
      </c>
      <c r="G376" s="81" t="str">
        <f t="shared" ca="1" si="11"/>
        <v/>
      </c>
      <c r="H376" s="78" t="str">
        <f t="shared" ca="1" si="12"/>
        <v/>
      </c>
      <c r="I376" s="176" t="str">
        <f t="array" aca="1" ref="I376" ca="1">IF(ROW()-5&lt;=COUNTIF(科目编号,$E$2),SMALL(IF(科目编号=$E$2,ROW(科目编号),""),ROW()-5),"")</f>
        <v/>
      </c>
      <c r="J376" s="65" t="str">
        <f ca="1">IF($W$2=0,"",IF(J375="本月合计","本年累计",IF(OR(ROW()=$K$3,ROW()=$L$3,ROW()=$M$3,ROW()=$N$3,ROW()=$O$3,ROW()=$P$3,ROW()=$Q$3,ROW()=$R$3,ROW()=$S$3,ROW()=$T$3,ROW()=$U$3,ROW()=$V$3),"本月合计",IF(ROW()&lt;7,$I$6,OFFSET($I$6,COUNT($J$6:J375),0)))))</f>
        <v/>
      </c>
    </row>
    <row r="377" spans="1:10" ht="15" thickBot="1">
      <c r="A377" s="76" t="str">
        <f ca="1">IFERROR(INDEX(凭证录入!B:B,$J377),"")</f>
        <v/>
      </c>
      <c r="B377" s="76" t="str">
        <f ca="1">IFERROR(INDEX(凭证录入!C:C,$J377),"")</f>
        <v/>
      </c>
      <c r="C377" s="76" t="str">
        <f ca="1">IFERROR(INDEX(凭证录入!H:H,$J377),"")</f>
        <v/>
      </c>
      <c r="D377" s="79" t="str">
        <f ca="1">IFERROR(INDEX(凭证录入!I:I,$J377),$J377)</f>
        <v/>
      </c>
      <c r="E377" s="80" t="str">
        <f ca="1">IF(OR($W$2=0,$J377=""),"",IF($J377="本月合计",IF(ROW()=$W$3,SUM($E$6:$E376),SUM(INDIRECT("$E$"&amp;OFFSET($K$3,,MATCH(ROW(),$K$3:$V$3,)-2)+2&amp;":$E"&amp;ROW()-1))),IF($J377="本年累计",SUMIF($J$6:$J377,"本月合计",$E$6:$E376),INDEX(凭证录入!L:L,$J377))))</f>
        <v/>
      </c>
      <c r="F377" s="80" t="str">
        <f ca="1">IF(OR($W$2=0,$J377=""),"",IF($J377="本月合计",IF(ROW()=$W$3,SUM($F$6:$F376),SUM(INDIRECT("$F$"&amp;OFFSET($K$3,,MATCH(ROW(),$K$3:$V$3,)-2)+2&amp;":$G"&amp;ROW()-1))),IF($J377="本年累计",SUMIF($J$6:$J376,"本月合计",$F$6:$F376),INDEX(凭证录入!M:M,$J377))))</f>
        <v/>
      </c>
      <c r="G377" s="81" t="str">
        <f t="shared" ca="1" si="11"/>
        <v/>
      </c>
      <c r="H377" s="78" t="str">
        <f t="shared" ca="1" si="12"/>
        <v/>
      </c>
      <c r="I377" s="176" t="str">
        <f t="array" aca="1" ref="I377" ca="1">IF(ROW()-5&lt;=COUNTIF(科目编号,$E$2),SMALL(IF(科目编号=$E$2,ROW(科目编号),""),ROW()-5),"")</f>
        <v/>
      </c>
      <c r="J377" s="65" t="str">
        <f ca="1">IF($W$2=0,"",IF(J376="本月合计","本年累计",IF(OR(ROW()=$K$3,ROW()=$L$3,ROW()=$M$3,ROW()=$N$3,ROW()=$O$3,ROW()=$P$3,ROW()=$Q$3,ROW()=$R$3,ROW()=$S$3,ROW()=$T$3,ROW()=$U$3,ROW()=$V$3),"本月合计",IF(ROW()&lt;7,$I$6,OFFSET($I$6,COUNT($J$6:J376),0)))))</f>
        <v/>
      </c>
    </row>
    <row r="378" spans="1:10" ht="15" thickBot="1">
      <c r="A378" s="76" t="str">
        <f ca="1">IFERROR(INDEX(凭证录入!B:B,$J378),"")</f>
        <v/>
      </c>
      <c r="B378" s="76" t="str">
        <f ca="1">IFERROR(INDEX(凭证录入!C:C,$J378),"")</f>
        <v/>
      </c>
      <c r="C378" s="76" t="str">
        <f ca="1">IFERROR(INDEX(凭证录入!H:H,$J378),"")</f>
        <v/>
      </c>
      <c r="D378" s="79" t="str">
        <f ca="1">IFERROR(INDEX(凭证录入!I:I,$J378),$J378)</f>
        <v/>
      </c>
      <c r="E378" s="80" t="str">
        <f ca="1">IF(OR($W$2=0,$J378=""),"",IF($J378="本月合计",IF(ROW()=$W$3,SUM($E$6:$E377),SUM(INDIRECT("$E$"&amp;OFFSET($K$3,,MATCH(ROW(),$K$3:$V$3,)-2)+2&amp;":$E"&amp;ROW()-1))),IF($J378="本年累计",SUMIF($J$6:$J378,"本月合计",$E$6:$E377),INDEX(凭证录入!L:L,$J378))))</f>
        <v/>
      </c>
      <c r="F378" s="80" t="str">
        <f ca="1">IF(OR($W$2=0,$J378=""),"",IF($J378="本月合计",IF(ROW()=$W$3,SUM($F$6:$F377),SUM(INDIRECT("$F$"&amp;OFFSET($K$3,,MATCH(ROW(),$K$3:$V$3,)-2)+2&amp;":$G"&amp;ROW()-1))),IF($J378="本年累计",SUMIF($J$6:$J377,"本月合计",$F$6:$F377),INDEX(凭证录入!M:M,$J378))))</f>
        <v/>
      </c>
      <c r="G378" s="81" t="str">
        <f t="shared" ca="1" si="11"/>
        <v/>
      </c>
      <c r="H378" s="78" t="str">
        <f t="shared" ca="1" si="12"/>
        <v/>
      </c>
      <c r="I378" s="176" t="str">
        <f t="array" aca="1" ref="I378" ca="1">IF(ROW()-5&lt;=COUNTIF(科目编号,$E$2),SMALL(IF(科目编号=$E$2,ROW(科目编号),""),ROW()-5),"")</f>
        <v/>
      </c>
      <c r="J378" s="65" t="str">
        <f ca="1">IF($W$2=0,"",IF(J377="本月合计","本年累计",IF(OR(ROW()=$K$3,ROW()=$L$3,ROW()=$M$3,ROW()=$N$3,ROW()=$O$3,ROW()=$P$3,ROW()=$Q$3,ROW()=$R$3,ROW()=$S$3,ROW()=$T$3,ROW()=$U$3,ROW()=$V$3),"本月合计",IF(ROW()&lt;7,$I$6,OFFSET($I$6,COUNT($J$6:J377),0)))))</f>
        <v/>
      </c>
    </row>
    <row r="379" spans="1:10" ht="15" thickBot="1">
      <c r="A379" s="76" t="str">
        <f ca="1">IFERROR(INDEX(凭证录入!B:B,$J379),"")</f>
        <v/>
      </c>
      <c r="B379" s="76" t="str">
        <f ca="1">IFERROR(INDEX(凭证录入!C:C,$J379),"")</f>
        <v/>
      </c>
      <c r="C379" s="76" t="str">
        <f ca="1">IFERROR(INDEX(凭证录入!H:H,$J379),"")</f>
        <v/>
      </c>
      <c r="D379" s="79" t="str">
        <f ca="1">IFERROR(INDEX(凭证录入!I:I,$J379),$J379)</f>
        <v/>
      </c>
      <c r="E379" s="80" t="str">
        <f ca="1">IF(OR($W$2=0,$J379=""),"",IF($J379="本月合计",IF(ROW()=$W$3,SUM($E$6:$E378),SUM(INDIRECT("$E$"&amp;OFFSET($K$3,,MATCH(ROW(),$K$3:$V$3,)-2)+2&amp;":$E"&amp;ROW()-1))),IF($J379="本年累计",SUMIF($J$6:$J379,"本月合计",$E$6:$E378),INDEX(凭证录入!L:L,$J379))))</f>
        <v/>
      </c>
      <c r="F379" s="80" t="str">
        <f ca="1">IF(OR($W$2=0,$J379=""),"",IF($J379="本月合计",IF(ROW()=$W$3,SUM($F$6:$F378),SUM(INDIRECT("$F$"&amp;OFFSET($K$3,,MATCH(ROW(),$K$3:$V$3,)-2)+2&amp;":$G"&amp;ROW()-1))),IF($J379="本年累计",SUMIF($J$6:$J378,"本月合计",$F$6:$F378),INDEX(凭证录入!M:M,$J379))))</f>
        <v/>
      </c>
      <c r="G379" s="81" t="str">
        <f t="shared" ca="1" si="11"/>
        <v/>
      </c>
      <c r="H379" s="78" t="str">
        <f t="shared" ca="1" si="12"/>
        <v/>
      </c>
      <c r="I379" s="176" t="str">
        <f t="array" aca="1" ref="I379" ca="1">IF(ROW()-5&lt;=COUNTIF(科目编号,$E$2),SMALL(IF(科目编号=$E$2,ROW(科目编号),""),ROW()-5),"")</f>
        <v/>
      </c>
      <c r="J379" s="65" t="str">
        <f ca="1">IF($W$2=0,"",IF(J378="本月合计","本年累计",IF(OR(ROW()=$K$3,ROW()=$L$3,ROW()=$M$3,ROW()=$N$3,ROW()=$O$3,ROW()=$P$3,ROW()=$Q$3,ROW()=$R$3,ROW()=$S$3,ROW()=$T$3,ROW()=$U$3,ROW()=$V$3),"本月合计",IF(ROW()&lt;7,$I$6,OFFSET($I$6,COUNT($J$6:J378),0)))))</f>
        <v/>
      </c>
    </row>
    <row r="380" spans="1:10" ht="15" thickBot="1">
      <c r="A380" s="76" t="str">
        <f ca="1">IFERROR(INDEX(凭证录入!B:B,$J380),"")</f>
        <v/>
      </c>
      <c r="B380" s="76" t="str">
        <f ca="1">IFERROR(INDEX(凭证录入!C:C,$J380),"")</f>
        <v/>
      </c>
      <c r="C380" s="76" t="str">
        <f ca="1">IFERROR(INDEX(凭证录入!H:H,$J380),"")</f>
        <v/>
      </c>
      <c r="D380" s="79" t="str">
        <f ca="1">IFERROR(INDEX(凭证录入!I:I,$J380),$J380)</f>
        <v/>
      </c>
      <c r="E380" s="80" t="str">
        <f ca="1">IF(OR($W$2=0,$J380=""),"",IF($J380="本月合计",IF(ROW()=$W$3,SUM($E$6:$E379),SUM(INDIRECT("$E$"&amp;OFFSET($K$3,,MATCH(ROW(),$K$3:$V$3,)-2)+2&amp;":$E"&amp;ROW()-1))),IF($J380="本年累计",SUMIF($J$6:$J380,"本月合计",$E$6:$E379),INDEX(凭证录入!L:L,$J380))))</f>
        <v/>
      </c>
      <c r="F380" s="80" t="str">
        <f ca="1">IF(OR($W$2=0,$J380=""),"",IF($J380="本月合计",IF(ROW()=$W$3,SUM($F$6:$F379),SUM(INDIRECT("$F$"&amp;OFFSET($K$3,,MATCH(ROW(),$K$3:$V$3,)-2)+2&amp;":$G"&amp;ROW()-1))),IF($J380="本年累计",SUMIF($J$6:$J379,"本月合计",$F$6:$F379),INDEX(凭证录入!M:M,$J380))))</f>
        <v/>
      </c>
      <c r="G380" s="81" t="str">
        <f t="shared" ca="1" si="11"/>
        <v/>
      </c>
      <c r="H380" s="78" t="str">
        <f t="shared" ca="1" si="12"/>
        <v/>
      </c>
      <c r="I380" s="176" t="str">
        <f t="array" aca="1" ref="I380" ca="1">IF(ROW()-5&lt;=COUNTIF(科目编号,$E$2),SMALL(IF(科目编号=$E$2,ROW(科目编号),""),ROW()-5),"")</f>
        <v/>
      </c>
      <c r="J380" s="65" t="str">
        <f ca="1">IF($W$2=0,"",IF(J379="本月合计","本年累计",IF(OR(ROW()=$K$3,ROW()=$L$3,ROW()=$M$3,ROW()=$N$3,ROW()=$O$3,ROW()=$P$3,ROW()=$Q$3,ROW()=$R$3,ROW()=$S$3,ROW()=$T$3,ROW()=$U$3,ROW()=$V$3),"本月合计",IF(ROW()&lt;7,$I$6,OFFSET($I$6,COUNT($J$6:J379),0)))))</f>
        <v/>
      </c>
    </row>
    <row r="381" spans="1:10" ht="15" thickBot="1">
      <c r="A381" s="76" t="str">
        <f ca="1">IFERROR(INDEX(凭证录入!B:B,$J381),"")</f>
        <v/>
      </c>
      <c r="B381" s="76" t="str">
        <f ca="1">IFERROR(INDEX(凭证录入!C:C,$J381),"")</f>
        <v/>
      </c>
      <c r="C381" s="76" t="str">
        <f ca="1">IFERROR(INDEX(凭证录入!H:H,$J381),"")</f>
        <v/>
      </c>
      <c r="D381" s="79" t="str">
        <f ca="1">IFERROR(INDEX(凭证录入!I:I,$J381),$J381)</f>
        <v/>
      </c>
      <c r="E381" s="80" t="str">
        <f ca="1">IF(OR($W$2=0,$J381=""),"",IF($J381="本月合计",IF(ROW()=$W$3,SUM($E$6:$E380),SUM(INDIRECT("$E$"&amp;OFFSET($K$3,,MATCH(ROW(),$K$3:$V$3,)-2)+2&amp;":$E"&amp;ROW()-1))),IF($J381="本年累计",SUMIF($J$6:$J381,"本月合计",$E$6:$E380),INDEX(凭证录入!L:L,$J381))))</f>
        <v/>
      </c>
      <c r="F381" s="80" t="str">
        <f ca="1">IF(OR($W$2=0,$J381=""),"",IF($J381="本月合计",IF(ROW()=$W$3,SUM($F$6:$F380),SUM(INDIRECT("$F$"&amp;OFFSET($K$3,,MATCH(ROW(),$K$3:$V$3,)-2)+2&amp;":$G"&amp;ROW()-1))),IF($J381="本年累计",SUMIF($J$6:$J380,"本月合计",$F$6:$F380),INDEX(凭证录入!M:M,$J381))))</f>
        <v/>
      </c>
      <c r="G381" s="81" t="str">
        <f t="shared" ca="1" si="11"/>
        <v/>
      </c>
      <c r="H381" s="78" t="str">
        <f t="shared" ca="1" si="12"/>
        <v/>
      </c>
      <c r="I381" s="176" t="str">
        <f t="array" aca="1" ref="I381" ca="1">IF(ROW()-5&lt;=COUNTIF(科目编号,$E$2),SMALL(IF(科目编号=$E$2,ROW(科目编号),""),ROW()-5),"")</f>
        <v/>
      </c>
      <c r="J381" s="65" t="str">
        <f ca="1">IF($W$2=0,"",IF(J380="本月合计","本年累计",IF(OR(ROW()=$K$3,ROW()=$L$3,ROW()=$M$3,ROW()=$N$3,ROW()=$O$3,ROW()=$P$3,ROW()=$Q$3,ROW()=$R$3,ROW()=$S$3,ROW()=$T$3,ROW()=$U$3,ROW()=$V$3),"本月合计",IF(ROW()&lt;7,$I$6,OFFSET($I$6,COUNT($J$6:J380),0)))))</f>
        <v/>
      </c>
    </row>
    <row r="382" spans="1:10" ht="15" thickBot="1">
      <c r="A382" s="76" t="str">
        <f ca="1">IFERROR(INDEX(凭证录入!B:B,$J382),"")</f>
        <v/>
      </c>
      <c r="B382" s="76" t="str">
        <f ca="1">IFERROR(INDEX(凭证录入!C:C,$J382),"")</f>
        <v/>
      </c>
      <c r="C382" s="76" t="str">
        <f ca="1">IFERROR(INDEX(凭证录入!H:H,$J382),"")</f>
        <v/>
      </c>
      <c r="D382" s="79" t="str">
        <f ca="1">IFERROR(INDEX(凭证录入!I:I,$J382),$J382)</f>
        <v/>
      </c>
      <c r="E382" s="80" t="str">
        <f ca="1">IF(OR($W$2=0,$J382=""),"",IF($J382="本月合计",IF(ROW()=$W$3,SUM($E$6:$E381),SUM(INDIRECT("$E$"&amp;OFFSET($K$3,,MATCH(ROW(),$K$3:$V$3,)-2)+2&amp;":$E"&amp;ROW()-1))),IF($J382="本年累计",SUMIF($J$6:$J382,"本月合计",$E$6:$E381),INDEX(凭证录入!L:L,$J382))))</f>
        <v/>
      </c>
      <c r="F382" s="80" t="str">
        <f ca="1">IF(OR($W$2=0,$J382=""),"",IF($J382="本月合计",IF(ROW()=$W$3,SUM($F$6:$F381),SUM(INDIRECT("$F$"&amp;OFFSET($K$3,,MATCH(ROW(),$K$3:$V$3,)-2)+2&amp;":$G"&amp;ROW()-1))),IF($J382="本年累计",SUMIF($J$6:$J381,"本月合计",$F$6:$F381),INDEX(凭证录入!M:M,$J382))))</f>
        <v/>
      </c>
      <c r="G382" s="81" t="str">
        <f t="shared" ca="1" si="11"/>
        <v/>
      </c>
      <c r="H382" s="78" t="str">
        <f t="shared" ca="1" si="12"/>
        <v/>
      </c>
      <c r="I382" s="176" t="str">
        <f t="array" aca="1" ref="I382" ca="1">IF(ROW()-5&lt;=COUNTIF(科目编号,$E$2),SMALL(IF(科目编号=$E$2,ROW(科目编号),""),ROW()-5),"")</f>
        <v/>
      </c>
      <c r="J382" s="65" t="str">
        <f ca="1">IF($W$2=0,"",IF(J381="本月合计","本年累计",IF(OR(ROW()=$K$3,ROW()=$L$3,ROW()=$M$3,ROW()=$N$3,ROW()=$O$3,ROW()=$P$3,ROW()=$Q$3,ROW()=$R$3,ROW()=$S$3,ROW()=$T$3,ROW()=$U$3,ROW()=$V$3),"本月合计",IF(ROW()&lt;7,$I$6,OFFSET($I$6,COUNT($J$6:J381),0)))))</f>
        <v/>
      </c>
    </row>
    <row r="383" spans="1:10" ht="15" thickBot="1">
      <c r="A383" s="76" t="str">
        <f ca="1">IFERROR(INDEX(凭证录入!B:B,$J383),"")</f>
        <v/>
      </c>
      <c r="B383" s="76" t="str">
        <f ca="1">IFERROR(INDEX(凭证录入!C:C,$J383),"")</f>
        <v/>
      </c>
      <c r="C383" s="76" t="str">
        <f ca="1">IFERROR(INDEX(凭证录入!H:H,$J383),"")</f>
        <v/>
      </c>
      <c r="D383" s="79" t="str">
        <f ca="1">IFERROR(INDEX(凭证录入!I:I,$J383),$J383)</f>
        <v/>
      </c>
      <c r="E383" s="80" t="str">
        <f ca="1">IF(OR($W$2=0,$J383=""),"",IF($J383="本月合计",IF(ROW()=$W$3,SUM($E$6:$E382),SUM(INDIRECT("$E$"&amp;OFFSET($K$3,,MATCH(ROW(),$K$3:$V$3,)-2)+2&amp;":$E"&amp;ROW()-1))),IF($J383="本年累计",SUMIF($J$6:$J383,"本月合计",$E$6:$E382),INDEX(凭证录入!L:L,$J383))))</f>
        <v/>
      </c>
      <c r="F383" s="80" t="str">
        <f ca="1">IF(OR($W$2=0,$J383=""),"",IF($J383="本月合计",IF(ROW()=$W$3,SUM($F$6:$F382),SUM(INDIRECT("$F$"&amp;OFFSET($K$3,,MATCH(ROW(),$K$3:$V$3,)-2)+2&amp;":$G"&amp;ROW()-1))),IF($J383="本年累计",SUMIF($J$6:$J382,"本月合计",$F$6:$F382),INDEX(凭证录入!M:M,$J383))))</f>
        <v/>
      </c>
      <c r="G383" s="81" t="str">
        <f t="shared" ca="1" si="11"/>
        <v/>
      </c>
      <c r="H383" s="78" t="str">
        <f t="shared" ca="1" si="12"/>
        <v/>
      </c>
      <c r="I383" s="176" t="str">
        <f t="array" aca="1" ref="I383" ca="1">IF(ROW()-5&lt;=COUNTIF(科目编号,$E$2),SMALL(IF(科目编号=$E$2,ROW(科目编号),""),ROW()-5),"")</f>
        <v/>
      </c>
      <c r="J383" s="65" t="str">
        <f ca="1">IF($W$2=0,"",IF(J382="本月合计","本年累计",IF(OR(ROW()=$K$3,ROW()=$L$3,ROW()=$M$3,ROW()=$N$3,ROW()=$O$3,ROW()=$P$3,ROW()=$Q$3,ROW()=$R$3,ROW()=$S$3,ROW()=$T$3,ROW()=$U$3,ROW()=$V$3),"本月合计",IF(ROW()&lt;7,$I$6,OFFSET($I$6,COUNT($J$6:J382),0)))))</f>
        <v/>
      </c>
    </row>
    <row r="384" spans="1:10" ht="15" thickBot="1">
      <c r="A384" s="76" t="str">
        <f ca="1">IFERROR(INDEX(凭证录入!B:B,$J384),"")</f>
        <v/>
      </c>
      <c r="B384" s="76" t="str">
        <f ca="1">IFERROR(INDEX(凭证录入!C:C,$J384),"")</f>
        <v/>
      </c>
      <c r="C384" s="76" t="str">
        <f ca="1">IFERROR(INDEX(凭证录入!H:H,$J384),"")</f>
        <v/>
      </c>
      <c r="D384" s="79" t="str">
        <f ca="1">IFERROR(INDEX(凭证录入!I:I,$J384),$J384)</f>
        <v/>
      </c>
      <c r="E384" s="80" t="str">
        <f ca="1">IF(OR($W$2=0,$J384=""),"",IF($J384="本月合计",IF(ROW()=$W$3,SUM($E$6:$E383),SUM(INDIRECT("$E$"&amp;OFFSET($K$3,,MATCH(ROW(),$K$3:$V$3,)-2)+2&amp;":$E"&amp;ROW()-1))),IF($J384="本年累计",SUMIF($J$6:$J384,"本月合计",$E$6:$E383),INDEX(凭证录入!L:L,$J384))))</f>
        <v/>
      </c>
      <c r="F384" s="80" t="str">
        <f ca="1">IF(OR($W$2=0,$J384=""),"",IF($J384="本月合计",IF(ROW()=$W$3,SUM($F$6:$F383),SUM(INDIRECT("$F$"&amp;OFFSET($K$3,,MATCH(ROW(),$K$3:$V$3,)-2)+2&amp;":$G"&amp;ROW()-1))),IF($J384="本年累计",SUMIF($J$6:$J383,"本月合计",$F$6:$F383),INDEX(凭证录入!M:M,$J384))))</f>
        <v/>
      </c>
      <c r="G384" s="81" t="str">
        <f t="shared" ca="1" si="11"/>
        <v/>
      </c>
      <c r="H384" s="78" t="str">
        <f t="shared" ca="1" si="12"/>
        <v/>
      </c>
      <c r="I384" s="176" t="str">
        <f t="array" aca="1" ref="I384" ca="1">IF(ROW()-5&lt;=COUNTIF(科目编号,$E$2),SMALL(IF(科目编号=$E$2,ROW(科目编号),""),ROW()-5),"")</f>
        <v/>
      </c>
      <c r="J384" s="65" t="str">
        <f ca="1">IF($W$2=0,"",IF(J383="本月合计","本年累计",IF(OR(ROW()=$K$3,ROW()=$L$3,ROW()=$M$3,ROW()=$N$3,ROW()=$O$3,ROW()=$P$3,ROW()=$Q$3,ROW()=$R$3,ROW()=$S$3,ROW()=$T$3,ROW()=$U$3,ROW()=$V$3),"本月合计",IF(ROW()&lt;7,$I$6,OFFSET($I$6,COUNT($J$6:J383),0)))))</f>
        <v/>
      </c>
    </row>
    <row r="385" spans="1:10" ht="15" thickBot="1">
      <c r="A385" s="76" t="str">
        <f ca="1">IFERROR(INDEX(凭证录入!B:B,$J385),"")</f>
        <v/>
      </c>
      <c r="B385" s="76" t="str">
        <f ca="1">IFERROR(INDEX(凭证录入!C:C,$J385),"")</f>
        <v/>
      </c>
      <c r="C385" s="76" t="str">
        <f ca="1">IFERROR(INDEX(凭证录入!H:H,$J385),"")</f>
        <v/>
      </c>
      <c r="D385" s="79" t="str">
        <f ca="1">IFERROR(INDEX(凭证录入!I:I,$J385),$J385)</f>
        <v/>
      </c>
      <c r="E385" s="80" t="str">
        <f ca="1">IF(OR($W$2=0,$J385=""),"",IF($J385="本月合计",IF(ROW()=$W$3,SUM($E$6:$E384),SUM(INDIRECT("$E$"&amp;OFFSET($K$3,,MATCH(ROW(),$K$3:$V$3,)-2)+2&amp;":$E"&amp;ROW()-1))),IF($J385="本年累计",SUMIF($J$6:$J385,"本月合计",$E$6:$E384),INDEX(凭证录入!L:L,$J385))))</f>
        <v/>
      </c>
      <c r="F385" s="80" t="str">
        <f ca="1">IF(OR($W$2=0,$J385=""),"",IF($J385="本月合计",IF(ROW()=$W$3,SUM($F$6:$F384),SUM(INDIRECT("$F$"&amp;OFFSET($K$3,,MATCH(ROW(),$K$3:$V$3,)-2)+2&amp;":$G"&amp;ROW()-1))),IF($J385="本年累计",SUMIF($J$6:$J384,"本月合计",$F$6:$F384),INDEX(凭证录入!M:M,$J385))))</f>
        <v/>
      </c>
      <c r="G385" s="81" t="str">
        <f t="shared" ca="1" si="11"/>
        <v/>
      </c>
      <c r="H385" s="78" t="str">
        <f t="shared" ca="1" si="12"/>
        <v/>
      </c>
      <c r="I385" s="176" t="str">
        <f t="array" aca="1" ref="I385" ca="1">IF(ROW()-5&lt;=COUNTIF(科目编号,$E$2),SMALL(IF(科目编号=$E$2,ROW(科目编号),""),ROW()-5),"")</f>
        <v/>
      </c>
      <c r="J385" s="65" t="str">
        <f ca="1">IF($W$2=0,"",IF(J384="本月合计","本年累计",IF(OR(ROW()=$K$3,ROW()=$L$3,ROW()=$M$3,ROW()=$N$3,ROW()=$O$3,ROW()=$P$3,ROW()=$Q$3,ROW()=$R$3,ROW()=$S$3,ROW()=$T$3,ROW()=$U$3,ROW()=$V$3),"本月合计",IF(ROW()&lt;7,$I$6,OFFSET($I$6,COUNT($J$6:J384),0)))))</f>
        <v/>
      </c>
    </row>
    <row r="386" spans="1:10" ht="15" thickBot="1">
      <c r="A386" s="76" t="str">
        <f ca="1">IFERROR(INDEX(凭证录入!B:B,$J386),"")</f>
        <v/>
      </c>
      <c r="B386" s="76" t="str">
        <f ca="1">IFERROR(INDEX(凭证录入!C:C,$J386),"")</f>
        <v/>
      </c>
      <c r="C386" s="76" t="str">
        <f ca="1">IFERROR(INDEX(凭证录入!H:H,$J386),"")</f>
        <v/>
      </c>
      <c r="D386" s="79" t="str">
        <f ca="1">IFERROR(INDEX(凭证录入!I:I,$J386),$J386)</f>
        <v/>
      </c>
      <c r="E386" s="80" t="str">
        <f ca="1">IF(OR($W$2=0,$J386=""),"",IF($J386="本月合计",IF(ROW()=$W$3,SUM($E$6:$E385),SUM(INDIRECT("$E$"&amp;OFFSET($K$3,,MATCH(ROW(),$K$3:$V$3,)-2)+2&amp;":$E"&amp;ROW()-1))),IF($J386="本年累计",SUMIF($J$6:$J386,"本月合计",$E$6:$E385),INDEX(凭证录入!L:L,$J386))))</f>
        <v/>
      </c>
      <c r="F386" s="80" t="str">
        <f ca="1">IF(OR($W$2=0,$J386=""),"",IF($J386="本月合计",IF(ROW()=$W$3,SUM($F$6:$F385),SUM(INDIRECT("$F$"&amp;OFFSET($K$3,,MATCH(ROW(),$K$3:$V$3,)-2)+2&amp;":$G"&amp;ROW()-1))),IF($J386="本年累计",SUMIF($J$6:$J385,"本月合计",$F$6:$F385),INDEX(凭证录入!M:M,$J386))))</f>
        <v/>
      </c>
      <c r="G386" s="81" t="str">
        <f t="shared" ca="1" si="11"/>
        <v/>
      </c>
      <c r="H386" s="78" t="str">
        <f t="shared" ca="1" si="12"/>
        <v/>
      </c>
      <c r="I386" s="176" t="str">
        <f t="array" aca="1" ref="I386" ca="1">IF(ROW()-5&lt;=COUNTIF(科目编号,$E$2),SMALL(IF(科目编号=$E$2,ROW(科目编号),""),ROW()-5),"")</f>
        <v/>
      </c>
      <c r="J386" s="65" t="str">
        <f ca="1">IF($W$2=0,"",IF(J385="本月合计","本年累计",IF(OR(ROW()=$K$3,ROW()=$L$3,ROW()=$M$3,ROW()=$N$3,ROW()=$O$3,ROW()=$P$3,ROW()=$Q$3,ROW()=$R$3,ROW()=$S$3,ROW()=$T$3,ROW()=$U$3,ROW()=$V$3),"本月合计",IF(ROW()&lt;7,$I$6,OFFSET($I$6,COUNT($J$6:J385),0)))))</f>
        <v/>
      </c>
    </row>
    <row r="387" spans="1:10" ht="15" thickBot="1">
      <c r="A387" s="76" t="str">
        <f ca="1">IFERROR(INDEX(凭证录入!B:B,$J387),"")</f>
        <v/>
      </c>
      <c r="B387" s="76" t="str">
        <f ca="1">IFERROR(INDEX(凭证录入!C:C,$J387),"")</f>
        <v/>
      </c>
      <c r="C387" s="76" t="str">
        <f ca="1">IFERROR(INDEX(凭证录入!H:H,$J387),"")</f>
        <v/>
      </c>
      <c r="D387" s="79" t="str">
        <f ca="1">IFERROR(INDEX(凭证录入!I:I,$J387),$J387)</f>
        <v/>
      </c>
      <c r="E387" s="80" t="str">
        <f ca="1">IF(OR($W$2=0,$J387=""),"",IF($J387="本月合计",IF(ROW()=$W$3,SUM($E$6:$E386),SUM(INDIRECT("$E$"&amp;OFFSET($K$3,,MATCH(ROW(),$K$3:$V$3,)-2)+2&amp;":$E"&amp;ROW()-1))),IF($J387="本年累计",SUMIF($J$6:$J387,"本月合计",$E$6:$E386),INDEX(凭证录入!L:L,$J387))))</f>
        <v/>
      </c>
      <c r="F387" s="80" t="str">
        <f ca="1">IF(OR($W$2=0,$J387=""),"",IF($J387="本月合计",IF(ROW()=$W$3,SUM($F$6:$F386),SUM(INDIRECT("$F$"&amp;OFFSET($K$3,,MATCH(ROW(),$K$3:$V$3,)-2)+2&amp;":$G"&amp;ROW()-1))),IF($J387="本年累计",SUMIF($J$6:$J386,"本月合计",$F$6:$F386),INDEX(凭证录入!M:M,$J387))))</f>
        <v/>
      </c>
      <c r="G387" s="81" t="str">
        <f t="shared" ca="1" si="11"/>
        <v/>
      </c>
      <c r="H387" s="78" t="str">
        <f t="shared" ca="1" si="12"/>
        <v/>
      </c>
      <c r="I387" s="176" t="str">
        <f t="array" aca="1" ref="I387" ca="1">IF(ROW()-5&lt;=COUNTIF(科目编号,$E$2),SMALL(IF(科目编号=$E$2,ROW(科目编号),""),ROW()-5),"")</f>
        <v/>
      </c>
      <c r="J387" s="65" t="str">
        <f ca="1">IF($W$2=0,"",IF(J386="本月合计","本年累计",IF(OR(ROW()=$K$3,ROW()=$L$3,ROW()=$M$3,ROW()=$N$3,ROW()=$O$3,ROW()=$P$3,ROW()=$Q$3,ROW()=$R$3,ROW()=$S$3,ROW()=$T$3,ROW()=$U$3,ROW()=$V$3),"本月合计",IF(ROW()&lt;7,$I$6,OFFSET($I$6,COUNT($J$6:J386),0)))))</f>
        <v/>
      </c>
    </row>
    <row r="388" spans="1:10" ht="15" thickBot="1">
      <c r="A388" s="76" t="str">
        <f ca="1">IFERROR(INDEX(凭证录入!B:B,$J388),"")</f>
        <v/>
      </c>
      <c r="B388" s="76" t="str">
        <f ca="1">IFERROR(INDEX(凭证录入!C:C,$J388),"")</f>
        <v/>
      </c>
      <c r="C388" s="76" t="str">
        <f ca="1">IFERROR(INDEX(凭证录入!H:H,$J388),"")</f>
        <v/>
      </c>
      <c r="D388" s="79" t="str">
        <f ca="1">IFERROR(INDEX(凭证录入!I:I,$J388),$J388)</f>
        <v/>
      </c>
      <c r="E388" s="80" t="str">
        <f ca="1">IF(OR($W$2=0,$J388=""),"",IF($J388="本月合计",IF(ROW()=$W$3,SUM($E$6:$E387),SUM(INDIRECT("$E$"&amp;OFFSET($K$3,,MATCH(ROW(),$K$3:$V$3,)-2)+2&amp;":$E"&amp;ROW()-1))),IF($J388="本年累计",SUMIF($J$6:$J388,"本月合计",$E$6:$E387),INDEX(凭证录入!L:L,$J388))))</f>
        <v/>
      </c>
      <c r="F388" s="80" t="str">
        <f ca="1">IF(OR($W$2=0,$J388=""),"",IF($J388="本月合计",IF(ROW()=$W$3,SUM($F$6:$F387),SUM(INDIRECT("$F$"&amp;OFFSET($K$3,,MATCH(ROW(),$K$3:$V$3,)-2)+2&amp;":$G"&amp;ROW()-1))),IF($J388="本年累计",SUMIF($J$6:$J387,"本月合计",$F$6:$F387),INDEX(凭证录入!M:M,$J388))))</f>
        <v/>
      </c>
      <c r="G388" s="81" t="str">
        <f t="shared" ca="1" si="11"/>
        <v/>
      </c>
      <c r="H388" s="78" t="str">
        <f t="shared" ca="1" si="12"/>
        <v/>
      </c>
      <c r="I388" s="176" t="str">
        <f t="array" aca="1" ref="I388" ca="1">IF(ROW()-5&lt;=COUNTIF(科目编号,$E$2),SMALL(IF(科目编号=$E$2,ROW(科目编号),""),ROW()-5),"")</f>
        <v/>
      </c>
      <c r="J388" s="65" t="str">
        <f ca="1">IF($W$2=0,"",IF(J387="本月合计","本年累计",IF(OR(ROW()=$K$3,ROW()=$L$3,ROW()=$M$3,ROW()=$N$3,ROW()=$O$3,ROW()=$P$3,ROW()=$Q$3,ROW()=$R$3,ROW()=$S$3,ROW()=$T$3,ROW()=$U$3,ROW()=$V$3),"本月合计",IF(ROW()&lt;7,$I$6,OFFSET($I$6,COUNT($J$6:J387),0)))))</f>
        <v/>
      </c>
    </row>
    <row r="389" spans="1:10" ht="15" thickBot="1">
      <c r="A389" s="76" t="str">
        <f ca="1">IFERROR(INDEX(凭证录入!B:B,$J389),"")</f>
        <v/>
      </c>
      <c r="B389" s="76" t="str">
        <f ca="1">IFERROR(INDEX(凭证录入!C:C,$J389),"")</f>
        <v/>
      </c>
      <c r="C389" s="76" t="str">
        <f ca="1">IFERROR(INDEX(凭证录入!H:H,$J389),"")</f>
        <v/>
      </c>
      <c r="D389" s="79" t="str">
        <f ca="1">IFERROR(INDEX(凭证录入!I:I,$J389),$J389)</f>
        <v/>
      </c>
      <c r="E389" s="80" t="str">
        <f ca="1">IF(OR($W$2=0,$J389=""),"",IF($J389="本月合计",IF(ROW()=$W$3,SUM($E$6:$E388),SUM(INDIRECT("$E$"&amp;OFFSET($K$3,,MATCH(ROW(),$K$3:$V$3,)-2)+2&amp;":$E"&amp;ROW()-1))),IF($J389="本年累计",SUMIF($J$6:$J389,"本月合计",$E$6:$E388),INDEX(凭证录入!L:L,$J389))))</f>
        <v/>
      </c>
      <c r="F389" s="80" t="str">
        <f ca="1">IF(OR($W$2=0,$J389=""),"",IF($J389="本月合计",IF(ROW()=$W$3,SUM($F$6:$F388),SUM(INDIRECT("$F$"&amp;OFFSET($K$3,,MATCH(ROW(),$K$3:$V$3,)-2)+2&amp;":$G"&amp;ROW()-1))),IF($J389="本年累计",SUMIF($J$6:$J388,"本月合计",$F$6:$F388),INDEX(凭证录入!M:M,$J389))))</f>
        <v/>
      </c>
      <c r="G389" s="81" t="str">
        <f t="shared" ca="1" si="11"/>
        <v/>
      </c>
      <c r="H389" s="78" t="str">
        <f t="shared" ca="1" si="12"/>
        <v/>
      </c>
      <c r="I389" s="176" t="str">
        <f t="array" aca="1" ref="I389" ca="1">IF(ROW()-5&lt;=COUNTIF(科目编号,$E$2),SMALL(IF(科目编号=$E$2,ROW(科目编号),""),ROW()-5),"")</f>
        <v/>
      </c>
      <c r="J389" s="65" t="str">
        <f ca="1">IF($W$2=0,"",IF(J388="本月合计","本年累计",IF(OR(ROW()=$K$3,ROW()=$L$3,ROW()=$M$3,ROW()=$N$3,ROW()=$O$3,ROW()=$P$3,ROW()=$Q$3,ROW()=$R$3,ROW()=$S$3,ROW()=$T$3,ROW()=$U$3,ROW()=$V$3),"本月合计",IF(ROW()&lt;7,$I$6,OFFSET($I$6,COUNT($J$6:J388),0)))))</f>
        <v/>
      </c>
    </row>
    <row r="390" spans="1:10" ht="15" thickBot="1">
      <c r="A390" s="76" t="str">
        <f ca="1">IFERROR(INDEX(凭证录入!B:B,$J390),"")</f>
        <v/>
      </c>
      <c r="B390" s="76" t="str">
        <f ca="1">IFERROR(INDEX(凭证录入!C:C,$J390),"")</f>
        <v/>
      </c>
      <c r="C390" s="76" t="str">
        <f ca="1">IFERROR(INDEX(凭证录入!H:H,$J390),"")</f>
        <v/>
      </c>
      <c r="D390" s="79" t="str">
        <f ca="1">IFERROR(INDEX(凭证录入!I:I,$J390),$J390)</f>
        <v/>
      </c>
      <c r="E390" s="80" t="str">
        <f ca="1">IF(OR($W$2=0,$J390=""),"",IF($J390="本月合计",IF(ROW()=$W$3,SUM($E$6:$E389),SUM(INDIRECT("$E$"&amp;OFFSET($K$3,,MATCH(ROW(),$K$3:$V$3,)-2)+2&amp;":$E"&amp;ROW()-1))),IF($J390="本年累计",SUMIF($J$6:$J390,"本月合计",$E$6:$E389),INDEX(凭证录入!L:L,$J390))))</f>
        <v/>
      </c>
      <c r="F390" s="80" t="str">
        <f ca="1">IF(OR($W$2=0,$J390=""),"",IF($J390="本月合计",IF(ROW()=$W$3,SUM($F$6:$F389),SUM(INDIRECT("$F$"&amp;OFFSET($K$3,,MATCH(ROW(),$K$3:$V$3,)-2)+2&amp;":$G"&amp;ROW()-1))),IF($J390="本年累计",SUMIF($J$6:$J389,"本月合计",$F$6:$F389),INDEX(凭证录入!M:M,$J390))))</f>
        <v/>
      </c>
      <c r="G390" s="81" t="str">
        <f t="shared" ref="G390:G453" ca="1" si="13">IF(OR($W$2=0,$J390="",$J390="本月合计",$J390="本年累计"),"",IF(OR(AND($G389="",$H389="",$G387&lt;&gt;"借",$G387&lt;&gt;"贷",($E390-$F390)&gt;=0),AND($G389="",$H389&lt;&gt;"",$G387="借",($H388+$E390-$F390)&gt;=0),AND($G389="",$H389&lt;&gt;"",$G387="贷",(-$H388+$E390-$F390)&gt;=0),AND($G389="借",($H389+$E390-$F390)&gt;=0),AND($G389="贷",(-$H389+$E390-$F390)&gt;=0),),"借","贷"))</f>
        <v/>
      </c>
      <c r="H390" s="78" t="str">
        <f t="shared" ref="H390:H453" ca="1" si="14">IF(OR($W$2=0,$J390=""),"",IF(OR($J390="本月合计",$J390="本年累计"),$H389,IF(OR(G389="借",AND(G389="",G388="",G387="借")),ABS(H389+E390-F390),ABS(-H389+E390-F390))))</f>
        <v/>
      </c>
      <c r="I390" s="176" t="str">
        <f t="array" aca="1" ref="I390" ca="1">IF(ROW()-5&lt;=COUNTIF(科目编号,$E$2),SMALL(IF(科目编号=$E$2,ROW(科目编号),""),ROW()-5),"")</f>
        <v/>
      </c>
      <c r="J390" s="65" t="str">
        <f ca="1">IF($W$2=0,"",IF(J389="本月合计","本年累计",IF(OR(ROW()=$K$3,ROW()=$L$3,ROW()=$M$3,ROW()=$N$3,ROW()=$O$3,ROW()=$P$3,ROW()=$Q$3,ROW()=$R$3,ROW()=$S$3,ROW()=$T$3,ROW()=$U$3,ROW()=$V$3),"本月合计",IF(ROW()&lt;7,$I$6,OFFSET($I$6,COUNT($J$6:J389),0)))))</f>
        <v/>
      </c>
    </row>
    <row r="391" spans="1:10" ht="15" thickBot="1">
      <c r="A391" s="76" t="str">
        <f ca="1">IFERROR(INDEX(凭证录入!B:B,$J391),"")</f>
        <v/>
      </c>
      <c r="B391" s="76" t="str">
        <f ca="1">IFERROR(INDEX(凭证录入!C:C,$J391),"")</f>
        <v/>
      </c>
      <c r="C391" s="76" t="str">
        <f ca="1">IFERROR(INDEX(凭证录入!H:H,$J391),"")</f>
        <v/>
      </c>
      <c r="D391" s="79" t="str">
        <f ca="1">IFERROR(INDEX(凭证录入!I:I,$J391),$J391)</f>
        <v/>
      </c>
      <c r="E391" s="80" t="str">
        <f ca="1">IF(OR($W$2=0,$J391=""),"",IF($J391="本月合计",IF(ROW()=$W$3,SUM($E$6:$E390),SUM(INDIRECT("$E$"&amp;OFFSET($K$3,,MATCH(ROW(),$K$3:$V$3,)-2)+2&amp;":$E"&amp;ROW()-1))),IF($J391="本年累计",SUMIF($J$6:$J391,"本月合计",$E$6:$E390),INDEX(凭证录入!L:L,$J391))))</f>
        <v/>
      </c>
      <c r="F391" s="80" t="str">
        <f ca="1">IF(OR($W$2=0,$J391=""),"",IF($J391="本月合计",IF(ROW()=$W$3,SUM($F$6:$F390),SUM(INDIRECT("$F$"&amp;OFFSET($K$3,,MATCH(ROW(),$K$3:$V$3,)-2)+2&amp;":$G"&amp;ROW()-1))),IF($J391="本年累计",SUMIF($J$6:$J390,"本月合计",$F$6:$F390),INDEX(凭证录入!M:M,$J391))))</f>
        <v/>
      </c>
      <c r="G391" s="81" t="str">
        <f t="shared" ca="1" si="13"/>
        <v/>
      </c>
      <c r="H391" s="78" t="str">
        <f t="shared" ca="1" si="14"/>
        <v/>
      </c>
      <c r="I391" s="176" t="str">
        <f t="array" aca="1" ref="I391" ca="1">IF(ROW()-5&lt;=COUNTIF(科目编号,$E$2),SMALL(IF(科目编号=$E$2,ROW(科目编号),""),ROW()-5),"")</f>
        <v/>
      </c>
      <c r="J391" s="65" t="str">
        <f ca="1">IF($W$2=0,"",IF(J390="本月合计","本年累计",IF(OR(ROW()=$K$3,ROW()=$L$3,ROW()=$M$3,ROW()=$N$3,ROW()=$O$3,ROW()=$P$3,ROW()=$Q$3,ROW()=$R$3,ROW()=$S$3,ROW()=$T$3,ROW()=$U$3,ROW()=$V$3),"本月合计",IF(ROW()&lt;7,$I$6,OFFSET($I$6,COUNT($J$6:J390),0)))))</f>
        <v/>
      </c>
    </row>
    <row r="392" spans="1:10" ht="15" thickBot="1">
      <c r="A392" s="76" t="str">
        <f ca="1">IFERROR(INDEX(凭证录入!B:B,$J392),"")</f>
        <v/>
      </c>
      <c r="B392" s="76" t="str">
        <f ca="1">IFERROR(INDEX(凭证录入!C:C,$J392),"")</f>
        <v/>
      </c>
      <c r="C392" s="76" t="str">
        <f ca="1">IFERROR(INDEX(凭证录入!H:H,$J392),"")</f>
        <v/>
      </c>
      <c r="D392" s="79" t="str">
        <f ca="1">IFERROR(INDEX(凭证录入!I:I,$J392),$J392)</f>
        <v/>
      </c>
      <c r="E392" s="80" t="str">
        <f ca="1">IF(OR($W$2=0,$J392=""),"",IF($J392="本月合计",IF(ROW()=$W$3,SUM($E$6:$E391),SUM(INDIRECT("$E$"&amp;OFFSET($K$3,,MATCH(ROW(),$K$3:$V$3,)-2)+2&amp;":$E"&amp;ROW()-1))),IF($J392="本年累计",SUMIF($J$6:$J392,"本月合计",$E$6:$E391),INDEX(凭证录入!L:L,$J392))))</f>
        <v/>
      </c>
      <c r="F392" s="80" t="str">
        <f ca="1">IF(OR($W$2=0,$J392=""),"",IF($J392="本月合计",IF(ROW()=$W$3,SUM($F$6:$F391),SUM(INDIRECT("$F$"&amp;OFFSET($K$3,,MATCH(ROW(),$K$3:$V$3,)-2)+2&amp;":$G"&amp;ROW()-1))),IF($J392="本年累计",SUMIF($J$6:$J391,"本月合计",$F$6:$F391),INDEX(凭证录入!M:M,$J392))))</f>
        <v/>
      </c>
      <c r="G392" s="81" t="str">
        <f t="shared" ca="1" si="13"/>
        <v/>
      </c>
      <c r="H392" s="78" t="str">
        <f t="shared" ca="1" si="14"/>
        <v/>
      </c>
      <c r="I392" s="176" t="str">
        <f t="array" aca="1" ref="I392" ca="1">IF(ROW()-5&lt;=COUNTIF(科目编号,$E$2),SMALL(IF(科目编号=$E$2,ROW(科目编号),""),ROW()-5),"")</f>
        <v/>
      </c>
      <c r="J392" s="65" t="str">
        <f ca="1">IF($W$2=0,"",IF(J391="本月合计","本年累计",IF(OR(ROW()=$K$3,ROW()=$L$3,ROW()=$M$3,ROW()=$N$3,ROW()=$O$3,ROW()=$P$3,ROW()=$Q$3,ROW()=$R$3,ROW()=$S$3,ROW()=$T$3,ROW()=$U$3,ROW()=$V$3),"本月合计",IF(ROW()&lt;7,$I$6,OFFSET($I$6,COUNT($J$6:J391),0)))))</f>
        <v/>
      </c>
    </row>
    <row r="393" spans="1:10" ht="15" thickBot="1">
      <c r="A393" s="76" t="str">
        <f ca="1">IFERROR(INDEX(凭证录入!B:B,$J393),"")</f>
        <v/>
      </c>
      <c r="B393" s="76" t="str">
        <f ca="1">IFERROR(INDEX(凭证录入!C:C,$J393),"")</f>
        <v/>
      </c>
      <c r="C393" s="76" t="str">
        <f ca="1">IFERROR(INDEX(凭证录入!H:H,$J393),"")</f>
        <v/>
      </c>
      <c r="D393" s="79" t="str">
        <f ca="1">IFERROR(INDEX(凭证录入!I:I,$J393),$J393)</f>
        <v/>
      </c>
      <c r="E393" s="80" t="str">
        <f ca="1">IF(OR($W$2=0,$J393=""),"",IF($J393="本月合计",IF(ROW()=$W$3,SUM($E$6:$E392),SUM(INDIRECT("$E$"&amp;OFFSET($K$3,,MATCH(ROW(),$K$3:$V$3,)-2)+2&amp;":$E"&amp;ROW()-1))),IF($J393="本年累计",SUMIF($J$6:$J393,"本月合计",$E$6:$E392),INDEX(凭证录入!L:L,$J393))))</f>
        <v/>
      </c>
      <c r="F393" s="80" t="str">
        <f ca="1">IF(OR($W$2=0,$J393=""),"",IF($J393="本月合计",IF(ROW()=$W$3,SUM($F$6:$F392),SUM(INDIRECT("$F$"&amp;OFFSET($K$3,,MATCH(ROW(),$K$3:$V$3,)-2)+2&amp;":$G"&amp;ROW()-1))),IF($J393="本年累计",SUMIF($J$6:$J392,"本月合计",$F$6:$F392),INDEX(凭证录入!M:M,$J393))))</f>
        <v/>
      </c>
      <c r="G393" s="81" t="str">
        <f t="shared" ca="1" si="13"/>
        <v/>
      </c>
      <c r="H393" s="78" t="str">
        <f t="shared" ca="1" si="14"/>
        <v/>
      </c>
      <c r="I393" s="176" t="str">
        <f t="array" aca="1" ref="I393" ca="1">IF(ROW()-5&lt;=COUNTIF(科目编号,$E$2),SMALL(IF(科目编号=$E$2,ROW(科目编号),""),ROW()-5),"")</f>
        <v/>
      </c>
      <c r="J393" s="65" t="str">
        <f ca="1">IF($W$2=0,"",IF(J392="本月合计","本年累计",IF(OR(ROW()=$K$3,ROW()=$L$3,ROW()=$M$3,ROW()=$N$3,ROW()=$O$3,ROW()=$P$3,ROW()=$Q$3,ROW()=$R$3,ROW()=$S$3,ROW()=$T$3,ROW()=$U$3,ROW()=$V$3),"本月合计",IF(ROW()&lt;7,$I$6,OFFSET($I$6,COUNT($J$6:J392),0)))))</f>
        <v/>
      </c>
    </row>
    <row r="394" spans="1:10" ht="15" thickBot="1">
      <c r="A394" s="76" t="str">
        <f ca="1">IFERROR(INDEX(凭证录入!B:B,$J394),"")</f>
        <v/>
      </c>
      <c r="B394" s="76" t="str">
        <f ca="1">IFERROR(INDEX(凭证录入!C:C,$J394),"")</f>
        <v/>
      </c>
      <c r="C394" s="76" t="str">
        <f ca="1">IFERROR(INDEX(凭证录入!H:H,$J394),"")</f>
        <v/>
      </c>
      <c r="D394" s="79" t="str">
        <f ca="1">IFERROR(INDEX(凭证录入!I:I,$J394),$J394)</f>
        <v/>
      </c>
      <c r="E394" s="80" t="str">
        <f ca="1">IF(OR($W$2=0,$J394=""),"",IF($J394="本月合计",IF(ROW()=$W$3,SUM($E$6:$E393),SUM(INDIRECT("$E$"&amp;OFFSET($K$3,,MATCH(ROW(),$K$3:$V$3,)-2)+2&amp;":$E"&amp;ROW()-1))),IF($J394="本年累计",SUMIF($J$6:$J394,"本月合计",$E$6:$E393),INDEX(凭证录入!L:L,$J394))))</f>
        <v/>
      </c>
      <c r="F394" s="80" t="str">
        <f ca="1">IF(OR($W$2=0,$J394=""),"",IF($J394="本月合计",IF(ROW()=$W$3,SUM($F$6:$F393),SUM(INDIRECT("$F$"&amp;OFFSET($K$3,,MATCH(ROW(),$K$3:$V$3,)-2)+2&amp;":$G"&amp;ROW()-1))),IF($J394="本年累计",SUMIF($J$6:$J393,"本月合计",$F$6:$F393),INDEX(凭证录入!M:M,$J394))))</f>
        <v/>
      </c>
      <c r="G394" s="81" t="str">
        <f t="shared" ca="1" si="13"/>
        <v/>
      </c>
      <c r="H394" s="78" t="str">
        <f t="shared" ca="1" si="14"/>
        <v/>
      </c>
      <c r="I394" s="176" t="str">
        <f t="array" aca="1" ref="I394" ca="1">IF(ROW()-5&lt;=COUNTIF(科目编号,$E$2),SMALL(IF(科目编号=$E$2,ROW(科目编号),""),ROW()-5),"")</f>
        <v/>
      </c>
      <c r="J394" s="65" t="str">
        <f ca="1">IF($W$2=0,"",IF(J393="本月合计","本年累计",IF(OR(ROW()=$K$3,ROW()=$L$3,ROW()=$M$3,ROW()=$N$3,ROW()=$O$3,ROW()=$P$3,ROW()=$Q$3,ROW()=$R$3,ROW()=$S$3,ROW()=$T$3,ROW()=$U$3,ROW()=$V$3),"本月合计",IF(ROW()&lt;7,$I$6,OFFSET($I$6,COUNT($J$6:J393),0)))))</f>
        <v/>
      </c>
    </row>
    <row r="395" spans="1:10" ht="15" thickBot="1">
      <c r="A395" s="76" t="str">
        <f ca="1">IFERROR(INDEX(凭证录入!B:B,$J395),"")</f>
        <v/>
      </c>
      <c r="B395" s="76" t="str">
        <f ca="1">IFERROR(INDEX(凭证录入!C:C,$J395),"")</f>
        <v/>
      </c>
      <c r="C395" s="76" t="str">
        <f ca="1">IFERROR(INDEX(凭证录入!H:H,$J395),"")</f>
        <v/>
      </c>
      <c r="D395" s="79" t="str">
        <f ca="1">IFERROR(INDEX(凭证录入!I:I,$J395),$J395)</f>
        <v/>
      </c>
      <c r="E395" s="80" t="str">
        <f ca="1">IF(OR($W$2=0,$J395=""),"",IF($J395="本月合计",IF(ROW()=$W$3,SUM($E$6:$E394),SUM(INDIRECT("$E$"&amp;OFFSET($K$3,,MATCH(ROW(),$K$3:$V$3,)-2)+2&amp;":$E"&amp;ROW()-1))),IF($J395="本年累计",SUMIF($J$6:$J395,"本月合计",$E$6:$E394),INDEX(凭证录入!L:L,$J395))))</f>
        <v/>
      </c>
      <c r="F395" s="80" t="str">
        <f ca="1">IF(OR($W$2=0,$J395=""),"",IF($J395="本月合计",IF(ROW()=$W$3,SUM($F$6:$F394),SUM(INDIRECT("$F$"&amp;OFFSET($K$3,,MATCH(ROW(),$K$3:$V$3,)-2)+2&amp;":$G"&amp;ROW()-1))),IF($J395="本年累计",SUMIF($J$6:$J394,"本月合计",$F$6:$F394),INDEX(凭证录入!M:M,$J395))))</f>
        <v/>
      </c>
      <c r="G395" s="81" t="str">
        <f t="shared" ca="1" si="13"/>
        <v/>
      </c>
      <c r="H395" s="78" t="str">
        <f t="shared" ca="1" si="14"/>
        <v/>
      </c>
      <c r="I395" s="176" t="str">
        <f t="array" aca="1" ref="I395" ca="1">IF(ROW()-5&lt;=COUNTIF(科目编号,$E$2),SMALL(IF(科目编号=$E$2,ROW(科目编号),""),ROW()-5),"")</f>
        <v/>
      </c>
      <c r="J395" s="65" t="str">
        <f ca="1">IF($W$2=0,"",IF(J394="本月合计","本年累计",IF(OR(ROW()=$K$3,ROW()=$L$3,ROW()=$M$3,ROW()=$N$3,ROW()=$O$3,ROW()=$P$3,ROW()=$Q$3,ROW()=$R$3,ROW()=$S$3,ROW()=$T$3,ROW()=$U$3,ROW()=$V$3),"本月合计",IF(ROW()&lt;7,$I$6,OFFSET($I$6,COUNT($J$6:J394),0)))))</f>
        <v/>
      </c>
    </row>
    <row r="396" spans="1:10" ht="15" thickBot="1">
      <c r="A396" s="76" t="str">
        <f ca="1">IFERROR(INDEX(凭证录入!B:B,$J396),"")</f>
        <v/>
      </c>
      <c r="B396" s="76" t="str">
        <f ca="1">IFERROR(INDEX(凭证录入!C:C,$J396),"")</f>
        <v/>
      </c>
      <c r="C396" s="76" t="str">
        <f ca="1">IFERROR(INDEX(凭证录入!H:H,$J396),"")</f>
        <v/>
      </c>
      <c r="D396" s="79" t="str">
        <f ca="1">IFERROR(INDEX(凭证录入!I:I,$J396),$J396)</f>
        <v/>
      </c>
      <c r="E396" s="80" t="str">
        <f ca="1">IF(OR($W$2=0,$J396=""),"",IF($J396="本月合计",IF(ROW()=$W$3,SUM($E$6:$E395),SUM(INDIRECT("$E$"&amp;OFFSET($K$3,,MATCH(ROW(),$K$3:$V$3,)-2)+2&amp;":$E"&amp;ROW()-1))),IF($J396="本年累计",SUMIF($J$6:$J396,"本月合计",$E$6:$E395),INDEX(凭证录入!L:L,$J396))))</f>
        <v/>
      </c>
      <c r="F396" s="80" t="str">
        <f ca="1">IF(OR($W$2=0,$J396=""),"",IF($J396="本月合计",IF(ROW()=$W$3,SUM($F$6:$F395),SUM(INDIRECT("$F$"&amp;OFFSET($K$3,,MATCH(ROW(),$K$3:$V$3,)-2)+2&amp;":$G"&amp;ROW()-1))),IF($J396="本年累计",SUMIF($J$6:$J395,"本月合计",$F$6:$F395),INDEX(凭证录入!M:M,$J396))))</f>
        <v/>
      </c>
      <c r="G396" s="81" t="str">
        <f t="shared" ca="1" si="13"/>
        <v/>
      </c>
      <c r="H396" s="78" t="str">
        <f t="shared" ca="1" si="14"/>
        <v/>
      </c>
      <c r="I396" s="176" t="str">
        <f t="array" aca="1" ref="I396" ca="1">IF(ROW()-5&lt;=COUNTIF(科目编号,$E$2),SMALL(IF(科目编号=$E$2,ROW(科目编号),""),ROW()-5),"")</f>
        <v/>
      </c>
      <c r="J396" s="65" t="str">
        <f ca="1">IF($W$2=0,"",IF(J395="本月合计","本年累计",IF(OR(ROW()=$K$3,ROW()=$L$3,ROW()=$M$3,ROW()=$N$3,ROW()=$O$3,ROW()=$P$3,ROW()=$Q$3,ROW()=$R$3,ROW()=$S$3,ROW()=$T$3,ROW()=$U$3,ROW()=$V$3),"本月合计",IF(ROW()&lt;7,$I$6,OFFSET($I$6,COUNT($J$6:J395),0)))))</f>
        <v/>
      </c>
    </row>
    <row r="397" spans="1:10" ht="15" thickBot="1">
      <c r="A397" s="76" t="str">
        <f ca="1">IFERROR(INDEX(凭证录入!B:B,$J397),"")</f>
        <v/>
      </c>
      <c r="B397" s="76" t="str">
        <f ca="1">IFERROR(INDEX(凭证录入!C:C,$J397),"")</f>
        <v/>
      </c>
      <c r="C397" s="76" t="str">
        <f ca="1">IFERROR(INDEX(凭证录入!H:H,$J397),"")</f>
        <v/>
      </c>
      <c r="D397" s="79" t="str">
        <f ca="1">IFERROR(INDEX(凭证录入!I:I,$J397),$J397)</f>
        <v/>
      </c>
      <c r="E397" s="80" t="str">
        <f ca="1">IF(OR($W$2=0,$J397=""),"",IF($J397="本月合计",IF(ROW()=$W$3,SUM($E$6:$E396),SUM(INDIRECT("$E$"&amp;OFFSET($K$3,,MATCH(ROW(),$K$3:$V$3,)-2)+2&amp;":$E"&amp;ROW()-1))),IF($J397="本年累计",SUMIF($J$6:$J397,"本月合计",$E$6:$E396),INDEX(凭证录入!L:L,$J397))))</f>
        <v/>
      </c>
      <c r="F397" s="80" t="str">
        <f ca="1">IF(OR($W$2=0,$J397=""),"",IF($J397="本月合计",IF(ROW()=$W$3,SUM($F$6:$F396),SUM(INDIRECT("$F$"&amp;OFFSET($K$3,,MATCH(ROW(),$K$3:$V$3,)-2)+2&amp;":$G"&amp;ROW()-1))),IF($J397="本年累计",SUMIF($J$6:$J396,"本月合计",$F$6:$F396),INDEX(凭证录入!M:M,$J397))))</f>
        <v/>
      </c>
      <c r="G397" s="81" t="str">
        <f t="shared" ca="1" si="13"/>
        <v/>
      </c>
      <c r="H397" s="78" t="str">
        <f t="shared" ca="1" si="14"/>
        <v/>
      </c>
      <c r="I397" s="176" t="str">
        <f t="array" aca="1" ref="I397" ca="1">IF(ROW()-5&lt;=COUNTIF(科目编号,$E$2),SMALL(IF(科目编号=$E$2,ROW(科目编号),""),ROW()-5),"")</f>
        <v/>
      </c>
      <c r="J397" s="65" t="str">
        <f ca="1">IF($W$2=0,"",IF(J396="本月合计","本年累计",IF(OR(ROW()=$K$3,ROW()=$L$3,ROW()=$M$3,ROW()=$N$3,ROW()=$O$3,ROW()=$P$3,ROW()=$Q$3,ROW()=$R$3,ROW()=$S$3,ROW()=$T$3,ROW()=$U$3,ROW()=$V$3),"本月合计",IF(ROW()&lt;7,$I$6,OFFSET($I$6,COUNT($J$6:J396),0)))))</f>
        <v/>
      </c>
    </row>
    <row r="398" spans="1:10" ht="15" thickBot="1">
      <c r="A398" s="76" t="str">
        <f ca="1">IFERROR(INDEX(凭证录入!B:B,$J398),"")</f>
        <v/>
      </c>
      <c r="B398" s="76" t="str">
        <f ca="1">IFERROR(INDEX(凭证录入!C:C,$J398),"")</f>
        <v/>
      </c>
      <c r="C398" s="76" t="str">
        <f ca="1">IFERROR(INDEX(凭证录入!H:H,$J398),"")</f>
        <v/>
      </c>
      <c r="D398" s="79" t="str">
        <f ca="1">IFERROR(INDEX(凭证录入!I:I,$J398),$J398)</f>
        <v/>
      </c>
      <c r="E398" s="80" t="str">
        <f ca="1">IF(OR($W$2=0,$J398=""),"",IF($J398="本月合计",IF(ROW()=$W$3,SUM($E$6:$E397),SUM(INDIRECT("$E$"&amp;OFFSET($K$3,,MATCH(ROW(),$K$3:$V$3,)-2)+2&amp;":$E"&amp;ROW()-1))),IF($J398="本年累计",SUMIF($J$6:$J398,"本月合计",$E$6:$E397),INDEX(凭证录入!L:L,$J398))))</f>
        <v/>
      </c>
      <c r="F398" s="80" t="str">
        <f ca="1">IF(OR($W$2=0,$J398=""),"",IF($J398="本月合计",IF(ROW()=$W$3,SUM($F$6:$F397),SUM(INDIRECT("$F$"&amp;OFFSET($K$3,,MATCH(ROW(),$K$3:$V$3,)-2)+2&amp;":$G"&amp;ROW()-1))),IF($J398="本年累计",SUMIF($J$6:$J397,"本月合计",$F$6:$F397),INDEX(凭证录入!M:M,$J398))))</f>
        <v/>
      </c>
      <c r="G398" s="81" t="str">
        <f t="shared" ca="1" si="13"/>
        <v/>
      </c>
      <c r="H398" s="78" t="str">
        <f t="shared" ca="1" si="14"/>
        <v/>
      </c>
      <c r="I398" s="176" t="str">
        <f t="array" aca="1" ref="I398" ca="1">IF(ROW()-5&lt;=COUNTIF(科目编号,$E$2),SMALL(IF(科目编号=$E$2,ROW(科目编号),""),ROW()-5),"")</f>
        <v/>
      </c>
      <c r="J398" s="65" t="str">
        <f ca="1">IF($W$2=0,"",IF(J397="本月合计","本年累计",IF(OR(ROW()=$K$3,ROW()=$L$3,ROW()=$M$3,ROW()=$N$3,ROW()=$O$3,ROW()=$P$3,ROW()=$Q$3,ROW()=$R$3,ROW()=$S$3,ROW()=$T$3,ROW()=$U$3,ROW()=$V$3),"本月合计",IF(ROW()&lt;7,$I$6,OFFSET($I$6,COUNT($J$6:J397),0)))))</f>
        <v/>
      </c>
    </row>
    <row r="399" spans="1:10" ht="15" thickBot="1">
      <c r="A399" s="76" t="str">
        <f ca="1">IFERROR(INDEX(凭证录入!B:B,$J399),"")</f>
        <v/>
      </c>
      <c r="B399" s="76" t="str">
        <f ca="1">IFERROR(INDEX(凭证录入!C:C,$J399),"")</f>
        <v/>
      </c>
      <c r="C399" s="76" t="str">
        <f ca="1">IFERROR(INDEX(凭证录入!H:H,$J399),"")</f>
        <v/>
      </c>
      <c r="D399" s="79" t="str">
        <f ca="1">IFERROR(INDEX(凭证录入!I:I,$J399),$J399)</f>
        <v/>
      </c>
      <c r="E399" s="80" t="str">
        <f ca="1">IF(OR($W$2=0,$J399=""),"",IF($J399="本月合计",IF(ROW()=$W$3,SUM($E$6:$E398),SUM(INDIRECT("$E$"&amp;OFFSET($K$3,,MATCH(ROW(),$K$3:$V$3,)-2)+2&amp;":$E"&amp;ROW()-1))),IF($J399="本年累计",SUMIF($J$6:$J399,"本月合计",$E$6:$E398),INDEX(凭证录入!L:L,$J399))))</f>
        <v/>
      </c>
      <c r="F399" s="80" t="str">
        <f ca="1">IF(OR($W$2=0,$J399=""),"",IF($J399="本月合计",IF(ROW()=$W$3,SUM($F$6:$F398),SUM(INDIRECT("$F$"&amp;OFFSET($K$3,,MATCH(ROW(),$K$3:$V$3,)-2)+2&amp;":$G"&amp;ROW()-1))),IF($J399="本年累计",SUMIF($J$6:$J398,"本月合计",$F$6:$F398),INDEX(凭证录入!M:M,$J399))))</f>
        <v/>
      </c>
      <c r="G399" s="81" t="str">
        <f t="shared" ca="1" si="13"/>
        <v/>
      </c>
      <c r="H399" s="78" t="str">
        <f t="shared" ca="1" si="14"/>
        <v/>
      </c>
      <c r="I399" s="176" t="str">
        <f t="array" aca="1" ref="I399" ca="1">IF(ROW()-5&lt;=COUNTIF(科目编号,$E$2),SMALL(IF(科目编号=$E$2,ROW(科目编号),""),ROW()-5),"")</f>
        <v/>
      </c>
      <c r="J399" s="65" t="str">
        <f ca="1">IF($W$2=0,"",IF(J398="本月合计","本年累计",IF(OR(ROW()=$K$3,ROW()=$L$3,ROW()=$M$3,ROW()=$N$3,ROW()=$O$3,ROW()=$P$3,ROW()=$Q$3,ROW()=$R$3,ROW()=$S$3,ROW()=$T$3,ROW()=$U$3,ROW()=$V$3),"本月合计",IF(ROW()&lt;7,$I$6,OFFSET($I$6,COUNT($J$6:J398),0)))))</f>
        <v/>
      </c>
    </row>
    <row r="400" spans="1:10" ht="15" thickBot="1">
      <c r="A400" s="76" t="str">
        <f ca="1">IFERROR(INDEX(凭证录入!B:B,$J400),"")</f>
        <v/>
      </c>
      <c r="B400" s="76" t="str">
        <f ca="1">IFERROR(INDEX(凭证录入!C:C,$J400),"")</f>
        <v/>
      </c>
      <c r="C400" s="76" t="str">
        <f ca="1">IFERROR(INDEX(凭证录入!H:H,$J400),"")</f>
        <v/>
      </c>
      <c r="D400" s="79" t="str">
        <f ca="1">IFERROR(INDEX(凭证录入!I:I,$J400),$J400)</f>
        <v/>
      </c>
      <c r="E400" s="80" t="str">
        <f ca="1">IF(OR($W$2=0,$J400=""),"",IF($J400="本月合计",IF(ROW()=$W$3,SUM($E$6:$E399),SUM(INDIRECT("$E$"&amp;OFFSET($K$3,,MATCH(ROW(),$K$3:$V$3,)-2)+2&amp;":$E"&amp;ROW()-1))),IF($J400="本年累计",SUMIF($J$6:$J400,"本月合计",$E$6:$E399),INDEX(凭证录入!L:L,$J400))))</f>
        <v/>
      </c>
      <c r="F400" s="80" t="str">
        <f ca="1">IF(OR($W$2=0,$J400=""),"",IF($J400="本月合计",IF(ROW()=$W$3,SUM($F$6:$F399),SUM(INDIRECT("$F$"&amp;OFFSET($K$3,,MATCH(ROW(),$K$3:$V$3,)-2)+2&amp;":$G"&amp;ROW()-1))),IF($J400="本年累计",SUMIF($J$6:$J399,"本月合计",$F$6:$F399),INDEX(凭证录入!M:M,$J400))))</f>
        <v/>
      </c>
      <c r="G400" s="81" t="str">
        <f t="shared" ca="1" si="13"/>
        <v/>
      </c>
      <c r="H400" s="78" t="str">
        <f t="shared" ca="1" si="14"/>
        <v/>
      </c>
      <c r="I400" s="176" t="str">
        <f t="array" aca="1" ref="I400" ca="1">IF(ROW()-5&lt;=COUNTIF(科目编号,$E$2),SMALL(IF(科目编号=$E$2,ROW(科目编号),""),ROW()-5),"")</f>
        <v/>
      </c>
      <c r="J400" s="65" t="str">
        <f ca="1">IF($W$2=0,"",IF(J399="本月合计","本年累计",IF(OR(ROW()=$K$3,ROW()=$L$3,ROW()=$M$3,ROW()=$N$3,ROW()=$O$3,ROW()=$P$3,ROW()=$Q$3,ROW()=$R$3,ROW()=$S$3,ROW()=$T$3,ROW()=$U$3,ROW()=$V$3),"本月合计",IF(ROW()&lt;7,$I$6,OFFSET($I$6,COUNT($J$6:J399),0)))))</f>
        <v/>
      </c>
    </row>
    <row r="401" spans="1:10" ht="15" thickBot="1">
      <c r="A401" s="76" t="str">
        <f ca="1">IFERROR(INDEX(凭证录入!B:B,$J401),"")</f>
        <v/>
      </c>
      <c r="B401" s="76" t="str">
        <f ca="1">IFERROR(INDEX(凭证录入!C:C,$J401),"")</f>
        <v/>
      </c>
      <c r="C401" s="76" t="str">
        <f ca="1">IFERROR(INDEX(凭证录入!H:H,$J401),"")</f>
        <v/>
      </c>
      <c r="D401" s="79" t="str">
        <f ca="1">IFERROR(INDEX(凭证录入!I:I,$J401),$J401)</f>
        <v/>
      </c>
      <c r="E401" s="80" t="str">
        <f ca="1">IF(OR($W$2=0,$J401=""),"",IF($J401="本月合计",IF(ROW()=$W$3,SUM($E$6:$E400),SUM(INDIRECT("$E$"&amp;OFFSET($K$3,,MATCH(ROW(),$K$3:$V$3,)-2)+2&amp;":$E"&amp;ROW()-1))),IF($J401="本年累计",SUMIF($J$6:$J401,"本月合计",$E$6:$E400),INDEX(凭证录入!L:L,$J401))))</f>
        <v/>
      </c>
      <c r="F401" s="80" t="str">
        <f ca="1">IF(OR($W$2=0,$J401=""),"",IF($J401="本月合计",IF(ROW()=$W$3,SUM($F$6:$F400),SUM(INDIRECT("$F$"&amp;OFFSET($K$3,,MATCH(ROW(),$K$3:$V$3,)-2)+2&amp;":$G"&amp;ROW()-1))),IF($J401="本年累计",SUMIF($J$6:$J400,"本月合计",$F$6:$F400),INDEX(凭证录入!M:M,$J401))))</f>
        <v/>
      </c>
      <c r="G401" s="81" t="str">
        <f t="shared" ca="1" si="13"/>
        <v/>
      </c>
      <c r="H401" s="78" t="str">
        <f t="shared" ca="1" si="14"/>
        <v/>
      </c>
      <c r="I401" s="176" t="str">
        <f t="array" aca="1" ref="I401" ca="1">IF(ROW()-5&lt;=COUNTIF(科目编号,$E$2),SMALL(IF(科目编号=$E$2,ROW(科目编号),""),ROW()-5),"")</f>
        <v/>
      </c>
      <c r="J401" s="65" t="str">
        <f ca="1">IF($W$2=0,"",IF(J400="本月合计","本年累计",IF(OR(ROW()=$K$3,ROW()=$L$3,ROW()=$M$3,ROW()=$N$3,ROW()=$O$3,ROW()=$P$3,ROW()=$Q$3,ROW()=$R$3,ROW()=$S$3,ROW()=$T$3,ROW()=$U$3,ROW()=$V$3),"本月合计",IF(ROW()&lt;7,$I$6,OFFSET($I$6,COUNT($J$6:J400),0)))))</f>
        <v/>
      </c>
    </row>
    <row r="402" spans="1:10" ht="15" thickBot="1">
      <c r="A402" s="76" t="str">
        <f ca="1">IFERROR(INDEX(凭证录入!B:B,$J402),"")</f>
        <v/>
      </c>
      <c r="B402" s="76" t="str">
        <f ca="1">IFERROR(INDEX(凭证录入!C:C,$J402),"")</f>
        <v/>
      </c>
      <c r="C402" s="76" t="str">
        <f ca="1">IFERROR(INDEX(凭证录入!H:H,$J402),"")</f>
        <v/>
      </c>
      <c r="D402" s="79" t="str">
        <f ca="1">IFERROR(INDEX(凭证录入!I:I,$J402),$J402)</f>
        <v/>
      </c>
      <c r="E402" s="80" t="str">
        <f ca="1">IF(OR($W$2=0,$J402=""),"",IF($J402="本月合计",IF(ROW()=$W$3,SUM($E$6:$E401),SUM(INDIRECT("$E$"&amp;OFFSET($K$3,,MATCH(ROW(),$K$3:$V$3,)-2)+2&amp;":$E"&amp;ROW()-1))),IF($J402="本年累计",SUMIF($J$6:$J402,"本月合计",$E$6:$E401),INDEX(凭证录入!L:L,$J402))))</f>
        <v/>
      </c>
      <c r="F402" s="80" t="str">
        <f ca="1">IF(OR($W$2=0,$J402=""),"",IF($J402="本月合计",IF(ROW()=$W$3,SUM($F$6:$F401),SUM(INDIRECT("$F$"&amp;OFFSET($K$3,,MATCH(ROW(),$K$3:$V$3,)-2)+2&amp;":$G"&amp;ROW()-1))),IF($J402="本年累计",SUMIF($J$6:$J401,"本月合计",$F$6:$F401),INDEX(凭证录入!M:M,$J402))))</f>
        <v/>
      </c>
      <c r="G402" s="81" t="str">
        <f t="shared" ca="1" si="13"/>
        <v/>
      </c>
      <c r="H402" s="78" t="str">
        <f t="shared" ca="1" si="14"/>
        <v/>
      </c>
      <c r="I402" s="176" t="str">
        <f t="array" aca="1" ref="I402" ca="1">IF(ROW()-5&lt;=COUNTIF(科目编号,$E$2),SMALL(IF(科目编号=$E$2,ROW(科目编号),""),ROW()-5),"")</f>
        <v/>
      </c>
      <c r="J402" s="65" t="str">
        <f ca="1">IF($W$2=0,"",IF(J401="本月合计","本年累计",IF(OR(ROW()=$K$3,ROW()=$L$3,ROW()=$M$3,ROW()=$N$3,ROW()=$O$3,ROW()=$P$3,ROW()=$Q$3,ROW()=$R$3,ROW()=$S$3,ROW()=$T$3,ROW()=$U$3,ROW()=$V$3),"本月合计",IF(ROW()&lt;7,$I$6,OFFSET($I$6,COUNT($J$6:J401),0)))))</f>
        <v/>
      </c>
    </row>
    <row r="403" spans="1:10" ht="15" thickBot="1">
      <c r="A403" s="76" t="str">
        <f ca="1">IFERROR(INDEX(凭证录入!B:B,$J403),"")</f>
        <v/>
      </c>
      <c r="B403" s="76" t="str">
        <f ca="1">IFERROR(INDEX(凭证录入!C:C,$J403),"")</f>
        <v/>
      </c>
      <c r="C403" s="76" t="str">
        <f ca="1">IFERROR(INDEX(凭证录入!H:H,$J403),"")</f>
        <v/>
      </c>
      <c r="D403" s="79" t="str">
        <f ca="1">IFERROR(INDEX(凭证录入!I:I,$J403),$J403)</f>
        <v/>
      </c>
      <c r="E403" s="80" t="str">
        <f ca="1">IF(OR($W$2=0,$J403=""),"",IF($J403="本月合计",IF(ROW()=$W$3,SUM($E$6:$E402),SUM(INDIRECT("$E$"&amp;OFFSET($K$3,,MATCH(ROW(),$K$3:$V$3,)-2)+2&amp;":$E"&amp;ROW()-1))),IF($J403="本年累计",SUMIF($J$6:$J403,"本月合计",$E$6:$E402),INDEX(凭证录入!L:L,$J403))))</f>
        <v/>
      </c>
      <c r="F403" s="80" t="str">
        <f ca="1">IF(OR($W$2=0,$J403=""),"",IF($J403="本月合计",IF(ROW()=$W$3,SUM($F$6:$F402),SUM(INDIRECT("$F$"&amp;OFFSET($K$3,,MATCH(ROW(),$K$3:$V$3,)-2)+2&amp;":$G"&amp;ROW()-1))),IF($J403="本年累计",SUMIF($J$6:$J402,"本月合计",$F$6:$F402),INDEX(凭证录入!M:M,$J403))))</f>
        <v/>
      </c>
      <c r="G403" s="81" t="str">
        <f t="shared" ca="1" si="13"/>
        <v/>
      </c>
      <c r="H403" s="78" t="str">
        <f t="shared" ca="1" si="14"/>
        <v/>
      </c>
      <c r="I403" s="176" t="str">
        <f t="array" aca="1" ref="I403" ca="1">IF(ROW()-5&lt;=COUNTIF(科目编号,$E$2),SMALL(IF(科目编号=$E$2,ROW(科目编号),""),ROW()-5),"")</f>
        <v/>
      </c>
      <c r="J403" s="65" t="str">
        <f ca="1">IF($W$2=0,"",IF(J402="本月合计","本年累计",IF(OR(ROW()=$K$3,ROW()=$L$3,ROW()=$M$3,ROW()=$N$3,ROW()=$O$3,ROW()=$P$3,ROW()=$Q$3,ROW()=$R$3,ROW()=$S$3,ROW()=$T$3,ROW()=$U$3,ROW()=$V$3),"本月合计",IF(ROW()&lt;7,$I$6,OFFSET($I$6,COUNT($J$6:J402),0)))))</f>
        <v/>
      </c>
    </row>
    <row r="404" spans="1:10" ht="15" thickBot="1">
      <c r="A404" s="76" t="str">
        <f ca="1">IFERROR(INDEX(凭证录入!B:B,$J404),"")</f>
        <v/>
      </c>
      <c r="B404" s="76" t="str">
        <f ca="1">IFERROR(INDEX(凭证录入!C:C,$J404),"")</f>
        <v/>
      </c>
      <c r="C404" s="76" t="str">
        <f ca="1">IFERROR(INDEX(凭证录入!H:H,$J404),"")</f>
        <v/>
      </c>
      <c r="D404" s="79" t="str">
        <f ca="1">IFERROR(INDEX(凭证录入!I:I,$J404),$J404)</f>
        <v/>
      </c>
      <c r="E404" s="80" t="str">
        <f ca="1">IF(OR($W$2=0,$J404=""),"",IF($J404="本月合计",IF(ROW()=$W$3,SUM($E$6:$E403),SUM(INDIRECT("$E$"&amp;OFFSET($K$3,,MATCH(ROW(),$K$3:$V$3,)-2)+2&amp;":$E"&amp;ROW()-1))),IF($J404="本年累计",SUMIF($J$6:$J404,"本月合计",$E$6:$E403),INDEX(凭证录入!L:L,$J404))))</f>
        <v/>
      </c>
      <c r="F404" s="80" t="str">
        <f ca="1">IF(OR($W$2=0,$J404=""),"",IF($J404="本月合计",IF(ROW()=$W$3,SUM($F$6:$F403),SUM(INDIRECT("$F$"&amp;OFFSET($K$3,,MATCH(ROW(),$K$3:$V$3,)-2)+2&amp;":$G"&amp;ROW()-1))),IF($J404="本年累计",SUMIF($J$6:$J403,"本月合计",$F$6:$F403),INDEX(凭证录入!M:M,$J404))))</f>
        <v/>
      </c>
      <c r="G404" s="81" t="str">
        <f t="shared" ca="1" si="13"/>
        <v/>
      </c>
      <c r="H404" s="78" t="str">
        <f t="shared" ca="1" si="14"/>
        <v/>
      </c>
      <c r="I404" s="176" t="str">
        <f t="array" aca="1" ref="I404" ca="1">IF(ROW()-5&lt;=COUNTIF(科目编号,$E$2),SMALL(IF(科目编号=$E$2,ROW(科目编号),""),ROW()-5),"")</f>
        <v/>
      </c>
      <c r="J404" s="65" t="str">
        <f ca="1">IF($W$2=0,"",IF(J403="本月合计","本年累计",IF(OR(ROW()=$K$3,ROW()=$L$3,ROW()=$M$3,ROW()=$N$3,ROW()=$O$3,ROW()=$P$3,ROW()=$Q$3,ROW()=$R$3,ROW()=$S$3,ROW()=$T$3,ROW()=$U$3,ROW()=$V$3),"本月合计",IF(ROW()&lt;7,$I$6,OFFSET($I$6,COUNT($J$6:J403),0)))))</f>
        <v/>
      </c>
    </row>
    <row r="405" spans="1:10" ht="15" thickBot="1">
      <c r="A405" s="76" t="str">
        <f ca="1">IFERROR(INDEX(凭证录入!B:B,$J405),"")</f>
        <v/>
      </c>
      <c r="B405" s="76" t="str">
        <f ca="1">IFERROR(INDEX(凭证录入!C:C,$J405),"")</f>
        <v/>
      </c>
      <c r="C405" s="76" t="str">
        <f ca="1">IFERROR(INDEX(凭证录入!H:H,$J405),"")</f>
        <v/>
      </c>
      <c r="D405" s="79" t="str">
        <f ca="1">IFERROR(INDEX(凭证录入!I:I,$J405),$J405)</f>
        <v/>
      </c>
      <c r="E405" s="80" t="str">
        <f ca="1">IF(OR($W$2=0,$J405=""),"",IF($J405="本月合计",IF(ROW()=$W$3,SUM($E$6:$E404),SUM(INDIRECT("$E$"&amp;OFFSET($K$3,,MATCH(ROW(),$K$3:$V$3,)-2)+2&amp;":$E"&amp;ROW()-1))),IF($J405="本年累计",SUMIF($J$6:$J405,"本月合计",$E$6:$E404),INDEX(凭证录入!L:L,$J405))))</f>
        <v/>
      </c>
      <c r="F405" s="80" t="str">
        <f ca="1">IF(OR($W$2=0,$J405=""),"",IF($J405="本月合计",IF(ROW()=$W$3,SUM($F$6:$F404),SUM(INDIRECT("$F$"&amp;OFFSET($K$3,,MATCH(ROW(),$K$3:$V$3,)-2)+2&amp;":$G"&amp;ROW()-1))),IF($J405="本年累计",SUMIF($J$6:$J404,"本月合计",$F$6:$F404),INDEX(凭证录入!M:M,$J405))))</f>
        <v/>
      </c>
      <c r="G405" s="81" t="str">
        <f t="shared" ca="1" si="13"/>
        <v/>
      </c>
      <c r="H405" s="78" t="str">
        <f t="shared" ca="1" si="14"/>
        <v/>
      </c>
      <c r="I405" s="176" t="str">
        <f t="array" aca="1" ref="I405" ca="1">IF(ROW()-5&lt;=COUNTIF(科目编号,$E$2),SMALL(IF(科目编号=$E$2,ROW(科目编号),""),ROW()-5),"")</f>
        <v/>
      </c>
      <c r="J405" s="65" t="str">
        <f ca="1">IF($W$2=0,"",IF(J404="本月合计","本年累计",IF(OR(ROW()=$K$3,ROW()=$L$3,ROW()=$M$3,ROW()=$N$3,ROW()=$O$3,ROW()=$P$3,ROW()=$Q$3,ROW()=$R$3,ROW()=$S$3,ROW()=$T$3,ROW()=$U$3,ROW()=$V$3),"本月合计",IF(ROW()&lt;7,$I$6,OFFSET($I$6,COUNT($J$6:J404),0)))))</f>
        <v/>
      </c>
    </row>
    <row r="406" spans="1:10" ht="15" thickBot="1">
      <c r="A406" s="76" t="str">
        <f ca="1">IFERROR(INDEX(凭证录入!B:B,$J406),"")</f>
        <v/>
      </c>
      <c r="B406" s="76" t="str">
        <f ca="1">IFERROR(INDEX(凭证录入!C:C,$J406),"")</f>
        <v/>
      </c>
      <c r="C406" s="76" t="str">
        <f ca="1">IFERROR(INDEX(凭证录入!H:H,$J406),"")</f>
        <v/>
      </c>
      <c r="D406" s="79" t="str">
        <f ca="1">IFERROR(INDEX(凭证录入!I:I,$J406),$J406)</f>
        <v/>
      </c>
      <c r="E406" s="80" t="str">
        <f ca="1">IF(OR($W$2=0,$J406=""),"",IF($J406="本月合计",IF(ROW()=$W$3,SUM($E$6:$E405),SUM(INDIRECT("$E$"&amp;OFFSET($K$3,,MATCH(ROW(),$K$3:$V$3,)-2)+2&amp;":$E"&amp;ROW()-1))),IF($J406="本年累计",SUMIF($J$6:$J406,"本月合计",$E$6:$E405),INDEX(凭证录入!L:L,$J406))))</f>
        <v/>
      </c>
      <c r="F406" s="80" t="str">
        <f ca="1">IF(OR($W$2=0,$J406=""),"",IF($J406="本月合计",IF(ROW()=$W$3,SUM($F$6:$F405),SUM(INDIRECT("$F$"&amp;OFFSET($K$3,,MATCH(ROW(),$K$3:$V$3,)-2)+2&amp;":$G"&amp;ROW()-1))),IF($J406="本年累计",SUMIF($J$6:$J405,"本月合计",$F$6:$F405),INDEX(凭证录入!M:M,$J406))))</f>
        <v/>
      </c>
      <c r="G406" s="81" t="str">
        <f t="shared" ca="1" si="13"/>
        <v/>
      </c>
      <c r="H406" s="78" t="str">
        <f t="shared" ca="1" si="14"/>
        <v/>
      </c>
      <c r="I406" s="176" t="str">
        <f t="array" aca="1" ref="I406" ca="1">IF(ROW()-5&lt;=COUNTIF(科目编号,$E$2),SMALL(IF(科目编号=$E$2,ROW(科目编号),""),ROW()-5),"")</f>
        <v/>
      </c>
      <c r="J406" s="65" t="str">
        <f ca="1">IF($W$2=0,"",IF(J405="本月合计","本年累计",IF(OR(ROW()=$K$3,ROW()=$L$3,ROW()=$M$3,ROW()=$N$3,ROW()=$O$3,ROW()=$P$3,ROW()=$Q$3,ROW()=$R$3,ROW()=$S$3,ROW()=$T$3,ROW()=$U$3,ROW()=$V$3),"本月合计",IF(ROW()&lt;7,$I$6,OFFSET($I$6,COUNT($J$6:J405),0)))))</f>
        <v/>
      </c>
    </row>
    <row r="407" spans="1:10" ht="15" thickBot="1">
      <c r="A407" s="76" t="str">
        <f ca="1">IFERROR(INDEX(凭证录入!B:B,$J407),"")</f>
        <v/>
      </c>
      <c r="B407" s="76" t="str">
        <f ca="1">IFERROR(INDEX(凭证录入!C:C,$J407),"")</f>
        <v/>
      </c>
      <c r="C407" s="76" t="str">
        <f ca="1">IFERROR(INDEX(凭证录入!H:H,$J407),"")</f>
        <v/>
      </c>
      <c r="D407" s="79" t="str">
        <f ca="1">IFERROR(INDEX(凭证录入!I:I,$J407),$J407)</f>
        <v/>
      </c>
      <c r="E407" s="80" t="str">
        <f ca="1">IF(OR($W$2=0,$J407=""),"",IF($J407="本月合计",IF(ROW()=$W$3,SUM($E$6:$E406),SUM(INDIRECT("$E$"&amp;OFFSET($K$3,,MATCH(ROW(),$K$3:$V$3,)-2)+2&amp;":$E"&amp;ROW()-1))),IF($J407="本年累计",SUMIF($J$6:$J407,"本月合计",$E$6:$E406),INDEX(凭证录入!L:L,$J407))))</f>
        <v/>
      </c>
      <c r="F407" s="80" t="str">
        <f ca="1">IF(OR($W$2=0,$J407=""),"",IF($J407="本月合计",IF(ROW()=$W$3,SUM($F$6:$F406),SUM(INDIRECT("$F$"&amp;OFFSET($K$3,,MATCH(ROW(),$K$3:$V$3,)-2)+2&amp;":$G"&amp;ROW()-1))),IF($J407="本年累计",SUMIF($J$6:$J406,"本月合计",$F$6:$F406),INDEX(凭证录入!M:M,$J407))))</f>
        <v/>
      </c>
      <c r="G407" s="81" t="str">
        <f t="shared" ca="1" si="13"/>
        <v/>
      </c>
      <c r="H407" s="78" t="str">
        <f t="shared" ca="1" si="14"/>
        <v/>
      </c>
      <c r="I407" s="176" t="str">
        <f t="array" aca="1" ref="I407" ca="1">IF(ROW()-5&lt;=COUNTIF(科目编号,$E$2),SMALL(IF(科目编号=$E$2,ROW(科目编号),""),ROW()-5),"")</f>
        <v/>
      </c>
      <c r="J407" s="65" t="str">
        <f ca="1">IF($W$2=0,"",IF(J406="本月合计","本年累计",IF(OR(ROW()=$K$3,ROW()=$L$3,ROW()=$M$3,ROW()=$N$3,ROW()=$O$3,ROW()=$P$3,ROW()=$Q$3,ROW()=$R$3,ROW()=$S$3,ROW()=$T$3,ROW()=$U$3,ROW()=$V$3),"本月合计",IF(ROW()&lt;7,$I$6,OFFSET($I$6,COUNT($J$6:J406),0)))))</f>
        <v/>
      </c>
    </row>
    <row r="408" spans="1:10" ht="15" thickBot="1">
      <c r="A408" s="76" t="str">
        <f ca="1">IFERROR(INDEX(凭证录入!B:B,$J408),"")</f>
        <v/>
      </c>
      <c r="B408" s="76" t="str">
        <f ca="1">IFERROR(INDEX(凭证录入!C:C,$J408),"")</f>
        <v/>
      </c>
      <c r="C408" s="76" t="str">
        <f ca="1">IFERROR(INDEX(凭证录入!H:H,$J408),"")</f>
        <v/>
      </c>
      <c r="D408" s="79" t="str">
        <f ca="1">IFERROR(INDEX(凭证录入!I:I,$J408),$J408)</f>
        <v/>
      </c>
      <c r="E408" s="80" t="str">
        <f ca="1">IF(OR($W$2=0,$J408=""),"",IF($J408="本月合计",IF(ROW()=$W$3,SUM($E$6:$E407),SUM(INDIRECT("$E$"&amp;OFFSET($K$3,,MATCH(ROW(),$K$3:$V$3,)-2)+2&amp;":$E"&amp;ROW()-1))),IF($J408="本年累计",SUMIF($J$6:$J408,"本月合计",$E$6:$E407),INDEX(凭证录入!L:L,$J408))))</f>
        <v/>
      </c>
      <c r="F408" s="80" t="str">
        <f ca="1">IF(OR($W$2=0,$J408=""),"",IF($J408="本月合计",IF(ROW()=$W$3,SUM($F$6:$F407),SUM(INDIRECT("$F$"&amp;OFFSET($K$3,,MATCH(ROW(),$K$3:$V$3,)-2)+2&amp;":$G"&amp;ROW()-1))),IF($J408="本年累计",SUMIF($J$6:$J407,"本月合计",$F$6:$F407),INDEX(凭证录入!M:M,$J408))))</f>
        <v/>
      </c>
      <c r="G408" s="81" t="str">
        <f t="shared" ca="1" si="13"/>
        <v/>
      </c>
      <c r="H408" s="78" t="str">
        <f t="shared" ca="1" si="14"/>
        <v/>
      </c>
      <c r="I408" s="176" t="str">
        <f t="array" aca="1" ref="I408" ca="1">IF(ROW()-5&lt;=COUNTIF(科目编号,$E$2),SMALL(IF(科目编号=$E$2,ROW(科目编号),""),ROW()-5),"")</f>
        <v/>
      </c>
      <c r="J408" s="65" t="str">
        <f ca="1">IF($W$2=0,"",IF(J407="本月合计","本年累计",IF(OR(ROW()=$K$3,ROW()=$L$3,ROW()=$M$3,ROW()=$N$3,ROW()=$O$3,ROW()=$P$3,ROW()=$Q$3,ROW()=$R$3,ROW()=$S$3,ROW()=$T$3,ROW()=$U$3,ROW()=$V$3),"本月合计",IF(ROW()&lt;7,$I$6,OFFSET($I$6,COUNT($J$6:J407),0)))))</f>
        <v/>
      </c>
    </row>
    <row r="409" spans="1:10" ht="15" thickBot="1">
      <c r="A409" s="76" t="str">
        <f ca="1">IFERROR(INDEX(凭证录入!B:B,$J409),"")</f>
        <v/>
      </c>
      <c r="B409" s="76" t="str">
        <f ca="1">IFERROR(INDEX(凭证录入!C:C,$J409),"")</f>
        <v/>
      </c>
      <c r="C409" s="76" t="str">
        <f ca="1">IFERROR(INDEX(凭证录入!H:H,$J409),"")</f>
        <v/>
      </c>
      <c r="D409" s="79" t="str">
        <f ca="1">IFERROR(INDEX(凭证录入!I:I,$J409),$J409)</f>
        <v/>
      </c>
      <c r="E409" s="80" t="str">
        <f ca="1">IF(OR($W$2=0,$J409=""),"",IF($J409="本月合计",IF(ROW()=$W$3,SUM($E$6:$E408),SUM(INDIRECT("$E$"&amp;OFFSET($K$3,,MATCH(ROW(),$K$3:$V$3,)-2)+2&amp;":$E"&amp;ROW()-1))),IF($J409="本年累计",SUMIF($J$6:$J409,"本月合计",$E$6:$E408),INDEX(凭证录入!L:L,$J409))))</f>
        <v/>
      </c>
      <c r="F409" s="80" t="str">
        <f ca="1">IF(OR($W$2=0,$J409=""),"",IF($J409="本月合计",IF(ROW()=$W$3,SUM($F$6:$F408),SUM(INDIRECT("$F$"&amp;OFFSET($K$3,,MATCH(ROW(),$K$3:$V$3,)-2)+2&amp;":$G"&amp;ROW()-1))),IF($J409="本年累计",SUMIF($J$6:$J408,"本月合计",$F$6:$F408),INDEX(凭证录入!M:M,$J409))))</f>
        <v/>
      </c>
      <c r="G409" s="81" t="str">
        <f t="shared" ca="1" si="13"/>
        <v/>
      </c>
      <c r="H409" s="78" t="str">
        <f t="shared" ca="1" si="14"/>
        <v/>
      </c>
      <c r="I409" s="176" t="str">
        <f t="array" aca="1" ref="I409" ca="1">IF(ROW()-5&lt;=COUNTIF(科目编号,$E$2),SMALL(IF(科目编号=$E$2,ROW(科目编号),""),ROW()-5),"")</f>
        <v/>
      </c>
      <c r="J409" s="65" t="str">
        <f ca="1">IF($W$2=0,"",IF(J408="本月合计","本年累计",IF(OR(ROW()=$K$3,ROW()=$L$3,ROW()=$M$3,ROW()=$N$3,ROW()=$O$3,ROW()=$P$3,ROW()=$Q$3,ROW()=$R$3,ROW()=$S$3,ROW()=$T$3,ROW()=$U$3,ROW()=$V$3),"本月合计",IF(ROW()&lt;7,$I$6,OFFSET($I$6,COUNT($J$6:J408),0)))))</f>
        <v/>
      </c>
    </row>
    <row r="410" spans="1:10" ht="15" thickBot="1">
      <c r="A410" s="76" t="str">
        <f ca="1">IFERROR(INDEX(凭证录入!B:B,$J410),"")</f>
        <v/>
      </c>
      <c r="B410" s="76" t="str">
        <f ca="1">IFERROR(INDEX(凭证录入!C:C,$J410),"")</f>
        <v/>
      </c>
      <c r="C410" s="76" t="str">
        <f ca="1">IFERROR(INDEX(凭证录入!H:H,$J410),"")</f>
        <v/>
      </c>
      <c r="D410" s="79" t="str">
        <f ca="1">IFERROR(INDEX(凭证录入!I:I,$J410),$J410)</f>
        <v/>
      </c>
      <c r="E410" s="80" t="str">
        <f ca="1">IF(OR($W$2=0,$J410=""),"",IF($J410="本月合计",IF(ROW()=$W$3,SUM($E$6:$E409),SUM(INDIRECT("$E$"&amp;OFFSET($K$3,,MATCH(ROW(),$K$3:$V$3,)-2)+2&amp;":$E"&amp;ROW()-1))),IF($J410="本年累计",SUMIF($J$6:$J410,"本月合计",$E$6:$E409),INDEX(凭证录入!L:L,$J410))))</f>
        <v/>
      </c>
      <c r="F410" s="80" t="str">
        <f ca="1">IF(OR($W$2=0,$J410=""),"",IF($J410="本月合计",IF(ROW()=$W$3,SUM($F$6:$F409),SUM(INDIRECT("$F$"&amp;OFFSET($K$3,,MATCH(ROW(),$K$3:$V$3,)-2)+2&amp;":$G"&amp;ROW()-1))),IF($J410="本年累计",SUMIF($J$6:$J409,"本月合计",$F$6:$F409),INDEX(凭证录入!M:M,$J410))))</f>
        <v/>
      </c>
      <c r="G410" s="81" t="str">
        <f t="shared" ca="1" si="13"/>
        <v/>
      </c>
      <c r="H410" s="78" t="str">
        <f t="shared" ca="1" si="14"/>
        <v/>
      </c>
      <c r="I410" s="176" t="str">
        <f t="array" aca="1" ref="I410" ca="1">IF(ROW()-5&lt;=COUNTIF(科目编号,$E$2),SMALL(IF(科目编号=$E$2,ROW(科目编号),""),ROW()-5),"")</f>
        <v/>
      </c>
      <c r="J410" s="65" t="str">
        <f ca="1">IF($W$2=0,"",IF(J409="本月合计","本年累计",IF(OR(ROW()=$K$3,ROW()=$L$3,ROW()=$M$3,ROW()=$N$3,ROW()=$O$3,ROW()=$P$3,ROW()=$Q$3,ROW()=$R$3,ROW()=$S$3,ROW()=$T$3,ROW()=$U$3,ROW()=$V$3),"本月合计",IF(ROW()&lt;7,$I$6,OFFSET($I$6,COUNT($J$6:J409),0)))))</f>
        <v/>
      </c>
    </row>
    <row r="411" spans="1:10" ht="15" thickBot="1">
      <c r="A411" s="76" t="str">
        <f ca="1">IFERROR(INDEX(凭证录入!B:B,$J411),"")</f>
        <v/>
      </c>
      <c r="B411" s="76" t="str">
        <f ca="1">IFERROR(INDEX(凭证录入!C:C,$J411),"")</f>
        <v/>
      </c>
      <c r="C411" s="76" t="str">
        <f ca="1">IFERROR(INDEX(凭证录入!H:H,$J411),"")</f>
        <v/>
      </c>
      <c r="D411" s="79" t="str">
        <f ca="1">IFERROR(INDEX(凭证录入!I:I,$J411),$J411)</f>
        <v/>
      </c>
      <c r="E411" s="80" t="str">
        <f ca="1">IF(OR($W$2=0,$J411=""),"",IF($J411="本月合计",IF(ROW()=$W$3,SUM($E$6:$E410),SUM(INDIRECT("$E$"&amp;OFFSET($K$3,,MATCH(ROW(),$K$3:$V$3,)-2)+2&amp;":$E"&amp;ROW()-1))),IF($J411="本年累计",SUMIF($J$6:$J411,"本月合计",$E$6:$E410),INDEX(凭证录入!L:L,$J411))))</f>
        <v/>
      </c>
      <c r="F411" s="80" t="str">
        <f ca="1">IF(OR($W$2=0,$J411=""),"",IF($J411="本月合计",IF(ROW()=$W$3,SUM($F$6:$F410),SUM(INDIRECT("$F$"&amp;OFFSET($K$3,,MATCH(ROW(),$K$3:$V$3,)-2)+2&amp;":$G"&amp;ROW()-1))),IF($J411="本年累计",SUMIF($J$6:$J410,"本月合计",$F$6:$F410),INDEX(凭证录入!M:M,$J411))))</f>
        <v/>
      </c>
      <c r="G411" s="81" t="str">
        <f t="shared" ca="1" si="13"/>
        <v/>
      </c>
      <c r="H411" s="78" t="str">
        <f t="shared" ca="1" si="14"/>
        <v/>
      </c>
      <c r="I411" s="176" t="str">
        <f t="array" aca="1" ref="I411" ca="1">IF(ROW()-5&lt;=COUNTIF(科目编号,$E$2),SMALL(IF(科目编号=$E$2,ROW(科目编号),""),ROW()-5),"")</f>
        <v/>
      </c>
      <c r="J411" s="65" t="str">
        <f ca="1">IF($W$2=0,"",IF(J410="本月合计","本年累计",IF(OR(ROW()=$K$3,ROW()=$L$3,ROW()=$M$3,ROW()=$N$3,ROW()=$O$3,ROW()=$P$3,ROW()=$Q$3,ROW()=$R$3,ROW()=$S$3,ROW()=$T$3,ROW()=$U$3,ROW()=$V$3),"本月合计",IF(ROW()&lt;7,$I$6,OFFSET($I$6,COUNT($J$6:J410),0)))))</f>
        <v/>
      </c>
    </row>
    <row r="412" spans="1:10" ht="15" thickBot="1">
      <c r="A412" s="76" t="str">
        <f ca="1">IFERROR(INDEX(凭证录入!B:B,$J412),"")</f>
        <v/>
      </c>
      <c r="B412" s="76" t="str">
        <f ca="1">IFERROR(INDEX(凭证录入!C:C,$J412),"")</f>
        <v/>
      </c>
      <c r="C412" s="76" t="str">
        <f ca="1">IFERROR(INDEX(凭证录入!H:H,$J412),"")</f>
        <v/>
      </c>
      <c r="D412" s="79" t="str">
        <f ca="1">IFERROR(INDEX(凭证录入!I:I,$J412),$J412)</f>
        <v/>
      </c>
      <c r="E412" s="80" t="str">
        <f ca="1">IF(OR($W$2=0,$J412=""),"",IF($J412="本月合计",IF(ROW()=$W$3,SUM($E$6:$E411),SUM(INDIRECT("$E$"&amp;OFFSET($K$3,,MATCH(ROW(),$K$3:$V$3,)-2)+2&amp;":$E"&amp;ROW()-1))),IF($J412="本年累计",SUMIF($J$6:$J412,"本月合计",$E$6:$E411),INDEX(凭证录入!L:L,$J412))))</f>
        <v/>
      </c>
      <c r="F412" s="80" t="str">
        <f ca="1">IF(OR($W$2=0,$J412=""),"",IF($J412="本月合计",IF(ROW()=$W$3,SUM($F$6:$F411),SUM(INDIRECT("$F$"&amp;OFFSET($K$3,,MATCH(ROW(),$K$3:$V$3,)-2)+2&amp;":$G"&amp;ROW()-1))),IF($J412="本年累计",SUMIF($J$6:$J411,"本月合计",$F$6:$F411),INDEX(凭证录入!M:M,$J412))))</f>
        <v/>
      </c>
      <c r="G412" s="81" t="str">
        <f t="shared" ca="1" si="13"/>
        <v/>
      </c>
      <c r="H412" s="78" t="str">
        <f t="shared" ca="1" si="14"/>
        <v/>
      </c>
      <c r="I412" s="176" t="str">
        <f t="array" aca="1" ref="I412" ca="1">IF(ROW()-5&lt;=COUNTIF(科目编号,$E$2),SMALL(IF(科目编号=$E$2,ROW(科目编号),""),ROW()-5),"")</f>
        <v/>
      </c>
      <c r="J412" s="65" t="str">
        <f ca="1">IF($W$2=0,"",IF(J411="本月合计","本年累计",IF(OR(ROW()=$K$3,ROW()=$L$3,ROW()=$M$3,ROW()=$N$3,ROW()=$O$3,ROW()=$P$3,ROW()=$Q$3,ROW()=$R$3,ROW()=$S$3,ROW()=$T$3,ROW()=$U$3,ROW()=$V$3),"本月合计",IF(ROW()&lt;7,$I$6,OFFSET($I$6,COUNT($J$6:J411),0)))))</f>
        <v/>
      </c>
    </row>
    <row r="413" spans="1:10" ht="15" thickBot="1">
      <c r="A413" s="76" t="str">
        <f ca="1">IFERROR(INDEX(凭证录入!B:B,$J413),"")</f>
        <v/>
      </c>
      <c r="B413" s="76" t="str">
        <f ca="1">IFERROR(INDEX(凭证录入!C:C,$J413),"")</f>
        <v/>
      </c>
      <c r="C413" s="76" t="str">
        <f ca="1">IFERROR(INDEX(凭证录入!H:H,$J413),"")</f>
        <v/>
      </c>
      <c r="D413" s="79" t="str">
        <f ca="1">IFERROR(INDEX(凭证录入!I:I,$J413),$J413)</f>
        <v/>
      </c>
      <c r="E413" s="80" t="str">
        <f ca="1">IF(OR($W$2=0,$J413=""),"",IF($J413="本月合计",IF(ROW()=$W$3,SUM($E$6:$E412),SUM(INDIRECT("$E$"&amp;OFFSET($K$3,,MATCH(ROW(),$K$3:$V$3,)-2)+2&amp;":$E"&amp;ROW()-1))),IF($J413="本年累计",SUMIF($J$6:$J413,"本月合计",$E$6:$E412),INDEX(凭证录入!L:L,$J413))))</f>
        <v/>
      </c>
      <c r="F413" s="80" t="str">
        <f ca="1">IF(OR($W$2=0,$J413=""),"",IF($J413="本月合计",IF(ROW()=$W$3,SUM($F$6:$F412),SUM(INDIRECT("$F$"&amp;OFFSET($K$3,,MATCH(ROW(),$K$3:$V$3,)-2)+2&amp;":$G"&amp;ROW()-1))),IF($J413="本年累计",SUMIF($J$6:$J412,"本月合计",$F$6:$F412),INDEX(凭证录入!M:M,$J413))))</f>
        <v/>
      </c>
      <c r="G413" s="81" t="str">
        <f t="shared" ca="1" si="13"/>
        <v/>
      </c>
      <c r="H413" s="78" t="str">
        <f t="shared" ca="1" si="14"/>
        <v/>
      </c>
      <c r="I413" s="176" t="str">
        <f t="array" aca="1" ref="I413" ca="1">IF(ROW()-5&lt;=COUNTIF(科目编号,$E$2),SMALL(IF(科目编号=$E$2,ROW(科目编号),""),ROW()-5),"")</f>
        <v/>
      </c>
      <c r="J413" s="65" t="str">
        <f ca="1">IF($W$2=0,"",IF(J412="本月合计","本年累计",IF(OR(ROW()=$K$3,ROW()=$L$3,ROW()=$M$3,ROW()=$N$3,ROW()=$O$3,ROW()=$P$3,ROW()=$Q$3,ROW()=$R$3,ROW()=$S$3,ROW()=$T$3,ROW()=$U$3,ROW()=$V$3),"本月合计",IF(ROW()&lt;7,$I$6,OFFSET($I$6,COUNT($J$6:J412),0)))))</f>
        <v/>
      </c>
    </row>
    <row r="414" spans="1:10" ht="15" thickBot="1">
      <c r="A414" s="76" t="str">
        <f ca="1">IFERROR(INDEX(凭证录入!B:B,$J414),"")</f>
        <v/>
      </c>
      <c r="B414" s="76" t="str">
        <f ca="1">IFERROR(INDEX(凭证录入!C:C,$J414),"")</f>
        <v/>
      </c>
      <c r="C414" s="76" t="str">
        <f ca="1">IFERROR(INDEX(凭证录入!H:H,$J414),"")</f>
        <v/>
      </c>
      <c r="D414" s="79" t="str">
        <f ca="1">IFERROR(INDEX(凭证录入!I:I,$J414),$J414)</f>
        <v/>
      </c>
      <c r="E414" s="80" t="str">
        <f ca="1">IF(OR($W$2=0,$J414=""),"",IF($J414="本月合计",IF(ROW()=$W$3,SUM($E$6:$E413),SUM(INDIRECT("$E$"&amp;OFFSET($K$3,,MATCH(ROW(),$K$3:$V$3,)-2)+2&amp;":$E"&amp;ROW()-1))),IF($J414="本年累计",SUMIF($J$6:$J414,"本月合计",$E$6:$E413),INDEX(凭证录入!L:L,$J414))))</f>
        <v/>
      </c>
      <c r="F414" s="80" t="str">
        <f ca="1">IF(OR($W$2=0,$J414=""),"",IF($J414="本月合计",IF(ROW()=$W$3,SUM($F$6:$F413),SUM(INDIRECT("$F$"&amp;OFFSET($K$3,,MATCH(ROW(),$K$3:$V$3,)-2)+2&amp;":$G"&amp;ROW()-1))),IF($J414="本年累计",SUMIF($J$6:$J413,"本月合计",$F$6:$F413),INDEX(凭证录入!M:M,$J414))))</f>
        <v/>
      </c>
      <c r="G414" s="81" t="str">
        <f t="shared" ca="1" si="13"/>
        <v/>
      </c>
      <c r="H414" s="78" t="str">
        <f t="shared" ca="1" si="14"/>
        <v/>
      </c>
      <c r="I414" s="176" t="str">
        <f t="array" aca="1" ref="I414" ca="1">IF(ROW()-5&lt;=COUNTIF(科目编号,$E$2),SMALL(IF(科目编号=$E$2,ROW(科目编号),""),ROW()-5),"")</f>
        <v/>
      </c>
      <c r="J414" s="65" t="str">
        <f ca="1">IF($W$2=0,"",IF(J413="本月合计","本年累计",IF(OR(ROW()=$K$3,ROW()=$L$3,ROW()=$M$3,ROW()=$N$3,ROW()=$O$3,ROW()=$P$3,ROW()=$Q$3,ROW()=$R$3,ROW()=$S$3,ROW()=$T$3,ROW()=$U$3,ROW()=$V$3),"本月合计",IF(ROW()&lt;7,$I$6,OFFSET($I$6,COUNT($J$6:J413),0)))))</f>
        <v/>
      </c>
    </row>
    <row r="415" spans="1:10" ht="15" thickBot="1">
      <c r="A415" s="76" t="str">
        <f ca="1">IFERROR(INDEX(凭证录入!B:B,$J415),"")</f>
        <v/>
      </c>
      <c r="B415" s="76" t="str">
        <f ca="1">IFERROR(INDEX(凭证录入!C:C,$J415),"")</f>
        <v/>
      </c>
      <c r="C415" s="76" t="str">
        <f ca="1">IFERROR(INDEX(凭证录入!H:H,$J415),"")</f>
        <v/>
      </c>
      <c r="D415" s="79" t="str">
        <f ca="1">IFERROR(INDEX(凭证录入!I:I,$J415),$J415)</f>
        <v/>
      </c>
      <c r="E415" s="80" t="str">
        <f ca="1">IF(OR($W$2=0,$J415=""),"",IF($J415="本月合计",IF(ROW()=$W$3,SUM($E$6:$E414),SUM(INDIRECT("$E$"&amp;OFFSET($K$3,,MATCH(ROW(),$K$3:$V$3,)-2)+2&amp;":$E"&amp;ROW()-1))),IF($J415="本年累计",SUMIF($J$6:$J415,"本月合计",$E$6:$E414),INDEX(凭证录入!L:L,$J415))))</f>
        <v/>
      </c>
      <c r="F415" s="80" t="str">
        <f ca="1">IF(OR($W$2=0,$J415=""),"",IF($J415="本月合计",IF(ROW()=$W$3,SUM($F$6:$F414),SUM(INDIRECT("$F$"&amp;OFFSET($K$3,,MATCH(ROW(),$K$3:$V$3,)-2)+2&amp;":$G"&amp;ROW()-1))),IF($J415="本年累计",SUMIF($J$6:$J414,"本月合计",$F$6:$F414),INDEX(凭证录入!M:M,$J415))))</f>
        <v/>
      </c>
      <c r="G415" s="81" t="str">
        <f t="shared" ca="1" si="13"/>
        <v/>
      </c>
      <c r="H415" s="78" t="str">
        <f t="shared" ca="1" si="14"/>
        <v/>
      </c>
      <c r="I415" s="176" t="str">
        <f t="array" aca="1" ref="I415" ca="1">IF(ROW()-5&lt;=COUNTIF(科目编号,$E$2),SMALL(IF(科目编号=$E$2,ROW(科目编号),""),ROW()-5),"")</f>
        <v/>
      </c>
      <c r="J415" s="65" t="str">
        <f ca="1">IF($W$2=0,"",IF(J414="本月合计","本年累计",IF(OR(ROW()=$K$3,ROW()=$L$3,ROW()=$M$3,ROW()=$N$3,ROW()=$O$3,ROW()=$P$3,ROW()=$Q$3,ROW()=$R$3,ROW()=$S$3,ROW()=$T$3,ROW()=$U$3,ROW()=$V$3),"本月合计",IF(ROW()&lt;7,$I$6,OFFSET($I$6,COUNT($J$6:J414),0)))))</f>
        <v/>
      </c>
    </row>
    <row r="416" spans="1:10" ht="15" thickBot="1">
      <c r="A416" s="76" t="str">
        <f ca="1">IFERROR(INDEX(凭证录入!B:B,$J416),"")</f>
        <v/>
      </c>
      <c r="B416" s="76" t="str">
        <f ca="1">IFERROR(INDEX(凭证录入!C:C,$J416),"")</f>
        <v/>
      </c>
      <c r="C416" s="76" t="str">
        <f ca="1">IFERROR(INDEX(凭证录入!H:H,$J416),"")</f>
        <v/>
      </c>
      <c r="D416" s="79" t="str">
        <f ca="1">IFERROR(INDEX(凭证录入!I:I,$J416),$J416)</f>
        <v/>
      </c>
      <c r="E416" s="80" t="str">
        <f ca="1">IF(OR($W$2=0,$J416=""),"",IF($J416="本月合计",IF(ROW()=$W$3,SUM($E$6:$E415),SUM(INDIRECT("$E$"&amp;OFFSET($K$3,,MATCH(ROW(),$K$3:$V$3,)-2)+2&amp;":$E"&amp;ROW()-1))),IF($J416="本年累计",SUMIF($J$6:$J416,"本月合计",$E$6:$E415),INDEX(凭证录入!L:L,$J416))))</f>
        <v/>
      </c>
      <c r="F416" s="80" t="str">
        <f ca="1">IF(OR($W$2=0,$J416=""),"",IF($J416="本月合计",IF(ROW()=$W$3,SUM($F$6:$F415),SUM(INDIRECT("$F$"&amp;OFFSET($K$3,,MATCH(ROW(),$K$3:$V$3,)-2)+2&amp;":$G"&amp;ROW()-1))),IF($J416="本年累计",SUMIF($J$6:$J415,"本月合计",$F$6:$F415),INDEX(凭证录入!M:M,$J416))))</f>
        <v/>
      </c>
      <c r="G416" s="81" t="str">
        <f t="shared" ca="1" si="13"/>
        <v/>
      </c>
      <c r="H416" s="78" t="str">
        <f t="shared" ca="1" si="14"/>
        <v/>
      </c>
      <c r="I416" s="176" t="str">
        <f t="array" aca="1" ref="I416" ca="1">IF(ROW()-5&lt;=COUNTIF(科目编号,$E$2),SMALL(IF(科目编号=$E$2,ROW(科目编号),""),ROW()-5),"")</f>
        <v/>
      </c>
      <c r="J416" s="65" t="str">
        <f ca="1">IF($W$2=0,"",IF(J415="本月合计","本年累计",IF(OR(ROW()=$K$3,ROW()=$L$3,ROW()=$M$3,ROW()=$N$3,ROW()=$O$3,ROW()=$P$3,ROW()=$Q$3,ROW()=$R$3,ROW()=$S$3,ROW()=$T$3,ROW()=$U$3,ROW()=$V$3),"本月合计",IF(ROW()&lt;7,$I$6,OFFSET($I$6,COUNT($J$6:J415),0)))))</f>
        <v/>
      </c>
    </row>
    <row r="417" spans="1:10" ht="15" thickBot="1">
      <c r="A417" s="76" t="str">
        <f ca="1">IFERROR(INDEX(凭证录入!B:B,$J417),"")</f>
        <v/>
      </c>
      <c r="B417" s="76" t="str">
        <f ca="1">IFERROR(INDEX(凭证录入!C:C,$J417),"")</f>
        <v/>
      </c>
      <c r="C417" s="76" t="str">
        <f ca="1">IFERROR(INDEX(凭证录入!H:H,$J417),"")</f>
        <v/>
      </c>
      <c r="D417" s="79" t="str">
        <f ca="1">IFERROR(INDEX(凭证录入!I:I,$J417),$J417)</f>
        <v/>
      </c>
      <c r="E417" s="80" t="str">
        <f ca="1">IF(OR($W$2=0,$J417=""),"",IF($J417="本月合计",IF(ROW()=$W$3,SUM($E$6:$E416),SUM(INDIRECT("$E$"&amp;OFFSET($K$3,,MATCH(ROW(),$K$3:$V$3,)-2)+2&amp;":$E"&amp;ROW()-1))),IF($J417="本年累计",SUMIF($J$6:$J417,"本月合计",$E$6:$E416),INDEX(凭证录入!L:L,$J417))))</f>
        <v/>
      </c>
      <c r="F417" s="80" t="str">
        <f ca="1">IF(OR($W$2=0,$J417=""),"",IF($J417="本月合计",IF(ROW()=$W$3,SUM($F$6:$F416),SUM(INDIRECT("$F$"&amp;OFFSET($K$3,,MATCH(ROW(),$K$3:$V$3,)-2)+2&amp;":$G"&amp;ROW()-1))),IF($J417="本年累计",SUMIF($J$6:$J416,"本月合计",$F$6:$F416),INDEX(凭证录入!M:M,$J417))))</f>
        <v/>
      </c>
      <c r="G417" s="81" t="str">
        <f t="shared" ca="1" si="13"/>
        <v/>
      </c>
      <c r="H417" s="78" t="str">
        <f t="shared" ca="1" si="14"/>
        <v/>
      </c>
      <c r="I417" s="176" t="str">
        <f t="array" aca="1" ref="I417" ca="1">IF(ROW()-5&lt;=COUNTIF(科目编号,$E$2),SMALL(IF(科目编号=$E$2,ROW(科目编号),""),ROW()-5),"")</f>
        <v/>
      </c>
      <c r="J417" s="65" t="str">
        <f ca="1">IF($W$2=0,"",IF(J416="本月合计","本年累计",IF(OR(ROW()=$K$3,ROW()=$L$3,ROW()=$M$3,ROW()=$N$3,ROW()=$O$3,ROW()=$P$3,ROW()=$Q$3,ROW()=$R$3,ROW()=$S$3,ROW()=$T$3,ROW()=$U$3,ROW()=$V$3),"本月合计",IF(ROW()&lt;7,$I$6,OFFSET($I$6,COUNT($J$6:J416),0)))))</f>
        <v/>
      </c>
    </row>
    <row r="418" spans="1:10" ht="15" thickBot="1">
      <c r="A418" s="76" t="str">
        <f ca="1">IFERROR(INDEX(凭证录入!B:B,$J418),"")</f>
        <v/>
      </c>
      <c r="B418" s="76" t="str">
        <f ca="1">IFERROR(INDEX(凭证录入!C:C,$J418),"")</f>
        <v/>
      </c>
      <c r="C418" s="76" t="str">
        <f ca="1">IFERROR(INDEX(凭证录入!H:H,$J418),"")</f>
        <v/>
      </c>
      <c r="D418" s="79" t="str">
        <f ca="1">IFERROR(INDEX(凭证录入!I:I,$J418),$J418)</f>
        <v/>
      </c>
      <c r="E418" s="80" t="str">
        <f ca="1">IF(OR($W$2=0,$J418=""),"",IF($J418="本月合计",IF(ROW()=$W$3,SUM($E$6:$E417),SUM(INDIRECT("$E$"&amp;OFFSET($K$3,,MATCH(ROW(),$K$3:$V$3,)-2)+2&amp;":$E"&amp;ROW()-1))),IF($J418="本年累计",SUMIF($J$6:$J418,"本月合计",$E$6:$E417),INDEX(凭证录入!L:L,$J418))))</f>
        <v/>
      </c>
      <c r="F418" s="80" t="str">
        <f ca="1">IF(OR($W$2=0,$J418=""),"",IF($J418="本月合计",IF(ROW()=$W$3,SUM($F$6:$F417),SUM(INDIRECT("$F$"&amp;OFFSET($K$3,,MATCH(ROW(),$K$3:$V$3,)-2)+2&amp;":$G"&amp;ROW()-1))),IF($J418="本年累计",SUMIF($J$6:$J417,"本月合计",$F$6:$F417),INDEX(凭证录入!M:M,$J418))))</f>
        <v/>
      </c>
      <c r="G418" s="81" t="str">
        <f t="shared" ca="1" si="13"/>
        <v/>
      </c>
      <c r="H418" s="78" t="str">
        <f t="shared" ca="1" si="14"/>
        <v/>
      </c>
      <c r="I418" s="176" t="str">
        <f t="array" aca="1" ref="I418" ca="1">IF(ROW()-5&lt;=COUNTIF(科目编号,$E$2),SMALL(IF(科目编号=$E$2,ROW(科目编号),""),ROW()-5),"")</f>
        <v/>
      </c>
      <c r="J418" s="65" t="str">
        <f ca="1">IF($W$2=0,"",IF(J417="本月合计","本年累计",IF(OR(ROW()=$K$3,ROW()=$L$3,ROW()=$M$3,ROW()=$N$3,ROW()=$O$3,ROW()=$P$3,ROW()=$Q$3,ROW()=$R$3,ROW()=$S$3,ROW()=$T$3,ROW()=$U$3,ROW()=$V$3),"本月合计",IF(ROW()&lt;7,$I$6,OFFSET($I$6,COUNT($J$6:J417),0)))))</f>
        <v/>
      </c>
    </row>
    <row r="419" spans="1:10" ht="15" thickBot="1">
      <c r="A419" s="76" t="str">
        <f ca="1">IFERROR(INDEX(凭证录入!B:B,$J419),"")</f>
        <v/>
      </c>
      <c r="B419" s="76" t="str">
        <f ca="1">IFERROR(INDEX(凭证录入!C:C,$J419),"")</f>
        <v/>
      </c>
      <c r="C419" s="76" t="str">
        <f ca="1">IFERROR(INDEX(凭证录入!H:H,$J419),"")</f>
        <v/>
      </c>
      <c r="D419" s="79" t="str">
        <f ca="1">IFERROR(INDEX(凭证录入!I:I,$J419),$J419)</f>
        <v/>
      </c>
      <c r="E419" s="80" t="str">
        <f ca="1">IF(OR($W$2=0,$J419=""),"",IF($J419="本月合计",IF(ROW()=$W$3,SUM($E$6:$E418),SUM(INDIRECT("$E$"&amp;OFFSET($K$3,,MATCH(ROW(),$K$3:$V$3,)-2)+2&amp;":$E"&amp;ROW()-1))),IF($J419="本年累计",SUMIF($J$6:$J419,"本月合计",$E$6:$E418),INDEX(凭证录入!L:L,$J419))))</f>
        <v/>
      </c>
      <c r="F419" s="80" t="str">
        <f ca="1">IF(OR($W$2=0,$J419=""),"",IF($J419="本月合计",IF(ROW()=$W$3,SUM($F$6:$F418),SUM(INDIRECT("$F$"&amp;OFFSET($K$3,,MATCH(ROW(),$K$3:$V$3,)-2)+2&amp;":$G"&amp;ROW()-1))),IF($J419="本年累计",SUMIF($J$6:$J418,"本月合计",$F$6:$F418),INDEX(凭证录入!M:M,$J419))))</f>
        <v/>
      </c>
      <c r="G419" s="81" t="str">
        <f t="shared" ca="1" si="13"/>
        <v/>
      </c>
      <c r="H419" s="78" t="str">
        <f t="shared" ca="1" si="14"/>
        <v/>
      </c>
      <c r="I419" s="176" t="str">
        <f t="array" aca="1" ref="I419" ca="1">IF(ROW()-5&lt;=COUNTIF(科目编号,$E$2),SMALL(IF(科目编号=$E$2,ROW(科目编号),""),ROW()-5),"")</f>
        <v/>
      </c>
      <c r="J419" s="65" t="str">
        <f ca="1">IF($W$2=0,"",IF(J418="本月合计","本年累计",IF(OR(ROW()=$K$3,ROW()=$L$3,ROW()=$M$3,ROW()=$N$3,ROW()=$O$3,ROW()=$P$3,ROW()=$Q$3,ROW()=$R$3,ROW()=$S$3,ROW()=$T$3,ROW()=$U$3,ROW()=$V$3),"本月合计",IF(ROW()&lt;7,$I$6,OFFSET($I$6,COUNT($J$6:J418),0)))))</f>
        <v/>
      </c>
    </row>
    <row r="420" spans="1:10" ht="15" thickBot="1">
      <c r="A420" s="76" t="str">
        <f ca="1">IFERROR(INDEX(凭证录入!B:B,$J420),"")</f>
        <v/>
      </c>
      <c r="B420" s="76" t="str">
        <f ca="1">IFERROR(INDEX(凭证录入!C:C,$J420),"")</f>
        <v/>
      </c>
      <c r="C420" s="76" t="str">
        <f ca="1">IFERROR(INDEX(凭证录入!H:H,$J420),"")</f>
        <v/>
      </c>
      <c r="D420" s="79" t="str">
        <f ca="1">IFERROR(INDEX(凭证录入!I:I,$J420),$J420)</f>
        <v/>
      </c>
      <c r="E420" s="80" t="str">
        <f ca="1">IF(OR($W$2=0,$J420=""),"",IF($J420="本月合计",IF(ROW()=$W$3,SUM($E$6:$E419),SUM(INDIRECT("$E$"&amp;OFFSET($K$3,,MATCH(ROW(),$K$3:$V$3,)-2)+2&amp;":$E"&amp;ROW()-1))),IF($J420="本年累计",SUMIF($J$6:$J420,"本月合计",$E$6:$E419),INDEX(凭证录入!L:L,$J420))))</f>
        <v/>
      </c>
      <c r="F420" s="80" t="str">
        <f ca="1">IF(OR($W$2=0,$J420=""),"",IF($J420="本月合计",IF(ROW()=$W$3,SUM($F$6:$F419),SUM(INDIRECT("$F$"&amp;OFFSET($K$3,,MATCH(ROW(),$K$3:$V$3,)-2)+2&amp;":$G"&amp;ROW()-1))),IF($J420="本年累计",SUMIF($J$6:$J419,"本月合计",$F$6:$F419),INDEX(凭证录入!M:M,$J420))))</f>
        <v/>
      </c>
      <c r="G420" s="81" t="str">
        <f t="shared" ca="1" si="13"/>
        <v/>
      </c>
      <c r="H420" s="78" t="str">
        <f t="shared" ca="1" si="14"/>
        <v/>
      </c>
      <c r="I420" s="176" t="str">
        <f t="array" aca="1" ref="I420" ca="1">IF(ROW()-5&lt;=COUNTIF(科目编号,$E$2),SMALL(IF(科目编号=$E$2,ROW(科目编号),""),ROW()-5),"")</f>
        <v/>
      </c>
      <c r="J420" s="65" t="str">
        <f ca="1">IF($W$2=0,"",IF(J419="本月合计","本年累计",IF(OR(ROW()=$K$3,ROW()=$L$3,ROW()=$M$3,ROW()=$N$3,ROW()=$O$3,ROW()=$P$3,ROW()=$Q$3,ROW()=$R$3,ROW()=$S$3,ROW()=$T$3,ROW()=$U$3,ROW()=$V$3),"本月合计",IF(ROW()&lt;7,$I$6,OFFSET($I$6,COUNT($J$6:J419),0)))))</f>
        <v/>
      </c>
    </row>
    <row r="421" spans="1:10" ht="15" thickBot="1">
      <c r="A421" s="76" t="str">
        <f ca="1">IFERROR(INDEX(凭证录入!B:B,$J421),"")</f>
        <v/>
      </c>
      <c r="B421" s="76" t="str">
        <f ca="1">IFERROR(INDEX(凭证录入!C:C,$J421),"")</f>
        <v/>
      </c>
      <c r="C421" s="76" t="str">
        <f ca="1">IFERROR(INDEX(凭证录入!H:H,$J421),"")</f>
        <v/>
      </c>
      <c r="D421" s="79" t="str">
        <f ca="1">IFERROR(INDEX(凭证录入!I:I,$J421),$J421)</f>
        <v/>
      </c>
      <c r="E421" s="80" t="str">
        <f ca="1">IF(OR($W$2=0,$J421=""),"",IF($J421="本月合计",IF(ROW()=$W$3,SUM($E$6:$E420),SUM(INDIRECT("$E$"&amp;OFFSET($K$3,,MATCH(ROW(),$K$3:$V$3,)-2)+2&amp;":$E"&amp;ROW()-1))),IF($J421="本年累计",SUMIF($J$6:$J421,"本月合计",$E$6:$E420),INDEX(凭证录入!L:L,$J421))))</f>
        <v/>
      </c>
      <c r="F421" s="80" t="str">
        <f ca="1">IF(OR($W$2=0,$J421=""),"",IF($J421="本月合计",IF(ROW()=$W$3,SUM($F$6:$F420),SUM(INDIRECT("$F$"&amp;OFFSET($K$3,,MATCH(ROW(),$K$3:$V$3,)-2)+2&amp;":$G"&amp;ROW()-1))),IF($J421="本年累计",SUMIF($J$6:$J420,"本月合计",$F$6:$F420),INDEX(凭证录入!M:M,$J421))))</f>
        <v/>
      </c>
      <c r="G421" s="81" t="str">
        <f t="shared" ca="1" si="13"/>
        <v/>
      </c>
      <c r="H421" s="78" t="str">
        <f t="shared" ca="1" si="14"/>
        <v/>
      </c>
      <c r="I421" s="176" t="str">
        <f t="array" aca="1" ref="I421" ca="1">IF(ROW()-5&lt;=COUNTIF(科目编号,$E$2),SMALL(IF(科目编号=$E$2,ROW(科目编号),""),ROW()-5),"")</f>
        <v/>
      </c>
      <c r="J421" s="65" t="str">
        <f ca="1">IF($W$2=0,"",IF(J420="本月合计","本年累计",IF(OR(ROW()=$K$3,ROW()=$L$3,ROW()=$M$3,ROW()=$N$3,ROW()=$O$3,ROW()=$P$3,ROW()=$Q$3,ROW()=$R$3,ROW()=$S$3,ROW()=$T$3,ROW()=$U$3,ROW()=$V$3),"本月合计",IF(ROW()&lt;7,$I$6,OFFSET($I$6,COUNT($J$6:J420),0)))))</f>
        <v/>
      </c>
    </row>
    <row r="422" spans="1:10" ht="15" thickBot="1">
      <c r="A422" s="76" t="str">
        <f ca="1">IFERROR(INDEX(凭证录入!B:B,$J422),"")</f>
        <v/>
      </c>
      <c r="B422" s="76" t="str">
        <f ca="1">IFERROR(INDEX(凭证录入!C:C,$J422),"")</f>
        <v/>
      </c>
      <c r="C422" s="76" t="str">
        <f ca="1">IFERROR(INDEX(凭证录入!H:H,$J422),"")</f>
        <v/>
      </c>
      <c r="D422" s="79" t="str">
        <f ca="1">IFERROR(INDEX(凭证录入!I:I,$J422),$J422)</f>
        <v/>
      </c>
      <c r="E422" s="80" t="str">
        <f ca="1">IF(OR($W$2=0,$J422=""),"",IF($J422="本月合计",IF(ROW()=$W$3,SUM($E$6:$E421),SUM(INDIRECT("$E$"&amp;OFFSET($K$3,,MATCH(ROW(),$K$3:$V$3,)-2)+2&amp;":$E"&amp;ROW()-1))),IF($J422="本年累计",SUMIF($J$6:$J422,"本月合计",$E$6:$E421),INDEX(凭证录入!L:L,$J422))))</f>
        <v/>
      </c>
      <c r="F422" s="80" t="str">
        <f ca="1">IF(OR($W$2=0,$J422=""),"",IF($J422="本月合计",IF(ROW()=$W$3,SUM($F$6:$F421),SUM(INDIRECT("$F$"&amp;OFFSET($K$3,,MATCH(ROW(),$K$3:$V$3,)-2)+2&amp;":$G"&amp;ROW()-1))),IF($J422="本年累计",SUMIF($J$6:$J421,"本月合计",$F$6:$F421),INDEX(凭证录入!M:M,$J422))))</f>
        <v/>
      </c>
      <c r="G422" s="81" t="str">
        <f t="shared" ca="1" si="13"/>
        <v/>
      </c>
      <c r="H422" s="78" t="str">
        <f t="shared" ca="1" si="14"/>
        <v/>
      </c>
      <c r="I422" s="176" t="str">
        <f t="array" aca="1" ref="I422" ca="1">IF(ROW()-5&lt;=COUNTIF(科目编号,$E$2),SMALL(IF(科目编号=$E$2,ROW(科目编号),""),ROW()-5),"")</f>
        <v/>
      </c>
      <c r="J422" s="65" t="str">
        <f ca="1">IF($W$2=0,"",IF(J421="本月合计","本年累计",IF(OR(ROW()=$K$3,ROW()=$L$3,ROW()=$M$3,ROW()=$N$3,ROW()=$O$3,ROW()=$P$3,ROW()=$Q$3,ROW()=$R$3,ROW()=$S$3,ROW()=$T$3,ROW()=$U$3,ROW()=$V$3),"本月合计",IF(ROW()&lt;7,$I$6,OFFSET($I$6,COUNT($J$6:J421),0)))))</f>
        <v/>
      </c>
    </row>
    <row r="423" spans="1:10" ht="15" thickBot="1">
      <c r="A423" s="76" t="str">
        <f ca="1">IFERROR(INDEX(凭证录入!B:B,$J423),"")</f>
        <v/>
      </c>
      <c r="B423" s="76" t="str">
        <f ca="1">IFERROR(INDEX(凭证录入!C:C,$J423),"")</f>
        <v/>
      </c>
      <c r="C423" s="76" t="str">
        <f ca="1">IFERROR(INDEX(凭证录入!H:H,$J423),"")</f>
        <v/>
      </c>
      <c r="D423" s="79" t="str">
        <f ca="1">IFERROR(INDEX(凭证录入!I:I,$J423),$J423)</f>
        <v/>
      </c>
      <c r="E423" s="80" t="str">
        <f ca="1">IF(OR($W$2=0,$J423=""),"",IF($J423="本月合计",IF(ROW()=$W$3,SUM($E$6:$E422),SUM(INDIRECT("$E$"&amp;OFFSET($K$3,,MATCH(ROW(),$K$3:$V$3,)-2)+2&amp;":$E"&amp;ROW()-1))),IF($J423="本年累计",SUMIF($J$6:$J423,"本月合计",$E$6:$E422),INDEX(凭证录入!L:L,$J423))))</f>
        <v/>
      </c>
      <c r="F423" s="80" t="str">
        <f ca="1">IF(OR($W$2=0,$J423=""),"",IF($J423="本月合计",IF(ROW()=$W$3,SUM($F$6:$F422),SUM(INDIRECT("$F$"&amp;OFFSET($K$3,,MATCH(ROW(),$K$3:$V$3,)-2)+2&amp;":$G"&amp;ROW()-1))),IF($J423="本年累计",SUMIF($J$6:$J422,"本月合计",$F$6:$F422),INDEX(凭证录入!M:M,$J423))))</f>
        <v/>
      </c>
      <c r="G423" s="81" t="str">
        <f t="shared" ca="1" si="13"/>
        <v/>
      </c>
      <c r="H423" s="78" t="str">
        <f t="shared" ca="1" si="14"/>
        <v/>
      </c>
      <c r="I423" s="176" t="str">
        <f t="array" aca="1" ref="I423" ca="1">IF(ROW()-5&lt;=COUNTIF(科目编号,$E$2),SMALL(IF(科目编号=$E$2,ROW(科目编号),""),ROW()-5),"")</f>
        <v/>
      </c>
      <c r="J423" s="65" t="str">
        <f ca="1">IF($W$2=0,"",IF(J422="本月合计","本年累计",IF(OR(ROW()=$K$3,ROW()=$L$3,ROW()=$M$3,ROW()=$N$3,ROW()=$O$3,ROW()=$P$3,ROW()=$Q$3,ROW()=$R$3,ROW()=$S$3,ROW()=$T$3,ROW()=$U$3,ROW()=$V$3),"本月合计",IF(ROW()&lt;7,$I$6,OFFSET($I$6,COUNT($J$6:J422),0)))))</f>
        <v/>
      </c>
    </row>
    <row r="424" spans="1:10" ht="15" thickBot="1">
      <c r="A424" s="76" t="str">
        <f ca="1">IFERROR(INDEX(凭证录入!B:B,$J424),"")</f>
        <v/>
      </c>
      <c r="B424" s="76" t="str">
        <f ca="1">IFERROR(INDEX(凭证录入!C:C,$J424),"")</f>
        <v/>
      </c>
      <c r="C424" s="76" t="str">
        <f ca="1">IFERROR(INDEX(凭证录入!H:H,$J424),"")</f>
        <v/>
      </c>
      <c r="D424" s="79" t="str">
        <f ca="1">IFERROR(INDEX(凭证录入!I:I,$J424),$J424)</f>
        <v/>
      </c>
      <c r="E424" s="80" t="str">
        <f ca="1">IF(OR($W$2=0,$J424=""),"",IF($J424="本月合计",IF(ROW()=$W$3,SUM($E$6:$E423),SUM(INDIRECT("$E$"&amp;OFFSET($K$3,,MATCH(ROW(),$K$3:$V$3,)-2)+2&amp;":$E"&amp;ROW()-1))),IF($J424="本年累计",SUMIF($J$6:$J424,"本月合计",$E$6:$E423),INDEX(凭证录入!L:L,$J424))))</f>
        <v/>
      </c>
      <c r="F424" s="80" t="str">
        <f ca="1">IF(OR($W$2=0,$J424=""),"",IF($J424="本月合计",IF(ROW()=$W$3,SUM($F$6:$F423),SUM(INDIRECT("$F$"&amp;OFFSET($K$3,,MATCH(ROW(),$K$3:$V$3,)-2)+2&amp;":$G"&amp;ROW()-1))),IF($J424="本年累计",SUMIF($J$6:$J423,"本月合计",$F$6:$F423),INDEX(凭证录入!M:M,$J424))))</f>
        <v/>
      </c>
      <c r="G424" s="81" t="str">
        <f t="shared" ca="1" si="13"/>
        <v/>
      </c>
      <c r="H424" s="78" t="str">
        <f t="shared" ca="1" si="14"/>
        <v/>
      </c>
      <c r="I424" s="176" t="str">
        <f t="array" aca="1" ref="I424" ca="1">IF(ROW()-5&lt;=COUNTIF(科目编号,$E$2),SMALL(IF(科目编号=$E$2,ROW(科目编号),""),ROW()-5),"")</f>
        <v/>
      </c>
      <c r="J424" s="65" t="str">
        <f ca="1">IF($W$2=0,"",IF(J423="本月合计","本年累计",IF(OR(ROW()=$K$3,ROW()=$L$3,ROW()=$M$3,ROW()=$N$3,ROW()=$O$3,ROW()=$P$3,ROW()=$Q$3,ROW()=$R$3,ROW()=$S$3,ROW()=$T$3,ROW()=$U$3,ROW()=$V$3),"本月合计",IF(ROW()&lt;7,$I$6,OFFSET($I$6,COUNT($J$6:J423),0)))))</f>
        <v/>
      </c>
    </row>
    <row r="425" spans="1:10" ht="15" thickBot="1">
      <c r="A425" s="76" t="str">
        <f ca="1">IFERROR(INDEX(凭证录入!B:B,$J425),"")</f>
        <v/>
      </c>
      <c r="B425" s="76" t="str">
        <f ca="1">IFERROR(INDEX(凭证录入!C:C,$J425),"")</f>
        <v/>
      </c>
      <c r="C425" s="76" t="str">
        <f ca="1">IFERROR(INDEX(凭证录入!H:H,$J425),"")</f>
        <v/>
      </c>
      <c r="D425" s="79" t="str">
        <f ca="1">IFERROR(INDEX(凭证录入!I:I,$J425),$J425)</f>
        <v/>
      </c>
      <c r="E425" s="80" t="str">
        <f ca="1">IF(OR($W$2=0,$J425=""),"",IF($J425="本月合计",IF(ROW()=$W$3,SUM($E$6:$E424),SUM(INDIRECT("$E$"&amp;OFFSET($K$3,,MATCH(ROW(),$K$3:$V$3,)-2)+2&amp;":$E"&amp;ROW()-1))),IF($J425="本年累计",SUMIF($J$6:$J425,"本月合计",$E$6:$E424),INDEX(凭证录入!L:L,$J425))))</f>
        <v/>
      </c>
      <c r="F425" s="80" t="str">
        <f ca="1">IF(OR($W$2=0,$J425=""),"",IF($J425="本月合计",IF(ROW()=$W$3,SUM($F$6:$F424),SUM(INDIRECT("$F$"&amp;OFFSET($K$3,,MATCH(ROW(),$K$3:$V$3,)-2)+2&amp;":$G"&amp;ROW()-1))),IF($J425="本年累计",SUMIF($J$6:$J424,"本月合计",$F$6:$F424),INDEX(凭证录入!M:M,$J425))))</f>
        <v/>
      </c>
      <c r="G425" s="81" t="str">
        <f t="shared" ca="1" si="13"/>
        <v/>
      </c>
      <c r="H425" s="78" t="str">
        <f t="shared" ca="1" si="14"/>
        <v/>
      </c>
      <c r="I425" s="176" t="str">
        <f t="array" aca="1" ref="I425" ca="1">IF(ROW()-5&lt;=COUNTIF(科目编号,$E$2),SMALL(IF(科目编号=$E$2,ROW(科目编号),""),ROW()-5),"")</f>
        <v/>
      </c>
      <c r="J425" s="65" t="str">
        <f ca="1">IF($W$2=0,"",IF(J424="本月合计","本年累计",IF(OR(ROW()=$K$3,ROW()=$L$3,ROW()=$M$3,ROW()=$N$3,ROW()=$O$3,ROW()=$P$3,ROW()=$Q$3,ROW()=$R$3,ROW()=$S$3,ROW()=$T$3,ROW()=$U$3,ROW()=$V$3),"本月合计",IF(ROW()&lt;7,$I$6,OFFSET($I$6,COUNT($J$6:J424),0)))))</f>
        <v/>
      </c>
    </row>
    <row r="426" spans="1:10" ht="15" thickBot="1">
      <c r="A426" s="76" t="str">
        <f ca="1">IFERROR(INDEX(凭证录入!B:B,$J426),"")</f>
        <v/>
      </c>
      <c r="B426" s="76" t="str">
        <f ca="1">IFERROR(INDEX(凭证录入!C:C,$J426),"")</f>
        <v/>
      </c>
      <c r="C426" s="76" t="str">
        <f ca="1">IFERROR(INDEX(凭证录入!H:H,$J426),"")</f>
        <v/>
      </c>
      <c r="D426" s="79" t="str">
        <f ca="1">IFERROR(INDEX(凭证录入!I:I,$J426),$J426)</f>
        <v/>
      </c>
      <c r="E426" s="80" t="str">
        <f ca="1">IF(OR($W$2=0,$J426=""),"",IF($J426="本月合计",IF(ROW()=$W$3,SUM($E$6:$E425),SUM(INDIRECT("$E$"&amp;OFFSET($K$3,,MATCH(ROW(),$K$3:$V$3,)-2)+2&amp;":$E"&amp;ROW()-1))),IF($J426="本年累计",SUMIF($J$6:$J426,"本月合计",$E$6:$E425),INDEX(凭证录入!L:L,$J426))))</f>
        <v/>
      </c>
      <c r="F426" s="80" t="str">
        <f ca="1">IF(OR($W$2=0,$J426=""),"",IF($J426="本月合计",IF(ROW()=$W$3,SUM($F$6:$F425),SUM(INDIRECT("$F$"&amp;OFFSET($K$3,,MATCH(ROW(),$K$3:$V$3,)-2)+2&amp;":$G"&amp;ROW()-1))),IF($J426="本年累计",SUMIF($J$6:$J425,"本月合计",$F$6:$F425),INDEX(凭证录入!M:M,$J426))))</f>
        <v/>
      </c>
      <c r="G426" s="81" t="str">
        <f t="shared" ca="1" si="13"/>
        <v/>
      </c>
      <c r="H426" s="78" t="str">
        <f t="shared" ca="1" si="14"/>
        <v/>
      </c>
      <c r="I426" s="176" t="str">
        <f t="array" aca="1" ref="I426" ca="1">IF(ROW()-5&lt;=COUNTIF(科目编号,$E$2),SMALL(IF(科目编号=$E$2,ROW(科目编号),""),ROW()-5),"")</f>
        <v/>
      </c>
      <c r="J426" s="65" t="str">
        <f ca="1">IF($W$2=0,"",IF(J425="本月合计","本年累计",IF(OR(ROW()=$K$3,ROW()=$L$3,ROW()=$M$3,ROW()=$N$3,ROW()=$O$3,ROW()=$P$3,ROW()=$Q$3,ROW()=$R$3,ROW()=$S$3,ROW()=$T$3,ROW()=$U$3,ROW()=$V$3),"本月合计",IF(ROW()&lt;7,$I$6,OFFSET($I$6,COUNT($J$6:J425),0)))))</f>
        <v/>
      </c>
    </row>
    <row r="427" spans="1:10" ht="15" thickBot="1">
      <c r="A427" s="76" t="str">
        <f ca="1">IFERROR(INDEX(凭证录入!B:B,$J427),"")</f>
        <v/>
      </c>
      <c r="B427" s="76" t="str">
        <f ca="1">IFERROR(INDEX(凭证录入!C:C,$J427),"")</f>
        <v/>
      </c>
      <c r="C427" s="76" t="str">
        <f ca="1">IFERROR(INDEX(凭证录入!H:H,$J427),"")</f>
        <v/>
      </c>
      <c r="D427" s="79" t="str">
        <f ca="1">IFERROR(INDEX(凭证录入!I:I,$J427),$J427)</f>
        <v/>
      </c>
      <c r="E427" s="80" t="str">
        <f ca="1">IF(OR($W$2=0,$J427=""),"",IF($J427="本月合计",IF(ROW()=$W$3,SUM($E$6:$E426),SUM(INDIRECT("$E$"&amp;OFFSET($K$3,,MATCH(ROW(),$K$3:$V$3,)-2)+2&amp;":$E"&amp;ROW()-1))),IF($J427="本年累计",SUMIF($J$6:$J427,"本月合计",$E$6:$E426),INDEX(凭证录入!L:L,$J427))))</f>
        <v/>
      </c>
      <c r="F427" s="80" t="str">
        <f ca="1">IF(OR($W$2=0,$J427=""),"",IF($J427="本月合计",IF(ROW()=$W$3,SUM($F$6:$F426),SUM(INDIRECT("$F$"&amp;OFFSET($K$3,,MATCH(ROW(),$K$3:$V$3,)-2)+2&amp;":$G"&amp;ROW()-1))),IF($J427="本年累计",SUMIF($J$6:$J426,"本月合计",$F$6:$F426),INDEX(凭证录入!M:M,$J427))))</f>
        <v/>
      </c>
      <c r="G427" s="81" t="str">
        <f t="shared" ca="1" si="13"/>
        <v/>
      </c>
      <c r="H427" s="78" t="str">
        <f t="shared" ca="1" si="14"/>
        <v/>
      </c>
      <c r="I427" s="176" t="str">
        <f t="array" aca="1" ref="I427" ca="1">IF(ROW()-5&lt;=COUNTIF(科目编号,$E$2),SMALL(IF(科目编号=$E$2,ROW(科目编号),""),ROW()-5),"")</f>
        <v/>
      </c>
      <c r="J427" s="65" t="str">
        <f ca="1">IF($W$2=0,"",IF(J426="本月合计","本年累计",IF(OR(ROW()=$K$3,ROW()=$L$3,ROW()=$M$3,ROW()=$N$3,ROW()=$O$3,ROW()=$P$3,ROW()=$Q$3,ROW()=$R$3,ROW()=$S$3,ROW()=$T$3,ROW()=$U$3,ROW()=$V$3),"本月合计",IF(ROW()&lt;7,$I$6,OFFSET($I$6,COUNT($J$6:J426),0)))))</f>
        <v/>
      </c>
    </row>
    <row r="428" spans="1:10" ht="15" thickBot="1">
      <c r="A428" s="76" t="str">
        <f ca="1">IFERROR(INDEX(凭证录入!B:B,$J428),"")</f>
        <v/>
      </c>
      <c r="B428" s="76" t="str">
        <f ca="1">IFERROR(INDEX(凭证录入!C:C,$J428),"")</f>
        <v/>
      </c>
      <c r="C428" s="76" t="str">
        <f ca="1">IFERROR(INDEX(凭证录入!H:H,$J428),"")</f>
        <v/>
      </c>
      <c r="D428" s="79" t="str">
        <f ca="1">IFERROR(INDEX(凭证录入!I:I,$J428),$J428)</f>
        <v/>
      </c>
      <c r="E428" s="80" t="str">
        <f ca="1">IF(OR($W$2=0,$J428=""),"",IF($J428="本月合计",IF(ROW()=$W$3,SUM($E$6:$E427),SUM(INDIRECT("$E$"&amp;OFFSET($K$3,,MATCH(ROW(),$K$3:$V$3,)-2)+2&amp;":$E"&amp;ROW()-1))),IF($J428="本年累计",SUMIF($J$6:$J428,"本月合计",$E$6:$E427),INDEX(凭证录入!L:L,$J428))))</f>
        <v/>
      </c>
      <c r="F428" s="80" t="str">
        <f ca="1">IF(OR($W$2=0,$J428=""),"",IF($J428="本月合计",IF(ROW()=$W$3,SUM($F$6:$F427),SUM(INDIRECT("$F$"&amp;OFFSET($K$3,,MATCH(ROW(),$K$3:$V$3,)-2)+2&amp;":$G"&amp;ROW()-1))),IF($J428="本年累计",SUMIF($J$6:$J427,"本月合计",$F$6:$F427),INDEX(凭证录入!M:M,$J428))))</f>
        <v/>
      </c>
      <c r="G428" s="81" t="str">
        <f t="shared" ca="1" si="13"/>
        <v/>
      </c>
      <c r="H428" s="78" t="str">
        <f t="shared" ca="1" si="14"/>
        <v/>
      </c>
      <c r="I428" s="176" t="str">
        <f t="array" aca="1" ref="I428" ca="1">IF(ROW()-5&lt;=COUNTIF(科目编号,$E$2),SMALL(IF(科目编号=$E$2,ROW(科目编号),""),ROW()-5),"")</f>
        <v/>
      </c>
      <c r="J428" s="65" t="str">
        <f ca="1">IF($W$2=0,"",IF(J427="本月合计","本年累计",IF(OR(ROW()=$K$3,ROW()=$L$3,ROW()=$M$3,ROW()=$N$3,ROW()=$O$3,ROW()=$P$3,ROW()=$Q$3,ROW()=$R$3,ROW()=$S$3,ROW()=$T$3,ROW()=$U$3,ROW()=$V$3),"本月合计",IF(ROW()&lt;7,$I$6,OFFSET($I$6,COUNT($J$6:J427),0)))))</f>
        <v/>
      </c>
    </row>
    <row r="429" spans="1:10" ht="15" thickBot="1">
      <c r="A429" s="76" t="str">
        <f ca="1">IFERROR(INDEX(凭证录入!B:B,$J429),"")</f>
        <v/>
      </c>
      <c r="B429" s="76" t="str">
        <f ca="1">IFERROR(INDEX(凭证录入!C:C,$J429),"")</f>
        <v/>
      </c>
      <c r="C429" s="76" t="str">
        <f ca="1">IFERROR(INDEX(凭证录入!H:H,$J429),"")</f>
        <v/>
      </c>
      <c r="D429" s="79" t="str">
        <f ca="1">IFERROR(INDEX(凭证录入!I:I,$J429),$J429)</f>
        <v/>
      </c>
      <c r="E429" s="80" t="str">
        <f ca="1">IF(OR($W$2=0,$J429=""),"",IF($J429="本月合计",IF(ROW()=$W$3,SUM($E$6:$E428),SUM(INDIRECT("$E$"&amp;OFFSET($K$3,,MATCH(ROW(),$K$3:$V$3,)-2)+2&amp;":$E"&amp;ROW()-1))),IF($J429="本年累计",SUMIF($J$6:$J429,"本月合计",$E$6:$E428),INDEX(凭证录入!L:L,$J429))))</f>
        <v/>
      </c>
      <c r="F429" s="80" t="str">
        <f ca="1">IF(OR($W$2=0,$J429=""),"",IF($J429="本月合计",IF(ROW()=$W$3,SUM($F$6:$F428),SUM(INDIRECT("$F$"&amp;OFFSET($K$3,,MATCH(ROW(),$K$3:$V$3,)-2)+2&amp;":$G"&amp;ROW()-1))),IF($J429="本年累计",SUMIF($J$6:$J428,"本月合计",$F$6:$F428),INDEX(凭证录入!M:M,$J429))))</f>
        <v/>
      </c>
      <c r="G429" s="81" t="str">
        <f t="shared" ca="1" si="13"/>
        <v/>
      </c>
      <c r="H429" s="78" t="str">
        <f t="shared" ca="1" si="14"/>
        <v/>
      </c>
      <c r="I429" s="176" t="str">
        <f t="array" aca="1" ref="I429" ca="1">IF(ROW()-5&lt;=COUNTIF(科目编号,$E$2),SMALL(IF(科目编号=$E$2,ROW(科目编号),""),ROW()-5),"")</f>
        <v/>
      </c>
      <c r="J429" s="65" t="str">
        <f ca="1">IF($W$2=0,"",IF(J428="本月合计","本年累计",IF(OR(ROW()=$K$3,ROW()=$L$3,ROW()=$M$3,ROW()=$N$3,ROW()=$O$3,ROW()=$P$3,ROW()=$Q$3,ROW()=$R$3,ROW()=$S$3,ROW()=$T$3,ROW()=$U$3,ROW()=$V$3),"本月合计",IF(ROW()&lt;7,$I$6,OFFSET($I$6,COUNT($J$6:J428),0)))))</f>
        <v/>
      </c>
    </row>
    <row r="430" spans="1:10" ht="15" thickBot="1">
      <c r="A430" s="76" t="str">
        <f ca="1">IFERROR(INDEX(凭证录入!B:B,$J430),"")</f>
        <v/>
      </c>
      <c r="B430" s="76" t="str">
        <f ca="1">IFERROR(INDEX(凭证录入!C:C,$J430),"")</f>
        <v/>
      </c>
      <c r="C430" s="76" t="str">
        <f ca="1">IFERROR(INDEX(凭证录入!H:H,$J430),"")</f>
        <v/>
      </c>
      <c r="D430" s="79" t="str">
        <f ca="1">IFERROR(INDEX(凭证录入!I:I,$J430),$J430)</f>
        <v/>
      </c>
      <c r="E430" s="80" t="str">
        <f ca="1">IF(OR($W$2=0,$J430=""),"",IF($J430="本月合计",IF(ROW()=$W$3,SUM($E$6:$E429),SUM(INDIRECT("$E$"&amp;OFFSET($K$3,,MATCH(ROW(),$K$3:$V$3,)-2)+2&amp;":$E"&amp;ROW()-1))),IF($J430="本年累计",SUMIF($J$6:$J430,"本月合计",$E$6:$E429),INDEX(凭证录入!L:L,$J430))))</f>
        <v/>
      </c>
      <c r="F430" s="80" t="str">
        <f ca="1">IF(OR($W$2=0,$J430=""),"",IF($J430="本月合计",IF(ROW()=$W$3,SUM($F$6:$F429),SUM(INDIRECT("$F$"&amp;OFFSET($K$3,,MATCH(ROW(),$K$3:$V$3,)-2)+2&amp;":$G"&amp;ROW()-1))),IF($J430="本年累计",SUMIF($J$6:$J429,"本月合计",$F$6:$F429),INDEX(凭证录入!M:M,$J430))))</f>
        <v/>
      </c>
      <c r="G430" s="81" t="str">
        <f t="shared" ca="1" si="13"/>
        <v/>
      </c>
      <c r="H430" s="78" t="str">
        <f t="shared" ca="1" si="14"/>
        <v/>
      </c>
      <c r="I430" s="176" t="str">
        <f t="array" aca="1" ref="I430" ca="1">IF(ROW()-5&lt;=COUNTIF(科目编号,$E$2),SMALL(IF(科目编号=$E$2,ROW(科目编号),""),ROW()-5),"")</f>
        <v/>
      </c>
      <c r="J430" s="65" t="str">
        <f ca="1">IF($W$2=0,"",IF(J429="本月合计","本年累计",IF(OR(ROW()=$K$3,ROW()=$L$3,ROW()=$M$3,ROW()=$N$3,ROW()=$O$3,ROW()=$P$3,ROW()=$Q$3,ROW()=$R$3,ROW()=$S$3,ROW()=$T$3,ROW()=$U$3,ROW()=$V$3),"本月合计",IF(ROW()&lt;7,$I$6,OFFSET($I$6,COUNT($J$6:J429),0)))))</f>
        <v/>
      </c>
    </row>
    <row r="431" spans="1:10" ht="15" thickBot="1">
      <c r="A431" s="76" t="str">
        <f ca="1">IFERROR(INDEX(凭证录入!B:B,$J431),"")</f>
        <v/>
      </c>
      <c r="B431" s="76" t="str">
        <f ca="1">IFERROR(INDEX(凭证录入!C:C,$J431),"")</f>
        <v/>
      </c>
      <c r="C431" s="76" t="str">
        <f ca="1">IFERROR(INDEX(凭证录入!H:H,$J431),"")</f>
        <v/>
      </c>
      <c r="D431" s="79" t="str">
        <f ca="1">IFERROR(INDEX(凭证录入!I:I,$J431),$J431)</f>
        <v/>
      </c>
      <c r="E431" s="80" t="str">
        <f ca="1">IF(OR($W$2=0,$J431=""),"",IF($J431="本月合计",IF(ROW()=$W$3,SUM($E$6:$E430),SUM(INDIRECT("$E$"&amp;OFFSET($K$3,,MATCH(ROW(),$K$3:$V$3,)-2)+2&amp;":$E"&amp;ROW()-1))),IF($J431="本年累计",SUMIF($J$6:$J431,"本月合计",$E$6:$E430),INDEX(凭证录入!L:L,$J431))))</f>
        <v/>
      </c>
      <c r="F431" s="80" t="str">
        <f ca="1">IF(OR($W$2=0,$J431=""),"",IF($J431="本月合计",IF(ROW()=$W$3,SUM($F$6:$F430),SUM(INDIRECT("$F$"&amp;OFFSET($K$3,,MATCH(ROW(),$K$3:$V$3,)-2)+2&amp;":$G"&amp;ROW()-1))),IF($J431="本年累计",SUMIF($J$6:$J430,"本月合计",$F$6:$F430),INDEX(凭证录入!M:M,$J431))))</f>
        <v/>
      </c>
      <c r="G431" s="81" t="str">
        <f t="shared" ca="1" si="13"/>
        <v/>
      </c>
      <c r="H431" s="78" t="str">
        <f t="shared" ca="1" si="14"/>
        <v/>
      </c>
      <c r="I431" s="176" t="str">
        <f t="array" aca="1" ref="I431" ca="1">IF(ROW()-5&lt;=COUNTIF(科目编号,$E$2),SMALL(IF(科目编号=$E$2,ROW(科目编号),""),ROW()-5),"")</f>
        <v/>
      </c>
      <c r="J431" s="65" t="str">
        <f ca="1">IF($W$2=0,"",IF(J430="本月合计","本年累计",IF(OR(ROW()=$K$3,ROW()=$L$3,ROW()=$M$3,ROW()=$N$3,ROW()=$O$3,ROW()=$P$3,ROW()=$Q$3,ROW()=$R$3,ROW()=$S$3,ROW()=$T$3,ROW()=$U$3,ROW()=$V$3),"本月合计",IF(ROW()&lt;7,$I$6,OFFSET($I$6,COUNT($J$6:J430),0)))))</f>
        <v/>
      </c>
    </row>
    <row r="432" spans="1:10" ht="15" thickBot="1">
      <c r="A432" s="76" t="str">
        <f ca="1">IFERROR(INDEX(凭证录入!B:B,$J432),"")</f>
        <v/>
      </c>
      <c r="B432" s="76" t="str">
        <f ca="1">IFERROR(INDEX(凭证录入!C:C,$J432),"")</f>
        <v/>
      </c>
      <c r="C432" s="76" t="str">
        <f ca="1">IFERROR(INDEX(凭证录入!H:H,$J432),"")</f>
        <v/>
      </c>
      <c r="D432" s="79" t="str">
        <f ca="1">IFERROR(INDEX(凭证录入!I:I,$J432),$J432)</f>
        <v/>
      </c>
      <c r="E432" s="80" t="str">
        <f ca="1">IF(OR($W$2=0,$J432=""),"",IF($J432="本月合计",IF(ROW()=$W$3,SUM($E$6:$E431),SUM(INDIRECT("$E$"&amp;OFFSET($K$3,,MATCH(ROW(),$K$3:$V$3,)-2)+2&amp;":$E"&amp;ROW()-1))),IF($J432="本年累计",SUMIF($J$6:$J432,"本月合计",$E$6:$E431),INDEX(凭证录入!L:L,$J432))))</f>
        <v/>
      </c>
      <c r="F432" s="80" t="str">
        <f ca="1">IF(OR($W$2=0,$J432=""),"",IF($J432="本月合计",IF(ROW()=$W$3,SUM($F$6:$F431),SUM(INDIRECT("$F$"&amp;OFFSET($K$3,,MATCH(ROW(),$K$3:$V$3,)-2)+2&amp;":$G"&amp;ROW()-1))),IF($J432="本年累计",SUMIF($J$6:$J431,"本月合计",$F$6:$F431),INDEX(凭证录入!M:M,$J432))))</f>
        <v/>
      </c>
      <c r="G432" s="81" t="str">
        <f t="shared" ca="1" si="13"/>
        <v/>
      </c>
      <c r="H432" s="78" t="str">
        <f t="shared" ca="1" si="14"/>
        <v/>
      </c>
      <c r="I432" s="176" t="str">
        <f t="array" aca="1" ref="I432" ca="1">IF(ROW()-5&lt;=COUNTIF(科目编号,$E$2),SMALL(IF(科目编号=$E$2,ROW(科目编号),""),ROW()-5),"")</f>
        <v/>
      </c>
      <c r="J432" s="65" t="str">
        <f ca="1">IF($W$2=0,"",IF(J431="本月合计","本年累计",IF(OR(ROW()=$K$3,ROW()=$L$3,ROW()=$M$3,ROW()=$N$3,ROW()=$O$3,ROW()=$P$3,ROW()=$Q$3,ROW()=$R$3,ROW()=$S$3,ROW()=$T$3,ROW()=$U$3,ROW()=$V$3),"本月合计",IF(ROW()&lt;7,$I$6,OFFSET($I$6,COUNT($J$6:J431),0)))))</f>
        <v/>
      </c>
    </row>
    <row r="433" spans="1:10" ht="15" thickBot="1">
      <c r="A433" s="76" t="str">
        <f ca="1">IFERROR(INDEX(凭证录入!B:B,$J433),"")</f>
        <v/>
      </c>
      <c r="B433" s="76" t="str">
        <f ca="1">IFERROR(INDEX(凭证录入!C:C,$J433),"")</f>
        <v/>
      </c>
      <c r="C433" s="76" t="str">
        <f ca="1">IFERROR(INDEX(凭证录入!H:H,$J433),"")</f>
        <v/>
      </c>
      <c r="D433" s="79" t="str">
        <f ca="1">IFERROR(INDEX(凭证录入!I:I,$J433),$J433)</f>
        <v/>
      </c>
      <c r="E433" s="80" t="str">
        <f ca="1">IF(OR($W$2=0,$J433=""),"",IF($J433="本月合计",IF(ROW()=$W$3,SUM($E$6:$E432),SUM(INDIRECT("$E$"&amp;OFFSET($K$3,,MATCH(ROW(),$K$3:$V$3,)-2)+2&amp;":$E"&amp;ROW()-1))),IF($J433="本年累计",SUMIF($J$6:$J433,"本月合计",$E$6:$E432),INDEX(凭证录入!L:L,$J433))))</f>
        <v/>
      </c>
      <c r="F433" s="80" t="str">
        <f ca="1">IF(OR($W$2=0,$J433=""),"",IF($J433="本月合计",IF(ROW()=$W$3,SUM($F$6:$F432),SUM(INDIRECT("$F$"&amp;OFFSET($K$3,,MATCH(ROW(),$K$3:$V$3,)-2)+2&amp;":$G"&amp;ROW()-1))),IF($J433="本年累计",SUMIF($J$6:$J432,"本月合计",$F$6:$F432),INDEX(凭证录入!M:M,$J433))))</f>
        <v/>
      </c>
      <c r="G433" s="81" t="str">
        <f t="shared" ca="1" si="13"/>
        <v/>
      </c>
      <c r="H433" s="78" t="str">
        <f t="shared" ca="1" si="14"/>
        <v/>
      </c>
      <c r="I433" s="176" t="str">
        <f t="array" aca="1" ref="I433" ca="1">IF(ROW()-5&lt;=COUNTIF(科目编号,$E$2),SMALL(IF(科目编号=$E$2,ROW(科目编号),""),ROW()-5),"")</f>
        <v/>
      </c>
      <c r="J433" s="65" t="str">
        <f ca="1">IF($W$2=0,"",IF(J432="本月合计","本年累计",IF(OR(ROW()=$K$3,ROW()=$L$3,ROW()=$M$3,ROW()=$N$3,ROW()=$O$3,ROW()=$P$3,ROW()=$Q$3,ROW()=$R$3,ROW()=$S$3,ROW()=$T$3,ROW()=$U$3,ROW()=$V$3),"本月合计",IF(ROW()&lt;7,$I$6,OFFSET($I$6,COUNT($J$6:J432),0)))))</f>
        <v/>
      </c>
    </row>
    <row r="434" spans="1:10" ht="15" thickBot="1">
      <c r="A434" s="76" t="str">
        <f ca="1">IFERROR(INDEX(凭证录入!B:B,$J434),"")</f>
        <v/>
      </c>
      <c r="B434" s="76" t="str">
        <f ca="1">IFERROR(INDEX(凭证录入!C:C,$J434),"")</f>
        <v/>
      </c>
      <c r="C434" s="76" t="str">
        <f ca="1">IFERROR(INDEX(凭证录入!H:H,$J434),"")</f>
        <v/>
      </c>
      <c r="D434" s="79" t="str">
        <f ca="1">IFERROR(INDEX(凭证录入!I:I,$J434),$J434)</f>
        <v/>
      </c>
      <c r="E434" s="80" t="str">
        <f ca="1">IF(OR($W$2=0,$J434=""),"",IF($J434="本月合计",IF(ROW()=$W$3,SUM($E$6:$E433),SUM(INDIRECT("$E$"&amp;OFFSET($K$3,,MATCH(ROW(),$K$3:$V$3,)-2)+2&amp;":$E"&amp;ROW()-1))),IF($J434="本年累计",SUMIF($J$6:$J434,"本月合计",$E$6:$E433),INDEX(凭证录入!L:L,$J434))))</f>
        <v/>
      </c>
      <c r="F434" s="80" t="str">
        <f ca="1">IF(OR($W$2=0,$J434=""),"",IF($J434="本月合计",IF(ROW()=$W$3,SUM($F$6:$F433),SUM(INDIRECT("$F$"&amp;OFFSET($K$3,,MATCH(ROW(),$K$3:$V$3,)-2)+2&amp;":$G"&amp;ROW()-1))),IF($J434="本年累计",SUMIF($J$6:$J433,"本月合计",$F$6:$F433),INDEX(凭证录入!M:M,$J434))))</f>
        <v/>
      </c>
      <c r="G434" s="81" t="str">
        <f t="shared" ca="1" si="13"/>
        <v/>
      </c>
      <c r="H434" s="78" t="str">
        <f t="shared" ca="1" si="14"/>
        <v/>
      </c>
      <c r="I434" s="176" t="str">
        <f t="array" aca="1" ref="I434" ca="1">IF(ROW()-5&lt;=COUNTIF(科目编号,$E$2),SMALL(IF(科目编号=$E$2,ROW(科目编号),""),ROW()-5),"")</f>
        <v/>
      </c>
      <c r="J434" s="65" t="str">
        <f ca="1">IF($W$2=0,"",IF(J433="本月合计","本年累计",IF(OR(ROW()=$K$3,ROW()=$L$3,ROW()=$M$3,ROW()=$N$3,ROW()=$O$3,ROW()=$P$3,ROW()=$Q$3,ROW()=$R$3,ROW()=$S$3,ROW()=$T$3,ROW()=$U$3,ROW()=$V$3),"本月合计",IF(ROW()&lt;7,$I$6,OFFSET($I$6,COUNT($J$6:J433),0)))))</f>
        <v/>
      </c>
    </row>
    <row r="435" spans="1:10" ht="15" thickBot="1">
      <c r="A435" s="76" t="str">
        <f ca="1">IFERROR(INDEX(凭证录入!B:B,$J435),"")</f>
        <v/>
      </c>
      <c r="B435" s="76" t="str">
        <f ca="1">IFERROR(INDEX(凭证录入!C:C,$J435),"")</f>
        <v/>
      </c>
      <c r="C435" s="76" t="str">
        <f ca="1">IFERROR(INDEX(凭证录入!H:H,$J435),"")</f>
        <v/>
      </c>
      <c r="D435" s="79" t="str">
        <f ca="1">IFERROR(INDEX(凭证录入!I:I,$J435),$J435)</f>
        <v/>
      </c>
      <c r="E435" s="80" t="str">
        <f ca="1">IF(OR($W$2=0,$J435=""),"",IF($J435="本月合计",IF(ROW()=$W$3,SUM($E$6:$E434),SUM(INDIRECT("$E$"&amp;OFFSET($K$3,,MATCH(ROW(),$K$3:$V$3,)-2)+2&amp;":$E"&amp;ROW()-1))),IF($J435="本年累计",SUMIF($J$6:$J435,"本月合计",$E$6:$E434),INDEX(凭证录入!L:L,$J435))))</f>
        <v/>
      </c>
      <c r="F435" s="80" t="str">
        <f ca="1">IF(OR($W$2=0,$J435=""),"",IF($J435="本月合计",IF(ROW()=$W$3,SUM($F$6:$F434),SUM(INDIRECT("$F$"&amp;OFFSET($K$3,,MATCH(ROW(),$K$3:$V$3,)-2)+2&amp;":$G"&amp;ROW()-1))),IF($J435="本年累计",SUMIF($J$6:$J434,"本月合计",$F$6:$F434),INDEX(凭证录入!M:M,$J435))))</f>
        <v/>
      </c>
      <c r="G435" s="81" t="str">
        <f t="shared" ca="1" si="13"/>
        <v/>
      </c>
      <c r="H435" s="78" t="str">
        <f t="shared" ca="1" si="14"/>
        <v/>
      </c>
      <c r="I435" s="176" t="str">
        <f t="array" aca="1" ref="I435" ca="1">IF(ROW()-5&lt;=COUNTIF(科目编号,$E$2),SMALL(IF(科目编号=$E$2,ROW(科目编号),""),ROW()-5),"")</f>
        <v/>
      </c>
      <c r="J435" s="65" t="str">
        <f ca="1">IF($W$2=0,"",IF(J434="本月合计","本年累计",IF(OR(ROW()=$K$3,ROW()=$L$3,ROW()=$M$3,ROW()=$N$3,ROW()=$O$3,ROW()=$P$3,ROW()=$Q$3,ROW()=$R$3,ROW()=$S$3,ROW()=$T$3,ROW()=$U$3,ROW()=$V$3),"本月合计",IF(ROW()&lt;7,$I$6,OFFSET($I$6,COUNT($J$6:J434),0)))))</f>
        <v/>
      </c>
    </row>
    <row r="436" spans="1:10" ht="15" thickBot="1">
      <c r="A436" s="76" t="str">
        <f ca="1">IFERROR(INDEX(凭证录入!B:B,$J436),"")</f>
        <v/>
      </c>
      <c r="B436" s="76" t="str">
        <f ca="1">IFERROR(INDEX(凭证录入!C:C,$J436),"")</f>
        <v/>
      </c>
      <c r="C436" s="76" t="str">
        <f ca="1">IFERROR(INDEX(凭证录入!H:H,$J436),"")</f>
        <v/>
      </c>
      <c r="D436" s="79" t="str">
        <f ca="1">IFERROR(INDEX(凭证录入!I:I,$J436),$J436)</f>
        <v/>
      </c>
      <c r="E436" s="80" t="str">
        <f ca="1">IF(OR($W$2=0,$J436=""),"",IF($J436="本月合计",IF(ROW()=$W$3,SUM($E$6:$E435),SUM(INDIRECT("$E$"&amp;OFFSET($K$3,,MATCH(ROW(),$K$3:$V$3,)-2)+2&amp;":$E"&amp;ROW()-1))),IF($J436="本年累计",SUMIF($J$6:$J436,"本月合计",$E$6:$E435),INDEX(凭证录入!L:L,$J436))))</f>
        <v/>
      </c>
      <c r="F436" s="80" t="str">
        <f ca="1">IF(OR($W$2=0,$J436=""),"",IF($J436="本月合计",IF(ROW()=$W$3,SUM($F$6:$F435),SUM(INDIRECT("$F$"&amp;OFFSET($K$3,,MATCH(ROW(),$K$3:$V$3,)-2)+2&amp;":$G"&amp;ROW()-1))),IF($J436="本年累计",SUMIF($J$6:$J435,"本月合计",$F$6:$F435),INDEX(凭证录入!M:M,$J436))))</f>
        <v/>
      </c>
      <c r="G436" s="81" t="str">
        <f t="shared" ca="1" si="13"/>
        <v/>
      </c>
      <c r="H436" s="78" t="str">
        <f t="shared" ca="1" si="14"/>
        <v/>
      </c>
      <c r="I436" s="176" t="str">
        <f t="array" aca="1" ref="I436" ca="1">IF(ROW()-5&lt;=COUNTIF(科目编号,$E$2),SMALL(IF(科目编号=$E$2,ROW(科目编号),""),ROW()-5),"")</f>
        <v/>
      </c>
      <c r="J436" s="65" t="str">
        <f ca="1">IF($W$2=0,"",IF(J435="本月合计","本年累计",IF(OR(ROW()=$K$3,ROW()=$L$3,ROW()=$M$3,ROW()=$N$3,ROW()=$O$3,ROW()=$P$3,ROW()=$Q$3,ROW()=$R$3,ROW()=$S$3,ROW()=$T$3,ROW()=$U$3,ROW()=$V$3),"本月合计",IF(ROW()&lt;7,$I$6,OFFSET($I$6,COUNT($J$6:J435),0)))))</f>
        <v/>
      </c>
    </row>
    <row r="437" spans="1:10" ht="15" thickBot="1">
      <c r="A437" s="76" t="str">
        <f ca="1">IFERROR(INDEX(凭证录入!B:B,$J437),"")</f>
        <v/>
      </c>
      <c r="B437" s="76" t="str">
        <f ca="1">IFERROR(INDEX(凭证录入!C:C,$J437),"")</f>
        <v/>
      </c>
      <c r="C437" s="76" t="str">
        <f ca="1">IFERROR(INDEX(凭证录入!H:H,$J437),"")</f>
        <v/>
      </c>
      <c r="D437" s="79" t="str">
        <f ca="1">IFERROR(INDEX(凭证录入!I:I,$J437),$J437)</f>
        <v/>
      </c>
      <c r="E437" s="80" t="str">
        <f ca="1">IF(OR($W$2=0,$J437=""),"",IF($J437="本月合计",IF(ROW()=$W$3,SUM($E$6:$E436),SUM(INDIRECT("$E$"&amp;OFFSET($K$3,,MATCH(ROW(),$K$3:$V$3,)-2)+2&amp;":$E"&amp;ROW()-1))),IF($J437="本年累计",SUMIF($J$6:$J437,"本月合计",$E$6:$E436),INDEX(凭证录入!L:L,$J437))))</f>
        <v/>
      </c>
      <c r="F437" s="80" t="str">
        <f ca="1">IF(OR($W$2=0,$J437=""),"",IF($J437="本月合计",IF(ROW()=$W$3,SUM($F$6:$F436),SUM(INDIRECT("$F$"&amp;OFFSET($K$3,,MATCH(ROW(),$K$3:$V$3,)-2)+2&amp;":$G"&amp;ROW()-1))),IF($J437="本年累计",SUMIF($J$6:$J436,"本月合计",$F$6:$F436),INDEX(凭证录入!M:M,$J437))))</f>
        <v/>
      </c>
      <c r="G437" s="81" t="str">
        <f t="shared" ca="1" si="13"/>
        <v/>
      </c>
      <c r="H437" s="78" t="str">
        <f t="shared" ca="1" si="14"/>
        <v/>
      </c>
      <c r="I437" s="176" t="str">
        <f t="array" aca="1" ref="I437" ca="1">IF(ROW()-5&lt;=COUNTIF(科目编号,$E$2),SMALL(IF(科目编号=$E$2,ROW(科目编号),""),ROW()-5),"")</f>
        <v/>
      </c>
      <c r="J437" s="65" t="str">
        <f ca="1">IF($W$2=0,"",IF(J436="本月合计","本年累计",IF(OR(ROW()=$K$3,ROW()=$L$3,ROW()=$M$3,ROW()=$N$3,ROW()=$O$3,ROW()=$P$3,ROW()=$Q$3,ROW()=$R$3,ROW()=$S$3,ROW()=$T$3,ROW()=$U$3,ROW()=$V$3),"本月合计",IF(ROW()&lt;7,$I$6,OFFSET($I$6,COUNT($J$6:J436),0)))))</f>
        <v/>
      </c>
    </row>
    <row r="438" spans="1:10" ht="15" thickBot="1">
      <c r="A438" s="76" t="str">
        <f ca="1">IFERROR(INDEX(凭证录入!B:B,$J438),"")</f>
        <v/>
      </c>
      <c r="B438" s="76" t="str">
        <f ca="1">IFERROR(INDEX(凭证录入!C:C,$J438),"")</f>
        <v/>
      </c>
      <c r="C438" s="76" t="str">
        <f ca="1">IFERROR(INDEX(凭证录入!H:H,$J438),"")</f>
        <v/>
      </c>
      <c r="D438" s="79" t="str">
        <f ca="1">IFERROR(INDEX(凭证录入!I:I,$J438),$J438)</f>
        <v/>
      </c>
      <c r="E438" s="80" t="str">
        <f ca="1">IF(OR($W$2=0,$J438=""),"",IF($J438="本月合计",IF(ROW()=$W$3,SUM($E$6:$E437),SUM(INDIRECT("$E$"&amp;OFFSET($K$3,,MATCH(ROW(),$K$3:$V$3,)-2)+2&amp;":$E"&amp;ROW()-1))),IF($J438="本年累计",SUMIF($J$6:$J438,"本月合计",$E$6:$E437),INDEX(凭证录入!L:L,$J438))))</f>
        <v/>
      </c>
      <c r="F438" s="80" t="str">
        <f ca="1">IF(OR($W$2=0,$J438=""),"",IF($J438="本月合计",IF(ROW()=$W$3,SUM($F$6:$F437),SUM(INDIRECT("$F$"&amp;OFFSET($K$3,,MATCH(ROW(),$K$3:$V$3,)-2)+2&amp;":$G"&amp;ROW()-1))),IF($J438="本年累计",SUMIF($J$6:$J437,"本月合计",$F$6:$F437),INDEX(凭证录入!M:M,$J438))))</f>
        <v/>
      </c>
      <c r="G438" s="81" t="str">
        <f t="shared" ca="1" si="13"/>
        <v/>
      </c>
      <c r="H438" s="78" t="str">
        <f t="shared" ca="1" si="14"/>
        <v/>
      </c>
      <c r="I438" s="176" t="str">
        <f t="array" aca="1" ref="I438" ca="1">IF(ROW()-5&lt;=COUNTIF(科目编号,$E$2),SMALL(IF(科目编号=$E$2,ROW(科目编号),""),ROW()-5),"")</f>
        <v/>
      </c>
      <c r="J438" s="65" t="str">
        <f ca="1">IF($W$2=0,"",IF(J437="本月合计","本年累计",IF(OR(ROW()=$K$3,ROW()=$L$3,ROW()=$M$3,ROW()=$N$3,ROW()=$O$3,ROW()=$P$3,ROW()=$Q$3,ROW()=$R$3,ROW()=$S$3,ROW()=$T$3,ROW()=$U$3,ROW()=$V$3),"本月合计",IF(ROW()&lt;7,$I$6,OFFSET($I$6,COUNT($J$6:J437),0)))))</f>
        <v/>
      </c>
    </row>
    <row r="439" spans="1:10" ht="15" thickBot="1">
      <c r="A439" s="76" t="str">
        <f ca="1">IFERROR(INDEX(凭证录入!B:B,$J439),"")</f>
        <v/>
      </c>
      <c r="B439" s="76" t="str">
        <f ca="1">IFERROR(INDEX(凭证录入!C:C,$J439),"")</f>
        <v/>
      </c>
      <c r="C439" s="76" t="str">
        <f ca="1">IFERROR(INDEX(凭证录入!H:H,$J439),"")</f>
        <v/>
      </c>
      <c r="D439" s="79" t="str">
        <f ca="1">IFERROR(INDEX(凭证录入!I:I,$J439),$J439)</f>
        <v/>
      </c>
      <c r="E439" s="80" t="str">
        <f ca="1">IF(OR($W$2=0,$J439=""),"",IF($J439="本月合计",IF(ROW()=$W$3,SUM($E$6:$E438),SUM(INDIRECT("$E$"&amp;OFFSET($K$3,,MATCH(ROW(),$K$3:$V$3,)-2)+2&amp;":$E"&amp;ROW()-1))),IF($J439="本年累计",SUMIF($J$6:$J439,"本月合计",$E$6:$E438),INDEX(凭证录入!L:L,$J439))))</f>
        <v/>
      </c>
      <c r="F439" s="80" t="str">
        <f ca="1">IF(OR($W$2=0,$J439=""),"",IF($J439="本月合计",IF(ROW()=$W$3,SUM($F$6:$F438),SUM(INDIRECT("$F$"&amp;OFFSET($K$3,,MATCH(ROW(),$K$3:$V$3,)-2)+2&amp;":$G"&amp;ROW()-1))),IF($J439="本年累计",SUMIF($J$6:$J438,"本月合计",$F$6:$F438),INDEX(凭证录入!M:M,$J439))))</f>
        <v/>
      </c>
      <c r="G439" s="81" t="str">
        <f t="shared" ca="1" si="13"/>
        <v/>
      </c>
      <c r="H439" s="78" t="str">
        <f t="shared" ca="1" si="14"/>
        <v/>
      </c>
      <c r="I439" s="176" t="str">
        <f t="array" aca="1" ref="I439" ca="1">IF(ROW()-5&lt;=COUNTIF(科目编号,$E$2),SMALL(IF(科目编号=$E$2,ROW(科目编号),""),ROW()-5),"")</f>
        <v/>
      </c>
      <c r="J439" s="65" t="str">
        <f ca="1">IF($W$2=0,"",IF(J438="本月合计","本年累计",IF(OR(ROW()=$K$3,ROW()=$L$3,ROW()=$M$3,ROW()=$N$3,ROW()=$O$3,ROW()=$P$3,ROW()=$Q$3,ROW()=$R$3,ROW()=$S$3,ROW()=$T$3,ROW()=$U$3,ROW()=$V$3),"本月合计",IF(ROW()&lt;7,$I$6,OFFSET($I$6,COUNT($J$6:J438),0)))))</f>
        <v/>
      </c>
    </row>
    <row r="440" spans="1:10" ht="15" thickBot="1">
      <c r="A440" s="76" t="str">
        <f ca="1">IFERROR(INDEX(凭证录入!B:B,$J440),"")</f>
        <v/>
      </c>
      <c r="B440" s="76" t="str">
        <f ca="1">IFERROR(INDEX(凭证录入!C:C,$J440),"")</f>
        <v/>
      </c>
      <c r="C440" s="76" t="str">
        <f ca="1">IFERROR(INDEX(凭证录入!H:H,$J440),"")</f>
        <v/>
      </c>
      <c r="D440" s="79" t="str">
        <f ca="1">IFERROR(INDEX(凭证录入!I:I,$J440),$J440)</f>
        <v/>
      </c>
      <c r="E440" s="80" t="str">
        <f ca="1">IF(OR($W$2=0,$J440=""),"",IF($J440="本月合计",IF(ROW()=$W$3,SUM($E$6:$E439),SUM(INDIRECT("$E$"&amp;OFFSET($K$3,,MATCH(ROW(),$K$3:$V$3,)-2)+2&amp;":$E"&amp;ROW()-1))),IF($J440="本年累计",SUMIF($J$6:$J440,"本月合计",$E$6:$E439),INDEX(凭证录入!L:L,$J440))))</f>
        <v/>
      </c>
      <c r="F440" s="80" t="str">
        <f ca="1">IF(OR($W$2=0,$J440=""),"",IF($J440="本月合计",IF(ROW()=$W$3,SUM($F$6:$F439),SUM(INDIRECT("$F$"&amp;OFFSET($K$3,,MATCH(ROW(),$K$3:$V$3,)-2)+2&amp;":$G"&amp;ROW()-1))),IF($J440="本年累计",SUMIF($J$6:$J439,"本月合计",$F$6:$F439),INDEX(凭证录入!M:M,$J440))))</f>
        <v/>
      </c>
      <c r="G440" s="81" t="str">
        <f t="shared" ca="1" si="13"/>
        <v/>
      </c>
      <c r="H440" s="78" t="str">
        <f t="shared" ca="1" si="14"/>
        <v/>
      </c>
      <c r="I440" s="176" t="str">
        <f t="array" aca="1" ref="I440" ca="1">IF(ROW()-5&lt;=COUNTIF(科目编号,$E$2),SMALL(IF(科目编号=$E$2,ROW(科目编号),""),ROW()-5),"")</f>
        <v/>
      </c>
      <c r="J440" s="65" t="str">
        <f ca="1">IF($W$2=0,"",IF(J439="本月合计","本年累计",IF(OR(ROW()=$K$3,ROW()=$L$3,ROW()=$M$3,ROW()=$N$3,ROW()=$O$3,ROW()=$P$3,ROW()=$Q$3,ROW()=$R$3,ROW()=$S$3,ROW()=$T$3,ROW()=$U$3,ROW()=$V$3),"本月合计",IF(ROW()&lt;7,$I$6,OFFSET($I$6,COUNT($J$6:J439),0)))))</f>
        <v/>
      </c>
    </row>
    <row r="441" spans="1:10" ht="15" thickBot="1">
      <c r="A441" s="76" t="str">
        <f ca="1">IFERROR(INDEX(凭证录入!B:B,$J441),"")</f>
        <v/>
      </c>
      <c r="B441" s="76" t="str">
        <f ca="1">IFERROR(INDEX(凭证录入!C:C,$J441),"")</f>
        <v/>
      </c>
      <c r="C441" s="76" t="str">
        <f ca="1">IFERROR(INDEX(凭证录入!H:H,$J441),"")</f>
        <v/>
      </c>
      <c r="D441" s="79" t="str">
        <f ca="1">IFERROR(INDEX(凭证录入!I:I,$J441),$J441)</f>
        <v/>
      </c>
      <c r="E441" s="80" t="str">
        <f ca="1">IF(OR($W$2=0,$J441=""),"",IF($J441="本月合计",IF(ROW()=$W$3,SUM($E$6:$E440),SUM(INDIRECT("$E$"&amp;OFFSET($K$3,,MATCH(ROW(),$K$3:$V$3,)-2)+2&amp;":$E"&amp;ROW()-1))),IF($J441="本年累计",SUMIF($J$6:$J441,"本月合计",$E$6:$E440),INDEX(凭证录入!L:L,$J441))))</f>
        <v/>
      </c>
      <c r="F441" s="80" t="str">
        <f ca="1">IF(OR($W$2=0,$J441=""),"",IF($J441="本月合计",IF(ROW()=$W$3,SUM($F$6:$F440),SUM(INDIRECT("$F$"&amp;OFFSET($K$3,,MATCH(ROW(),$K$3:$V$3,)-2)+2&amp;":$G"&amp;ROW()-1))),IF($J441="本年累计",SUMIF($J$6:$J440,"本月合计",$F$6:$F440),INDEX(凭证录入!M:M,$J441))))</f>
        <v/>
      </c>
      <c r="G441" s="81" t="str">
        <f t="shared" ca="1" si="13"/>
        <v/>
      </c>
      <c r="H441" s="78" t="str">
        <f t="shared" ca="1" si="14"/>
        <v/>
      </c>
      <c r="I441" s="176" t="str">
        <f t="array" aca="1" ref="I441" ca="1">IF(ROW()-5&lt;=COUNTIF(科目编号,$E$2),SMALL(IF(科目编号=$E$2,ROW(科目编号),""),ROW()-5),"")</f>
        <v/>
      </c>
      <c r="J441" s="65" t="str">
        <f ca="1">IF($W$2=0,"",IF(J440="本月合计","本年累计",IF(OR(ROW()=$K$3,ROW()=$L$3,ROW()=$M$3,ROW()=$N$3,ROW()=$O$3,ROW()=$P$3,ROW()=$Q$3,ROW()=$R$3,ROW()=$S$3,ROW()=$T$3,ROW()=$U$3,ROW()=$V$3),"本月合计",IF(ROW()&lt;7,$I$6,OFFSET($I$6,COUNT($J$6:J440),0)))))</f>
        <v/>
      </c>
    </row>
    <row r="442" spans="1:10" ht="15" thickBot="1">
      <c r="A442" s="76" t="str">
        <f ca="1">IFERROR(INDEX(凭证录入!B:B,$J442),"")</f>
        <v/>
      </c>
      <c r="B442" s="76" t="str">
        <f ca="1">IFERROR(INDEX(凭证录入!C:C,$J442),"")</f>
        <v/>
      </c>
      <c r="C442" s="76" t="str">
        <f ca="1">IFERROR(INDEX(凭证录入!H:H,$J442),"")</f>
        <v/>
      </c>
      <c r="D442" s="79" t="str">
        <f ca="1">IFERROR(INDEX(凭证录入!I:I,$J442),$J442)</f>
        <v/>
      </c>
      <c r="E442" s="80" t="str">
        <f ca="1">IF(OR($W$2=0,$J442=""),"",IF($J442="本月合计",IF(ROW()=$W$3,SUM($E$6:$E441),SUM(INDIRECT("$E$"&amp;OFFSET($K$3,,MATCH(ROW(),$K$3:$V$3,)-2)+2&amp;":$E"&amp;ROW()-1))),IF($J442="本年累计",SUMIF($J$6:$J442,"本月合计",$E$6:$E441),INDEX(凭证录入!L:L,$J442))))</f>
        <v/>
      </c>
      <c r="F442" s="80" t="str">
        <f ca="1">IF(OR($W$2=0,$J442=""),"",IF($J442="本月合计",IF(ROW()=$W$3,SUM($F$6:$F441),SUM(INDIRECT("$F$"&amp;OFFSET($K$3,,MATCH(ROW(),$K$3:$V$3,)-2)+2&amp;":$G"&amp;ROW()-1))),IF($J442="本年累计",SUMIF($J$6:$J441,"本月合计",$F$6:$F441),INDEX(凭证录入!M:M,$J442))))</f>
        <v/>
      </c>
      <c r="G442" s="81" t="str">
        <f t="shared" ca="1" si="13"/>
        <v/>
      </c>
      <c r="H442" s="78" t="str">
        <f t="shared" ca="1" si="14"/>
        <v/>
      </c>
      <c r="I442" s="176" t="str">
        <f t="array" aca="1" ref="I442" ca="1">IF(ROW()-5&lt;=COUNTIF(科目编号,$E$2),SMALL(IF(科目编号=$E$2,ROW(科目编号),""),ROW()-5),"")</f>
        <v/>
      </c>
      <c r="J442" s="65" t="str">
        <f ca="1">IF($W$2=0,"",IF(J441="本月合计","本年累计",IF(OR(ROW()=$K$3,ROW()=$L$3,ROW()=$M$3,ROW()=$N$3,ROW()=$O$3,ROW()=$P$3,ROW()=$Q$3,ROW()=$R$3,ROW()=$S$3,ROW()=$T$3,ROW()=$U$3,ROW()=$V$3),"本月合计",IF(ROW()&lt;7,$I$6,OFFSET($I$6,COUNT($J$6:J441),0)))))</f>
        <v/>
      </c>
    </row>
    <row r="443" spans="1:10" ht="15" thickBot="1">
      <c r="A443" s="76" t="str">
        <f ca="1">IFERROR(INDEX(凭证录入!B:B,$J443),"")</f>
        <v/>
      </c>
      <c r="B443" s="76" t="str">
        <f ca="1">IFERROR(INDEX(凭证录入!C:C,$J443),"")</f>
        <v/>
      </c>
      <c r="C443" s="76" t="str">
        <f ca="1">IFERROR(INDEX(凭证录入!H:H,$J443),"")</f>
        <v/>
      </c>
      <c r="D443" s="79" t="str">
        <f ca="1">IFERROR(INDEX(凭证录入!I:I,$J443),$J443)</f>
        <v/>
      </c>
      <c r="E443" s="80" t="str">
        <f ca="1">IF(OR($W$2=0,$J443=""),"",IF($J443="本月合计",IF(ROW()=$W$3,SUM($E$6:$E442),SUM(INDIRECT("$E$"&amp;OFFSET($K$3,,MATCH(ROW(),$K$3:$V$3,)-2)+2&amp;":$E"&amp;ROW()-1))),IF($J443="本年累计",SUMIF($J$6:$J443,"本月合计",$E$6:$E442),INDEX(凭证录入!L:L,$J443))))</f>
        <v/>
      </c>
      <c r="F443" s="80" t="str">
        <f ca="1">IF(OR($W$2=0,$J443=""),"",IF($J443="本月合计",IF(ROW()=$W$3,SUM($F$6:$F442),SUM(INDIRECT("$F$"&amp;OFFSET($K$3,,MATCH(ROW(),$K$3:$V$3,)-2)+2&amp;":$G"&amp;ROW()-1))),IF($J443="本年累计",SUMIF($J$6:$J442,"本月合计",$F$6:$F442),INDEX(凭证录入!M:M,$J443))))</f>
        <v/>
      </c>
      <c r="G443" s="81" t="str">
        <f t="shared" ca="1" si="13"/>
        <v/>
      </c>
      <c r="H443" s="78" t="str">
        <f t="shared" ca="1" si="14"/>
        <v/>
      </c>
      <c r="I443" s="176" t="str">
        <f t="array" aca="1" ref="I443" ca="1">IF(ROW()-5&lt;=COUNTIF(科目编号,$E$2),SMALL(IF(科目编号=$E$2,ROW(科目编号),""),ROW()-5),"")</f>
        <v/>
      </c>
      <c r="J443" s="65" t="str">
        <f ca="1">IF($W$2=0,"",IF(J442="本月合计","本年累计",IF(OR(ROW()=$K$3,ROW()=$L$3,ROW()=$M$3,ROW()=$N$3,ROW()=$O$3,ROW()=$P$3,ROW()=$Q$3,ROW()=$R$3,ROW()=$S$3,ROW()=$T$3,ROW()=$U$3,ROW()=$V$3),"本月合计",IF(ROW()&lt;7,$I$6,OFFSET($I$6,COUNT($J$6:J442),0)))))</f>
        <v/>
      </c>
    </row>
    <row r="444" spans="1:10" ht="15" thickBot="1">
      <c r="A444" s="76" t="str">
        <f ca="1">IFERROR(INDEX(凭证录入!B:B,$J444),"")</f>
        <v/>
      </c>
      <c r="B444" s="76" t="str">
        <f ca="1">IFERROR(INDEX(凭证录入!C:C,$J444),"")</f>
        <v/>
      </c>
      <c r="C444" s="76" t="str">
        <f ca="1">IFERROR(INDEX(凭证录入!H:H,$J444),"")</f>
        <v/>
      </c>
      <c r="D444" s="79" t="str">
        <f ca="1">IFERROR(INDEX(凭证录入!I:I,$J444),$J444)</f>
        <v/>
      </c>
      <c r="E444" s="80" t="str">
        <f ca="1">IF(OR($W$2=0,$J444=""),"",IF($J444="本月合计",IF(ROW()=$W$3,SUM($E$6:$E443),SUM(INDIRECT("$E$"&amp;OFFSET($K$3,,MATCH(ROW(),$K$3:$V$3,)-2)+2&amp;":$E"&amp;ROW()-1))),IF($J444="本年累计",SUMIF($J$6:$J444,"本月合计",$E$6:$E443),INDEX(凭证录入!L:L,$J444))))</f>
        <v/>
      </c>
      <c r="F444" s="80" t="str">
        <f ca="1">IF(OR($W$2=0,$J444=""),"",IF($J444="本月合计",IF(ROW()=$W$3,SUM($F$6:$F443),SUM(INDIRECT("$F$"&amp;OFFSET($K$3,,MATCH(ROW(),$K$3:$V$3,)-2)+2&amp;":$G"&amp;ROW()-1))),IF($J444="本年累计",SUMIF($J$6:$J443,"本月合计",$F$6:$F443),INDEX(凭证录入!M:M,$J444))))</f>
        <v/>
      </c>
      <c r="G444" s="81" t="str">
        <f t="shared" ca="1" si="13"/>
        <v/>
      </c>
      <c r="H444" s="78" t="str">
        <f t="shared" ca="1" si="14"/>
        <v/>
      </c>
      <c r="I444" s="176" t="str">
        <f t="array" aca="1" ref="I444" ca="1">IF(ROW()-5&lt;=COUNTIF(科目编号,$E$2),SMALL(IF(科目编号=$E$2,ROW(科目编号),""),ROW()-5),"")</f>
        <v/>
      </c>
      <c r="J444" s="65" t="str">
        <f ca="1">IF($W$2=0,"",IF(J443="本月合计","本年累计",IF(OR(ROW()=$K$3,ROW()=$L$3,ROW()=$M$3,ROW()=$N$3,ROW()=$O$3,ROW()=$P$3,ROW()=$Q$3,ROW()=$R$3,ROW()=$S$3,ROW()=$T$3,ROW()=$U$3,ROW()=$V$3),"本月合计",IF(ROW()&lt;7,$I$6,OFFSET($I$6,COUNT($J$6:J443),0)))))</f>
        <v/>
      </c>
    </row>
    <row r="445" spans="1:10" ht="15" thickBot="1">
      <c r="A445" s="76" t="str">
        <f ca="1">IFERROR(INDEX(凭证录入!B:B,$J445),"")</f>
        <v/>
      </c>
      <c r="B445" s="76" t="str">
        <f ca="1">IFERROR(INDEX(凭证录入!C:C,$J445),"")</f>
        <v/>
      </c>
      <c r="C445" s="76" t="str">
        <f ca="1">IFERROR(INDEX(凭证录入!H:H,$J445),"")</f>
        <v/>
      </c>
      <c r="D445" s="79" t="str">
        <f ca="1">IFERROR(INDEX(凭证录入!I:I,$J445),$J445)</f>
        <v/>
      </c>
      <c r="E445" s="80" t="str">
        <f ca="1">IF(OR($W$2=0,$J445=""),"",IF($J445="本月合计",IF(ROW()=$W$3,SUM($E$6:$E444),SUM(INDIRECT("$E$"&amp;OFFSET($K$3,,MATCH(ROW(),$K$3:$V$3,)-2)+2&amp;":$E"&amp;ROW()-1))),IF($J445="本年累计",SUMIF($J$6:$J445,"本月合计",$E$6:$E444),INDEX(凭证录入!L:L,$J445))))</f>
        <v/>
      </c>
      <c r="F445" s="80" t="str">
        <f ca="1">IF(OR($W$2=0,$J445=""),"",IF($J445="本月合计",IF(ROW()=$W$3,SUM($F$6:$F444),SUM(INDIRECT("$F$"&amp;OFFSET($K$3,,MATCH(ROW(),$K$3:$V$3,)-2)+2&amp;":$G"&amp;ROW()-1))),IF($J445="本年累计",SUMIF($J$6:$J444,"本月合计",$F$6:$F444),INDEX(凭证录入!M:M,$J445))))</f>
        <v/>
      </c>
      <c r="G445" s="81" t="str">
        <f t="shared" ca="1" si="13"/>
        <v/>
      </c>
      <c r="H445" s="78" t="str">
        <f t="shared" ca="1" si="14"/>
        <v/>
      </c>
      <c r="I445" s="176" t="str">
        <f t="array" aca="1" ref="I445" ca="1">IF(ROW()-5&lt;=COUNTIF(科目编号,$E$2),SMALL(IF(科目编号=$E$2,ROW(科目编号),""),ROW()-5),"")</f>
        <v/>
      </c>
      <c r="J445" s="65" t="str">
        <f ca="1">IF($W$2=0,"",IF(J444="本月合计","本年累计",IF(OR(ROW()=$K$3,ROW()=$L$3,ROW()=$M$3,ROW()=$N$3,ROW()=$O$3,ROW()=$P$3,ROW()=$Q$3,ROW()=$R$3,ROW()=$S$3,ROW()=$T$3,ROW()=$U$3,ROW()=$V$3),"本月合计",IF(ROW()&lt;7,$I$6,OFFSET($I$6,COUNT($J$6:J444),0)))))</f>
        <v/>
      </c>
    </row>
    <row r="446" spans="1:10" ht="15" thickBot="1">
      <c r="A446" s="76" t="str">
        <f ca="1">IFERROR(INDEX(凭证录入!B:B,$J446),"")</f>
        <v/>
      </c>
      <c r="B446" s="76" t="str">
        <f ca="1">IFERROR(INDEX(凭证录入!C:C,$J446),"")</f>
        <v/>
      </c>
      <c r="C446" s="76" t="str">
        <f ca="1">IFERROR(INDEX(凭证录入!H:H,$J446),"")</f>
        <v/>
      </c>
      <c r="D446" s="79" t="str">
        <f ca="1">IFERROR(INDEX(凭证录入!I:I,$J446),$J446)</f>
        <v/>
      </c>
      <c r="E446" s="80" t="str">
        <f ca="1">IF(OR($W$2=0,$J446=""),"",IF($J446="本月合计",IF(ROW()=$W$3,SUM($E$6:$E445),SUM(INDIRECT("$E$"&amp;OFFSET($K$3,,MATCH(ROW(),$K$3:$V$3,)-2)+2&amp;":$E"&amp;ROW()-1))),IF($J446="本年累计",SUMIF($J$6:$J446,"本月合计",$E$6:$E445),INDEX(凭证录入!L:L,$J446))))</f>
        <v/>
      </c>
      <c r="F446" s="80" t="str">
        <f ca="1">IF(OR($W$2=0,$J446=""),"",IF($J446="本月合计",IF(ROW()=$W$3,SUM($F$6:$F445),SUM(INDIRECT("$F$"&amp;OFFSET($K$3,,MATCH(ROW(),$K$3:$V$3,)-2)+2&amp;":$G"&amp;ROW()-1))),IF($J446="本年累计",SUMIF($J$6:$J445,"本月合计",$F$6:$F445),INDEX(凭证录入!M:M,$J446))))</f>
        <v/>
      </c>
      <c r="G446" s="81" t="str">
        <f t="shared" ca="1" si="13"/>
        <v/>
      </c>
      <c r="H446" s="78" t="str">
        <f t="shared" ca="1" si="14"/>
        <v/>
      </c>
      <c r="I446" s="176" t="str">
        <f t="array" aca="1" ref="I446" ca="1">IF(ROW()-5&lt;=COUNTIF(科目编号,$E$2),SMALL(IF(科目编号=$E$2,ROW(科目编号),""),ROW()-5),"")</f>
        <v/>
      </c>
      <c r="J446" s="65" t="str">
        <f ca="1">IF($W$2=0,"",IF(J445="本月合计","本年累计",IF(OR(ROW()=$K$3,ROW()=$L$3,ROW()=$M$3,ROW()=$N$3,ROW()=$O$3,ROW()=$P$3,ROW()=$Q$3,ROW()=$R$3,ROW()=$S$3,ROW()=$T$3,ROW()=$U$3,ROW()=$V$3),"本月合计",IF(ROW()&lt;7,$I$6,OFFSET($I$6,COUNT($J$6:J445),0)))))</f>
        <v/>
      </c>
    </row>
    <row r="447" spans="1:10" ht="15" thickBot="1">
      <c r="A447" s="76" t="str">
        <f ca="1">IFERROR(INDEX(凭证录入!B:B,$J447),"")</f>
        <v/>
      </c>
      <c r="B447" s="76" t="str">
        <f ca="1">IFERROR(INDEX(凭证录入!C:C,$J447),"")</f>
        <v/>
      </c>
      <c r="C447" s="76" t="str">
        <f ca="1">IFERROR(INDEX(凭证录入!H:H,$J447),"")</f>
        <v/>
      </c>
      <c r="D447" s="79" t="str">
        <f ca="1">IFERROR(INDEX(凭证录入!I:I,$J447),$J447)</f>
        <v/>
      </c>
      <c r="E447" s="80" t="str">
        <f ca="1">IF(OR($W$2=0,$J447=""),"",IF($J447="本月合计",IF(ROW()=$W$3,SUM($E$6:$E446),SUM(INDIRECT("$E$"&amp;OFFSET($K$3,,MATCH(ROW(),$K$3:$V$3,)-2)+2&amp;":$E"&amp;ROW()-1))),IF($J447="本年累计",SUMIF($J$6:$J447,"本月合计",$E$6:$E446),INDEX(凭证录入!L:L,$J447))))</f>
        <v/>
      </c>
      <c r="F447" s="80" t="str">
        <f ca="1">IF(OR($W$2=0,$J447=""),"",IF($J447="本月合计",IF(ROW()=$W$3,SUM($F$6:$F446),SUM(INDIRECT("$F$"&amp;OFFSET($K$3,,MATCH(ROW(),$K$3:$V$3,)-2)+2&amp;":$G"&amp;ROW()-1))),IF($J447="本年累计",SUMIF($J$6:$J446,"本月合计",$F$6:$F446),INDEX(凭证录入!M:M,$J447))))</f>
        <v/>
      </c>
      <c r="G447" s="81" t="str">
        <f t="shared" ca="1" si="13"/>
        <v/>
      </c>
      <c r="H447" s="78" t="str">
        <f t="shared" ca="1" si="14"/>
        <v/>
      </c>
      <c r="I447" s="176" t="str">
        <f t="array" aca="1" ref="I447" ca="1">IF(ROW()-5&lt;=COUNTIF(科目编号,$E$2),SMALL(IF(科目编号=$E$2,ROW(科目编号),""),ROW()-5),"")</f>
        <v/>
      </c>
      <c r="J447" s="65" t="str">
        <f ca="1">IF($W$2=0,"",IF(J446="本月合计","本年累计",IF(OR(ROW()=$K$3,ROW()=$L$3,ROW()=$M$3,ROW()=$N$3,ROW()=$O$3,ROW()=$P$3,ROW()=$Q$3,ROW()=$R$3,ROW()=$S$3,ROW()=$T$3,ROW()=$U$3,ROW()=$V$3),"本月合计",IF(ROW()&lt;7,$I$6,OFFSET($I$6,COUNT($J$6:J446),0)))))</f>
        <v/>
      </c>
    </row>
    <row r="448" spans="1:10" ht="15" thickBot="1">
      <c r="A448" s="76" t="str">
        <f ca="1">IFERROR(INDEX(凭证录入!B:B,$J448),"")</f>
        <v/>
      </c>
      <c r="B448" s="76" t="str">
        <f ca="1">IFERROR(INDEX(凭证录入!C:C,$J448),"")</f>
        <v/>
      </c>
      <c r="C448" s="76" t="str">
        <f ca="1">IFERROR(INDEX(凭证录入!H:H,$J448),"")</f>
        <v/>
      </c>
      <c r="D448" s="79" t="str">
        <f ca="1">IFERROR(INDEX(凭证录入!I:I,$J448),$J448)</f>
        <v/>
      </c>
      <c r="E448" s="80" t="str">
        <f ca="1">IF(OR($W$2=0,$J448=""),"",IF($J448="本月合计",IF(ROW()=$W$3,SUM($E$6:$E447),SUM(INDIRECT("$E$"&amp;OFFSET($K$3,,MATCH(ROW(),$K$3:$V$3,)-2)+2&amp;":$E"&amp;ROW()-1))),IF($J448="本年累计",SUMIF($J$6:$J448,"本月合计",$E$6:$E447),INDEX(凭证录入!L:L,$J448))))</f>
        <v/>
      </c>
      <c r="F448" s="80" t="str">
        <f ca="1">IF(OR($W$2=0,$J448=""),"",IF($J448="本月合计",IF(ROW()=$W$3,SUM($F$6:$F447),SUM(INDIRECT("$F$"&amp;OFFSET($K$3,,MATCH(ROW(),$K$3:$V$3,)-2)+2&amp;":$G"&amp;ROW()-1))),IF($J448="本年累计",SUMIF($J$6:$J447,"本月合计",$F$6:$F447),INDEX(凭证录入!M:M,$J448))))</f>
        <v/>
      </c>
      <c r="G448" s="81" t="str">
        <f t="shared" ca="1" si="13"/>
        <v/>
      </c>
      <c r="H448" s="78" t="str">
        <f t="shared" ca="1" si="14"/>
        <v/>
      </c>
      <c r="I448" s="176" t="str">
        <f t="array" aca="1" ref="I448" ca="1">IF(ROW()-5&lt;=COUNTIF(科目编号,$E$2),SMALL(IF(科目编号=$E$2,ROW(科目编号),""),ROW()-5),"")</f>
        <v/>
      </c>
      <c r="J448" s="65" t="str">
        <f ca="1">IF($W$2=0,"",IF(J447="本月合计","本年累计",IF(OR(ROW()=$K$3,ROW()=$L$3,ROW()=$M$3,ROW()=$N$3,ROW()=$O$3,ROW()=$P$3,ROW()=$Q$3,ROW()=$R$3,ROW()=$S$3,ROW()=$T$3,ROW()=$U$3,ROW()=$V$3),"本月合计",IF(ROW()&lt;7,$I$6,OFFSET($I$6,COUNT($J$6:J447),0)))))</f>
        <v/>
      </c>
    </row>
    <row r="449" spans="1:10" ht="15" thickBot="1">
      <c r="A449" s="76" t="str">
        <f ca="1">IFERROR(INDEX(凭证录入!B:B,$J449),"")</f>
        <v/>
      </c>
      <c r="B449" s="76" t="str">
        <f ca="1">IFERROR(INDEX(凭证录入!C:C,$J449),"")</f>
        <v/>
      </c>
      <c r="C449" s="76" t="str">
        <f ca="1">IFERROR(INDEX(凭证录入!H:H,$J449),"")</f>
        <v/>
      </c>
      <c r="D449" s="79" t="str">
        <f ca="1">IFERROR(INDEX(凭证录入!I:I,$J449),$J449)</f>
        <v/>
      </c>
      <c r="E449" s="80" t="str">
        <f ca="1">IF(OR($W$2=0,$J449=""),"",IF($J449="本月合计",IF(ROW()=$W$3,SUM($E$6:$E448),SUM(INDIRECT("$E$"&amp;OFFSET($K$3,,MATCH(ROW(),$K$3:$V$3,)-2)+2&amp;":$E"&amp;ROW()-1))),IF($J449="本年累计",SUMIF($J$6:$J449,"本月合计",$E$6:$E448),INDEX(凭证录入!L:L,$J449))))</f>
        <v/>
      </c>
      <c r="F449" s="80" t="str">
        <f ca="1">IF(OR($W$2=0,$J449=""),"",IF($J449="本月合计",IF(ROW()=$W$3,SUM($F$6:$F448),SUM(INDIRECT("$F$"&amp;OFFSET($K$3,,MATCH(ROW(),$K$3:$V$3,)-2)+2&amp;":$G"&amp;ROW()-1))),IF($J449="本年累计",SUMIF($J$6:$J448,"本月合计",$F$6:$F448),INDEX(凭证录入!M:M,$J449))))</f>
        <v/>
      </c>
      <c r="G449" s="81" t="str">
        <f t="shared" ca="1" si="13"/>
        <v/>
      </c>
      <c r="H449" s="78" t="str">
        <f t="shared" ca="1" si="14"/>
        <v/>
      </c>
      <c r="I449" s="176" t="str">
        <f t="array" aca="1" ref="I449" ca="1">IF(ROW()-5&lt;=COUNTIF(科目编号,$E$2),SMALL(IF(科目编号=$E$2,ROW(科目编号),""),ROW()-5),"")</f>
        <v/>
      </c>
      <c r="J449" s="65" t="str">
        <f ca="1">IF($W$2=0,"",IF(J448="本月合计","本年累计",IF(OR(ROW()=$K$3,ROW()=$L$3,ROW()=$M$3,ROW()=$N$3,ROW()=$O$3,ROW()=$P$3,ROW()=$Q$3,ROW()=$R$3,ROW()=$S$3,ROW()=$T$3,ROW()=$U$3,ROW()=$V$3),"本月合计",IF(ROW()&lt;7,$I$6,OFFSET($I$6,COUNT($J$6:J448),0)))))</f>
        <v/>
      </c>
    </row>
    <row r="450" spans="1:10" ht="15" thickBot="1">
      <c r="A450" s="76" t="str">
        <f ca="1">IFERROR(INDEX(凭证录入!B:B,$J450),"")</f>
        <v/>
      </c>
      <c r="B450" s="76" t="str">
        <f ca="1">IFERROR(INDEX(凭证录入!C:C,$J450),"")</f>
        <v/>
      </c>
      <c r="C450" s="76" t="str">
        <f ca="1">IFERROR(INDEX(凭证录入!H:H,$J450),"")</f>
        <v/>
      </c>
      <c r="D450" s="79" t="str">
        <f ca="1">IFERROR(INDEX(凭证录入!I:I,$J450),$J450)</f>
        <v/>
      </c>
      <c r="E450" s="80" t="str">
        <f ca="1">IF(OR($W$2=0,$J450=""),"",IF($J450="本月合计",IF(ROW()=$W$3,SUM($E$6:$E449),SUM(INDIRECT("$E$"&amp;OFFSET($K$3,,MATCH(ROW(),$K$3:$V$3,)-2)+2&amp;":$E"&amp;ROW()-1))),IF($J450="本年累计",SUMIF($J$6:$J450,"本月合计",$E$6:$E449),INDEX(凭证录入!L:L,$J450))))</f>
        <v/>
      </c>
      <c r="F450" s="80" t="str">
        <f ca="1">IF(OR($W$2=0,$J450=""),"",IF($J450="本月合计",IF(ROW()=$W$3,SUM($F$6:$F449),SUM(INDIRECT("$F$"&amp;OFFSET($K$3,,MATCH(ROW(),$K$3:$V$3,)-2)+2&amp;":$G"&amp;ROW()-1))),IF($J450="本年累计",SUMIF($J$6:$J449,"本月合计",$F$6:$F449),INDEX(凭证录入!M:M,$J450))))</f>
        <v/>
      </c>
      <c r="G450" s="81" t="str">
        <f t="shared" ca="1" si="13"/>
        <v/>
      </c>
      <c r="H450" s="78" t="str">
        <f t="shared" ca="1" si="14"/>
        <v/>
      </c>
      <c r="I450" s="176" t="str">
        <f t="array" aca="1" ref="I450" ca="1">IF(ROW()-5&lt;=COUNTIF(科目编号,$E$2),SMALL(IF(科目编号=$E$2,ROW(科目编号),""),ROW()-5),"")</f>
        <v/>
      </c>
      <c r="J450" s="65" t="str">
        <f ca="1">IF($W$2=0,"",IF(J449="本月合计","本年累计",IF(OR(ROW()=$K$3,ROW()=$L$3,ROW()=$M$3,ROW()=$N$3,ROW()=$O$3,ROW()=$P$3,ROW()=$Q$3,ROW()=$R$3,ROW()=$S$3,ROW()=$T$3,ROW()=$U$3,ROW()=$V$3),"本月合计",IF(ROW()&lt;7,$I$6,OFFSET($I$6,COUNT($J$6:J449),0)))))</f>
        <v/>
      </c>
    </row>
    <row r="451" spans="1:10" ht="15" thickBot="1">
      <c r="A451" s="76" t="str">
        <f ca="1">IFERROR(INDEX(凭证录入!B:B,$J451),"")</f>
        <v/>
      </c>
      <c r="B451" s="76" t="str">
        <f ca="1">IFERROR(INDEX(凭证录入!C:C,$J451),"")</f>
        <v/>
      </c>
      <c r="C451" s="76" t="str">
        <f ca="1">IFERROR(INDEX(凭证录入!H:H,$J451),"")</f>
        <v/>
      </c>
      <c r="D451" s="79" t="str">
        <f ca="1">IFERROR(INDEX(凭证录入!I:I,$J451),$J451)</f>
        <v/>
      </c>
      <c r="E451" s="80" t="str">
        <f ca="1">IF(OR($W$2=0,$J451=""),"",IF($J451="本月合计",IF(ROW()=$W$3,SUM($E$6:$E450),SUM(INDIRECT("$E$"&amp;OFFSET($K$3,,MATCH(ROW(),$K$3:$V$3,)-2)+2&amp;":$E"&amp;ROW()-1))),IF($J451="本年累计",SUMIF($J$6:$J451,"本月合计",$E$6:$E450),INDEX(凭证录入!L:L,$J451))))</f>
        <v/>
      </c>
      <c r="F451" s="80" t="str">
        <f ca="1">IF(OR($W$2=0,$J451=""),"",IF($J451="本月合计",IF(ROW()=$W$3,SUM($F$6:$F450),SUM(INDIRECT("$F$"&amp;OFFSET($K$3,,MATCH(ROW(),$K$3:$V$3,)-2)+2&amp;":$G"&amp;ROW()-1))),IF($J451="本年累计",SUMIF($J$6:$J450,"本月合计",$F$6:$F450),INDEX(凭证录入!M:M,$J451))))</f>
        <v/>
      </c>
      <c r="G451" s="81" t="str">
        <f t="shared" ca="1" si="13"/>
        <v/>
      </c>
      <c r="H451" s="78" t="str">
        <f t="shared" ca="1" si="14"/>
        <v/>
      </c>
      <c r="I451" s="176" t="str">
        <f t="array" aca="1" ref="I451" ca="1">IF(ROW()-5&lt;=COUNTIF(科目编号,$E$2),SMALL(IF(科目编号=$E$2,ROW(科目编号),""),ROW()-5),"")</f>
        <v/>
      </c>
      <c r="J451" s="65" t="str">
        <f ca="1">IF($W$2=0,"",IF(J450="本月合计","本年累计",IF(OR(ROW()=$K$3,ROW()=$L$3,ROW()=$M$3,ROW()=$N$3,ROW()=$O$3,ROW()=$P$3,ROW()=$Q$3,ROW()=$R$3,ROW()=$S$3,ROW()=$T$3,ROW()=$U$3,ROW()=$V$3),"本月合计",IF(ROW()&lt;7,$I$6,OFFSET($I$6,COUNT($J$6:J450),0)))))</f>
        <v/>
      </c>
    </row>
    <row r="452" spans="1:10" ht="15" thickBot="1">
      <c r="A452" s="76" t="str">
        <f ca="1">IFERROR(INDEX(凭证录入!B:B,$J452),"")</f>
        <v/>
      </c>
      <c r="B452" s="76" t="str">
        <f ca="1">IFERROR(INDEX(凭证录入!C:C,$J452),"")</f>
        <v/>
      </c>
      <c r="C452" s="76" t="str">
        <f ca="1">IFERROR(INDEX(凭证录入!H:H,$J452),"")</f>
        <v/>
      </c>
      <c r="D452" s="79" t="str">
        <f ca="1">IFERROR(INDEX(凭证录入!I:I,$J452),$J452)</f>
        <v/>
      </c>
      <c r="E452" s="80" t="str">
        <f ca="1">IF(OR($W$2=0,$J452=""),"",IF($J452="本月合计",IF(ROW()=$W$3,SUM($E$6:$E451),SUM(INDIRECT("$E$"&amp;OFFSET($K$3,,MATCH(ROW(),$K$3:$V$3,)-2)+2&amp;":$E"&amp;ROW()-1))),IF($J452="本年累计",SUMIF($J$6:$J452,"本月合计",$E$6:$E451),INDEX(凭证录入!L:L,$J452))))</f>
        <v/>
      </c>
      <c r="F452" s="80" t="str">
        <f ca="1">IF(OR($W$2=0,$J452=""),"",IF($J452="本月合计",IF(ROW()=$W$3,SUM($F$6:$F451),SUM(INDIRECT("$F$"&amp;OFFSET($K$3,,MATCH(ROW(),$K$3:$V$3,)-2)+2&amp;":$G"&amp;ROW()-1))),IF($J452="本年累计",SUMIF($J$6:$J451,"本月合计",$F$6:$F451),INDEX(凭证录入!M:M,$J452))))</f>
        <v/>
      </c>
      <c r="G452" s="81" t="str">
        <f t="shared" ca="1" si="13"/>
        <v/>
      </c>
      <c r="H452" s="78" t="str">
        <f t="shared" ca="1" si="14"/>
        <v/>
      </c>
      <c r="I452" s="176" t="str">
        <f t="array" aca="1" ref="I452" ca="1">IF(ROW()-5&lt;=COUNTIF(科目编号,$E$2),SMALL(IF(科目编号=$E$2,ROW(科目编号),""),ROW()-5),"")</f>
        <v/>
      </c>
      <c r="J452" s="65" t="str">
        <f ca="1">IF($W$2=0,"",IF(J451="本月合计","本年累计",IF(OR(ROW()=$K$3,ROW()=$L$3,ROW()=$M$3,ROW()=$N$3,ROW()=$O$3,ROW()=$P$3,ROW()=$Q$3,ROW()=$R$3,ROW()=$S$3,ROW()=$T$3,ROW()=$U$3,ROW()=$V$3),"本月合计",IF(ROW()&lt;7,$I$6,OFFSET($I$6,COUNT($J$6:J451),0)))))</f>
        <v/>
      </c>
    </row>
    <row r="453" spans="1:10" ht="15" thickBot="1">
      <c r="A453" s="76" t="str">
        <f ca="1">IFERROR(INDEX(凭证录入!B:B,$J453),"")</f>
        <v/>
      </c>
      <c r="B453" s="76" t="str">
        <f ca="1">IFERROR(INDEX(凭证录入!C:C,$J453),"")</f>
        <v/>
      </c>
      <c r="C453" s="76" t="str">
        <f ca="1">IFERROR(INDEX(凭证录入!H:H,$J453),"")</f>
        <v/>
      </c>
      <c r="D453" s="79" t="str">
        <f ca="1">IFERROR(INDEX(凭证录入!I:I,$J453),$J453)</f>
        <v/>
      </c>
      <c r="E453" s="80" t="str">
        <f ca="1">IF(OR($W$2=0,$J453=""),"",IF($J453="本月合计",IF(ROW()=$W$3,SUM($E$6:$E452),SUM(INDIRECT("$E$"&amp;OFFSET($K$3,,MATCH(ROW(),$K$3:$V$3,)-2)+2&amp;":$E"&amp;ROW()-1))),IF($J453="本年累计",SUMIF($J$6:$J453,"本月合计",$E$6:$E452),INDEX(凭证录入!L:L,$J453))))</f>
        <v/>
      </c>
      <c r="F453" s="80" t="str">
        <f ca="1">IF(OR($W$2=0,$J453=""),"",IF($J453="本月合计",IF(ROW()=$W$3,SUM($F$6:$F452),SUM(INDIRECT("$F$"&amp;OFFSET($K$3,,MATCH(ROW(),$K$3:$V$3,)-2)+2&amp;":$G"&amp;ROW()-1))),IF($J453="本年累计",SUMIF($J$6:$J452,"本月合计",$F$6:$F452),INDEX(凭证录入!M:M,$J453))))</f>
        <v/>
      </c>
      <c r="G453" s="81" t="str">
        <f t="shared" ca="1" si="13"/>
        <v/>
      </c>
      <c r="H453" s="78" t="str">
        <f t="shared" ca="1" si="14"/>
        <v/>
      </c>
      <c r="I453" s="176" t="str">
        <f t="array" aca="1" ref="I453" ca="1">IF(ROW()-5&lt;=COUNTIF(科目编号,$E$2),SMALL(IF(科目编号=$E$2,ROW(科目编号),""),ROW()-5),"")</f>
        <v/>
      </c>
      <c r="J453" s="65" t="str">
        <f ca="1">IF($W$2=0,"",IF(J452="本月合计","本年累计",IF(OR(ROW()=$K$3,ROW()=$L$3,ROW()=$M$3,ROW()=$N$3,ROW()=$O$3,ROW()=$P$3,ROW()=$Q$3,ROW()=$R$3,ROW()=$S$3,ROW()=$T$3,ROW()=$U$3,ROW()=$V$3),"本月合计",IF(ROW()&lt;7,$I$6,OFFSET($I$6,COUNT($J$6:J452),0)))))</f>
        <v/>
      </c>
    </row>
    <row r="454" spans="1:10" ht="15" thickBot="1">
      <c r="A454" s="76" t="str">
        <f ca="1">IFERROR(INDEX(凭证录入!B:B,$J454),"")</f>
        <v/>
      </c>
      <c r="B454" s="76" t="str">
        <f ca="1">IFERROR(INDEX(凭证录入!C:C,$J454),"")</f>
        <v/>
      </c>
      <c r="C454" s="76" t="str">
        <f ca="1">IFERROR(INDEX(凭证录入!H:H,$J454),"")</f>
        <v/>
      </c>
      <c r="D454" s="79" t="str">
        <f ca="1">IFERROR(INDEX(凭证录入!I:I,$J454),$J454)</f>
        <v/>
      </c>
      <c r="E454" s="80" t="str">
        <f ca="1">IF(OR($W$2=0,$J454=""),"",IF($J454="本月合计",IF(ROW()=$W$3,SUM($E$6:$E453),SUM(INDIRECT("$E$"&amp;OFFSET($K$3,,MATCH(ROW(),$K$3:$V$3,)-2)+2&amp;":$E"&amp;ROW()-1))),IF($J454="本年累计",SUMIF($J$6:$J454,"本月合计",$E$6:$E453),INDEX(凭证录入!L:L,$J454))))</f>
        <v/>
      </c>
      <c r="F454" s="80" t="str">
        <f ca="1">IF(OR($W$2=0,$J454=""),"",IF($J454="本月合计",IF(ROW()=$W$3,SUM($F$6:$F453),SUM(INDIRECT("$F$"&amp;OFFSET($K$3,,MATCH(ROW(),$K$3:$V$3,)-2)+2&amp;":$G"&amp;ROW()-1))),IF($J454="本年累计",SUMIF($J$6:$J453,"本月合计",$F$6:$F453),INDEX(凭证录入!M:M,$J454))))</f>
        <v/>
      </c>
      <c r="G454" s="81" t="str">
        <f t="shared" ref="G454:G500" ca="1" si="15">IF(OR($W$2=0,$J454="",$J454="本月合计",$J454="本年累计"),"",IF(OR(AND($G453="",$H453="",$G451&lt;&gt;"借",$G451&lt;&gt;"贷",($E454-$F454)&gt;=0),AND($G453="",$H453&lt;&gt;"",$G451="借",($H452+$E454-$F454)&gt;=0),AND($G453="",$H453&lt;&gt;"",$G451="贷",(-$H452+$E454-$F454)&gt;=0),AND($G453="借",($H453+$E454-$F454)&gt;=0),AND($G453="贷",(-$H453+$E454-$F454)&gt;=0),),"借","贷"))</f>
        <v/>
      </c>
      <c r="H454" s="78" t="str">
        <f t="shared" ref="H454:H500" ca="1" si="16">IF(OR($W$2=0,$J454=""),"",IF(OR($J454="本月合计",$J454="本年累计"),$H453,IF(OR(G453="借",AND(G453="",G452="",G451="借")),ABS(H453+E454-F454),ABS(-H453+E454-F454))))</f>
        <v/>
      </c>
      <c r="I454" s="176" t="str">
        <f t="array" aca="1" ref="I454" ca="1">IF(ROW()-5&lt;=COUNTIF(科目编号,$E$2),SMALL(IF(科目编号=$E$2,ROW(科目编号),""),ROW()-5),"")</f>
        <v/>
      </c>
      <c r="J454" s="65" t="str">
        <f ca="1">IF($W$2=0,"",IF(J453="本月合计","本年累计",IF(OR(ROW()=$K$3,ROW()=$L$3,ROW()=$M$3,ROW()=$N$3,ROW()=$O$3,ROW()=$P$3,ROW()=$Q$3,ROW()=$R$3,ROW()=$S$3,ROW()=$T$3,ROW()=$U$3,ROW()=$V$3),"本月合计",IF(ROW()&lt;7,$I$6,OFFSET($I$6,COUNT($J$6:J453),0)))))</f>
        <v/>
      </c>
    </row>
    <row r="455" spans="1:10" ht="15" thickBot="1">
      <c r="A455" s="76" t="str">
        <f ca="1">IFERROR(INDEX(凭证录入!B:B,$J455),"")</f>
        <v/>
      </c>
      <c r="B455" s="76" t="str">
        <f ca="1">IFERROR(INDEX(凭证录入!C:C,$J455),"")</f>
        <v/>
      </c>
      <c r="C455" s="76" t="str">
        <f ca="1">IFERROR(INDEX(凭证录入!H:H,$J455),"")</f>
        <v/>
      </c>
      <c r="D455" s="79" t="str">
        <f ca="1">IFERROR(INDEX(凭证录入!I:I,$J455),$J455)</f>
        <v/>
      </c>
      <c r="E455" s="80" t="str">
        <f ca="1">IF(OR($W$2=0,$J455=""),"",IF($J455="本月合计",IF(ROW()=$W$3,SUM($E$6:$E454),SUM(INDIRECT("$E$"&amp;OFFSET($K$3,,MATCH(ROW(),$K$3:$V$3,)-2)+2&amp;":$E"&amp;ROW()-1))),IF($J455="本年累计",SUMIF($J$6:$J455,"本月合计",$E$6:$E454),INDEX(凭证录入!L:L,$J455))))</f>
        <v/>
      </c>
      <c r="F455" s="80" t="str">
        <f ca="1">IF(OR($W$2=0,$J455=""),"",IF($J455="本月合计",IF(ROW()=$W$3,SUM($F$6:$F454),SUM(INDIRECT("$F$"&amp;OFFSET($K$3,,MATCH(ROW(),$K$3:$V$3,)-2)+2&amp;":$G"&amp;ROW()-1))),IF($J455="本年累计",SUMIF($J$6:$J454,"本月合计",$F$6:$F454),INDEX(凭证录入!M:M,$J455))))</f>
        <v/>
      </c>
      <c r="G455" s="81" t="str">
        <f t="shared" ca="1" si="15"/>
        <v/>
      </c>
      <c r="H455" s="78" t="str">
        <f t="shared" ca="1" si="16"/>
        <v/>
      </c>
      <c r="I455" s="176" t="str">
        <f t="array" aca="1" ref="I455" ca="1">IF(ROW()-5&lt;=COUNTIF(科目编号,$E$2),SMALL(IF(科目编号=$E$2,ROW(科目编号),""),ROW()-5),"")</f>
        <v/>
      </c>
      <c r="J455" s="65" t="str">
        <f ca="1">IF($W$2=0,"",IF(J454="本月合计","本年累计",IF(OR(ROW()=$K$3,ROW()=$L$3,ROW()=$M$3,ROW()=$N$3,ROW()=$O$3,ROW()=$P$3,ROW()=$Q$3,ROW()=$R$3,ROW()=$S$3,ROW()=$T$3,ROW()=$U$3,ROW()=$V$3),"本月合计",IF(ROW()&lt;7,$I$6,OFFSET($I$6,COUNT($J$6:J454),0)))))</f>
        <v/>
      </c>
    </row>
    <row r="456" spans="1:10" ht="15" thickBot="1">
      <c r="A456" s="76" t="str">
        <f ca="1">IFERROR(INDEX(凭证录入!B:B,$J456),"")</f>
        <v/>
      </c>
      <c r="B456" s="76" t="str">
        <f ca="1">IFERROR(INDEX(凭证录入!C:C,$J456),"")</f>
        <v/>
      </c>
      <c r="C456" s="76" t="str">
        <f ca="1">IFERROR(INDEX(凭证录入!H:H,$J456),"")</f>
        <v/>
      </c>
      <c r="D456" s="79" t="str">
        <f ca="1">IFERROR(INDEX(凭证录入!I:I,$J456),$J456)</f>
        <v/>
      </c>
      <c r="E456" s="80" t="str">
        <f ca="1">IF(OR($W$2=0,$J456=""),"",IF($J456="本月合计",IF(ROW()=$W$3,SUM($E$6:$E455),SUM(INDIRECT("$E$"&amp;OFFSET($K$3,,MATCH(ROW(),$K$3:$V$3,)-2)+2&amp;":$E"&amp;ROW()-1))),IF($J456="本年累计",SUMIF($J$6:$J456,"本月合计",$E$6:$E455),INDEX(凭证录入!L:L,$J456))))</f>
        <v/>
      </c>
      <c r="F456" s="80" t="str">
        <f ca="1">IF(OR($W$2=0,$J456=""),"",IF($J456="本月合计",IF(ROW()=$W$3,SUM($F$6:$F455),SUM(INDIRECT("$F$"&amp;OFFSET($K$3,,MATCH(ROW(),$K$3:$V$3,)-2)+2&amp;":$G"&amp;ROW()-1))),IF($J456="本年累计",SUMIF($J$6:$J455,"本月合计",$F$6:$F455),INDEX(凭证录入!M:M,$J456))))</f>
        <v/>
      </c>
      <c r="G456" s="81" t="str">
        <f t="shared" ca="1" si="15"/>
        <v/>
      </c>
      <c r="H456" s="78" t="str">
        <f t="shared" ca="1" si="16"/>
        <v/>
      </c>
      <c r="I456" s="176" t="str">
        <f t="array" aca="1" ref="I456" ca="1">IF(ROW()-5&lt;=COUNTIF(科目编号,$E$2),SMALL(IF(科目编号=$E$2,ROW(科目编号),""),ROW()-5),"")</f>
        <v/>
      </c>
      <c r="J456" s="65" t="str">
        <f ca="1">IF($W$2=0,"",IF(J455="本月合计","本年累计",IF(OR(ROW()=$K$3,ROW()=$L$3,ROW()=$M$3,ROW()=$N$3,ROW()=$O$3,ROW()=$P$3,ROW()=$Q$3,ROW()=$R$3,ROW()=$S$3,ROW()=$T$3,ROW()=$U$3,ROW()=$V$3),"本月合计",IF(ROW()&lt;7,$I$6,OFFSET($I$6,COUNT($J$6:J455),0)))))</f>
        <v/>
      </c>
    </row>
    <row r="457" spans="1:10" ht="15" thickBot="1">
      <c r="A457" s="76" t="str">
        <f ca="1">IFERROR(INDEX(凭证录入!B:B,$J457),"")</f>
        <v/>
      </c>
      <c r="B457" s="76" t="str">
        <f ca="1">IFERROR(INDEX(凭证录入!C:C,$J457),"")</f>
        <v/>
      </c>
      <c r="C457" s="76" t="str">
        <f ca="1">IFERROR(INDEX(凭证录入!H:H,$J457),"")</f>
        <v/>
      </c>
      <c r="D457" s="79" t="str">
        <f ca="1">IFERROR(INDEX(凭证录入!I:I,$J457),$J457)</f>
        <v/>
      </c>
      <c r="E457" s="80" t="str">
        <f ca="1">IF(OR($W$2=0,$J457=""),"",IF($J457="本月合计",IF(ROW()=$W$3,SUM($E$6:$E456),SUM(INDIRECT("$E$"&amp;OFFSET($K$3,,MATCH(ROW(),$K$3:$V$3,)-2)+2&amp;":$E"&amp;ROW()-1))),IF($J457="本年累计",SUMIF($J$6:$J457,"本月合计",$E$6:$E456),INDEX(凭证录入!L:L,$J457))))</f>
        <v/>
      </c>
      <c r="F457" s="80" t="str">
        <f ca="1">IF(OR($W$2=0,$J457=""),"",IF($J457="本月合计",IF(ROW()=$W$3,SUM($F$6:$F456),SUM(INDIRECT("$F$"&amp;OFFSET($K$3,,MATCH(ROW(),$K$3:$V$3,)-2)+2&amp;":$G"&amp;ROW()-1))),IF($J457="本年累计",SUMIF($J$6:$J456,"本月合计",$F$6:$F456),INDEX(凭证录入!M:M,$J457))))</f>
        <v/>
      </c>
      <c r="G457" s="81" t="str">
        <f t="shared" ca="1" si="15"/>
        <v/>
      </c>
      <c r="H457" s="78" t="str">
        <f t="shared" ca="1" si="16"/>
        <v/>
      </c>
      <c r="I457" s="176" t="str">
        <f t="array" aca="1" ref="I457" ca="1">IF(ROW()-5&lt;=COUNTIF(科目编号,$E$2),SMALL(IF(科目编号=$E$2,ROW(科目编号),""),ROW()-5),"")</f>
        <v/>
      </c>
      <c r="J457" s="65" t="str">
        <f ca="1">IF($W$2=0,"",IF(J456="本月合计","本年累计",IF(OR(ROW()=$K$3,ROW()=$L$3,ROW()=$M$3,ROW()=$N$3,ROW()=$O$3,ROW()=$P$3,ROW()=$Q$3,ROW()=$R$3,ROW()=$S$3,ROW()=$T$3,ROW()=$U$3,ROW()=$V$3),"本月合计",IF(ROW()&lt;7,$I$6,OFFSET($I$6,COUNT($J$6:J456),0)))))</f>
        <v/>
      </c>
    </row>
    <row r="458" spans="1:10" ht="15" thickBot="1">
      <c r="A458" s="76" t="str">
        <f ca="1">IFERROR(INDEX(凭证录入!B:B,$J458),"")</f>
        <v/>
      </c>
      <c r="B458" s="76" t="str">
        <f ca="1">IFERROR(INDEX(凭证录入!C:C,$J458),"")</f>
        <v/>
      </c>
      <c r="C458" s="76" t="str">
        <f ca="1">IFERROR(INDEX(凭证录入!H:H,$J458),"")</f>
        <v/>
      </c>
      <c r="D458" s="79" t="str">
        <f ca="1">IFERROR(INDEX(凭证录入!I:I,$J458),$J458)</f>
        <v/>
      </c>
      <c r="E458" s="80" t="str">
        <f ca="1">IF(OR($W$2=0,$J458=""),"",IF($J458="本月合计",IF(ROW()=$W$3,SUM($E$6:$E457),SUM(INDIRECT("$E$"&amp;OFFSET($K$3,,MATCH(ROW(),$K$3:$V$3,)-2)+2&amp;":$E"&amp;ROW()-1))),IF($J458="本年累计",SUMIF($J$6:$J458,"本月合计",$E$6:$E457),INDEX(凭证录入!L:L,$J458))))</f>
        <v/>
      </c>
      <c r="F458" s="80" t="str">
        <f ca="1">IF(OR($W$2=0,$J458=""),"",IF($J458="本月合计",IF(ROW()=$W$3,SUM($F$6:$F457),SUM(INDIRECT("$F$"&amp;OFFSET($K$3,,MATCH(ROW(),$K$3:$V$3,)-2)+2&amp;":$G"&amp;ROW()-1))),IF($J458="本年累计",SUMIF($J$6:$J457,"本月合计",$F$6:$F457),INDEX(凭证录入!M:M,$J458))))</f>
        <v/>
      </c>
      <c r="G458" s="81" t="str">
        <f t="shared" ca="1" si="15"/>
        <v/>
      </c>
      <c r="H458" s="78" t="str">
        <f t="shared" ca="1" si="16"/>
        <v/>
      </c>
      <c r="I458" s="176" t="str">
        <f t="array" aca="1" ref="I458" ca="1">IF(ROW()-5&lt;=COUNTIF(科目编号,$E$2),SMALL(IF(科目编号=$E$2,ROW(科目编号),""),ROW()-5),"")</f>
        <v/>
      </c>
      <c r="J458" s="65" t="str">
        <f ca="1">IF($W$2=0,"",IF(J457="本月合计","本年累计",IF(OR(ROW()=$K$3,ROW()=$L$3,ROW()=$M$3,ROW()=$N$3,ROW()=$O$3,ROW()=$P$3,ROW()=$Q$3,ROW()=$R$3,ROW()=$S$3,ROW()=$T$3,ROW()=$U$3,ROW()=$V$3),"本月合计",IF(ROW()&lt;7,$I$6,OFFSET($I$6,COUNT($J$6:J457),0)))))</f>
        <v/>
      </c>
    </row>
    <row r="459" spans="1:10" ht="15" thickBot="1">
      <c r="A459" s="76" t="str">
        <f ca="1">IFERROR(INDEX(凭证录入!B:B,$J459),"")</f>
        <v/>
      </c>
      <c r="B459" s="76" t="str">
        <f ca="1">IFERROR(INDEX(凭证录入!C:C,$J459),"")</f>
        <v/>
      </c>
      <c r="C459" s="76" t="str">
        <f ca="1">IFERROR(INDEX(凭证录入!H:H,$J459),"")</f>
        <v/>
      </c>
      <c r="D459" s="79" t="str">
        <f ca="1">IFERROR(INDEX(凭证录入!I:I,$J459),$J459)</f>
        <v/>
      </c>
      <c r="E459" s="80" t="str">
        <f ca="1">IF(OR($W$2=0,$J459=""),"",IF($J459="本月合计",IF(ROW()=$W$3,SUM($E$6:$E458),SUM(INDIRECT("$E$"&amp;OFFSET($K$3,,MATCH(ROW(),$K$3:$V$3,)-2)+2&amp;":$E"&amp;ROW()-1))),IF($J459="本年累计",SUMIF($J$6:$J459,"本月合计",$E$6:$E458),INDEX(凭证录入!L:L,$J459))))</f>
        <v/>
      </c>
      <c r="F459" s="80" t="str">
        <f ca="1">IF(OR($W$2=0,$J459=""),"",IF($J459="本月合计",IF(ROW()=$W$3,SUM($F$6:$F458),SUM(INDIRECT("$F$"&amp;OFFSET($K$3,,MATCH(ROW(),$K$3:$V$3,)-2)+2&amp;":$G"&amp;ROW()-1))),IF($J459="本年累计",SUMIF($J$6:$J458,"本月合计",$F$6:$F458),INDEX(凭证录入!M:M,$J459))))</f>
        <v/>
      </c>
      <c r="G459" s="81" t="str">
        <f t="shared" ca="1" si="15"/>
        <v/>
      </c>
      <c r="H459" s="78" t="str">
        <f t="shared" ca="1" si="16"/>
        <v/>
      </c>
      <c r="I459" s="176" t="str">
        <f t="array" aca="1" ref="I459" ca="1">IF(ROW()-5&lt;=COUNTIF(科目编号,$E$2),SMALL(IF(科目编号=$E$2,ROW(科目编号),""),ROW()-5),"")</f>
        <v/>
      </c>
      <c r="J459" s="65" t="str">
        <f ca="1">IF($W$2=0,"",IF(J458="本月合计","本年累计",IF(OR(ROW()=$K$3,ROW()=$L$3,ROW()=$M$3,ROW()=$N$3,ROW()=$O$3,ROW()=$P$3,ROW()=$Q$3,ROW()=$R$3,ROW()=$S$3,ROW()=$T$3,ROW()=$U$3,ROW()=$V$3),"本月合计",IF(ROW()&lt;7,$I$6,OFFSET($I$6,COUNT($J$6:J458),0)))))</f>
        <v/>
      </c>
    </row>
    <row r="460" spans="1:10" ht="15" thickBot="1">
      <c r="A460" s="76" t="str">
        <f ca="1">IFERROR(INDEX(凭证录入!B:B,$J460),"")</f>
        <v/>
      </c>
      <c r="B460" s="76" t="str">
        <f ca="1">IFERROR(INDEX(凭证录入!C:C,$J460),"")</f>
        <v/>
      </c>
      <c r="C460" s="76" t="str">
        <f ca="1">IFERROR(INDEX(凭证录入!H:H,$J460),"")</f>
        <v/>
      </c>
      <c r="D460" s="79" t="str">
        <f ca="1">IFERROR(INDEX(凭证录入!I:I,$J460),$J460)</f>
        <v/>
      </c>
      <c r="E460" s="80" t="str">
        <f ca="1">IF(OR($W$2=0,$J460=""),"",IF($J460="本月合计",IF(ROW()=$W$3,SUM($E$6:$E459),SUM(INDIRECT("$E$"&amp;OFFSET($K$3,,MATCH(ROW(),$K$3:$V$3,)-2)+2&amp;":$E"&amp;ROW()-1))),IF($J460="本年累计",SUMIF($J$6:$J460,"本月合计",$E$6:$E459),INDEX(凭证录入!L:L,$J460))))</f>
        <v/>
      </c>
      <c r="F460" s="80" t="str">
        <f ca="1">IF(OR($W$2=0,$J460=""),"",IF($J460="本月合计",IF(ROW()=$W$3,SUM($F$6:$F459),SUM(INDIRECT("$F$"&amp;OFFSET($K$3,,MATCH(ROW(),$K$3:$V$3,)-2)+2&amp;":$G"&amp;ROW()-1))),IF($J460="本年累计",SUMIF($J$6:$J459,"本月合计",$F$6:$F459),INDEX(凭证录入!M:M,$J460))))</f>
        <v/>
      </c>
      <c r="G460" s="81" t="str">
        <f t="shared" ca="1" si="15"/>
        <v/>
      </c>
      <c r="H460" s="78" t="str">
        <f t="shared" ca="1" si="16"/>
        <v/>
      </c>
      <c r="I460" s="176" t="str">
        <f t="array" aca="1" ref="I460" ca="1">IF(ROW()-5&lt;=COUNTIF(科目编号,$E$2),SMALL(IF(科目编号=$E$2,ROW(科目编号),""),ROW()-5),"")</f>
        <v/>
      </c>
      <c r="J460" s="65" t="str">
        <f ca="1">IF($W$2=0,"",IF(J459="本月合计","本年累计",IF(OR(ROW()=$K$3,ROW()=$L$3,ROW()=$M$3,ROW()=$N$3,ROW()=$O$3,ROW()=$P$3,ROW()=$Q$3,ROW()=$R$3,ROW()=$S$3,ROW()=$T$3,ROW()=$U$3,ROW()=$V$3),"本月合计",IF(ROW()&lt;7,$I$6,OFFSET($I$6,COUNT($J$6:J459),0)))))</f>
        <v/>
      </c>
    </row>
    <row r="461" spans="1:10" ht="15" thickBot="1">
      <c r="A461" s="76" t="str">
        <f ca="1">IFERROR(INDEX(凭证录入!B:B,$J461),"")</f>
        <v/>
      </c>
      <c r="B461" s="76" t="str">
        <f ca="1">IFERROR(INDEX(凭证录入!C:C,$J461),"")</f>
        <v/>
      </c>
      <c r="C461" s="76" t="str">
        <f ca="1">IFERROR(INDEX(凭证录入!H:H,$J461),"")</f>
        <v/>
      </c>
      <c r="D461" s="79" t="str">
        <f ca="1">IFERROR(INDEX(凭证录入!I:I,$J461),$J461)</f>
        <v/>
      </c>
      <c r="E461" s="80" t="str">
        <f ca="1">IF(OR($W$2=0,$J461=""),"",IF($J461="本月合计",IF(ROW()=$W$3,SUM($E$6:$E460),SUM(INDIRECT("$E$"&amp;OFFSET($K$3,,MATCH(ROW(),$K$3:$V$3,)-2)+2&amp;":$E"&amp;ROW()-1))),IF($J461="本年累计",SUMIF($J$6:$J461,"本月合计",$E$6:$E460),INDEX(凭证录入!L:L,$J461))))</f>
        <v/>
      </c>
      <c r="F461" s="80" t="str">
        <f ca="1">IF(OR($W$2=0,$J461=""),"",IF($J461="本月合计",IF(ROW()=$W$3,SUM($F$6:$F460),SUM(INDIRECT("$F$"&amp;OFFSET($K$3,,MATCH(ROW(),$K$3:$V$3,)-2)+2&amp;":$G"&amp;ROW()-1))),IF($J461="本年累计",SUMIF($J$6:$J460,"本月合计",$F$6:$F460),INDEX(凭证录入!M:M,$J461))))</f>
        <v/>
      </c>
      <c r="G461" s="81" t="str">
        <f t="shared" ca="1" si="15"/>
        <v/>
      </c>
      <c r="H461" s="78" t="str">
        <f t="shared" ca="1" si="16"/>
        <v/>
      </c>
      <c r="I461" s="176" t="str">
        <f t="array" aca="1" ref="I461" ca="1">IF(ROW()-5&lt;=COUNTIF(科目编号,$E$2),SMALL(IF(科目编号=$E$2,ROW(科目编号),""),ROW()-5),"")</f>
        <v/>
      </c>
      <c r="J461" s="65" t="str">
        <f ca="1">IF($W$2=0,"",IF(J460="本月合计","本年累计",IF(OR(ROW()=$K$3,ROW()=$L$3,ROW()=$M$3,ROW()=$N$3,ROW()=$O$3,ROW()=$P$3,ROW()=$Q$3,ROW()=$R$3,ROW()=$S$3,ROW()=$T$3,ROW()=$U$3,ROW()=$V$3),"本月合计",IF(ROW()&lt;7,$I$6,OFFSET($I$6,COUNT($J$6:J460),0)))))</f>
        <v/>
      </c>
    </row>
    <row r="462" spans="1:10" ht="15" thickBot="1">
      <c r="A462" s="76" t="str">
        <f ca="1">IFERROR(INDEX(凭证录入!B:B,$J462),"")</f>
        <v/>
      </c>
      <c r="B462" s="76" t="str">
        <f ca="1">IFERROR(INDEX(凭证录入!C:C,$J462),"")</f>
        <v/>
      </c>
      <c r="C462" s="76" t="str">
        <f ca="1">IFERROR(INDEX(凭证录入!H:H,$J462),"")</f>
        <v/>
      </c>
      <c r="D462" s="79" t="str">
        <f ca="1">IFERROR(INDEX(凭证录入!I:I,$J462),$J462)</f>
        <v/>
      </c>
      <c r="E462" s="80" t="str">
        <f ca="1">IF(OR($W$2=0,$J462=""),"",IF($J462="本月合计",IF(ROW()=$W$3,SUM($E$6:$E461),SUM(INDIRECT("$E$"&amp;OFFSET($K$3,,MATCH(ROW(),$K$3:$V$3,)-2)+2&amp;":$E"&amp;ROW()-1))),IF($J462="本年累计",SUMIF($J$6:$J462,"本月合计",$E$6:$E461),INDEX(凭证录入!L:L,$J462))))</f>
        <v/>
      </c>
      <c r="F462" s="80" t="str">
        <f ca="1">IF(OR($W$2=0,$J462=""),"",IF($J462="本月合计",IF(ROW()=$W$3,SUM($F$6:$F461),SUM(INDIRECT("$F$"&amp;OFFSET($K$3,,MATCH(ROW(),$K$3:$V$3,)-2)+2&amp;":$G"&amp;ROW()-1))),IF($J462="本年累计",SUMIF($J$6:$J461,"本月合计",$F$6:$F461),INDEX(凭证录入!M:M,$J462))))</f>
        <v/>
      </c>
      <c r="G462" s="81" t="str">
        <f t="shared" ca="1" si="15"/>
        <v/>
      </c>
      <c r="H462" s="78" t="str">
        <f t="shared" ca="1" si="16"/>
        <v/>
      </c>
      <c r="I462" s="176" t="str">
        <f t="array" aca="1" ref="I462" ca="1">IF(ROW()-5&lt;=COUNTIF(科目编号,$E$2),SMALL(IF(科目编号=$E$2,ROW(科目编号),""),ROW()-5),"")</f>
        <v/>
      </c>
      <c r="J462" s="65" t="str">
        <f ca="1">IF($W$2=0,"",IF(J461="本月合计","本年累计",IF(OR(ROW()=$K$3,ROW()=$L$3,ROW()=$M$3,ROW()=$N$3,ROW()=$O$3,ROW()=$P$3,ROW()=$Q$3,ROW()=$R$3,ROW()=$S$3,ROW()=$T$3,ROW()=$U$3,ROW()=$V$3),"本月合计",IF(ROW()&lt;7,$I$6,OFFSET($I$6,COUNT($J$6:J461),0)))))</f>
        <v/>
      </c>
    </row>
    <row r="463" spans="1:10" ht="15" thickBot="1">
      <c r="A463" s="76" t="str">
        <f ca="1">IFERROR(INDEX(凭证录入!B:B,$J463),"")</f>
        <v/>
      </c>
      <c r="B463" s="76" t="str">
        <f ca="1">IFERROR(INDEX(凭证录入!C:C,$J463),"")</f>
        <v/>
      </c>
      <c r="C463" s="76" t="str">
        <f ca="1">IFERROR(INDEX(凭证录入!H:H,$J463),"")</f>
        <v/>
      </c>
      <c r="D463" s="79" t="str">
        <f ca="1">IFERROR(INDEX(凭证录入!I:I,$J463),$J463)</f>
        <v/>
      </c>
      <c r="E463" s="80" t="str">
        <f ca="1">IF(OR($W$2=0,$J463=""),"",IF($J463="本月合计",IF(ROW()=$W$3,SUM($E$6:$E462),SUM(INDIRECT("$E$"&amp;OFFSET($K$3,,MATCH(ROW(),$K$3:$V$3,)-2)+2&amp;":$E"&amp;ROW()-1))),IF($J463="本年累计",SUMIF($J$6:$J463,"本月合计",$E$6:$E462),INDEX(凭证录入!L:L,$J463))))</f>
        <v/>
      </c>
      <c r="F463" s="80" t="str">
        <f ca="1">IF(OR($W$2=0,$J463=""),"",IF($J463="本月合计",IF(ROW()=$W$3,SUM($F$6:$F462),SUM(INDIRECT("$F$"&amp;OFFSET($K$3,,MATCH(ROW(),$K$3:$V$3,)-2)+2&amp;":$G"&amp;ROW()-1))),IF($J463="本年累计",SUMIF($J$6:$J462,"本月合计",$F$6:$F462),INDEX(凭证录入!M:M,$J463))))</f>
        <v/>
      </c>
      <c r="G463" s="81" t="str">
        <f t="shared" ca="1" si="15"/>
        <v/>
      </c>
      <c r="H463" s="78" t="str">
        <f t="shared" ca="1" si="16"/>
        <v/>
      </c>
      <c r="I463" s="176" t="str">
        <f t="array" aca="1" ref="I463" ca="1">IF(ROW()-5&lt;=COUNTIF(科目编号,$E$2),SMALL(IF(科目编号=$E$2,ROW(科目编号),""),ROW()-5),"")</f>
        <v/>
      </c>
      <c r="J463" s="65" t="str">
        <f ca="1">IF($W$2=0,"",IF(J462="本月合计","本年累计",IF(OR(ROW()=$K$3,ROW()=$L$3,ROW()=$M$3,ROW()=$N$3,ROW()=$O$3,ROW()=$P$3,ROW()=$Q$3,ROW()=$R$3,ROW()=$S$3,ROW()=$T$3,ROW()=$U$3,ROW()=$V$3),"本月合计",IF(ROW()&lt;7,$I$6,OFFSET($I$6,COUNT($J$6:J462),0)))))</f>
        <v/>
      </c>
    </row>
    <row r="464" spans="1:10" ht="15" thickBot="1">
      <c r="A464" s="76" t="str">
        <f ca="1">IFERROR(INDEX(凭证录入!B:B,$J464),"")</f>
        <v/>
      </c>
      <c r="B464" s="76" t="str">
        <f ca="1">IFERROR(INDEX(凭证录入!C:C,$J464),"")</f>
        <v/>
      </c>
      <c r="C464" s="76" t="str">
        <f ca="1">IFERROR(INDEX(凭证录入!H:H,$J464),"")</f>
        <v/>
      </c>
      <c r="D464" s="79" t="str">
        <f ca="1">IFERROR(INDEX(凭证录入!I:I,$J464),$J464)</f>
        <v/>
      </c>
      <c r="E464" s="80" t="str">
        <f ca="1">IF(OR($W$2=0,$J464=""),"",IF($J464="本月合计",IF(ROW()=$W$3,SUM($E$6:$E463),SUM(INDIRECT("$E$"&amp;OFFSET($K$3,,MATCH(ROW(),$K$3:$V$3,)-2)+2&amp;":$E"&amp;ROW()-1))),IF($J464="本年累计",SUMIF($J$6:$J464,"本月合计",$E$6:$E463),INDEX(凭证录入!L:L,$J464))))</f>
        <v/>
      </c>
      <c r="F464" s="80" t="str">
        <f ca="1">IF(OR($W$2=0,$J464=""),"",IF($J464="本月合计",IF(ROW()=$W$3,SUM($F$6:$F463),SUM(INDIRECT("$F$"&amp;OFFSET($K$3,,MATCH(ROW(),$K$3:$V$3,)-2)+2&amp;":$G"&amp;ROW()-1))),IF($J464="本年累计",SUMIF($J$6:$J463,"本月合计",$F$6:$F463),INDEX(凭证录入!M:M,$J464))))</f>
        <v/>
      </c>
      <c r="G464" s="81" t="str">
        <f t="shared" ca="1" si="15"/>
        <v/>
      </c>
      <c r="H464" s="78" t="str">
        <f t="shared" ca="1" si="16"/>
        <v/>
      </c>
      <c r="I464" s="176" t="str">
        <f t="array" aca="1" ref="I464" ca="1">IF(ROW()-5&lt;=COUNTIF(科目编号,$E$2),SMALL(IF(科目编号=$E$2,ROW(科目编号),""),ROW()-5),"")</f>
        <v/>
      </c>
      <c r="J464" s="65" t="str">
        <f ca="1">IF($W$2=0,"",IF(J463="本月合计","本年累计",IF(OR(ROW()=$K$3,ROW()=$L$3,ROW()=$M$3,ROW()=$N$3,ROW()=$O$3,ROW()=$P$3,ROW()=$Q$3,ROW()=$R$3,ROW()=$S$3,ROW()=$T$3,ROW()=$U$3,ROW()=$V$3),"本月合计",IF(ROW()&lt;7,$I$6,OFFSET($I$6,COUNT($J$6:J463),0)))))</f>
        <v/>
      </c>
    </row>
    <row r="465" spans="1:10" ht="15" thickBot="1">
      <c r="A465" s="76" t="str">
        <f ca="1">IFERROR(INDEX(凭证录入!B:B,$J465),"")</f>
        <v/>
      </c>
      <c r="B465" s="76" t="str">
        <f ca="1">IFERROR(INDEX(凭证录入!C:C,$J465),"")</f>
        <v/>
      </c>
      <c r="C465" s="76" t="str">
        <f ca="1">IFERROR(INDEX(凭证录入!H:H,$J465),"")</f>
        <v/>
      </c>
      <c r="D465" s="79" t="str">
        <f ca="1">IFERROR(INDEX(凭证录入!I:I,$J465),$J465)</f>
        <v/>
      </c>
      <c r="E465" s="80" t="str">
        <f ca="1">IF(OR($W$2=0,$J465=""),"",IF($J465="本月合计",IF(ROW()=$W$3,SUM($E$6:$E464),SUM(INDIRECT("$E$"&amp;OFFSET($K$3,,MATCH(ROW(),$K$3:$V$3,)-2)+2&amp;":$E"&amp;ROW()-1))),IF($J465="本年累计",SUMIF($J$6:$J465,"本月合计",$E$6:$E464),INDEX(凭证录入!L:L,$J465))))</f>
        <v/>
      </c>
      <c r="F465" s="80" t="str">
        <f ca="1">IF(OR($W$2=0,$J465=""),"",IF($J465="本月合计",IF(ROW()=$W$3,SUM($F$6:$F464),SUM(INDIRECT("$F$"&amp;OFFSET($K$3,,MATCH(ROW(),$K$3:$V$3,)-2)+2&amp;":$G"&amp;ROW()-1))),IF($J465="本年累计",SUMIF($J$6:$J464,"本月合计",$F$6:$F464),INDEX(凭证录入!M:M,$J465))))</f>
        <v/>
      </c>
      <c r="G465" s="81" t="str">
        <f t="shared" ca="1" si="15"/>
        <v/>
      </c>
      <c r="H465" s="78" t="str">
        <f t="shared" ca="1" si="16"/>
        <v/>
      </c>
      <c r="I465" s="176" t="str">
        <f t="array" aca="1" ref="I465" ca="1">IF(ROW()-5&lt;=COUNTIF(科目编号,$E$2),SMALL(IF(科目编号=$E$2,ROW(科目编号),""),ROW()-5),"")</f>
        <v/>
      </c>
      <c r="J465" s="65" t="str">
        <f ca="1">IF($W$2=0,"",IF(J464="本月合计","本年累计",IF(OR(ROW()=$K$3,ROW()=$L$3,ROW()=$M$3,ROW()=$N$3,ROW()=$O$3,ROW()=$P$3,ROW()=$Q$3,ROW()=$R$3,ROW()=$S$3,ROW()=$T$3,ROW()=$U$3,ROW()=$V$3),"本月合计",IF(ROW()&lt;7,$I$6,OFFSET($I$6,COUNT($J$6:J464),0)))))</f>
        <v/>
      </c>
    </row>
    <row r="466" spans="1:10" ht="15" thickBot="1">
      <c r="A466" s="76" t="str">
        <f ca="1">IFERROR(INDEX(凭证录入!B:B,$J466),"")</f>
        <v/>
      </c>
      <c r="B466" s="76" t="str">
        <f ca="1">IFERROR(INDEX(凭证录入!C:C,$J466),"")</f>
        <v/>
      </c>
      <c r="C466" s="76" t="str">
        <f ca="1">IFERROR(INDEX(凭证录入!H:H,$J466),"")</f>
        <v/>
      </c>
      <c r="D466" s="79" t="str">
        <f ca="1">IFERROR(INDEX(凭证录入!I:I,$J466),$J466)</f>
        <v/>
      </c>
      <c r="E466" s="80" t="str">
        <f ca="1">IF(OR($W$2=0,$J466=""),"",IF($J466="本月合计",IF(ROW()=$W$3,SUM($E$6:$E465),SUM(INDIRECT("$E$"&amp;OFFSET($K$3,,MATCH(ROW(),$K$3:$V$3,)-2)+2&amp;":$E"&amp;ROW()-1))),IF($J466="本年累计",SUMIF($J$6:$J466,"本月合计",$E$6:$E465),INDEX(凭证录入!L:L,$J466))))</f>
        <v/>
      </c>
      <c r="F466" s="80" t="str">
        <f ca="1">IF(OR($W$2=0,$J466=""),"",IF($J466="本月合计",IF(ROW()=$W$3,SUM($F$6:$F465),SUM(INDIRECT("$F$"&amp;OFFSET($K$3,,MATCH(ROW(),$K$3:$V$3,)-2)+2&amp;":$G"&amp;ROW()-1))),IF($J466="本年累计",SUMIF($J$6:$J465,"本月合计",$F$6:$F465),INDEX(凭证录入!M:M,$J466))))</f>
        <v/>
      </c>
      <c r="G466" s="81" t="str">
        <f t="shared" ca="1" si="15"/>
        <v/>
      </c>
      <c r="H466" s="78" t="str">
        <f t="shared" ca="1" si="16"/>
        <v/>
      </c>
      <c r="I466" s="176" t="str">
        <f t="array" aca="1" ref="I466" ca="1">IF(ROW()-5&lt;=COUNTIF(科目编号,$E$2),SMALL(IF(科目编号=$E$2,ROW(科目编号),""),ROW()-5),"")</f>
        <v/>
      </c>
      <c r="J466" s="65" t="str">
        <f ca="1">IF($W$2=0,"",IF(J465="本月合计","本年累计",IF(OR(ROW()=$K$3,ROW()=$L$3,ROW()=$M$3,ROW()=$N$3,ROW()=$O$3,ROW()=$P$3,ROW()=$Q$3,ROW()=$R$3,ROW()=$S$3,ROW()=$T$3,ROW()=$U$3,ROW()=$V$3),"本月合计",IF(ROW()&lt;7,$I$6,OFFSET($I$6,COUNT($J$6:J465),0)))))</f>
        <v/>
      </c>
    </row>
    <row r="467" spans="1:10" ht="15" thickBot="1">
      <c r="A467" s="76" t="str">
        <f ca="1">IFERROR(INDEX(凭证录入!B:B,$J467),"")</f>
        <v/>
      </c>
      <c r="B467" s="76" t="str">
        <f ca="1">IFERROR(INDEX(凭证录入!C:C,$J467),"")</f>
        <v/>
      </c>
      <c r="C467" s="76" t="str">
        <f ca="1">IFERROR(INDEX(凭证录入!H:H,$J467),"")</f>
        <v/>
      </c>
      <c r="D467" s="79" t="str">
        <f ca="1">IFERROR(INDEX(凭证录入!I:I,$J467),$J467)</f>
        <v/>
      </c>
      <c r="E467" s="80" t="str">
        <f ca="1">IF(OR($W$2=0,$J467=""),"",IF($J467="本月合计",IF(ROW()=$W$3,SUM($E$6:$E466),SUM(INDIRECT("$E$"&amp;OFFSET($K$3,,MATCH(ROW(),$K$3:$V$3,)-2)+2&amp;":$E"&amp;ROW()-1))),IF($J467="本年累计",SUMIF($J$6:$J467,"本月合计",$E$6:$E466),INDEX(凭证录入!L:L,$J467))))</f>
        <v/>
      </c>
      <c r="F467" s="80" t="str">
        <f ca="1">IF(OR($W$2=0,$J467=""),"",IF($J467="本月合计",IF(ROW()=$W$3,SUM($F$6:$F466),SUM(INDIRECT("$F$"&amp;OFFSET($K$3,,MATCH(ROW(),$K$3:$V$3,)-2)+2&amp;":$G"&amp;ROW()-1))),IF($J467="本年累计",SUMIF($J$6:$J466,"本月合计",$F$6:$F466),INDEX(凭证录入!M:M,$J467))))</f>
        <v/>
      </c>
      <c r="G467" s="81" t="str">
        <f t="shared" ca="1" si="15"/>
        <v/>
      </c>
      <c r="H467" s="78" t="str">
        <f t="shared" ca="1" si="16"/>
        <v/>
      </c>
      <c r="I467" s="176" t="str">
        <f t="array" aca="1" ref="I467" ca="1">IF(ROW()-5&lt;=COUNTIF(科目编号,$E$2),SMALL(IF(科目编号=$E$2,ROW(科目编号),""),ROW()-5),"")</f>
        <v/>
      </c>
      <c r="J467" s="65" t="str">
        <f ca="1">IF($W$2=0,"",IF(J466="本月合计","本年累计",IF(OR(ROW()=$K$3,ROW()=$L$3,ROW()=$M$3,ROW()=$N$3,ROW()=$O$3,ROW()=$P$3,ROW()=$Q$3,ROW()=$R$3,ROW()=$S$3,ROW()=$T$3,ROW()=$U$3,ROW()=$V$3),"本月合计",IF(ROW()&lt;7,$I$6,OFFSET($I$6,COUNT($J$6:J466),0)))))</f>
        <v/>
      </c>
    </row>
    <row r="468" spans="1:10" ht="15" thickBot="1">
      <c r="A468" s="76" t="str">
        <f ca="1">IFERROR(INDEX(凭证录入!B:B,$J468),"")</f>
        <v/>
      </c>
      <c r="B468" s="76" t="str">
        <f ca="1">IFERROR(INDEX(凭证录入!C:C,$J468),"")</f>
        <v/>
      </c>
      <c r="C468" s="76" t="str">
        <f ca="1">IFERROR(INDEX(凭证录入!H:H,$J468),"")</f>
        <v/>
      </c>
      <c r="D468" s="79" t="str">
        <f ca="1">IFERROR(INDEX(凭证录入!I:I,$J468),$J468)</f>
        <v/>
      </c>
      <c r="E468" s="80" t="str">
        <f ca="1">IF(OR($W$2=0,$J468=""),"",IF($J468="本月合计",IF(ROW()=$W$3,SUM($E$6:$E467),SUM(INDIRECT("$E$"&amp;OFFSET($K$3,,MATCH(ROW(),$K$3:$V$3,)-2)+2&amp;":$E"&amp;ROW()-1))),IF($J468="本年累计",SUMIF($J$6:$J468,"本月合计",$E$6:$E467),INDEX(凭证录入!L:L,$J468))))</f>
        <v/>
      </c>
      <c r="F468" s="80" t="str">
        <f ca="1">IF(OR($W$2=0,$J468=""),"",IF($J468="本月合计",IF(ROW()=$W$3,SUM($F$6:$F467),SUM(INDIRECT("$F$"&amp;OFFSET($K$3,,MATCH(ROW(),$K$3:$V$3,)-2)+2&amp;":$G"&amp;ROW()-1))),IF($J468="本年累计",SUMIF($J$6:$J467,"本月合计",$F$6:$F467),INDEX(凭证录入!M:M,$J468))))</f>
        <v/>
      </c>
      <c r="G468" s="81" t="str">
        <f t="shared" ca="1" si="15"/>
        <v/>
      </c>
      <c r="H468" s="78" t="str">
        <f t="shared" ca="1" si="16"/>
        <v/>
      </c>
      <c r="I468" s="176" t="str">
        <f t="array" aca="1" ref="I468" ca="1">IF(ROW()-5&lt;=COUNTIF(科目编号,$E$2),SMALL(IF(科目编号=$E$2,ROW(科目编号),""),ROW()-5),"")</f>
        <v/>
      </c>
      <c r="J468" s="65" t="str">
        <f ca="1">IF($W$2=0,"",IF(J467="本月合计","本年累计",IF(OR(ROW()=$K$3,ROW()=$L$3,ROW()=$M$3,ROW()=$N$3,ROW()=$O$3,ROW()=$P$3,ROW()=$Q$3,ROW()=$R$3,ROW()=$S$3,ROW()=$T$3,ROW()=$U$3,ROW()=$V$3),"本月合计",IF(ROW()&lt;7,$I$6,OFFSET($I$6,COUNT($J$6:J467),0)))))</f>
        <v/>
      </c>
    </row>
    <row r="469" spans="1:10" ht="15" thickBot="1">
      <c r="A469" s="76" t="str">
        <f ca="1">IFERROR(INDEX(凭证录入!B:B,$J469),"")</f>
        <v/>
      </c>
      <c r="B469" s="76" t="str">
        <f ca="1">IFERROR(INDEX(凭证录入!C:C,$J469),"")</f>
        <v/>
      </c>
      <c r="C469" s="76" t="str">
        <f ca="1">IFERROR(INDEX(凭证录入!H:H,$J469),"")</f>
        <v/>
      </c>
      <c r="D469" s="79" t="str">
        <f ca="1">IFERROR(INDEX(凭证录入!I:I,$J469),$J469)</f>
        <v/>
      </c>
      <c r="E469" s="80" t="str">
        <f ca="1">IF(OR($W$2=0,$J469=""),"",IF($J469="本月合计",IF(ROW()=$W$3,SUM($E$6:$E468),SUM(INDIRECT("$E$"&amp;OFFSET($K$3,,MATCH(ROW(),$K$3:$V$3,)-2)+2&amp;":$E"&amp;ROW()-1))),IF($J469="本年累计",SUMIF($J$6:$J469,"本月合计",$E$6:$E468),INDEX(凭证录入!L:L,$J469))))</f>
        <v/>
      </c>
      <c r="F469" s="80" t="str">
        <f ca="1">IF(OR($W$2=0,$J469=""),"",IF($J469="本月合计",IF(ROW()=$W$3,SUM($F$6:$F468),SUM(INDIRECT("$F$"&amp;OFFSET($K$3,,MATCH(ROW(),$K$3:$V$3,)-2)+2&amp;":$G"&amp;ROW()-1))),IF($J469="本年累计",SUMIF($J$6:$J468,"本月合计",$F$6:$F468),INDEX(凭证录入!M:M,$J469))))</f>
        <v/>
      </c>
      <c r="G469" s="81" t="str">
        <f t="shared" ca="1" si="15"/>
        <v/>
      </c>
      <c r="H469" s="78" t="str">
        <f t="shared" ca="1" si="16"/>
        <v/>
      </c>
      <c r="I469" s="176" t="str">
        <f t="array" aca="1" ref="I469" ca="1">IF(ROW()-5&lt;=COUNTIF(科目编号,$E$2),SMALL(IF(科目编号=$E$2,ROW(科目编号),""),ROW()-5),"")</f>
        <v/>
      </c>
      <c r="J469" s="65" t="str">
        <f ca="1">IF($W$2=0,"",IF(J468="本月合计","本年累计",IF(OR(ROW()=$K$3,ROW()=$L$3,ROW()=$M$3,ROW()=$N$3,ROW()=$O$3,ROW()=$P$3,ROW()=$Q$3,ROW()=$R$3,ROW()=$S$3,ROW()=$T$3,ROW()=$U$3,ROW()=$V$3),"本月合计",IF(ROW()&lt;7,$I$6,OFFSET($I$6,COUNT($J$6:J468),0)))))</f>
        <v/>
      </c>
    </row>
    <row r="470" spans="1:10" ht="15" thickBot="1">
      <c r="A470" s="76" t="str">
        <f ca="1">IFERROR(INDEX(凭证录入!B:B,$J470),"")</f>
        <v/>
      </c>
      <c r="B470" s="76" t="str">
        <f ca="1">IFERROR(INDEX(凭证录入!C:C,$J470),"")</f>
        <v/>
      </c>
      <c r="C470" s="76" t="str">
        <f ca="1">IFERROR(INDEX(凭证录入!H:H,$J470),"")</f>
        <v/>
      </c>
      <c r="D470" s="79" t="str">
        <f ca="1">IFERROR(INDEX(凭证录入!I:I,$J470),$J470)</f>
        <v/>
      </c>
      <c r="E470" s="80" t="str">
        <f ca="1">IF(OR($W$2=0,$J470=""),"",IF($J470="本月合计",IF(ROW()=$W$3,SUM($E$6:$E469),SUM(INDIRECT("$E$"&amp;OFFSET($K$3,,MATCH(ROW(),$K$3:$V$3,)-2)+2&amp;":$E"&amp;ROW()-1))),IF($J470="本年累计",SUMIF($J$6:$J470,"本月合计",$E$6:$E469),INDEX(凭证录入!L:L,$J470))))</f>
        <v/>
      </c>
      <c r="F470" s="80" t="str">
        <f ca="1">IF(OR($W$2=0,$J470=""),"",IF($J470="本月合计",IF(ROW()=$W$3,SUM($F$6:$F469),SUM(INDIRECT("$F$"&amp;OFFSET($K$3,,MATCH(ROW(),$K$3:$V$3,)-2)+2&amp;":$G"&amp;ROW()-1))),IF($J470="本年累计",SUMIF($J$6:$J469,"本月合计",$F$6:$F469),INDEX(凭证录入!M:M,$J470))))</f>
        <v/>
      </c>
      <c r="G470" s="81" t="str">
        <f t="shared" ca="1" si="15"/>
        <v/>
      </c>
      <c r="H470" s="78" t="str">
        <f t="shared" ca="1" si="16"/>
        <v/>
      </c>
      <c r="I470" s="176" t="str">
        <f t="array" aca="1" ref="I470" ca="1">IF(ROW()-5&lt;=COUNTIF(科目编号,$E$2),SMALL(IF(科目编号=$E$2,ROW(科目编号),""),ROW()-5),"")</f>
        <v/>
      </c>
      <c r="J470" s="65" t="str">
        <f ca="1">IF($W$2=0,"",IF(J469="本月合计","本年累计",IF(OR(ROW()=$K$3,ROW()=$L$3,ROW()=$M$3,ROW()=$N$3,ROW()=$O$3,ROW()=$P$3,ROW()=$Q$3,ROW()=$R$3,ROW()=$S$3,ROW()=$T$3,ROW()=$U$3,ROW()=$V$3),"本月合计",IF(ROW()&lt;7,$I$6,OFFSET($I$6,COUNT($J$6:J469),0)))))</f>
        <v/>
      </c>
    </row>
    <row r="471" spans="1:10" ht="15" thickBot="1">
      <c r="A471" s="76" t="str">
        <f ca="1">IFERROR(INDEX(凭证录入!B:B,$J471),"")</f>
        <v/>
      </c>
      <c r="B471" s="76" t="str">
        <f ca="1">IFERROR(INDEX(凭证录入!C:C,$J471),"")</f>
        <v/>
      </c>
      <c r="C471" s="76" t="str">
        <f ca="1">IFERROR(INDEX(凭证录入!H:H,$J471),"")</f>
        <v/>
      </c>
      <c r="D471" s="79" t="str">
        <f ca="1">IFERROR(INDEX(凭证录入!I:I,$J471),$J471)</f>
        <v/>
      </c>
      <c r="E471" s="80" t="str">
        <f ca="1">IF(OR($W$2=0,$J471=""),"",IF($J471="本月合计",IF(ROW()=$W$3,SUM($E$6:$E470),SUM(INDIRECT("$E$"&amp;OFFSET($K$3,,MATCH(ROW(),$K$3:$V$3,)-2)+2&amp;":$E"&amp;ROW()-1))),IF($J471="本年累计",SUMIF($J$6:$J471,"本月合计",$E$6:$E470),INDEX(凭证录入!L:L,$J471))))</f>
        <v/>
      </c>
      <c r="F471" s="80" t="str">
        <f ca="1">IF(OR($W$2=0,$J471=""),"",IF($J471="本月合计",IF(ROW()=$W$3,SUM($F$6:$F470),SUM(INDIRECT("$F$"&amp;OFFSET($K$3,,MATCH(ROW(),$K$3:$V$3,)-2)+2&amp;":$G"&amp;ROW()-1))),IF($J471="本年累计",SUMIF($J$6:$J470,"本月合计",$F$6:$F470),INDEX(凭证录入!M:M,$J471))))</f>
        <v/>
      </c>
      <c r="G471" s="81" t="str">
        <f t="shared" ca="1" si="15"/>
        <v/>
      </c>
      <c r="H471" s="78" t="str">
        <f t="shared" ca="1" si="16"/>
        <v/>
      </c>
      <c r="I471" s="176" t="str">
        <f t="array" aca="1" ref="I471" ca="1">IF(ROW()-5&lt;=COUNTIF(科目编号,$E$2),SMALL(IF(科目编号=$E$2,ROW(科目编号),""),ROW()-5),"")</f>
        <v/>
      </c>
      <c r="J471" s="65" t="str">
        <f ca="1">IF($W$2=0,"",IF(J470="本月合计","本年累计",IF(OR(ROW()=$K$3,ROW()=$L$3,ROW()=$M$3,ROW()=$N$3,ROW()=$O$3,ROW()=$P$3,ROW()=$Q$3,ROW()=$R$3,ROW()=$S$3,ROW()=$T$3,ROW()=$U$3,ROW()=$V$3),"本月合计",IF(ROW()&lt;7,$I$6,OFFSET($I$6,COUNT($J$6:J470),0)))))</f>
        <v/>
      </c>
    </row>
    <row r="472" spans="1:10" ht="15" thickBot="1">
      <c r="A472" s="76" t="str">
        <f ca="1">IFERROR(INDEX(凭证录入!B:B,$J472),"")</f>
        <v/>
      </c>
      <c r="B472" s="76" t="str">
        <f ca="1">IFERROR(INDEX(凭证录入!C:C,$J472),"")</f>
        <v/>
      </c>
      <c r="C472" s="76" t="str">
        <f ca="1">IFERROR(INDEX(凭证录入!H:H,$J472),"")</f>
        <v/>
      </c>
      <c r="D472" s="79" t="str">
        <f ca="1">IFERROR(INDEX(凭证录入!I:I,$J472),$J472)</f>
        <v/>
      </c>
      <c r="E472" s="80" t="str">
        <f ca="1">IF(OR($W$2=0,$J472=""),"",IF($J472="本月合计",IF(ROW()=$W$3,SUM($E$6:$E471),SUM(INDIRECT("$E$"&amp;OFFSET($K$3,,MATCH(ROW(),$K$3:$V$3,)-2)+2&amp;":$E"&amp;ROW()-1))),IF($J472="本年累计",SUMIF($J$6:$J472,"本月合计",$E$6:$E471),INDEX(凭证录入!L:L,$J472))))</f>
        <v/>
      </c>
      <c r="F472" s="80" t="str">
        <f ca="1">IF(OR($W$2=0,$J472=""),"",IF($J472="本月合计",IF(ROW()=$W$3,SUM($F$6:$F471),SUM(INDIRECT("$F$"&amp;OFFSET($K$3,,MATCH(ROW(),$K$3:$V$3,)-2)+2&amp;":$G"&amp;ROW()-1))),IF($J472="本年累计",SUMIF($J$6:$J471,"本月合计",$F$6:$F471),INDEX(凭证录入!M:M,$J472))))</f>
        <v/>
      </c>
      <c r="G472" s="81" t="str">
        <f t="shared" ca="1" si="15"/>
        <v/>
      </c>
      <c r="H472" s="78" t="str">
        <f t="shared" ca="1" si="16"/>
        <v/>
      </c>
      <c r="I472" s="176" t="str">
        <f t="array" aca="1" ref="I472" ca="1">IF(ROW()-5&lt;=COUNTIF(科目编号,$E$2),SMALL(IF(科目编号=$E$2,ROW(科目编号),""),ROW()-5),"")</f>
        <v/>
      </c>
      <c r="J472" s="65" t="str">
        <f ca="1">IF($W$2=0,"",IF(J471="本月合计","本年累计",IF(OR(ROW()=$K$3,ROW()=$L$3,ROW()=$M$3,ROW()=$N$3,ROW()=$O$3,ROW()=$P$3,ROW()=$Q$3,ROW()=$R$3,ROW()=$S$3,ROW()=$T$3,ROW()=$U$3,ROW()=$V$3),"本月合计",IF(ROW()&lt;7,$I$6,OFFSET($I$6,COUNT($J$6:J471),0)))))</f>
        <v/>
      </c>
    </row>
    <row r="473" spans="1:10" ht="15" thickBot="1">
      <c r="A473" s="76" t="str">
        <f ca="1">IFERROR(INDEX(凭证录入!B:B,$J473),"")</f>
        <v/>
      </c>
      <c r="B473" s="76" t="str">
        <f ca="1">IFERROR(INDEX(凭证录入!C:C,$J473),"")</f>
        <v/>
      </c>
      <c r="C473" s="76" t="str">
        <f ca="1">IFERROR(INDEX(凭证录入!H:H,$J473),"")</f>
        <v/>
      </c>
      <c r="D473" s="79" t="str">
        <f ca="1">IFERROR(INDEX(凭证录入!I:I,$J473),$J473)</f>
        <v/>
      </c>
      <c r="E473" s="80" t="str">
        <f ca="1">IF(OR($W$2=0,$J473=""),"",IF($J473="本月合计",IF(ROW()=$W$3,SUM($E$6:$E472),SUM(INDIRECT("$E$"&amp;OFFSET($K$3,,MATCH(ROW(),$K$3:$V$3,)-2)+2&amp;":$E"&amp;ROW()-1))),IF($J473="本年累计",SUMIF($J$6:$J473,"本月合计",$E$6:$E472),INDEX(凭证录入!L:L,$J473))))</f>
        <v/>
      </c>
      <c r="F473" s="80" t="str">
        <f ca="1">IF(OR($W$2=0,$J473=""),"",IF($J473="本月合计",IF(ROW()=$W$3,SUM($F$6:$F472),SUM(INDIRECT("$F$"&amp;OFFSET($K$3,,MATCH(ROW(),$K$3:$V$3,)-2)+2&amp;":$G"&amp;ROW()-1))),IF($J473="本年累计",SUMIF($J$6:$J472,"本月合计",$F$6:$F472),INDEX(凭证录入!M:M,$J473))))</f>
        <v/>
      </c>
      <c r="G473" s="81" t="str">
        <f t="shared" ca="1" si="15"/>
        <v/>
      </c>
      <c r="H473" s="78" t="str">
        <f t="shared" ca="1" si="16"/>
        <v/>
      </c>
      <c r="I473" s="176" t="str">
        <f t="array" aca="1" ref="I473" ca="1">IF(ROW()-5&lt;=COUNTIF(科目编号,$E$2),SMALL(IF(科目编号=$E$2,ROW(科目编号),""),ROW()-5),"")</f>
        <v/>
      </c>
      <c r="J473" s="65" t="str">
        <f ca="1">IF($W$2=0,"",IF(J472="本月合计","本年累计",IF(OR(ROW()=$K$3,ROW()=$L$3,ROW()=$M$3,ROW()=$N$3,ROW()=$O$3,ROW()=$P$3,ROW()=$Q$3,ROW()=$R$3,ROW()=$S$3,ROW()=$T$3,ROW()=$U$3,ROW()=$V$3),"本月合计",IF(ROW()&lt;7,$I$6,OFFSET($I$6,COUNT($J$6:J472),0)))))</f>
        <v/>
      </c>
    </row>
    <row r="474" spans="1:10" ht="15" thickBot="1">
      <c r="A474" s="76" t="str">
        <f ca="1">IFERROR(INDEX(凭证录入!B:B,$J474),"")</f>
        <v/>
      </c>
      <c r="B474" s="76" t="str">
        <f ca="1">IFERROR(INDEX(凭证录入!C:C,$J474),"")</f>
        <v/>
      </c>
      <c r="C474" s="76" t="str">
        <f ca="1">IFERROR(INDEX(凭证录入!H:H,$J474),"")</f>
        <v/>
      </c>
      <c r="D474" s="79" t="str">
        <f ca="1">IFERROR(INDEX(凭证录入!I:I,$J474),$J474)</f>
        <v/>
      </c>
      <c r="E474" s="80" t="str">
        <f ca="1">IF(OR($W$2=0,$J474=""),"",IF($J474="本月合计",IF(ROW()=$W$3,SUM($E$6:$E473),SUM(INDIRECT("$E$"&amp;OFFSET($K$3,,MATCH(ROW(),$K$3:$V$3,)-2)+2&amp;":$E"&amp;ROW()-1))),IF($J474="本年累计",SUMIF($J$6:$J474,"本月合计",$E$6:$E473),INDEX(凭证录入!L:L,$J474))))</f>
        <v/>
      </c>
      <c r="F474" s="80" t="str">
        <f ca="1">IF(OR($W$2=0,$J474=""),"",IF($J474="本月合计",IF(ROW()=$W$3,SUM($F$6:$F473),SUM(INDIRECT("$F$"&amp;OFFSET($K$3,,MATCH(ROW(),$K$3:$V$3,)-2)+2&amp;":$G"&amp;ROW()-1))),IF($J474="本年累计",SUMIF($J$6:$J473,"本月合计",$F$6:$F473),INDEX(凭证录入!M:M,$J474))))</f>
        <v/>
      </c>
      <c r="G474" s="81" t="str">
        <f t="shared" ca="1" si="15"/>
        <v/>
      </c>
      <c r="H474" s="78" t="str">
        <f t="shared" ca="1" si="16"/>
        <v/>
      </c>
      <c r="I474" s="176" t="str">
        <f t="array" aca="1" ref="I474" ca="1">IF(ROW()-5&lt;=COUNTIF(科目编号,$E$2),SMALL(IF(科目编号=$E$2,ROW(科目编号),""),ROW()-5),"")</f>
        <v/>
      </c>
      <c r="J474" s="65" t="str">
        <f ca="1">IF($W$2=0,"",IF(J473="本月合计","本年累计",IF(OR(ROW()=$K$3,ROW()=$L$3,ROW()=$M$3,ROW()=$N$3,ROW()=$O$3,ROW()=$P$3,ROW()=$Q$3,ROW()=$R$3,ROW()=$S$3,ROW()=$T$3,ROW()=$U$3,ROW()=$V$3),"本月合计",IF(ROW()&lt;7,$I$6,OFFSET($I$6,COUNT($J$6:J473),0)))))</f>
        <v/>
      </c>
    </row>
    <row r="475" spans="1:10" ht="15" thickBot="1">
      <c r="A475" s="76" t="str">
        <f ca="1">IFERROR(INDEX(凭证录入!B:B,$J475),"")</f>
        <v/>
      </c>
      <c r="B475" s="76" t="str">
        <f ca="1">IFERROR(INDEX(凭证录入!C:C,$J475),"")</f>
        <v/>
      </c>
      <c r="C475" s="76" t="str">
        <f ca="1">IFERROR(INDEX(凭证录入!H:H,$J475),"")</f>
        <v/>
      </c>
      <c r="D475" s="79" t="str">
        <f ca="1">IFERROR(INDEX(凭证录入!I:I,$J475),$J475)</f>
        <v/>
      </c>
      <c r="E475" s="80" t="str">
        <f ca="1">IF(OR($W$2=0,$J475=""),"",IF($J475="本月合计",IF(ROW()=$W$3,SUM($E$6:$E474),SUM(INDIRECT("$E$"&amp;OFFSET($K$3,,MATCH(ROW(),$K$3:$V$3,)-2)+2&amp;":$E"&amp;ROW()-1))),IF($J475="本年累计",SUMIF($J$6:$J475,"本月合计",$E$6:$E474),INDEX(凭证录入!L:L,$J475))))</f>
        <v/>
      </c>
      <c r="F475" s="80" t="str">
        <f ca="1">IF(OR($W$2=0,$J475=""),"",IF($J475="本月合计",IF(ROW()=$W$3,SUM($F$6:$F474),SUM(INDIRECT("$F$"&amp;OFFSET($K$3,,MATCH(ROW(),$K$3:$V$3,)-2)+2&amp;":$G"&amp;ROW()-1))),IF($J475="本年累计",SUMIF($J$6:$J474,"本月合计",$F$6:$F474),INDEX(凭证录入!M:M,$J475))))</f>
        <v/>
      </c>
      <c r="G475" s="81" t="str">
        <f t="shared" ca="1" si="15"/>
        <v/>
      </c>
      <c r="H475" s="78" t="str">
        <f t="shared" ca="1" si="16"/>
        <v/>
      </c>
      <c r="I475" s="176" t="str">
        <f t="array" aca="1" ref="I475" ca="1">IF(ROW()-5&lt;=COUNTIF(科目编号,$E$2),SMALL(IF(科目编号=$E$2,ROW(科目编号),""),ROW()-5),"")</f>
        <v/>
      </c>
      <c r="J475" s="65" t="str">
        <f ca="1">IF($W$2=0,"",IF(J474="本月合计","本年累计",IF(OR(ROW()=$K$3,ROW()=$L$3,ROW()=$M$3,ROW()=$N$3,ROW()=$O$3,ROW()=$P$3,ROW()=$Q$3,ROW()=$R$3,ROW()=$S$3,ROW()=$T$3,ROW()=$U$3,ROW()=$V$3),"本月合计",IF(ROW()&lt;7,$I$6,OFFSET($I$6,COUNT($J$6:J474),0)))))</f>
        <v/>
      </c>
    </row>
    <row r="476" spans="1:10" ht="15" thickBot="1">
      <c r="A476" s="76" t="str">
        <f ca="1">IFERROR(INDEX(凭证录入!B:B,$J476),"")</f>
        <v/>
      </c>
      <c r="B476" s="76" t="str">
        <f ca="1">IFERROR(INDEX(凭证录入!C:C,$J476),"")</f>
        <v/>
      </c>
      <c r="C476" s="76" t="str">
        <f ca="1">IFERROR(INDEX(凭证录入!H:H,$J476),"")</f>
        <v/>
      </c>
      <c r="D476" s="79" t="str">
        <f ca="1">IFERROR(INDEX(凭证录入!I:I,$J476),$J476)</f>
        <v/>
      </c>
      <c r="E476" s="80" t="str">
        <f ca="1">IF(OR($W$2=0,$J476=""),"",IF($J476="本月合计",IF(ROW()=$W$3,SUM($E$6:$E475),SUM(INDIRECT("$E$"&amp;OFFSET($K$3,,MATCH(ROW(),$K$3:$V$3,)-2)+2&amp;":$E"&amp;ROW()-1))),IF($J476="本年累计",SUMIF($J$6:$J476,"本月合计",$E$6:$E475),INDEX(凭证录入!L:L,$J476))))</f>
        <v/>
      </c>
      <c r="F476" s="80" t="str">
        <f ca="1">IF(OR($W$2=0,$J476=""),"",IF($J476="本月合计",IF(ROW()=$W$3,SUM($F$6:$F475),SUM(INDIRECT("$F$"&amp;OFFSET($K$3,,MATCH(ROW(),$K$3:$V$3,)-2)+2&amp;":$G"&amp;ROW()-1))),IF($J476="本年累计",SUMIF($J$6:$J475,"本月合计",$F$6:$F475),INDEX(凭证录入!M:M,$J476))))</f>
        <v/>
      </c>
      <c r="G476" s="81" t="str">
        <f t="shared" ca="1" si="15"/>
        <v/>
      </c>
      <c r="H476" s="78" t="str">
        <f t="shared" ca="1" si="16"/>
        <v/>
      </c>
      <c r="I476" s="176" t="str">
        <f t="array" aca="1" ref="I476" ca="1">IF(ROW()-5&lt;=COUNTIF(科目编号,$E$2),SMALL(IF(科目编号=$E$2,ROW(科目编号),""),ROW()-5),"")</f>
        <v/>
      </c>
      <c r="J476" s="65" t="str">
        <f ca="1">IF($W$2=0,"",IF(J475="本月合计","本年累计",IF(OR(ROW()=$K$3,ROW()=$L$3,ROW()=$M$3,ROW()=$N$3,ROW()=$O$3,ROW()=$P$3,ROW()=$Q$3,ROW()=$R$3,ROW()=$S$3,ROW()=$T$3,ROW()=$U$3,ROW()=$V$3),"本月合计",IF(ROW()&lt;7,$I$6,OFFSET($I$6,COUNT($J$6:J475),0)))))</f>
        <v/>
      </c>
    </row>
    <row r="477" spans="1:10" ht="15" thickBot="1">
      <c r="A477" s="76" t="str">
        <f ca="1">IFERROR(INDEX(凭证录入!B:B,$J477),"")</f>
        <v/>
      </c>
      <c r="B477" s="76" t="str">
        <f ca="1">IFERROR(INDEX(凭证录入!C:C,$J477),"")</f>
        <v/>
      </c>
      <c r="C477" s="76" t="str">
        <f ca="1">IFERROR(INDEX(凭证录入!H:H,$J477),"")</f>
        <v/>
      </c>
      <c r="D477" s="79" t="str">
        <f ca="1">IFERROR(INDEX(凭证录入!I:I,$J477),$J477)</f>
        <v/>
      </c>
      <c r="E477" s="80" t="str">
        <f ca="1">IF(OR($W$2=0,$J477=""),"",IF($J477="本月合计",IF(ROW()=$W$3,SUM($E$6:$E476),SUM(INDIRECT("$E$"&amp;OFFSET($K$3,,MATCH(ROW(),$K$3:$V$3,)-2)+2&amp;":$E"&amp;ROW()-1))),IF($J477="本年累计",SUMIF($J$6:$J477,"本月合计",$E$6:$E476),INDEX(凭证录入!L:L,$J477))))</f>
        <v/>
      </c>
      <c r="F477" s="80" t="str">
        <f ca="1">IF(OR($W$2=0,$J477=""),"",IF($J477="本月合计",IF(ROW()=$W$3,SUM($F$6:$F476),SUM(INDIRECT("$F$"&amp;OFFSET($K$3,,MATCH(ROW(),$K$3:$V$3,)-2)+2&amp;":$G"&amp;ROW()-1))),IF($J477="本年累计",SUMIF($J$6:$J476,"本月合计",$F$6:$F476),INDEX(凭证录入!M:M,$J477))))</f>
        <v/>
      </c>
      <c r="G477" s="81" t="str">
        <f t="shared" ca="1" si="15"/>
        <v/>
      </c>
      <c r="H477" s="78" t="str">
        <f t="shared" ca="1" si="16"/>
        <v/>
      </c>
      <c r="I477" s="176" t="str">
        <f t="array" aca="1" ref="I477" ca="1">IF(ROW()-5&lt;=COUNTIF(科目编号,$E$2),SMALL(IF(科目编号=$E$2,ROW(科目编号),""),ROW()-5),"")</f>
        <v/>
      </c>
      <c r="J477" s="65" t="str">
        <f ca="1">IF($W$2=0,"",IF(J476="本月合计","本年累计",IF(OR(ROW()=$K$3,ROW()=$L$3,ROW()=$M$3,ROW()=$N$3,ROW()=$O$3,ROW()=$P$3,ROW()=$Q$3,ROW()=$R$3,ROW()=$S$3,ROW()=$T$3,ROW()=$U$3,ROW()=$V$3),"本月合计",IF(ROW()&lt;7,$I$6,OFFSET($I$6,COUNT($J$6:J476),0)))))</f>
        <v/>
      </c>
    </row>
    <row r="478" spans="1:10" ht="15" thickBot="1">
      <c r="A478" s="76" t="str">
        <f ca="1">IFERROR(INDEX(凭证录入!B:B,$J478),"")</f>
        <v/>
      </c>
      <c r="B478" s="76" t="str">
        <f ca="1">IFERROR(INDEX(凭证录入!C:C,$J478),"")</f>
        <v/>
      </c>
      <c r="C478" s="76" t="str">
        <f ca="1">IFERROR(INDEX(凭证录入!H:H,$J478),"")</f>
        <v/>
      </c>
      <c r="D478" s="79" t="str">
        <f ca="1">IFERROR(INDEX(凭证录入!I:I,$J478),$J478)</f>
        <v/>
      </c>
      <c r="E478" s="80" t="str">
        <f ca="1">IF(OR($W$2=0,$J478=""),"",IF($J478="本月合计",IF(ROW()=$W$3,SUM($E$6:$E477),SUM(INDIRECT("$E$"&amp;OFFSET($K$3,,MATCH(ROW(),$K$3:$V$3,)-2)+2&amp;":$E"&amp;ROW()-1))),IF($J478="本年累计",SUMIF($J$6:$J478,"本月合计",$E$6:$E477),INDEX(凭证录入!L:L,$J478))))</f>
        <v/>
      </c>
      <c r="F478" s="80" t="str">
        <f ca="1">IF(OR($W$2=0,$J478=""),"",IF($J478="本月合计",IF(ROW()=$W$3,SUM($F$6:$F477),SUM(INDIRECT("$F$"&amp;OFFSET($K$3,,MATCH(ROW(),$K$3:$V$3,)-2)+2&amp;":$G"&amp;ROW()-1))),IF($J478="本年累计",SUMIF($J$6:$J477,"本月合计",$F$6:$F477),INDEX(凭证录入!M:M,$J478))))</f>
        <v/>
      </c>
      <c r="G478" s="81" t="str">
        <f t="shared" ca="1" si="15"/>
        <v/>
      </c>
      <c r="H478" s="78" t="str">
        <f t="shared" ca="1" si="16"/>
        <v/>
      </c>
      <c r="I478" s="176" t="str">
        <f t="array" aca="1" ref="I478" ca="1">IF(ROW()-5&lt;=COUNTIF(科目编号,$E$2),SMALL(IF(科目编号=$E$2,ROW(科目编号),""),ROW()-5),"")</f>
        <v/>
      </c>
      <c r="J478" s="65" t="str">
        <f ca="1">IF($W$2=0,"",IF(J477="本月合计","本年累计",IF(OR(ROW()=$K$3,ROW()=$L$3,ROW()=$M$3,ROW()=$N$3,ROW()=$O$3,ROW()=$P$3,ROW()=$Q$3,ROW()=$R$3,ROW()=$S$3,ROW()=$T$3,ROW()=$U$3,ROW()=$V$3),"本月合计",IF(ROW()&lt;7,$I$6,OFFSET($I$6,COUNT($J$6:J477),0)))))</f>
        <v/>
      </c>
    </row>
    <row r="479" spans="1:10" ht="15" thickBot="1">
      <c r="A479" s="76" t="str">
        <f ca="1">IFERROR(INDEX(凭证录入!B:B,$J479),"")</f>
        <v/>
      </c>
      <c r="B479" s="76" t="str">
        <f ca="1">IFERROR(INDEX(凭证录入!C:C,$J479),"")</f>
        <v/>
      </c>
      <c r="C479" s="76" t="str">
        <f ca="1">IFERROR(INDEX(凭证录入!H:H,$J479),"")</f>
        <v/>
      </c>
      <c r="D479" s="79" t="str">
        <f ca="1">IFERROR(INDEX(凭证录入!I:I,$J479),$J479)</f>
        <v/>
      </c>
      <c r="E479" s="80" t="str">
        <f ca="1">IF(OR($W$2=0,$J479=""),"",IF($J479="本月合计",IF(ROW()=$W$3,SUM($E$6:$E478),SUM(INDIRECT("$E$"&amp;OFFSET($K$3,,MATCH(ROW(),$K$3:$V$3,)-2)+2&amp;":$E"&amp;ROW()-1))),IF($J479="本年累计",SUMIF($J$6:$J479,"本月合计",$E$6:$E478),INDEX(凭证录入!L:L,$J479))))</f>
        <v/>
      </c>
      <c r="F479" s="80" t="str">
        <f ca="1">IF(OR($W$2=0,$J479=""),"",IF($J479="本月合计",IF(ROW()=$W$3,SUM($F$6:$F478),SUM(INDIRECT("$F$"&amp;OFFSET($K$3,,MATCH(ROW(),$K$3:$V$3,)-2)+2&amp;":$G"&amp;ROW()-1))),IF($J479="本年累计",SUMIF($J$6:$J478,"本月合计",$F$6:$F478),INDEX(凭证录入!M:M,$J479))))</f>
        <v/>
      </c>
      <c r="G479" s="81" t="str">
        <f t="shared" ca="1" si="15"/>
        <v/>
      </c>
      <c r="H479" s="78" t="str">
        <f t="shared" ca="1" si="16"/>
        <v/>
      </c>
      <c r="I479" s="176" t="str">
        <f t="array" aca="1" ref="I479" ca="1">IF(ROW()-5&lt;=COUNTIF(科目编号,$E$2),SMALL(IF(科目编号=$E$2,ROW(科目编号),""),ROW()-5),"")</f>
        <v/>
      </c>
      <c r="J479" s="65" t="str">
        <f ca="1">IF($W$2=0,"",IF(J478="本月合计","本年累计",IF(OR(ROW()=$K$3,ROW()=$L$3,ROW()=$M$3,ROW()=$N$3,ROW()=$O$3,ROW()=$P$3,ROW()=$Q$3,ROW()=$R$3,ROW()=$S$3,ROW()=$T$3,ROW()=$U$3,ROW()=$V$3),"本月合计",IF(ROW()&lt;7,$I$6,OFFSET($I$6,COUNT($J$6:J478),0)))))</f>
        <v/>
      </c>
    </row>
    <row r="480" spans="1:10" ht="15" thickBot="1">
      <c r="A480" s="76" t="str">
        <f ca="1">IFERROR(INDEX(凭证录入!B:B,$J480),"")</f>
        <v/>
      </c>
      <c r="B480" s="76" t="str">
        <f ca="1">IFERROR(INDEX(凭证录入!C:C,$J480),"")</f>
        <v/>
      </c>
      <c r="C480" s="76" t="str">
        <f ca="1">IFERROR(INDEX(凭证录入!H:H,$J480),"")</f>
        <v/>
      </c>
      <c r="D480" s="79" t="str">
        <f ca="1">IFERROR(INDEX(凭证录入!I:I,$J480),$J480)</f>
        <v/>
      </c>
      <c r="E480" s="80" t="str">
        <f ca="1">IF(OR($W$2=0,$J480=""),"",IF($J480="本月合计",IF(ROW()=$W$3,SUM($E$6:$E479),SUM(INDIRECT("$E$"&amp;OFFSET($K$3,,MATCH(ROW(),$K$3:$V$3,)-2)+2&amp;":$E"&amp;ROW()-1))),IF($J480="本年累计",SUMIF($J$6:$J480,"本月合计",$E$6:$E479),INDEX(凭证录入!L:L,$J480))))</f>
        <v/>
      </c>
      <c r="F480" s="80" t="str">
        <f ca="1">IF(OR($W$2=0,$J480=""),"",IF($J480="本月合计",IF(ROW()=$W$3,SUM($F$6:$F479),SUM(INDIRECT("$F$"&amp;OFFSET($K$3,,MATCH(ROW(),$K$3:$V$3,)-2)+2&amp;":$G"&amp;ROW()-1))),IF($J480="本年累计",SUMIF($J$6:$J479,"本月合计",$F$6:$F479),INDEX(凭证录入!M:M,$J480))))</f>
        <v/>
      </c>
      <c r="G480" s="81" t="str">
        <f t="shared" ca="1" si="15"/>
        <v/>
      </c>
      <c r="H480" s="78" t="str">
        <f t="shared" ca="1" si="16"/>
        <v/>
      </c>
      <c r="I480" s="176" t="str">
        <f t="array" aca="1" ref="I480" ca="1">IF(ROW()-5&lt;=COUNTIF(科目编号,$E$2),SMALL(IF(科目编号=$E$2,ROW(科目编号),""),ROW()-5),"")</f>
        <v/>
      </c>
      <c r="J480" s="65" t="str">
        <f ca="1">IF($W$2=0,"",IF(J479="本月合计","本年累计",IF(OR(ROW()=$K$3,ROW()=$L$3,ROW()=$M$3,ROW()=$N$3,ROW()=$O$3,ROW()=$P$3,ROW()=$Q$3,ROW()=$R$3,ROW()=$S$3,ROW()=$T$3,ROW()=$U$3,ROW()=$V$3),"本月合计",IF(ROW()&lt;7,$I$6,OFFSET($I$6,COUNT($J$6:J479),0)))))</f>
        <v/>
      </c>
    </row>
    <row r="481" spans="1:10" ht="15" thickBot="1">
      <c r="A481" s="76" t="str">
        <f ca="1">IFERROR(INDEX(凭证录入!B:B,$J481),"")</f>
        <v/>
      </c>
      <c r="B481" s="76" t="str">
        <f ca="1">IFERROR(INDEX(凭证录入!C:C,$J481),"")</f>
        <v/>
      </c>
      <c r="C481" s="76" t="str">
        <f ca="1">IFERROR(INDEX(凭证录入!H:H,$J481),"")</f>
        <v/>
      </c>
      <c r="D481" s="79" t="str">
        <f ca="1">IFERROR(INDEX(凭证录入!I:I,$J481),$J481)</f>
        <v/>
      </c>
      <c r="E481" s="80" t="str">
        <f ca="1">IF(OR($W$2=0,$J481=""),"",IF($J481="本月合计",IF(ROW()=$W$3,SUM($E$6:$E480),SUM(INDIRECT("$E$"&amp;OFFSET($K$3,,MATCH(ROW(),$K$3:$V$3,)-2)+2&amp;":$E"&amp;ROW()-1))),IF($J481="本年累计",SUMIF($J$6:$J481,"本月合计",$E$6:$E480),INDEX(凭证录入!L:L,$J481))))</f>
        <v/>
      </c>
      <c r="F481" s="80" t="str">
        <f ca="1">IF(OR($W$2=0,$J481=""),"",IF($J481="本月合计",IF(ROW()=$W$3,SUM($F$6:$F480),SUM(INDIRECT("$F$"&amp;OFFSET($K$3,,MATCH(ROW(),$K$3:$V$3,)-2)+2&amp;":$G"&amp;ROW()-1))),IF($J481="本年累计",SUMIF($J$6:$J480,"本月合计",$F$6:$F480),INDEX(凭证录入!M:M,$J481))))</f>
        <v/>
      </c>
      <c r="G481" s="81" t="str">
        <f t="shared" ca="1" si="15"/>
        <v/>
      </c>
      <c r="H481" s="78" t="str">
        <f t="shared" ca="1" si="16"/>
        <v/>
      </c>
      <c r="I481" s="176" t="str">
        <f t="array" aca="1" ref="I481" ca="1">IF(ROW()-5&lt;=COUNTIF(科目编号,$E$2),SMALL(IF(科目编号=$E$2,ROW(科目编号),""),ROW()-5),"")</f>
        <v/>
      </c>
      <c r="J481" s="65" t="str">
        <f ca="1">IF($W$2=0,"",IF(J480="本月合计","本年累计",IF(OR(ROW()=$K$3,ROW()=$L$3,ROW()=$M$3,ROW()=$N$3,ROW()=$O$3,ROW()=$P$3,ROW()=$Q$3,ROW()=$R$3,ROW()=$S$3,ROW()=$T$3,ROW()=$U$3,ROW()=$V$3),"本月合计",IF(ROW()&lt;7,$I$6,OFFSET($I$6,COUNT($J$6:J480),0)))))</f>
        <v/>
      </c>
    </row>
    <row r="482" spans="1:10" ht="15" thickBot="1">
      <c r="A482" s="76" t="str">
        <f ca="1">IFERROR(INDEX(凭证录入!B:B,$J482),"")</f>
        <v/>
      </c>
      <c r="B482" s="76" t="str">
        <f ca="1">IFERROR(INDEX(凭证录入!C:C,$J482),"")</f>
        <v/>
      </c>
      <c r="C482" s="76" t="str">
        <f ca="1">IFERROR(INDEX(凭证录入!H:H,$J482),"")</f>
        <v/>
      </c>
      <c r="D482" s="79" t="str">
        <f ca="1">IFERROR(INDEX(凭证录入!I:I,$J482),$J482)</f>
        <v/>
      </c>
      <c r="E482" s="80" t="str">
        <f ca="1">IF(OR($W$2=0,$J482=""),"",IF($J482="本月合计",IF(ROW()=$W$3,SUM($E$6:$E481),SUM(INDIRECT("$E$"&amp;OFFSET($K$3,,MATCH(ROW(),$K$3:$V$3,)-2)+2&amp;":$E"&amp;ROW()-1))),IF($J482="本年累计",SUMIF($J$6:$J482,"本月合计",$E$6:$E481),INDEX(凭证录入!L:L,$J482))))</f>
        <v/>
      </c>
      <c r="F482" s="80" t="str">
        <f ca="1">IF(OR($W$2=0,$J482=""),"",IF($J482="本月合计",IF(ROW()=$W$3,SUM($F$6:$F481),SUM(INDIRECT("$F$"&amp;OFFSET($K$3,,MATCH(ROW(),$K$3:$V$3,)-2)+2&amp;":$G"&amp;ROW()-1))),IF($J482="本年累计",SUMIF($J$6:$J481,"本月合计",$F$6:$F481),INDEX(凭证录入!M:M,$J482))))</f>
        <v/>
      </c>
      <c r="G482" s="81" t="str">
        <f t="shared" ca="1" si="15"/>
        <v/>
      </c>
      <c r="H482" s="78" t="str">
        <f t="shared" ca="1" si="16"/>
        <v/>
      </c>
      <c r="I482" s="176" t="str">
        <f t="array" aca="1" ref="I482" ca="1">IF(ROW()-5&lt;=COUNTIF(科目编号,$E$2),SMALL(IF(科目编号=$E$2,ROW(科目编号),""),ROW()-5),"")</f>
        <v/>
      </c>
      <c r="J482" s="65" t="str">
        <f ca="1">IF($W$2=0,"",IF(J481="本月合计","本年累计",IF(OR(ROW()=$K$3,ROW()=$L$3,ROW()=$M$3,ROW()=$N$3,ROW()=$O$3,ROW()=$P$3,ROW()=$Q$3,ROW()=$R$3,ROW()=$S$3,ROW()=$T$3,ROW()=$U$3,ROW()=$V$3),"本月合计",IF(ROW()&lt;7,$I$6,OFFSET($I$6,COUNT($J$6:J481),0)))))</f>
        <v/>
      </c>
    </row>
    <row r="483" spans="1:10" ht="15" thickBot="1">
      <c r="A483" s="76" t="str">
        <f ca="1">IFERROR(INDEX(凭证录入!B:B,$J483),"")</f>
        <v/>
      </c>
      <c r="B483" s="76" t="str">
        <f ca="1">IFERROR(INDEX(凭证录入!C:C,$J483),"")</f>
        <v/>
      </c>
      <c r="C483" s="76" t="str">
        <f ca="1">IFERROR(INDEX(凭证录入!H:H,$J483),"")</f>
        <v/>
      </c>
      <c r="D483" s="79" t="str">
        <f ca="1">IFERROR(INDEX(凭证录入!I:I,$J483),$J483)</f>
        <v/>
      </c>
      <c r="E483" s="80" t="str">
        <f ca="1">IF(OR($W$2=0,$J483=""),"",IF($J483="本月合计",IF(ROW()=$W$3,SUM($E$6:$E482),SUM(INDIRECT("$E$"&amp;OFFSET($K$3,,MATCH(ROW(),$K$3:$V$3,)-2)+2&amp;":$E"&amp;ROW()-1))),IF($J483="本年累计",SUMIF($J$6:$J483,"本月合计",$E$6:$E482),INDEX(凭证录入!L:L,$J483))))</f>
        <v/>
      </c>
      <c r="F483" s="80" t="str">
        <f ca="1">IF(OR($W$2=0,$J483=""),"",IF($J483="本月合计",IF(ROW()=$W$3,SUM($F$6:$F482),SUM(INDIRECT("$F$"&amp;OFFSET($K$3,,MATCH(ROW(),$K$3:$V$3,)-2)+2&amp;":$G"&amp;ROW()-1))),IF($J483="本年累计",SUMIF($J$6:$J482,"本月合计",$F$6:$F482),INDEX(凭证录入!M:M,$J483))))</f>
        <v/>
      </c>
      <c r="G483" s="81" t="str">
        <f t="shared" ca="1" si="15"/>
        <v/>
      </c>
      <c r="H483" s="78" t="str">
        <f t="shared" ca="1" si="16"/>
        <v/>
      </c>
      <c r="I483" s="176" t="str">
        <f t="array" aca="1" ref="I483" ca="1">IF(ROW()-5&lt;=COUNTIF(科目编号,$E$2),SMALL(IF(科目编号=$E$2,ROW(科目编号),""),ROW()-5),"")</f>
        <v/>
      </c>
      <c r="J483" s="65" t="str">
        <f ca="1">IF($W$2=0,"",IF(J482="本月合计","本年累计",IF(OR(ROW()=$K$3,ROW()=$L$3,ROW()=$M$3,ROW()=$N$3,ROW()=$O$3,ROW()=$P$3,ROW()=$Q$3,ROW()=$R$3,ROW()=$S$3,ROW()=$T$3,ROW()=$U$3,ROW()=$V$3),"本月合计",IF(ROW()&lt;7,$I$6,OFFSET($I$6,COUNT($J$6:J482),0)))))</f>
        <v/>
      </c>
    </row>
    <row r="484" spans="1:10" ht="15" thickBot="1">
      <c r="A484" s="76" t="str">
        <f ca="1">IFERROR(INDEX(凭证录入!B:B,$J484),"")</f>
        <v/>
      </c>
      <c r="B484" s="76" t="str">
        <f ca="1">IFERROR(INDEX(凭证录入!C:C,$J484),"")</f>
        <v/>
      </c>
      <c r="C484" s="76" t="str">
        <f ca="1">IFERROR(INDEX(凭证录入!H:H,$J484),"")</f>
        <v/>
      </c>
      <c r="D484" s="79" t="str">
        <f ca="1">IFERROR(INDEX(凭证录入!I:I,$J484),$J484)</f>
        <v/>
      </c>
      <c r="E484" s="80" t="str">
        <f ca="1">IF(OR($W$2=0,$J484=""),"",IF($J484="本月合计",IF(ROW()=$W$3,SUM($E$6:$E483),SUM(INDIRECT("$E$"&amp;OFFSET($K$3,,MATCH(ROW(),$K$3:$V$3,)-2)+2&amp;":$E"&amp;ROW()-1))),IF($J484="本年累计",SUMIF($J$6:$J484,"本月合计",$E$6:$E483),INDEX(凭证录入!L:L,$J484))))</f>
        <v/>
      </c>
      <c r="F484" s="80" t="str">
        <f ca="1">IF(OR($W$2=0,$J484=""),"",IF($J484="本月合计",IF(ROW()=$W$3,SUM($F$6:$F483),SUM(INDIRECT("$F$"&amp;OFFSET($K$3,,MATCH(ROW(),$K$3:$V$3,)-2)+2&amp;":$G"&amp;ROW()-1))),IF($J484="本年累计",SUMIF($J$6:$J483,"本月合计",$F$6:$F483),INDEX(凭证录入!M:M,$J484))))</f>
        <v/>
      </c>
      <c r="G484" s="81" t="str">
        <f t="shared" ca="1" si="15"/>
        <v/>
      </c>
      <c r="H484" s="78" t="str">
        <f t="shared" ca="1" si="16"/>
        <v/>
      </c>
      <c r="I484" s="176" t="str">
        <f t="array" aca="1" ref="I484" ca="1">IF(ROW()-5&lt;=COUNTIF(科目编号,$E$2),SMALL(IF(科目编号=$E$2,ROW(科目编号),""),ROW()-5),"")</f>
        <v/>
      </c>
      <c r="J484" s="65" t="str">
        <f ca="1">IF($W$2=0,"",IF(J483="本月合计","本年累计",IF(OR(ROW()=$K$3,ROW()=$L$3,ROW()=$M$3,ROW()=$N$3,ROW()=$O$3,ROW()=$P$3,ROW()=$Q$3,ROW()=$R$3,ROW()=$S$3,ROW()=$T$3,ROW()=$U$3,ROW()=$V$3),"本月合计",IF(ROW()&lt;7,$I$6,OFFSET($I$6,COUNT($J$6:J483),0)))))</f>
        <v/>
      </c>
    </row>
    <row r="485" spans="1:10" ht="15" thickBot="1">
      <c r="A485" s="76" t="str">
        <f ca="1">IFERROR(INDEX(凭证录入!B:B,$J485),"")</f>
        <v/>
      </c>
      <c r="B485" s="76" t="str">
        <f ca="1">IFERROR(INDEX(凭证录入!C:C,$J485),"")</f>
        <v/>
      </c>
      <c r="C485" s="76" t="str">
        <f ca="1">IFERROR(INDEX(凭证录入!H:H,$J485),"")</f>
        <v/>
      </c>
      <c r="D485" s="79" t="str">
        <f ca="1">IFERROR(INDEX(凭证录入!I:I,$J485),$J485)</f>
        <v/>
      </c>
      <c r="E485" s="80" t="str">
        <f ca="1">IF(OR($W$2=0,$J485=""),"",IF($J485="本月合计",IF(ROW()=$W$3,SUM($E$6:$E484),SUM(INDIRECT("$E$"&amp;OFFSET($K$3,,MATCH(ROW(),$K$3:$V$3,)-2)+2&amp;":$E"&amp;ROW()-1))),IF($J485="本年累计",SUMIF($J$6:$J485,"本月合计",$E$6:$E484),INDEX(凭证录入!L:L,$J485))))</f>
        <v/>
      </c>
      <c r="F485" s="80" t="str">
        <f ca="1">IF(OR($W$2=0,$J485=""),"",IF($J485="本月合计",IF(ROW()=$W$3,SUM($F$6:$F484),SUM(INDIRECT("$F$"&amp;OFFSET($K$3,,MATCH(ROW(),$K$3:$V$3,)-2)+2&amp;":$G"&amp;ROW()-1))),IF($J485="本年累计",SUMIF($J$6:$J484,"本月合计",$F$6:$F484),INDEX(凭证录入!M:M,$J485))))</f>
        <v/>
      </c>
      <c r="G485" s="81" t="str">
        <f t="shared" ca="1" si="15"/>
        <v/>
      </c>
      <c r="H485" s="78" t="str">
        <f t="shared" ca="1" si="16"/>
        <v/>
      </c>
      <c r="I485" s="176" t="str">
        <f t="array" aca="1" ref="I485" ca="1">IF(ROW()-5&lt;=COUNTIF(科目编号,$E$2),SMALL(IF(科目编号=$E$2,ROW(科目编号),""),ROW()-5),"")</f>
        <v/>
      </c>
      <c r="J485" s="65" t="str">
        <f ca="1">IF($W$2=0,"",IF(J484="本月合计","本年累计",IF(OR(ROW()=$K$3,ROW()=$L$3,ROW()=$M$3,ROW()=$N$3,ROW()=$O$3,ROW()=$P$3,ROW()=$Q$3,ROW()=$R$3,ROW()=$S$3,ROW()=$T$3,ROW()=$U$3,ROW()=$V$3),"本月合计",IF(ROW()&lt;7,$I$6,OFFSET($I$6,COUNT($J$6:J484),0)))))</f>
        <v/>
      </c>
    </row>
    <row r="486" spans="1:10" ht="15" thickBot="1">
      <c r="A486" s="76" t="str">
        <f ca="1">IFERROR(INDEX(凭证录入!B:B,$J486),"")</f>
        <v/>
      </c>
      <c r="B486" s="76" t="str">
        <f ca="1">IFERROR(INDEX(凭证录入!C:C,$J486),"")</f>
        <v/>
      </c>
      <c r="C486" s="76" t="str">
        <f ca="1">IFERROR(INDEX(凭证录入!H:H,$J486),"")</f>
        <v/>
      </c>
      <c r="D486" s="79" t="str">
        <f ca="1">IFERROR(INDEX(凭证录入!I:I,$J486),$J486)</f>
        <v/>
      </c>
      <c r="E486" s="80" t="str">
        <f ca="1">IF(OR($W$2=0,$J486=""),"",IF($J486="本月合计",IF(ROW()=$W$3,SUM($E$6:$E485),SUM(INDIRECT("$E$"&amp;OFFSET($K$3,,MATCH(ROW(),$K$3:$V$3,)-2)+2&amp;":$E"&amp;ROW()-1))),IF($J486="本年累计",SUMIF($J$6:$J486,"本月合计",$E$6:$E485),INDEX(凭证录入!L:L,$J486))))</f>
        <v/>
      </c>
      <c r="F486" s="80" t="str">
        <f ca="1">IF(OR($W$2=0,$J486=""),"",IF($J486="本月合计",IF(ROW()=$W$3,SUM($F$6:$F485),SUM(INDIRECT("$F$"&amp;OFFSET($K$3,,MATCH(ROW(),$K$3:$V$3,)-2)+2&amp;":$G"&amp;ROW()-1))),IF($J486="本年累计",SUMIF($J$6:$J485,"本月合计",$F$6:$F485),INDEX(凭证录入!M:M,$J486))))</f>
        <v/>
      </c>
      <c r="G486" s="81" t="str">
        <f t="shared" ca="1" si="15"/>
        <v/>
      </c>
      <c r="H486" s="78" t="str">
        <f t="shared" ca="1" si="16"/>
        <v/>
      </c>
      <c r="I486" s="176" t="str">
        <f t="array" aca="1" ref="I486" ca="1">IF(ROW()-5&lt;=COUNTIF(科目编号,$E$2),SMALL(IF(科目编号=$E$2,ROW(科目编号),""),ROW()-5),"")</f>
        <v/>
      </c>
      <c r="J486" s="65" t="str">
        <f ca="1">IF($W$2=0,"",IF(J485="本月合计","本年累计",IF(OR(ROW()=$K$3,ROW()=$L$3,ROW()=$M$3,ROW()=$N$3,ROW()=$O$3,ROW()=$P$3,ROW()=$Q$3,ROW()=$R$3,ROW()=$S$3,ROW()=$T$3,ROW()=$U$3,ROW()=$V$3),"本月合计",IF(ROW()&lt;7,$I$6,OFFSET($I$6,COUNT($J$6:J485),0)))))</f>
        <v/>
      </c>
    </row>
    <row r="487" spans="1:10" ht="15" thickBot="1">
      <c r="A487" s="76" t="str">
        <f ca="1">IFERROR(INDEX(凭证录入!B:B,$J487),"")</f>
        <v/>
      </c>
      <c r="B487" s="76" t="str">
        <f ca="1">IFERROR(INDEX(凭证录入!C:C,$J487),"")</f>
        <v/>
      </c>
      <c r="C487" s="76" t="str">
        <f ca="1">IFERROR(INDEX(凭证录入!H:H,$J487),"")</f>
        <v/>
      </c>
      <c r="D487" s="79" t="str">
        <f ca="1">IFERROR(INDEX(凭证录入!I:I,$J487),$J487)</f>
        <v/>
      </c>
      <c r="E487" s="80" t="str">
        <f ca="1">IF(OR($W$2=0,$J487=""),"",IF($J487="本月合计",IF(ROW()=$W$3,SUM($E$6:$E486),SUM(INDIRECT("$E$"&amp;OFFSET($K$3,,MATCH(ROW(),$K$3:$V$3,)-2)+2&amp;":$E"&amp;ROW()-1))),IF($J487="本年累计",SUMIF($J$6:$J487,"本月合计",$E$6:$E486),INDEX(凭证录入!L:L,$J487))))</f>
        <v/>
      </c>
      <c r="F487" s="80" t="str">
        <f ca="1">IF(OR($W$2=0,$J487=""),"",IF($J487="本月合计",IF(ROW()=$W$3,SUM($F$6:$F486),SUM(INDIRECT("$F$"&amp;OFFSET($K$3,,MATCH(ROW(),$K$3:$V$3,)-2)+2&amp;":$G"&amp;ROW()-1))),IF($J487="本年累计",SUMIF($J$6:$J486,"本月合计",$F$6:$F486),INDEX(凭证录入!M:M,$J487))))</f>
        <v/>
      </c>
      <c r="G487" s="81" t="str">
        <f t="shared" ca="1" si="15"/>
        <v/>
      </c>
      <c r="H487" s="78" t="str">
        <f t="shared" ca="1" si="16"/>
        <v/>
      </c>
      <c r="I487" s="176" t="str">
        <f t="array" aca="1" ref="I487" ca="1">IF(ROW()-5&lt;=COUNTIF(科目编号,$E$2),SMALL(IF(科目编号=$E$2,ROW(科目编号),""),ROW()-5),"")</f>
        <v/>
      </c>
      <c r="J487" s="65" t="str">
        <f ca="1">IF($W$2=0,"",IF(J486="本月合计","本年累计",IF(OR(ROW()=$K$3,ROW()=$L$3,ROW()=$M$3,ROW()=$N$3,ROW()=$O$3,ROW()=$P$3,ROW()=$Q$3,ROW()=$R$3,ROW()=$S$3,ROW()=$T$3,ROW()=$U$3,ROW()=$V$3),"本月合计",IF(ROW()&lt;7,$I$6,OFFSET($I$6,COUNT($J$6:J486),0)))))</f>
        <v/>
      </c>
    </row>
    <row r="488" spans="1:10" ht="15" thickBot="1">
      <c r="A488" s="76" t="str">
        <f ca="1">IFERROR(INDEX(凭证录入!B:B,$J488),"")</f>
        <v/>
      </c>
      <c r="B488" s="76" t="str">
        <f ca="1">IFERROR(INDEX(凭证录入!C:C,$J488),"")</f>
        <v/>
      </c>
      <c r="C488" s="76" t="str">
        <f ca="1">IFERROR(INDEX(凭证录入!H:H,$J488),"")</f>
        <v/>
      </c>
      <c r="D488" s="79" t="str">
        <f ca="1">IFERROR(INDEX(凭证录入!I:I,$J488),$J488)</f>
        <v/>
      </c>
      <c r="E488" s="80" t="str">
        <f ca="1">IF(OR($W$2=0,$J488=""),"",IF($J488="本月合计",IF(ROW()=$W$3,SUM($E$6:$E487),SUM(INDIRECT("$E$"&amp;OFFSET($K$3,,MATCH(ROW(),$K$3:$V$3,)-2)+2&amp;":$E"&amp;ROW()-1))),IF($J488="本年累计",SUMIF($J$6:$J488,"本月合计",$E$6:$E487),INDEX(凭证录入!L:L,$J488))))</f>
        <v/>
      </c>
      <c r="F488" s="80" t="str">
        <f ca="1">IF(OR($W$2=0,$J488=""),"",IF($J488="本月合计",IF(ROW()=$W$3,SUM($F$6:$F487),SUM(INDIRECT("$F$"&amp;OFFSET($K$3,,MATCH(ROW(),$K$3:$V$3,)-2)+2&amp;":$G"&amp;ROW()-1))),IF($J488="本年累计",SUMIF($J$6:$J487,"本月合计",$F$6:$F487),INDEX(凭证录入!M:M,$J488))))</f>
        <v/>
      </c>
      <c r="G488" s="81" t="str">
        <f t="shared" ca="1" si="15"/>
        <v/>
      </c>
      <c r="H488" s="78" t="str">
        <f t="shared" ca="1" si="16"/>
        <v/>
      </c>
      <c r="I488" s="176" t="str">
        <f t="array" aca="1" ref="I488" ca="1">IF(ROW()-5&lt;=COUNTIF(科目编号,$E$2),SMALL(IF(科目编号=$E$2,ROW(科目编号),""),ROW()-5),"")</f>
        <v/>
      </c>
      <c r="J488" s="65" t="str">
        <f ca="1">IF($W$2=0,"",IF(J487="本月合计","本年累计",IF(OR(ROW()=$K$3,ROW()=$L$3,ROW()=$M$3,ROW()=$N$3,ROW()=$O$3,ROW()=$P$3,ROW()=$Q$3,ROW()=$R$3,ROW()=$S$3,ROW()=$T$3,ROW()=$U$3,ROW()=$V$3),"本月合计",IF(ROW()&lt;7,$I$6,OFFSET($I$6,COUNT($J$6:J487),0)))))</f>
        <v/>
      </c>
    </row>
    <row r="489" spans="1:10" ht="15" thickBot="1">
      <c r="A489" s="76" t="str">
        <f ca="1">IFERROR(INDEX(凭证录入!B:B,$J489),"")</f>
        <v/>
      </c>
      <c r="B489" s="76" t="str">
        <f ca="1">IFERROR(INDEX(凭证录入!C:C,$J489),"")</f>
        <v/>
      </c>
      <c r="C489" s="76" t="str">
        <f ca="1">IFERROR(INDEX(凭证录入!H:H,$J489),"")</f>
        <v/>
      </c>
      <c r="D489" s="79" t="str">
        <f ca="1">IFERROR(INDEX(凭证录入!I:I,$J489),$J489)</f>
        <v/>
      </c>
      <c r="E489" s="80" t="str">
        <f ca="1">IF(OR($W$2=0,$J489=""),"",IF($J489="本月合计",IF(ROW()=$W$3,SUM($E$6:$E488),SUM(INDIRECT("$E$"&amp;OFFSET($K$3,,MATCH(ROW(),$K$3:$V$3,)-2)+2&amp;":$E"&amp;ROW()-1))),IF($J489="本年累计",SUMIF($J$6:$J489,"本月合计",$E$6:$E488),INDEX(凭证录入!L:L,$J489))))</f>
        <v/>
      </c>
      <c r="F489" s="80" t="str">
        <f ca="1">IF(OR($W$2=0,$J489=""),"",IF($J489="本月合计",IF(ROW()=$W$3,SUM($F$6:$F488),SUM(INDIRECT("$F$"&amp;OFFSET($K$3,,MATCH(ROW(),$K$3:$V$3,)-2)+2&amp;":$G"&amp;ROW()-1))),IF($J489="本年累计",SUMIF($J$6:$J488,"本月合计",$F$6:$F488),INDEX(凭证录入!M:M,$J489))))</f>
        <v/>
      </c>
      <c r="G489" s="81" t="str">
        <f t="shared" ca="1" si="15"/>
        <v/>
      </c>
      <c r="H489" s="78" t="str">
        <f t="shared" ca="1" si="16"/>
        <v/>
      </c>
      <c r="I489" s="176" t="str">
        <f t="array" aca="1" ref="I489" ca="1">IF(ROW()-5&lt;=COUNTIF(科目编号,$E$2),SMALL(IF(科目编号=$E$2,ROW(科目编号),""),ROW()-5),"")</f>
        <v/>
      </c>
      <c r="J489" s="65" t="str">
        <f ca="1">IF($W$2=0,"",IF(J488="本月合计","本年累计",IF(OR(ROW()=$K$3,ROW()=$L$3,ROW()=$M$3,ROW()=$N$3,ROW()=$O$3,ROW()=$P$3,ROW()=$Q$3,ROW()=$R$3,ROW()=$S$3,ROW()=$T$3,ROW()=$U$3,ROW()=$V$3),"本月合计",IF(ROW()&lt;7,$I$6,OFFSET($I$6,COUNT($J$6:J488),0)))))</f>
        <v/>
      </c>
    </row>
    <row r="490" spans="1:10" ht="15" thickBot="1">
      <c r="A490" s="76" t="str">
        <f ca="1">IFERROR(INDEX(凭证录入!B:B,$J490),"")</f>
        <v/>
      </c>
      <c r="B490" s="76" t="str">
        <f ca="1">IFERROR(INDEX(凭证录入!C:C,$J490),"")</f>
        <v/>
      </c>
      <c r="C490" s="76" t="str">
        <f ca="1">IFERROR(INDEX(凭证录入!H:H,$J490),"")</f>
        <v/>
      </c>
      <c r="D490" s="79" t="str">
        <f ca="1">IFERROR(INDEX(凭证录入!I:I,$J490),$J490)</f>
        <v/>
      </c>
      <c r="E490" s="80" t="str">
        <f ca="1">IF(OR($W$2=0,$J490=""),"",IF($J490="本月合计",IF(ROW()=$W$3,SUM($E$6:$E489),SUM(INDIRECT("$E$"&amp;OFFSET($K$3,,MATCH(ROW(),$K$3:$V$3,)-2)+2&amp;":$E"&amp;ROW()-1))),IF($J490="本年累计",SUMIF($J$6:$J490,"本月合计",$E$6:$E489),INDEX(凭证录入!L:L,$J490))))</f>
        <v/>
      </c>
      <c r="F490" s="80" t="str">
        <f ca="1">IF(OR($W$2=0,$J490=""),"",IF($J490="本月合计",IF(ROW()=$W$3,SUM($F$6:$F489),SUM(INDIRECT("$F$"&amp;OFFSET($K$3,,MATCH(ROW(),$K$3:$V$3,)-2)+2&amp;":$G"&amp;ROW()-1))),IF($J490="本年累计",SUMIF($J$6:$J489,"本月合计",$F$6:$F489),INDEX(凭证录入!M:M,$J490))))</f>
        <v/>
      </c>
      <c r="G490" s="81" t="str">
        <f t="shared" ca="1" si="15"/>
        <v/>
      </c>
      <c r="H490" s="78" t="str">
        <f t="shared" ca="1" si="16"/>
        <v/>
      </c>
      <c r="I490" s="176" t="str">
        <f t="array" aca="1" ref="I490" ca="1">IF(ROW()-5&lt;=COUNTIF(科目编号,$E$2),SMALL(IF(科目编号=$E$2,ROW(科目编号),""),ROW()-5),"")</f>
        <v/>
      </c>
      <c r="J490" s="65" t="str">
        <f ca="1">IF($W$2=0,"",IF(J489="本月合计","本年累计",IF(OR(ROW()=$K$3,ROW()=$L$3,ROW()=$M$3,ROW()=$N$3,ROW()=$O$3,ROW()=$P$3,ROW()=$Q$3,ROW()=$R$3,ROW()=$S$3,ROW()=$T$3,ROW()=$U$3,ROW()=$V$3),"本月合计",IF(ROW()&lt;7,$I$6,OFFSET($I$6,COUNT($J$6:J489),0)))))</f>
        <v/>
      </c>
    </row>
    <row r="491" spans="1:10" ht="15" thickBot="1">
      <c r="A491" s="76" t="str">
        <f ca="1">IFERROR(INDEX(凭证录入!B:B,$J491),"")</f>
        <v/>
      </c>
      <c r="B491" s="76" t="str">
        <f ca="1">IFERROR(INDEX(凭证录入!C:C,$J491),"")</f>
        <v/>
      </c>
      <c r="C491" s="76" t="str">
        <f ca="1">IFERROR(INDEX(凭证录入!H:H,$J491),"")</f>
        <v/>
      </c>
      <c r="D491" s="79" t="str">
        <f ca="1">IFERROR(INDEX(凭证录入!I:I,$J491),$J491)</f>
        <v/>
      </c>
      <c r="E491" s="80" t="str">
        <f ca="1">IF(OR($W$2=0,$J491=""),"",IF($J491="本月合计",IF(ROW()=$W$3,SUM($E$6:$E490),SUM(INDIRECT("$E$"&amp;OFFSET($K$3,,MATCH(ROW(),$K$3:$V$3,)-2)+2&amp;":$E"&amp;ROW()-1))),IF($J491="本年累计",SUMIF($J$6:$J491,"本月合计",$E$6:$E490),INDEX(凭证录入!L:L,$J491))))</f>
        <v/>
      </c>
      <c r="F491" s="80" t="str">
        <f ca="1">IF(OR($W$2=0,$J491=""),"",IF($J491="本月合计",IF(ROW()=$W$3,SUM($F$6:$F490),SUM(INDIRECT("$F$"&amp;OFFSET($K$3,,MATCH(ROW(),$K$3:$V$3,)-2)+2&amp;":$G"&amp;ROW()-1))),IF($J491="本年累计",SUMIF($J$6:$J490,"本月合计",$F$6:$F490),INDEX(凭证录入!M:M,$J491))))</f>
        <v/>
      </c>
      <c r="G491" s="81" t="str">
        <f t="shared" ca="1" si="15"/>
        <v/>
      </c>
      <c r="H491" s="78" t="str">
        <f t="shared" ca="1" si="16"/>
        <v/>
      </c>
      <c r="I491" s="176" t="str">
        <f t="array" aca="1" ref="I491" ca="1">IF(ROW()-5&lt;=COUNTIF(科目编号,$E$2),SMALL(IF(科目编号=$E$2,ROW(科目编号),""),ROW()-5),"")</f>
        <v/>
      </c>
      <c r="J491" s="65" t="str">
        <f ca="1">IF($W$2=0,"",IF(J490="本月合计","本年累计",IF(OR(ROW()=$K$3,ROW()=$L$3,ROW()=$M$3,ROW()=$N$3,ROW()=$O$3,ROW()=$P$3,ROW()=$Q$3,ROW()=$R$3,ROW()=$S$3,ROW()=$T$3,ROW()=$U$3,ROW()=$V$3),"本月合计",IF(ROW()&lt;7,$I$6,OFFSET($I$6,COUNT($J$6:J490),0)))))</f>
        <v/>
      </c>
    </row>
    <row r="492" spans="1:10" ht="15" thickBot="1">
      <c r="A492" s="76" t="str">
        <f ca="1">IFERROR(INDEX(凭证录入!B:B,$J492),"")</f>
        <v/>
      </c>
      <c r="B492" s="76" t="str">
        <f ca="1">IFERROR(INDEX(凭证录入!C:C,$J492),"")</f>
        <v/>
      </c>
      <c r="C492" s="76" t="str">
        <f ca="1">IFERROR(INDEX(凭证录入!H:H,$J492),"")</f>
        <v/>
      </c>
      <c r="D492" s="79" t="str">
        <f ca="1">IFERROR(INDEX(凭证录入!I:I,$J492),$J492)</f>
        <v/>
      </c>
      <c r="E492" s="80" t="str">
        <f ca="1">IF(OR($W$2=0,$J492=""),"",IF($J492="本月合计",IF(ROW()=$W$3,SUM($E$6:$E491),SUM(INDIRECT("$E$"&amp;OFFSET($K$3,,MATCH(ROW(),$K$3:$V$3,)-2)+2&amp;":$E"&amp;ROW()-1))),IF($J492="本年累计",SUMIF($J$6:$J492,"本月合计",$E$6:$E491),INDEX(凭证录入!L:L,$J492))))</f>
        <v/>
      </c>
      <c r="F492" s="80" t="str">
        <f ca="1">IF(OR($W$2=0,$J492=""),"",IF($J492="本月合计",IF(ROW()=$W$3,SUM($F$6:$F491),SUM(INDIRECT("$F$"&amp;OFFSET($K$3,,MATCH(ROW(),$K$3:$V$3,)-2)+2&amp;":$G"&amp;ROW()-1))),IF($J492="本年累计",SUMIF($J$6:$J491,"本月合计",$F$6:$F491),INDEX(凭证录入!M:M,$J492))))</f>
        <v/>
      </c>
      <c r="G492" s="81" t="str">
        <f t="shared" ca="1" si="15"/>
        <v/>
      </c>
      <c r="H492" s="78" t="str">
        <f t="shared" ca="1" si="16"/>
        <v/>
      </c>
      <c r="I492" s="176" t="str">
        <f t="array" aca="1" ref="I492" ca="1">IF(ROW()-5&lt;=COUNTIF(科目编号,$E$2),SMALL(IF(科目编号=$E$2,ROW(科目编号),""),ROW()-5),"")</f>
        <v/>
      </c>
      <c r="J492" s="65" t="str">
        <f ca="1">IF($W$2=0,"",IF(J491="本月合计","本年累计",IF(OR(ROW()=$K$3,ROW()=$L$3,ROW()=$M$3,ROW()=$N$3,ROW()=$O$3,ROW()=$P$3,ROW()=$Q$3,ROW()=$R$3,ROW()=$S$3,ROW()=$T$3,ROW()=$U$3,ROW()=$V$3),"本月合计",IF(ROW()&lt;7,$I$6,OFFSET($I$6,COUNT($J$6:J491),0)))))</f>
        <v/>
      </c>
    </row>
    <row r="493" spans="1:10" ht="15" thickBot="1">
      <c r="A493" s="76" t="str">
        <f ca="1">IFERROR(INDEX(凭证录入!B:B,$J493),"")</f>
        <v/>
      </c>
      <c r="B493" s="76" t="str">
        <f ca="1">IFERROR(INDEX(凭证录入!C:C,$J493),"")</f>
        <v/>
      </c>
      <c r="C493" s="76" t="str">
        <f ca="1">IFERROR(INDEX(凭证录入!H:H,$J493),"")</f>
        <v/>
      </c>
      <c r="D493" s="79" t="str">
        <f ca="1">IFERROR(INDEX(凭证录入!I:I,$J493),$J493)</f>
        <v/>
      </c>
      <c r="E493" s="80" t="str">
        <f ca="1">IF(OR($W$2=0,$J493=""),"",IF($J493="本月合计",IF(ROW()=$W$3,SUM($E$6:$E492),SUM(INDIRECT("$E$"&amp;OFFSET($K$3,,MATCH(ROW(),$K$3:$V$3,)-2)+2&amp;":$E"&amp;ROW()-1))),IF($J493="本年累计",SUMIF($J$6:$J493,"本月合计",$E$6:$E492),INDEX(凭证录入!L:L,$J493))))</f>
        <v/>
      </c>
      <c r="F493" s="80" t="str">
        <f ca="1">IF(OR($W$2=0,$J493=""),"",IF($J493="本月合计",IF(ROW()=$W$3,SUM($F$6:$F492),SUM(INDIRECT("$F$"&amp;OFFSET($K$3,,MATCH(ROW(),$K$3:$V$3,)-2)+2&amp;":$G"&amp;ROW()-1))),IF($J493="本年累计",SUMIF($J$6:$J492,"本月合计",$F$6:$F492),INDEX(凭证录入!M:M,$J493))))</f>
        <v/>
      </c>
      <c r="G493" s="81" t="str">
        <f t="shared" ca="1" si="15"/>
        <v/>
      </c>
      <c r="H493" s="78" t="str">
        <f t="shared" ca="1" si="16"/>
        <v/>
      </c>
      <c r="I493" s="176" t="str">
        <f t="array" aca="1" ref="I493" ca="1">IF(ROW()-5&lt;=COUNTIF(科目编号,$E$2),SMALL(IF(科目编号=$E$2,ROW(科目编号),""),ROW()-5),"")</f>
        <v/>
      </c>
      <c r="J493" s="65" t="str">
        <f ca="1">IF($W$2=0,"",IF(J492="本月合计","本年累计",IF(OR(ROW()=$K$3,ROW()=$L$3,ROW()=$M$3,ROW()=$N$3,ROW()=$O$3,ROW()=$P$3,ROW()=$Q$3,ROW()=$R$3,ROW()=$S$3,ROW()=$T$3,ROW()=$U$3,ROW()=$V$3),"本月合计",IF(ROW()&lt;7,$I$6,OFFSET($I$6,COUNT($J$6:J492),0)))))</f>
        <v/>
      </c>
    </row>
    <row r="494" spans="1:10" ht="15" thickBot="1">
      <c r="A494" s="76" t="str">
        <f ca="1">IFERROR(INDEX(凭证录入!B:B,$J494),"")</f>
        <v/>
      </c>
      <c r="B494" s="76" t="str">
        <f ca="1">IFERROR(INDEX(凭证录入!C:C,$J494),"")</f>
        <v/>
      </c>
      <c r="C494" s="76" t="str">
        <f ca="1">IFERROR(INDEX(凭证录入!H:H,$J494),"")</f>
        <v/>
      </c>
      <c r="D494" s="79" t="str">
        <f ca="1">IFERROR(INDEX(凭证录入!I:I,$J494),$J494)</f>
        <v/>
      </c>
      <c r="E494" s="80" t="str">
        <f ca="1">IF(OR($W$2=0,$J494=""),"",IF($J494="本月合计",IF(ROW()=$W$3,SUM($E$6:$E493),SUM(INDIRECT("$E$"&amp;OFFSET($K$3,,MATCH(ROW(),$K$3:$V$3,)-2)+2&amp;":$E"&amp;ROW()-1))),IF($J494="本年累计",SUMIF($J$6:$J494,"本月合计",$E$6:$E493),INDEX(凭证录入!L:L,$J494))))</f>
        <v/>
      </c>
      <c r="F494" s="80" t="str">
        <f ca="1">IF(OR($W$2=0,$J494=""),"",IF($J494="本月合计",IF(ROW()=$W$3,SUM($F$6:$F493),SUM(INDIRECT("$F$"&amp;OFFSET($K$3,,MATCH(ROW(),$K$3:$V$3,)-2)+2&amp;":$G"&amp;ROW()-1))),IF($J494="本年累计",SUMIF($J$6:$J493,"本月合计",$F$6:$F493),INDEX(凭证录入!M:M,$J494))))</f>
        <v/>
      </c>
      <c r="G494" s="81" t="str">
        <f t="shared" ca="1" si="15"/>
        <v/>
      </c>
      <c r="H494" s="78" t="str">
        <f t="shared" ca="1" si="16"/>
        <v/>
      </c>
      <c r="I494" s="176" t="str">
        <f t="array" aca="1" ref="I494" ca="1">IF(ROW()-5&lt;=COUNTIF(科目编号,$E$2),SMALL(IF(科目编号=$E$2,ROW(科目编号),""),ROW()-5),"")</f>
        <v/>
      </c>
      <c r="J494" s="65" t="str">
        <f ca="1">IF($W$2=0,"",IF(J493="本月合计","本年累计",IF(OR(ROW()=$K$3,ROW()=$L$3,ROW()=$M$3,ROW()=$N$3,ROW()=$O$3,ROW()=$P$3,ROW()=$Q$3,ROW()=$R$3,ROW()=$S$3,ROW()=$T$3,ROW()=$U$3,ROW()=$V$3),"本月合计",IF(ROW()&lt;7,$I$6,OFFSET($I$6,COUNT($J$6:J493),0)))))</f>
        <v/>
      </c>
    </row>
    <row r="495" spans="1:10" ht="15" thickBot="1">
      <c r="A495" s="76" t="str">
        <f ca="1">IFERROR(INDEX(凭证录入!B:B,$J495),"")</f>
        <v/>
      </c>
      <c r="B495" s="76" t="str">
        <f ca="1">IFERROR(INDEX(凭证录入!C:C,$J495),"")</f>
        <v/>
      </c>
      <c r="C495" s="76" t="str">
        <f ca="1">IFERROR(INDEX(凭证录入!H:H,$J495),"")</f>
        <v/>
      </c>
      <c r="D495" s="79" t="str">
        <f ca="1">IFERROR(INDEX(凭证录入!I:I,$J495),$J495)</f>
        <v/>
      </c>
      <c r="E495" s="80" t="str">
        <f ca="1">IF(OR($W$2=0,$J495=""),"",IF($J495="本月合计",IF(ROW()=$W$3,SUM($E$6:$E494),SUM(INDIRECT("$E$"&amp;OFFSET($K$3,,MATCH(ROW(),$K$3:$V$3,)-2)+2&amp;":$E"&amp;ROW()-1))),IF($J495="本年累计",SUMIF($J$6:$J495,"本月合计",$E$6:$E494),INDEX(凭证录入!L:L,$J495))))</f>
        <v/>
      </c>
      <c r="F495" s="80" t="str">
        <f ca="1">IF(OR($W$2=0,$J495=""),"",IF($J495="本月合计",IF(ROW()=$W$3,SUM($F$6:$F494),SUM(INDIRECT("$F$"&amp;OFFSET($K$3,,MATCH(ROW(),$K$3:$V$3,)-2)+2&amp;":$G"&amp;ROW()-1))),IF($J495="本年累计",SUMIF($J$6:$J494,"本月合计",$F$6:$F494),INDEX(凭证录入!M:M,$J495))))</f>
        <v/>
      </c>
      <c r="G495" s="81" t="str">
        <f t="shared" ca="1" si="15"/>
        <v/>
      </c>
      <c r="H495" s="78" t="str">
        <f t="shared" ca="1" si="16"/>
        <v/>
      </c>
      <c r="I495" s="176" t="str">
        <f t="array" aca="1" ref="I495" ca="1">IF(ROW()-5&lt;=COUNTIF(科目编号,$E$2),SMALL(IF(科目编号=$E$2,ROW(科目编号),""),ROW()-5),"")</f>
        <v/>
      </c>
      <c r="J495" s="65" t="str">
        <f ca="1">IF($W$2=0,"",IF(J494="本月合计","本年累计",IF(OR(ROW()=$K$3,ROW()=$L$3,ROW()=$M$3,ROW()=$N$3,ROW()=$O$3,ROW()=$P$3,ROW()=$Q$3,ROW()=$R$3,ROW()=$S$3,ROW()=$T$3,ROW()=$U$3,ROW()=$V$3),"本月合计",IF(ROW()&lt;7,$I$6,OFFSET($I$6,COUNT($J$6:J494),0)))))</f>
        <v/>
      </c>
    </row>
    <row r="496" spans="1:10" ht="15" thickBot="1">
      <c r="A496" s="76" t="str">
        <f ca="1">IFERROR(INDEX(凭证录入!B:B,$J496),"")</f>
        <v/>
      </c>
      <c r="B496" s="76" t="str">
        <f ca="1">IFERROR(INDEX(凭证录入!C:C,$J496),"")</f>
        <v/>
      </c>
      <c r="C496" s="76" t="str">
        <f ca="1">IFERROR(INDEX(凭证录入!H:H,$J496),"")</f>
        <v/>
      </c>
      <c r="D496" s="79" t="str">
        <f ca="1">IFERROR(INDEX(凭证录入!I:I,$J496),$J496)</f>
        <v/>
      </c>
      <c r="E496" s="80" t="str">
        <f ca="1">IF(OR($W$2=0,$J496=""),"",IF($J496="本月合计",IF(ROW()=$W$3,SUM($E$6:$E495),SUM(INDIRECT("$E$"&amp;OFFSET($K$3,,MATCH(ROW(),$K$3:$V$3,)-2)+2&amp;":$E"&amp;ROW()-1))),IF($J496="本年累计",SUMIF($J$6:$J496,"本月合计",$E$6:$E495),INDEX(凭证录入!L:L,$J496))))</f>
        <v/>
      </c>
      <c r="F496" s="80" t="str">
        <f ca="1">IF(OR($W$2=0,$J496=""),"",IF($J496="本月合计",IF(ROW()=$W$3,SUM($F$6:$F495),SUM(INDIRECT("$F$"&amp;OFFSET($K$3,,MATCH(ROW(),$K$3:$V$3,)-2)+2&amp;":$G"&amp;ROW()-1))),IF($J496="本年累计",SUMIF($J$6:$J495,"本月合计",$F$6:$F495),INDEX(凭证录入!M:M,$J496))))</f>
        <v/>
      </c>
      <c r="G496" s="81" t="str">
        <f t="shared" ca="1" si="15"/>
        <v/>
      </c>
      <c r="H496" s="78" t="str">
        <f t="shared" ca="1" si="16"/>
        <v/>
      </c>
      <c r="I496" s="176" t="str">
        <f t="array" aca="1" ref="I496" ca="1">IF(ROW()-5&lt;=COUNTIF(科目编号,$E$2),SMALL(IF(科目编号=$E$2,ROW(科目编号),""),ROW()-5),"")</f>
        <v/>
      </c>
      <c r="J496" s="65" t="str">
        <f ca="1">IF($W$2=0,"",IF(J495="本月合计","本年累计",IF(OR(ROW()=$K$3,ROW()=$L$3,ROW()=$M$3,ROW()=$N$3,ROW()=$O$3,ROW()=$P$3,ROW()=$Q$3,ROW()=$R$3,ROW()=$S$3,ROW()=$T$3,ROW()=$U$3,ROW()=$V$3),"本月合计",IF(ROW()&lt;7,$I$6,OFFSET($I$6,COUNT($J$6:J495),0)))))</f>
        <v/>
      </c>
    </row>
    <row r="497" spans="1:10" ht="15" thickBot="1">
      <c r="A497" s="76" t="str">
        <f ca="1">IFERROR(INDEX(凭证录入!B:B,$J497),"")</f>
        <v/>
      </c>
      <c r="B497" s="76" t="str">
        <f ca="1">IFERROR(INDEX(凭证录入!C:C,$J497),"")</f>
        <v/>
      </c>
      <c r="C497" s="76" t="str">
        <f ca="1">IFERROR(INDEX(凭证录入!H:H,$J497),"")</f>
        <v/>
      </c>
      <c r="D497" s="79" t="str">
        <f ca="1">IFERROR(INDEX(凭证录入!I:I,$J497),$J497)</f>
        <v/>
      </c>
      <c r="E497" s="80" t="str">
        <f ca="1">IF(OR($W$2=0,$J497=""),"",IF($J497="本月合计",IF(ROW()=$W$3,SUM($E$6:$E496),SUM(INDIRECT("$E$"&amp;OFFSET($K$3,,MATCH(ROW(),$K$3:$V$3,)-2)+2&amp;":$E"&amp;ROW()-1))),IF($J497="本年累计",SUMIF($J$6:$J497,"本月合计",$E$6:$E496),INDEX(凭证录入!L:L,$J497))))</f>
        <v/>
      </c>
      <c r="F497" s="80" t="str">
        <f ca="1">IF(OR($W$2=0,$J497=""),"",IF($J497="本月合计",IF(ROW()=$W$3,SUM($F$6:$F496),SUM(INDIRECT("$F$"&amp;OFFSET($K$3,,MATCH(ROW(),$K$3:$V$3,)-2)+2&amp;":$G"&amp;ROW()-1))),IF($J497="本年累计",SUMIF($J$6:$J496,"本月合计",$F$6:$F496),INDEX(凭证录入!M:M,$J497))))</f>
        <v/>
      </c>
      <c r="G497" s="81" t="str">
        <f t="shared" ca="1" si="15"/>
        <v/>
      </c>
      <c r="H497" s="78" t="str">
        <f t="shared" ca="1" si="16"/>
        <v/>
      </c>
      <c r="I497" s="176" t="str">
        <f t="array" aca="1" ref="I497" ca="1">IF(ROW()-5&lt;=COUNTIF(科目编号,$E$2),SMALL(IF(科目编号=$E$2,ROW(科目编号),""),ROW()-5),"")</f>
        <v/>
      </c>
      <c r="J497" s="65" t="str">
        <f ca="1">IF($W$2=0,"",IF(J496="本月合计","本年累计",IF(OR(ROW()=$K$3,ROW()=$L$3,ROW()=$M$3,ROW()=$N$3,ROW()=$O$3,ROW()=$P$3,ROW()=$Q$3,ROW()=$R$3,ROW()=$S$3,ROW()=$T$3,ROW()=$U$3,ROW()=$V$3),"本月合计",IF(ROW()&lt;7,$I$6,OFFSET($I$6,COUNT($J$6:J496),0)))))</f>
        <v/>
      </c>
    </row>
    <row r="498" spans="1:10" ht="15" thickBot="1">
      <c r="A498" s="76" t="str">
        <f ca="1">IFERROR(INDEX(凭证录入!B:B,$J498),"")</f>
        <v/>
      </c>
      <c r="B498" s="76" t="str">
        <f ca="1">IFERROR(INDEX(凭证录入!C:C,$J498),"")</f>
        <v/>
      </c>
      <c r="C498" s="76" t="str">
        <f ca="1">IFERROR(INDEX(凭证录入!H:H,$J498),"")</f>
        <v/>
      </c>
      <c r="D498" s="79" t="str">
        <f ca="1">IFERROR(INDEX(凭证录入!I:I,$J498),$J498)</f>
        <v/>
      </c>
      <c r="E498" s="80" t="str">
        <f ca="1">IF(OR($W$2=0,$J498=""),"",IF($J498="本月合计",IF(ROW()=$W$3,SUM($E$6:$E497),SUM(INDIRECT("$E$"&amp;OFFSET($K$3,,MATCH(ROW(),$K$3:$V$3,)-2)+2&amp;":$E"&amp;ROW()-1))),IF($J498="本年累计",SUMIF($J$6:$J498,"本月合计",$E$6:$E497),INDEX(凭证录入!L:L,$J498))))</f>
        <v/>
      </c>
      <c r="F498" s="80" t="str">
        <f ca="1">IF(OR($W$2=0,$J498=""),"",IF($J498="本月合计",IF(ROW()=$W$3,SUM($F$6:$F497),SUM(INDIRECT("$F$"&amp;OFFSET($K$3,,MATCH(ROW(),$K$3:$V$3,)-2)+2&amp;":$G"&amp;ROW()-1))),IF($J498="本年累计",SUMIF($J$6:$J497,"本月合计",$F$6:$F497),INDEX(凭证录入!M:M,$J498))))</f>
        <v/>
      </c>
      <c r="G498" s="81" t="str">
        <f t="shared" ca="1" si="15"/>
        <v/>
      </c>
      <c r="H498" s="78" t="str">
        <f t="shared" ca="1" si="16"/>
        <v/>
      </c>
      <c r="I498" s="176" t="str">
        <f t="array" aca="1" ref="I498" ca="1">IF(ROW()-5&lt;=COUNTIF(科目编号,$E$2),SMALL(IF(科目编号=$E$2,ROW(科目编号),""),ROW()-5),"")</f>
        <v/>
      </c>
      <c r="J498" s="65" t="str">
        <f ca="1">IF($W$2=0,"",IF(J497="本月合计","本年累计",IF(OR(ROW()=$K$3,ROW()=$L$3,ROW()=$M$3,ROW()=$N$3,ROW()=$O$3,ROW()=$P$3,ROW()=$Q$3,ROW()=$R$3,ROW()=$S$3,ROW()=$T$3,ROW()=$U$3,ROW()=$V$3),"本月合计",IF(ROW()&lt;7,$I$6,OFFSET($I$6,COUNT($J$6:J497),0)))))</f>
        <v/>
      </c>
    </row>
    <row r="499" spans="1:10" ht="15" thickBot="1">
      <c r="A499" s="76" t="str">
        <f ca="1">IFERROR(INDEX(凭证录入!B:B,$J499),"")</f>
        <v/>
      </c>
      <c r="B499" s="76" t="str">
        <f ca="1">IFERROR(INDEX(凭证录入!C:C,$J499),"")</f>
        <v/>
      </c>
      <c r="C499" s="76" t="str">
        <f ca="1">IFERROR(INDEX(凭证录入!H:H,$J499),"")</f>
        <v/>
      </c>
      <c r="D499" s="79" t="str">
        <f ca="1">IFERROR(INDEX(凭证录入!I:I,$J499),$J499)</f>
        <v/>
      </c>
      <c r="E499" s="80" t="str">
        <f ca="1">IF(OR($W$2=0,$J499=""),"",IF($J499="本月合计",IF(ROW()=$W$3,SUM($E$6:$E498),SUM(INDIRECT("$E$"&amp;OFFSET($K$3,,MATCH(ROW(),$K$3:$V$3,)-2)+2&amp;":$E"&amp;ROW()-1))),IF($J499="本年累计",SUMIF($J$6:$J499,"本月合计",$E$6:$E498),INDEX(凭证录入!L:L,$J499))))</f>
        <v/>
      </c>
      <c r="F499" s="80" t="str">
        <f ca="1">IF(OR($W$2=0,$J499=""),"",IF($J499="本月合计",IF(ROW()=$W$3,SUM($F$6:$F498),SUM(INDIRECT("$F$"&amp;OFFSET($K$3,,MATCH(ROW(),$K$3:$V$3,)-2)+2&amp;":$G"&amp;ROW()-1))),IF($J499="本年累计",SUMIF($J$6:$J498,"本月合计",$F$6:$F498),INDEX(凭证录入!M:M,$J499))))</f>
        <v/>
      </c>
      <c r="G499" s="81" t="str">
        <f t="shared" ca="1" si="15"/>
        <v/>
      </c>
      <c r="H499" s="78" t="str">
        <f t="shared" ca="1" si="16"/>
        <v/>
      </c>
      <c r="I499" s="176" t="str">
        <f t="array" aca="1" ref="I499" ca="1">IF(ROW()-5&lt;=COUNTIF(科目编号,$E$2),SMALL(IF(科目编号=$E$2,ROW(科目编号),""),ROW()-5),"")</f>
        <v/>
      </c>
      <c r="J499" s="65" t="str">
        <f ca="1">IF($W$2=0,"",IF(J498="本月合计","本年累计",IF(OR(ROW()=$K$3,ROW()=$L$3,ROW()=$M$3,ROW()=$N$3,ROW()=$O$3,ROW()=$P$3,ROW()=$Q$3,ROW()=$R$3,ROW()=$S$3,ROW()=$T$3,ROW()=$U$3,ROW()=$V$3),"本月合计",IF(ROW()&lt;7,$I$6,OFFSET($I$6,COUNT($J$6:J498),0)))))</f>
        <v/>
      </c>
    </row>
    <row r="500" spans="1:10" ht="15" thickBot="1">
      <c r="A500" s="76" t="str">
        <f ca="1">IFERROR(INDEX(凭证录入!B:B,$J500),"")</f>
        <v/>
      </c>
      <c r="B500" s="76" t="str">
        <f ca="1">IFERROR(INDEX(凭证录入!C:C,$J500),"")</f>
        <v/>
      </c>
      <c r="C500" s="76" t="str">
        <f ca="1">IFERROR(INDEX(凭证录入!H:H,$J500),"")</f>
        <v/>
      </c>
      <c r="D500" s="79" t="str">
        <f ca="1">IFERROR(INDEX(凭证录入!I:I,$J500),$J500)</f>
        <v/>
      </c>
      <c r="E500" s="80" t="str">
        <f ca="1">IF(OR($W$2=0,$J500=""),"",IF($J500="本月合计",IF(ROW()=$W$3,SUM($E$6:$E499),SUM(INDIRECT("$E$"&amp;OFFSET($K$3,,MATCH(ROW(),$K$3:$V$3,)-2)+2&amp;":$E"&amp;ROW()-1))),IF($J500="本年累计",SUMIF($J$6:$J500,"本月合计",$E$6:$E499),INDEX(凭证录入!L:L,$J500))))</f>
        <v/>
      </c>
      <c r="F500" s="80" t="str">
        <f ca="1">IF(OR($W$2=0,$J500=""),"",IF($J500="本月合计",IF(ROW()=$W$3,SUM($F$6:$F499),SUM(INDIRECT("$F$"&amp;OFFSET($K$3,,MATCH(ROW(),$K$3:$V$3,)-2)+2&amp;":$G"&amp;ROW()-1))),IF($J500="本年累计",SUMIF($J$6:$J499,"本月合计",$F$6:$F499),INDEX(凭证录入!M:M,$J500))))</f>
        <v/>
      </c>
      <c r="G500" s="81" t="str">
        <f t="shared" ca="1" si="15"/>
        <v/>
      </c>
      <c r="H500" s="78" t="str">
        <f t="shared" ca="1" si="16"/>
        <v/>
      </c>
      <c r="I500" s="176" t="str">
        <f t="array" aca="1" ref="I500" ca="1">IF(ROW()-5&lt;=COUNTIF(科目编号,$E$2),SMALL(IF(科目编号=$E$2,ROW(科目编号),""),ROW()-5),"")</f>
        <v/>
      </c>
      <c r="J500" s="65" t="str">
        <f ca="1">IF($W$2=0,"",IF(J499="本月合计","本年累计",IF(OR(ROW()=$K$3,ROW()=$L$3,ROW()=$M$3,ROW()=$N$3,ROW()=$O$3,ROW()=$P$3,ROW()=$Q$3,ROW()=$R$3,ROW()=$S$3,ROW()=$T$3,ROW()=$U$3,ROW()=$V$3),"本月合计",IF(ROW()&lt;7,$I$6,OFFSET($I$6,COUNT($J$6:J499),0)))))</f>
        <v/>
      </c>
    </row>
  </sheetData>
  <mergeCells count="8">
    <mergeCell ref="H3:H4"/>
    <mergeCell ref="A1:H1"/>
    <mergeCell ref="A3:B3"/>
    <mergeCell ref="C3:C4"/>
    <mergeCell ref="D3:D4"/>
    <mergeCell ref="E3:E4"/>
    <mergeCell ref="F3:F4"/>
    <mergeCell ref="G3:G4"/>
  </mergeCells>
  <phoneticPr fontId="2" type="noConversion"/>
  <conditionalFormatting sqref="I6:J500">
    <cfRule type="cellIs" dxfId="4" priority="25" stopIfTrue="1" operator="equal">
      <formula>"本月合计"</formula>
    </cfRule>
    <cfRule type="cellIs" dxfId="3" priority="26" stopIfTrue="1" operator="equal">
      <formula>"本年累计"</formula>
    </cfRule>
  </conditionalFormatting>
  <conditionalFormatting sqref="D6:D500">
    <cfRule type="cellIs" dxfId="2" priority="23" operator="equal">
      <formula>"本年累计"</formula>
    </cfRule>
    <cfRule type="cellIs" dxfId="1" priority="24" operator="equal">
      <formula>"本月合计"</formula>
    </cfRule>
  </conditionalFormatting>
  <dataValidations count="2">
    <dataValidation type="list" allowBlank="1" showInputMessage="1" showErrorMessage="1" sqref="E2">
      <formula1>科目代码</formula1>
    </dataValidation>
    <dataValidation type="list" allowBlank="1" showInputMessage="1" showErrorMessage="1" sqref="G5">
      <formula1>"借,贷"</formula1>
    </dataValidation>
  </dataValidations>
  <pageMargins left="0.74803149606299213" right="0.74803149606299213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00"/>
  <sheetViews>
    <sheetView showZeros="0" zoomScaleNormal="100" zoomScaleSheetLayoutView="100" workbookViewId="0">
      <pane ySplit="4" topLeftCell="A5" activePane="bottomLeft" state="frozen"/>
      <selection activeCell="A2293" sqref="A2293:XFD2304"/>
      <selection pane="bottomLeft" activeCell="H1" sqref="H1"/>
    </sheetView>
  </sheetViews>
  <sheetFormatPr defaultRowHeight="14.25"/>
  <cols>
    <col min="1" max="1" width="14.875" style="256" customWidth="1"/>
    <col min="2" max="2" width="11.625" style="256" customWidth="1"/>
    <col min="3" max="4" width="16.875" style="257" customWidth="1"/>
    <col min="5" max="6" width="15.875" style="256" customWidth="1"/>
    <col min="7" max="7" width="3" style="54" customWidth="1"/>
    <col min="8" max="9" width="9" customWidth="1"/>
    <col min="10" max="11" width="17.25" bestFit="1" customWidth="1"/>
  </cols>
  <sheetData>
    <row r="1" spans="1:12" ht="37.5" customHeight="1">
      <c r="A1" s="231" t="s">
        <v>524</v>
      </c>
      <c r="B1" s="232"/>
      <c r="C1" s="233"/>
      <c r="D1" s="233"/>
      <c r="E1" s="232"/>
      <c r="F1" s="232"/>
      <c r="G1" s="230"/>
      <c r="H1" s="306">
        <v>1</v>
      </c>
    </row>
    <row r="2" spans="1:12" s="54" customFormat="1" ht="19.5" customHeight="1" thickBot="1">
      <c r="C2" s="234">
        <f ca="1">DATEVALUE("2010-"&amp;$H$1&amp;"-"&amp;INDEX(凭证录入!C:C,H5))</f>
        <v>40186</v>
      </c>
      <c r="D2" s="235"/>
      <c r="E2" s="236" t="s">
        <v>525</v>
      </c>
      <c r="F2" s="237">
        <v>1</v>
      </c>
      <c r="G2" s="230"/>
      <c r="H2" s="238" t="s">
        <v>526</v>
      </c>
      <c r="I2" s="239" t="str">
        <f ca="1">"今天是:"&amp;TEXT(TODAY(),"yyyy年m月d日")&amp;"【"&amp;TEXT(TODAY(),"[$-804]aaaa;@")&amp;"】"</f>
        <v>今天是:2010年12月20日【星期一】</v>
      </c>
      <c r="J2" s="239"/>
      <c r="K2" s="239"/>
      <c r="L2" s="240"/>
    </row>
    <row r="3" spans="1:12" s="54" customFormat="1" ht="19.5" customHeight="1" thickBot="1">
      <c r="A3" s="340" t="s">
        <v>527</v>
      </c>
      <c r="B3" s="341" t="s">
        <v>528</v>
      </c>
      <c r="C3" s="241" t="s">
        <v>529</v>
      </c>
      <c r="D3" s="242"/>
      <c r="E3" s="243"/>
      <c r="F3" s="244"/>
      <c r="G3" s="230"/>
    </row>
    <row r="4" spans="1:12" s="54" customFormat="1" ht="19.5" customHeight="1" thickBot="1">
      <c r="A4" s="341"/>
      <c r="B4" s="342"/>
      <c r="C4" s="244" t="s">
        <v>530</v>
      </c>
      <c r="D4" s="244" t="s">
        <v>531</v>
      </c>
      <c r="E4" s="244" t="s">
        <v>532</v>
      </c>
      <c r="F4" s="244" t="s">
        <v>533</v>
      </c>
      <c r="G4" s="230"/>
    </row>
    <row r="5" spans="1:12" s="54" customFormat="1" ht="19.5" customHeight="1" thickBot="1">
      <c r="A5" s="245" t="str">
        <f ca="1">IFERROR(INDEX(凭证录入!I:I,$H5),"")</f>
        <v>现金存行</v>
      </c>
      <c r="B5" s="245">
        <f ca="1">IFERROR(INDEX(凭证录入!J:J,$H5),"")</f>
        <v>10020101</v>
      </c>
      <c r="C5" s="246" t="str">
        <f ca="1">IFERROR(VLOOKUP($B5,会计科目表!$A:$C,2,),"")</f>
        <v>银行存款</v>
      </c>
      <c r="D5" s="246" t="str">
        <f ca="1">IFERROR(VLOOKUP($B5,会计科目表!$A:$C,3,),"")</f>
        <v>农业银行_茶店子支行</v>
      </c>
      <c r="E5" s="247">
        <f ca="1">IFERROR(INDEX(凭证录入!L:L,$H5),0)</f>
        <v>4000</v>
      </c>
      <c r="F5" s="247">
        <f ca="1">IFERROR(INDEX(凭证录入!M:M,$H5),0)</f>
        <v>0</v>
      </c>
      <c r="G5" s="230"/>
      <c r="H5" s="248">
        <f t="shared" ref="H5:H68" ca="1" si="0">IFERROR(INDEX(行号,TEXT(MOD(ROW(),12)-4,"[=]A")),"")</f>
        <v>5</v>
      </c>
    </row>
    <row r="6" spans="1:12" s="54" customFormat="1" ht="19.5" customHeight="1" thickBot="1">
      <c r="A6" s="245" t="str">
        <f ca="1">IFERROR(INDEX(凭证录入!I:I,$H6),"")</f>
        <v>现金存行</v>
      </c>
      <c r="B6" s="245">
        <f ca="1">IFERROR(INDEX(凭证录入!J:J,$H6),"")</f>
        <v>1001</v>
      </c>
      <c r="C6" s="246" t="str">
        <f ca="1">IFERROR(VLOOKUP($B6,会计科目表!$A:$C,2,),"")</f>
        <v>库存现金</v>
      </c>
      <c r="D6" s="246">
        <f ca="1">IFERROR(VLOOKUP($B6,会计科目表!$A:$C,3,),"")</f>
        <v>0</v>
      </c>
      <c r="E6" s="247">
        <f ca="1">IFERROR(INDEX(凭证录入!L:L,$H6),0)</f>
        <v>0</v>
      </c>
      <c r="F6" s="247">
        <f ca="1">IFERROR(INDEX(凭证录入!M:M,$H6),0)</f>
        <v>4000</v>
      </c>
      <c r="G6" s="230" t="s">
        <v>534</v>
      </c>
      <c r="H6" s="248">
        <f t="shared" ca="1" si="0"/>
        <v>6</v>
      </c>
      <c r="I6" s="230"/>
    </row>
    <row r="7" spans="1:12" s="54" customFormat="1" ht="19.5" customHeight="1" thickBot="1">
      <c r="A7" s="245" t="str">
        <f ca="1">IFERROR(INDEX(凭证录入!I:I,$H7),"")</f>
        <v/>
      </c>
      <c r="B7" s="245" t="str">
        <f ca="1">IFERROR(INDEX(凭证录入!J:J,$H7),"")</f>
        <v/>
      </c>
      <c r="C7" s="246" t="str">
        <f ca="1">IFERROR(VLOOKUP($B7,会计科目表!$A:$C,2,),"")</f>
        <v/>
      </c>
      <c r="D7" s="246" t="str">
        <f ca="1">IFERROR(VLOOKUP($B7,会计科目表!$A:$C,3,),"")</f>
        <v/>
      </c>
      <c r="E7" s="247">
        <f ca="1">IFERROR(INDEX(凭证录入!L:L,$H7),0)</f>
        <v>0</v>
      </c>
      <c r="F7" s="247">
        <f ca="1">IFERROR(INDEX(凭证录入!M:M,$H7),0)</f>
        <v>0</v>
      </c>
      <c r="G7" s="230" t="s">
        <v>535</v>
      </c>
      <c r="H7" s="248" t="str">
        <f t="shared" ca="1" si="0"/>
        <v/>
      </c>
      <c r="I7" s="230"/>
    </row>
    <row r="8" spans="1:12" s="54" customFormat="1" ht="19.5" customHeight="1" thickBot="1">
      <c r="A8" s="245" t="str">
        <f ca="1">IFERROR(INDEX(凭证录入!I:I,$H8),"")</f>
        <v/>
      </c>
      <c r="B8" s="245" t="str">
        <f ca="1">IFERROR(INDEX(凭证录入!J:J,$H8),"")</f>
        <v/>
      </c>
      <c r="C8" s="246" t="str">
        <f ca="1">IFERROR(VLOOKUP($B8,会计科目表!$A:$C,2,),"")</f>
        <v/>
      </c>
      <c r="D8" s="246" t="str">
        <f ca="1">IFERROR(VLOOKUP($B8,会计科目表!$A:$C,3,),"")</f>
        <v/>
      </c>
      <c r="E8" s="247">
        <f ca="1">IFERROR(INDEX(凭证录入!L:L,$H8),0)</f>
        <v>0</v>
      </c>
      <c r="F8" s="247">
        <f ca="1">IFERROR(INDEX(凭证录入!M:M,$H8),0)</f>
        <v>0</v>
      </c>
      <c r="G8" s="230">
        <f ca="1">INDEX(凭证录入!$E:$E,$H5)</f>
        <v>1</v>
      </c>
      <c r="H8" s="248" t="str">
        <f t="shared" ca="1" si="0"/>
        <v/>
      </c>
      <c r="I8" s="230"/>
    </row>
    <row r="9" spans="1:12" s="54" customFormat="1" ht="19.5" customHeight="1" thickBot="1">
      <c r="A9" s="245" t="str">
        <f ca="1">IFERROR(INDEX(凭证录入!I:I,$H9),"")</f>
        <v/>
      </c>
      <c r="B9" s="245" t="str">
        <f ca="1">IFERROR(INDEX(凭证录入!J:J,$H9),"")</f>
        <v/>
      </c>
      <c r="C9" s="246" t="str">
        <f ca="1">IFERROR(VLOOKUP($B9,会计科目表!$A:$C,2,),"")</f>
        <v/>
      </c>
      <c r="D9" s="246" t="str">
        <f ca="1">IFERROR(VLOOKUP($B9,会计科目表!$A:$C,3,),"")</f>
        <v/>
      </c>
      <c r="E9" s="247">
        <f ca="1">IFERROR(INDEX(凭证录入!L:L,$H9),0)</f>
        <v>0</v>
      </c>
      <c r="F9" s="247">
        <f ca="1">IFERROR(INDEX(凭证录入!M:M,$H9),0)</f>
        <v>0</v>
      </c>
      <c r="G9" s="230" t="s">
        <v>536</v>
      </c>
      <c r="H9" s="248" t="str">
        <f t="shared" ca="1" si="0"/>
        <v/>
      </c>
    </row>
    <row r="10" spans="1:12" s="54" customFormat="1" ht="19.5" customHeight="1" thickBot="1">
      <c r="A10" s="245" t="str">
        <f ca="1">IFERROR(INDEX(凭证录入!I:I,$H10),"")</f>
        <v/>
      </c>
      <c r="B10" s="245" t="str">
        <f ca="1">IFERROR(INDEX(凭证录入!J:J,$H10),"")</f>
        <v/>
      </c>
      <c r="C10" s="246" t="str">
        <f ca="1">IFERROR(VLOOKUP($B10,会计科目表!$A:$C,2,),"")</f>
        <v/>
      </c>
      <c r="D10" s="246" t="str">
        <f ca="1">IFERROR(VLOOKUP($B10,会计科目表!$A:$C,3,),"")</f>
        <v/>
      </c>
      <c r="E10" s="247">
        <f ca="1">IFERROR(INDEX(凭证录入!L:L,$H10),0)</f>
        <v>0</v>
      </c>
      <c r="F10" s="247">
        <f ca="1">IFERROR(INDEX(凭证录入!M:M,$H10),0)</f>
        <v>0</v>
      </c>
      <c r="G10" s="230"/>
      <c r="H10" s="248" t="str">
        <f t="shared" ca="1" si="0"/>
        <v/>
      </c>
    </row>
    <row r="11" spans="1:12" s="54" customFormat="1" ht="19.5" customHeight="1" thickBot="1">
      <c r="A11" s="249"/>
      <c r="B11" s="250" t="s">
        <v>537</v>
      </c>
      <c r="C11" s="251" t="str">
        <f ca="1">SUBSTITUTE(SUBSTITUTE(IF(-DOLLAR(E11),IF(E11&gt;0,,"负")&amp;TEXT(INT(ABS(E11)+0.5%),"[dbnum2]G/通用格式元;;")&amp;TEXT(RIGHT(DOLLAR(E11),2),"[dbnum2]0角0分;;整"),),"零角",IF(E11^2&lt;1,,"零")),"零分","整")</f>
        <v>肆仟元整</v>
      </c>
      <c r="D11" s="252"/>
      <c r="E11" s="253">
        <f ca="1">SUM(E5:E10)</f>
        <v>4000</v>
      </c>
      <c r="F11" s="253">
        <f ca="1">SUM(F5:F10)</f>
        <v>4000</v>
      </c>
      <c r="G11" s="230"/>
      <c r="H11" s="248" t="str">
        <f t="shared" ca="1" si="0"/>
        <v/>
      </c>
    </row>
    <row r="12" spans="1:12" s="255" customFormat="1" ht="19.5" customHeight="1">
      <c r="A12" s="54" t="s">
        <v>538</v>
      </c>
      <c r="B12" s="54" t="s">
        <v>539</v>
      </c>
      <c r="C12" s="54" t="s">
        <v>540</v>
      </c>
      <c r="D12" s="54" t="s">
        <v>595</v>
      </c>
      <c r="E12" s="54" t="s">
        <v>541</v>
      </c>
      <c r="F12" s="230" t="str">
        <f ca="1">IF($E11&lt;&gt;$F11,"借贷不平","")</f>
        <v/>
      </c>
      <c r="G12" s="237"/>
      <c r="H12" s="254" t="str">
        <f ca="1">IFERROR(INDEX(行号,TEXT(MOD(ROW(),12)-4,"[=]A")),"")</f>
        <v/>
      </c>
    </row>
    <row r="13" spans="1:12" ht="37.5" customHeight="1">
      <c r="A13" s="231" t="s">
        <v>524</v>
      </c>
      <c r="B13" s="232"/>
      <c r="C13" s="233"/>
      <c r="D13" s="233"/>
      <c r="E13" s="232"/>
      <c r="F13" s="232"/>
      <c r="G13" s="230"/>
      <c r="H13" s="248" t="str">
        <f t="shared" ca="1" si="0"/>
        <v/>
      </c>
    </row>
    <row r="14" spans="1:12" s="54" customFormat="1" ht="19.5" customHeight="1" thickBot="1">
      <c r="C14" s="234">
        <f ca="1">DATEVALUE("2010-"&amp;$H$1&amp;"-"&amp;INDEX(凭证录入!C:C,H17))</f>
        <v>40186</v>
      </c>
      <c r="D14" s="235"/>
      <c r="E14" s="236" t="s">
        <v>525</v>
      </c>
      <c r="F14" s="237">
        <f>N(LEFT((F2),3)+1)</f>
        <v>2</v>
      </c>
      <c r="G14" s="230"/>
      <c r="H14" s="248" t="str">
        <f t="shared" ca="1" si="0"/>
        <v/>
      </c>
      <c r="I14" s="238"/>
    </row>
    <row r="15" spans="1:12" s="54" customFormat="1" ht="19.5" customHeight="1" thickBot="1">
      <c r="A15" s="340" t="s">
        <v>527</v>
      </c>
      <c r="B15" s="341" t="s">
        <v>528</v>
      </c>
      <c r="C15" s="241" t="s">
        <v>529</v>
      </c>
      <c r="D15" s="242"/>
      <c r="E15" s="243"/>
      <c r="F15" s="244"/>
      <c r="G15" s="230"/>
      <c r="H15" s="248" t="str">
        <f t="shared" ca="1" si="0"/>
        <v/>
      </c>
    </row>
    <row r="16" spans="1:12" s="54" customFormat="1" ht="19.5" customHeight="1" thickBot="1">
      <c r="A16" s="341"/>
      <c r="B16" s="342"/>
      <c r="C16" s="244" t="s">
        <v>530</v>
      </c>
      <c r="D16" s="244" t="s">
        <v>531</v>
      </c>
      <c r="E16" s="244" t="s">
        <v>532</v>
      </c>
      <c r="F16" s="244" t="s">
        <v>533</v>
      </c>
      <c r="G16" s="230"/>
      <c r="H16" s="248" t="str">
        <f t="shared" ca="1" si="0"/>
        <v/>
      </c>
    </row>
    <row r="17" spans="1:9" s="54" customFormat="1" ht="19.5" customHeight="1" thickBot="1">
      <c r="A17" s="245" t="str">
        <f ca="1">IFERROR(INDEX(凭证录入!I:I,$H17),"")</f>
        <v>支付1月社保</v>
      </c>
      <c r="B17" s="245">
        <f ca="1">IFERROR(INDEX(凭证录入!J:J,$H17),"")</f>
        <v>660211</v>
      </c>
      <c r="C17" s="246" t="str">
        <f ca="1">IFERROR(VLOOKUP($B17,会计科目表!$A:$C,2,),"")</f>
        <v>管理费用</v>
      </c>
      <c r="D17" s="246" t="str">
        <f ca="1">IFERROR(VLOOKUP($B17,会计科目表!$A:$C,3,),"")</f>
        <v>保险费</v>
      </c>
      <c r="E17" s="247">
        <f ca="1">IFERROR(INDEX(凭证录入!L:L,$H17),0)</f>
        <v>3601.82</v>
      </c>
      <c r="F17" s="247">
        <f ca="1">IFERROR(INDEX(凭证录入!M:M,$H17),0)</f>
        <v>0</v>
      </c>
      <c r="G17" s="230"/>
      <c r="H17" s="248">
        <f t="shared" ca="1" si="0"/>
        <v>7</v>
      </c>
    </row>
    <row r="18" spans="1:9" s="54" customFormat="1" ht="19.5" customHeight="1" thickBot="1">
      <c r="A18" s="245" t="str">
        <f ca="1">IFERROR(INDEX(凭证录入!I:I,$H18),"")</f>
        <v>支付1月社保</v>
      </c>
      <c r="B18" s="245">
        <f ca="1">IFERROR(INDEX(凭证录入!J:J,$H18),"")</f>
        <v>12210401</v>
      </c>
      <c r="C18" s="246" t="str">
        <f ca="1">IFERROR(VLOOKUP($B18,会计科目表!$A:$C,2,),"")</f>
        <v>其他应收款</v>
      </c>
      <c r="D18" s="246" t="str">
        <f ca="1">IFERROR(VLOOKUP($B18,会计科目表!$A:$C,3,),"")</f>
        <v>社会保险费</v>
      </c>
      <c r="E18" s="247">
        <f ca="1">IFERROR(INDEX(凭证录入!L:L,$H18),0)</f>
        <v>1379.98</v>
      </c>
      <c r="F18" s="247">
        <f ca="1">IFERROR(INDEX(凭证录入!M:M,$H18),0)</f>
        <v>0</v>
      </c>
      <c r="G18" s="230" t="s">
        <v>579</v>
      </c>
      <c r="H18" s="248">
        <f t="shared" ca="1" si="0"/>
        <v>8</v>
      </c>
      <c r="I18" s="230"/>
    </row>
    <row r="19" spans="1:9" s="54" customFormat="1" ht="19.5" customHeight="1" thickBot="1">
      <c r="A19" s="245" t="str">
        <f ca="1">IFERROR(INDEX(凭证录入!I:I,$H19),"")</f>
        <v>支付1月社保</v>
      </c>
      <c r="B19" s="245">
        <f ca="1">IFERROR(INDEX(凭证录入!J:J,$H19),"")</f>
        <v>10020101</v>
      </c>
      <c r="C19" s="246" t="str">
        <f ca="1">IFERROR(VLOOKUP($B19,会计科目表!$A:$C,2,),"")</f>
        <v>银行存款</v>
      </c>
      <c r="D19" s="246" t="str">
        <f ca="1">IFERROR(VLOOKUP($B19,会计科目表!$A:$C,3,),"")</f>
        <v>农业银行_茶店子支行</v>
      </c>
      <c r="E19" s="247">
        <f ca="1">IFERROR(INDEX(凭证录入!L:L,$H19),0)</f>
        <v>0</v>
      </c>
      <c r="F19" s="247">
        <f ca="1">IFERROR(INDEX(凭证录入!M:M,$H19),0)</f>
        <v>4981.8</v>
      </c>
      <c r="G19" s="230" t="s">
        <v>580</v>
      </c>
      <c r="H19" s="248">
        <f t="shared" ca="1" si="0"/>
        <v>9</v>
      </c>
      <c r="I19" s="230"/>
    </row>
    <row r="20" spans="1:9" s="54" customFormat="1" ht="19.5" customHeight="1" thickBot="1">
      <c r="A20" s="245" t="str">
        <f ca="1">IFERROR(INDEX(凭证录入!I:I,$H20),"")</f>
        <v/>
      </c>
      <c r="B20" s="245" t="str">
        <f ca="1">IFERROR(INDEX(凭证录入!J:J,$H20),"")</f>
        <v/>
      </c>
      <c r="C20" s="246" t="str">
        <f ca="1">IFERROR(VLOOKUP($B20,会计科目表!$A:$C,2,),"")</f>
        <v/>
      </c>
      <c r="D20" s="246" t="str">
        <f ca="1">IFERROR(VLOOKUP($B20,会计科目表!$A:$C,3,),"")</f>
        <v/>
      </c>
      <c r="E20" s="247">
        <f ca="1">IFERROR(INDEX(凭证录入!L:L,$H20),0)</f>
        <v>0</v>
      </c>
      <c r="F20" s="247">
        <f ca="1">IFERROR(INDEX(凭证录入!M:M,$H20),0)</f>
        <v>0</v>
      </c>
      <c r="G20" s="230">
        <f ca="1">INDEX(凭证录入!$E:$E,$H17)</f>
        <v>4</v>
      </c>
      <c r="H20" s="248" t="str">
        <f t="shared" ca="1" si="0"/>
        <v/>
      </c>
      <c r="I20" s="230"/>
    </row>
    <row r="21" spans="1:9" s="54" customFormat="1" ht="19.5" customHeight="1" thickBot="1">
      <c r="A21" s="245" t="str">
        <f ca="1">IFERROR(INDEX(凭证录入!I:I,$H21),"")</f>
        <v/>
      </c>
      <c r="B21" s="245" t="str">
        <f ca="1">IFERROR(INDEX(凭证录入!J:J,$H21),"")</f>
        <v/>
      </c>
      <c r="C21" s="246" t="str">
        <f ca="1">IFERROR(VLOOKUP($B21,会计科目表!$A:$C,2,),"")</f>
        <v/>
      </c>
      <c r="D21" s="246" t="str">
        <f ca="1">IFERROR(VLOOKUP($B21,会计科目表!$A:$C,3,),"")</f>
        <v/>
      </c>
      <c r="E21" s="247">
        <f ca="1">IFERROR(INDEX(凭证录入!L:L,$H21),0)</f>
        <v>0</v>
      </c>
      <c r="F21" s="247">
        <f ca="1">IFERROR(INDEX(凭证录入!M:M,$H21),0)</f>
        <v>0</v>
      </c>
      <c r="G21" s="230" t="s">
        <v>581</v>
      </c>
      <c r="H21" s="248" t="str">
        <f t="shared" ca="1" si="0"/>
        <v/>
      </c>
    </row>
    <row r="22" spans="1:9" s="54" customFormat="1" ht="19.5" customHeight="1" thickBot="1">
      <c r="A22" s="245" t="str">
        <f ca="1">IFERROR(INDEX(凭证录入!I:I,$H22),"")</f>
        <v/>
      </c>
      <c r="B22" s="245" t="str">
        <f ca="1">IFERROR(INDEX(凭证录入!J:J,$H22),"")</f>
        <v/>
      </c>
      <c r="C22" s="246" t="str">
        <f ca="1">IFERROR(VLOOKUP($B22,会计科目表!$A:$C,2,),"")</f>
        <v/>
      </c>
      <c r="D22" s="246" t="str">
        <f ca="1">IFERROR(VLOOKUP($B22,会计科目表!$A:$C,3,),"")</f>
        <v/>
      </c>
      <c r="E22" s="247">
        <f ca="1">IFERROR(INDEX(凭证录入!L:L,$H22),0)</f>
        <v>0</v>
      </c>
      <c r="F22" s="247">
        <f ca="1">IFERROR(INDEX(凭证录入!M:M,$H22),0)</f>
        <v>0</v>
      </c>
      <c r="G22" s="230"/>
      <c r="H22" s="248" t="str">
        <f t="shared" ca="1" si="0"/>
        <v/>
      </c>
    </row>
    <row r="23" spans="1:9" s="54" customFormat="1" ht="19.5" customHeight="1" thickBot="1">
      <c r="A23" s="249"/>
      <c r="B23" s="250" t="s">
        <v>537</v>
      </c>
      <c r="C23" s="251" t="str">
        <f ca="1">SUBSTITUTE(SUBSTITUTE(IF(-DOLLAR(E23),IF(E23&gt;0,,"负")&amp;TEXT(INT(ABS(E23)+0.5%),"[dbnum2]G/通用格式元;;")&amp;TEXT(RIGHT(DOLLAR(E23),2),"[dbnum2]0角0分;;整"),),"零角",IF(E23^2&lt;1,,"零")),"零分","整")</f>
        <v>肆仟玖佰捌拾壹元捌角整</v>
      </c>
      <c r="D23" s="252"/>
      <c r="E23" s="253">
        <f ca="1">SUM(E17:E22)</f>
        <v>4981.8</v>
      </c>
      <c r="F23" s="253">
        <f ca="1">SUM(F17:F22)</f>
        <v>4981.8</v>
      </c>
      <c r="G23" s="230"/>
      <c r="H23" s="248" t="str">
        <f t="shared" ca="1" si="0"/>
        <v/>
      </c>
    </row>
    <row r="24" spans="1:9" s="255" customFormat="1" ht="19.5" customHeight="1">
      <c r="A24" s="54" t="s">
        <v>538</v>
      </c>
      <c r="B24" s="54" t="s">
        <v>539</v>
      </c>
      <c r="C24" s="54" t="s">
        <v>540</v>
      </c>
      <c r="D24" s="54" t="s">
        <v>595</v>
      </c>
      <c r="E24" s="54" t="s">
        <v>541</v>
      </c>
      <c r="F24" s="230" t="str">
        <f ca="1">IF($E23&lt;&gt;$F23,"借贷不平","")</f>
        <v/>
      </c>
      <c r="G24" s="237"/>
      <c r="H24" s="254" t="str">
        <f t="shared" ca="1" si="0"/>
        <v/>
      </c>
    </row>
    <row r="25" spans="1:9" ht="37.5" customHeight="1">
      <c r="A25" s="231" t="s">
        <v>524</v>
      </c>
      <c r="B25" s="232"/>
      <c r="C25" s="233"/>
      <c r="D25" s="233"/>
      <c r="E25" s="232"/>
      <c r="F25" s="232"/>
      <c r="G25" s="305"/>
      <c r="H25" s="248" t="str">
        <f t="shared" ca="1" si="0"/>
        <v/>
      </c>
    </row>
    <row r="26" spans="1:9" s="54" customFormat="1" ht="19.5" customHeight="1" thickBot="1">
      <c r="C26" s="234">
        <f ca="1">DATEVALUE("2010-"&amp;$H$1&amp;"-"&amp;INDEX(凭证录入!C:C,H29))</f>
        <v>40192</v>
      </c>
      <c r="D26" s="235"/>
      <c r="E26" s="236" t="s">
        <v>525</v>
      </c>
      <c r="F26" s="237">
        <f>N(LEFT((F14),3)+1)</f>
        <v>3</v>
      </c>
      <c r="G26" s="305"/>
      <c r="H26" s="248" t="str">
        <f t="shared" ca="1" si="0"/>
        <v/>
      </c>
      <c r="I26" s="238"/>
    </row>
    <row r="27" spans="1:9" s="54" customFormat="1" ht="19.5" customHeight="1" thickBot="1">
      <c r="A27" s="340" t="s">
        <v>527</v>
      </c>
      <c r="B27" s="341" t="s">
        <v>528</v>
      </c>
      <c r="C27" s="241" t="s">
        <v>529</v>
      </c>
      <c r="D27" s="242"/>
      <c r="E27" s="243"/>
      <c r="F27" s="304"/>
      <c r="G27" s="305"/>
      <c r="H27" s="248" t="str">
        <f t="shared" ca="1" si="0"/>
        <v/>
      </c>
    </row>
    <row r="28" spans="1:9" s="54" customFormat="1" ht="19.5" customHeight="1" thickBot="1">
      <c r="A28" s="341"/>
      <c r="B28" s="342"/>
      <c r="C28" s="304" t="s">
        <v>530</v>
      </c>
      <c r="D28" s="304" t="s">
        <v>531</v>
      </c>
      <c r="E28" s="304" t="s">
        <v>532</v>
      </c>
      <c r="F28" s="304" t="s">
        <v>533</v>
      </c>
      <c r="G28" s="305"/>
      <c r="H28" s="248" t="str">
        <f t="shared" ca="1" si="0"/>
        <v/>
      </c>
    </row>
    <row r="29" spans="1:9" s="54" customFormat="1" ht="19.5" customHeight="1" thickBot="1">
      <c r="A29" s="245" t="str">
        <f ca="1">IFERROR(INDEX(凭证录入!I:I,$H29),"")</f>
        <v>电话银行年费</v>
      </c>
      <c r="B29" s="245">
        <f ca="1">IFERROR(INDEX(凭证录入!J:J,$H29),"")</f>
        <v>660304</v>
      </c>
      <c r="C29" s="246" t="str">
        <f ca="1">IFERROR(VLOOKUP($B29,会计科目表!$A:$C,2,),"")</f>
        <v>财务费用</v>
      </c>
      <c r="D29" s="246" t="str">
        <f ca="1">IFERROR(VLOOKUP($B29,会计科目表!$A:$C,3,),"")</f>
        <v>手续费</v>
      </c>
      <c r="E29" s="247">
        <f ca="1">IFERROR(INDEX(凭证录入!L:L,$H29),0)</f>
        <v>37.5</v>
      </c>
      <c r="F29" s="247">
        <f ca="1">IFERROR(INDEX(凭证录入!M:M,$H29),0)</f>
        <v>0</v>
      </c>
      <c r="G29" s="305"/>
      <c r="H29" s="248">
        <f t="shared" ca="1" si="0"/>
        <v>10</v>
      </c>
    </row>
    <row r="30" spans="1:9" s="54" customFormat="1" ht="19.5" customHeight="1" thickBot="1">
      <c r="A30" s="245" t="str">
        <f ca="1">IFERROR(INDEX(凭证录入!I:I,$H30),"")</f>
        <v>电话银行年费</v>
      </c>
      <c r="B30" s="245">
        <f ca="1">IFERROR(INDEX(凭证录入!J:J,$H30),"")</f>
        <v>10020101</v>
      </c>
      <c r="C30" s="246" t="str">
        <f ca="1">IFERROR(VLOOKUP($B30,会计科目表!$A:$C,2,),"")</f>
        <v>银行存款</v>
      </c>
      <c r="D30" s="246" t="str">
        <f ca="1">IFERROR(VLOOKUP($B30,会计科目表!$A:$C,3,),"")</f>
        <v>农业银行_茶店子支行</v>
      </c>
      <c r="E30" s="247">
        <f ca="1">IFERROR(INDEX(凭证录入!L:L,$H30),0)</f>
        <v>0</v>
      </c>
      <c r="F30" s="247">
        <f ca="1">IFERROR(INDEX(凭证录入!M:M,$H30),0)</f>
        <v>37.5</v>
      </c>
      <c r="G30" s="305" t="s">
        <v>579</v>
      </c>
      <c r="H30" s="248">
        <f t="shared" ca="1" si="0"/>
        <v>11</v>
      </c>
      <c r="I30" s="305"/>
    </row>
    <row r="31" spans="1:9" s="54" customFormat="1" ht="19.5" customHeight="1" thickBot="1">
      <c r="A31" s="245" t="str">
        <f ca="1">IFERROR(INDEX(凭证录入!I:I,$H31),"")</f>
        <v/>
      </c>
      <c r="B31" s="245" t="str">
        <f ca="1">IFERROR(INDEX(凭证录入!J:J,$H31),"")</f>
        <v/>
      </c>
      <c r="C31" s="246" t="str">
        <f ca="1">IFERROR(VLOOKUP($B31,会计科目表!$A:$C,2,),"")</f>
        <v/>
      </c>
      <c r="D31" s="246" t="str">
        <f ca="1">IFERROR(VLOOKUP($B31,会计科目表!$A:$C,3,),"")</f>
        <v/>
      </c>
      <c r="E31" s="247">
        <f ca="1">IFERROR(INDEX(凭证录入!L:L,$H31),0)</f>
        <v>0</v>
      </c>
      <c r="F31" s="247">
        <f ca="1">IFERROR(INDEX(凭证录入!M:M,$H31),0)</f>
        <v>0</v>
      </c>
      <c r="G31" s="305" t="s">
        <v>580</v>
      </c>
      <c r="H31" s="248" t="str">
        <f t="shared" ca="1" si="0"/>
        <v/>
      </c>
      <c r="I31" s="305"/>
    </row>
    <row r="32" spans="1:9" s="54" customFormat="1" ht="19.5" customHeight="1" thickBot="1">
      <c r="A32" s="245" t="str">
        <f ca="1">IFERROR(INDEX(凭证录入!I:I,$H32),"")</f>
        <v/>
      </c>
      <c r="B32" s="245" t="str">
        <f ca="1">IFERROR(INDEX(凭证录入!J:J,$H32),"")</f>
        <v/>
      </c>
      <c r="C32" s="246" t="str">
        <f ca="1">IFERROR(VLOOKUP($B32,会计科目表!$A:$C,2,),"")</f>
        <v/>
      </c>
      <c r="D32" s="246" t="str">
        <f ca="1">IFERROR(VLOOKUP($B32,会计科目表!$A:$C,3,),"")</f>
        <v/>
      </c>
      <c r="E32" s="247">
        <f ca="1">IFERROR(INDEX(凭证录入!L:L,$H32),0)</f>
        <v>0</v>
      </c>
      <c r="F32" s="247">
        <f ca="1">IFERROR(INDEX(凭证录入!M:M,$H32),0)</f>
        <v>0</v>
      </c>
      <c r="G32" s="305">
        <f ca="1">INDEX(凭证录入!$E:$E,$H29)</f>
        <v>1</v>
      </c>
      <c r="H32" s="248" t="str">
        <f t="shared" ca="1" si="0"/>
        <v/>
      </c>
      <c r="I32" s="305"/>
    </row>
    <row r="33" spans="1:9" s="54" customFormat="1" ht="19.5" customHeight="1" thickBot="1">
      <c r="A33" s="245" t="str">
        <f ca="1">IFERROR(INDEX(凭证录入!I:I,$H33),"")</f>
        <v/>
      </c>
      <c r="B33" s="245" t="str">
        <f ca="1">IFERROR(INDEX(凭证录入!J:J,$H33),"")</f>
        <v/>
      </c>
      <c r="C33" s="246" t="str">
        <f ca="1">IFERROR(VLOOKUP($B33,会计科目表!$A:$C,2,),"")</f>
        <v/>
      </c>
      <c r="D33" s="246" t="str">
        <f ca="1">IFERROR(VLOOKUP($B33,会计科目表!$A:$C,3,),"")</f>
        <v/>
      </c>
      <c r="E33" s="247">
        <f ca="1">IFERROR(INDEX(凭证录入!L:L,$H33),0)</f>
        <v>0</v>
      </c>
      <c r="F33" s="247">
        <f ca="1">IFERROR(INDEX(凭证录入!M:M,$H33),0)</f>
        <v>0</v>
      </c>
      <c r="G33" s="305" t="s">
        <v>581</v>
      </c>
      <c r="H33" s="248" t="str">
        <f t="shared" ca="1" si="0"/>
        <v/>
      </c>
    </row>
    <row r="34" spans="1:9" s="54" customFormat="1" ht="19.5" customHeight="1" thickBot="1">
      <c r="A34" s="245" t="str">
        <f ca="1">IFERROR(INDEX(凭证录入!I:I,$H34),"")</f>
        <v/>
      </c>
      <c r="B34" s="245" t="str">
        <f ca="1">IFERROR(INDEX(凭证录入!J:J,$H34),"")</f>
        <v/>
      </c>
      <c r="C34" s="246" t="str">
        <f ca="1">IFERROR(VLOOKUP($B34,会计科目表!$A:$C,2,),"")</f>
        <v/>
      </c>
      <c r="D34" s="246" t="str">
        <f ca="1">IFERROR(VLOOKUP($B34,会计科目表!$A:$C,3,),"")</f>
        <v/>
      </c>
      <c r="E34" s="247">
        <f ca="1">IFERROR(INDEX(凭证录入!L:L,$H34),0)</f>
        <v>0</v>
      </c>
      <c r="F34" s="247">
        <f ca="1">IFERROR(INDEX(凭证录入!M:M,$H34),0)</f>
        <v>0</v>
      </c>
      <c r="G34" s="305"/>
      <c r="H34" s="248" t="str">
        <f t="shared" ca="1" si="0"/>
        <v/>
      </c>
    </row>
    <row r="35" spans="1:9" s="54" customFormat="1" ht="19.5" customHeight="1" thickBot="1">
      <c r="A35" s="249"/>
      <c r="B35" s="250" t="s">
        <v>537</v>
      </c>
      <c r="C35" s="251" t="str">
        <f ca="1">SUBSTITUTE(SUBSTITUTE(IF(-DOLLAR(E35),IF(E35&gt;0,,"负")&amp;TEXT(INT(ABS(E35)+0.5%),"[dbnum2]G/通用格式元;;")&amp;TEXT(RIGHT(DOLLAR(E35),2),"[dbnum2]0角0分;;整"),),"零角",IF(E35^2&lt;1,,"零")),"零分","整")</f>
        <v>叁拾柒元伍角整</v>
      </c>
      <c r="D35" s="252"/>
      <c r="E35" s="253">
        <f ca="1">SUM(E29:E34)</f>
        <v>37.5</v>
      </c>
      <c r="F35" s="253">
        <f ca="1">SUM(F29:F34)</f>
        <v>37.5</v>
      </c>
      <c r="G35" s="305"/>
      <c r="H35" s="248" t="str">
        <f t="shared" ca="1" si="0"/>
        <v/>
      </c>
    </row>
    <row r="36" spans="1:9" s="255" customFormat="1" ht="19.5" customHeight="1">
      <c r="A36" s="54" t="s">
        <v>538</v>
      </c>
      <c r="B36" s="54" t="s">
        <v>539</v>
      </c>
      <c r="C36" s="54" t="s">
        <v>540</v>
      </c>
      <c r="D36" s="54" t="s">
        <v>595</v>
      </c>
      <c r="E36" s="54" t="s">
        <v>541</v>
      </c>
      <c r="F36" s="305" t="str">
        <f ca="1">IF($E35&lt;&gt;$F35,"借贷不平","")</f>
        <v/>
      </c>
      <c r="G36" s="237"/>
      <c r="H36" s="254" t="str">
        <f t="shared" ca="1" si="0"/>
        <v/>
      </c>
    </row>
    <row r="37" spans="1:9" ht="37.5" customHeight="1">
      <c r="A37" s="231" t="s">
        <v>524</v>
      </c>
      <c r="B37" s="232"/>
      <c r="C37" s="233"/>
      <c r="D37" s="233"/>
      <c r="E37" s="232"/>
      <c r="F37" s="232"/>
      <c r="G37" s="305"/>
      <c r="H37" s="248" t="str">
        <f t="shared" ca="1" si="0"/>
        <v/>
      </c>
    </row>
    <row r="38" spans="1:9" s="54" customFormat="1" ht="19.5" customHeight="1" thickBot="1">
      <c r="C38" s="234">
        <f ca="1">DATEVALUE("2010-"&amp;$H$1&amp;"-"&amp;INDEX(凭证录入!C:C,H41))</f>
        <v>40209</v>
      </c>
      <c r="D38" s="235"/>
      <c r="E38" s="236" t="s">
        <v>525</v>
      </c>
      <c r="F38" s="237">
        <f>N(LEFT((F26),3)+1)</f>
        <v>4</v>
      </c>
      <c r="G38" s="305"/>
      <c r="H38" s="248" t="str">
        <f t="shared" ca="1" si="0"/>
        <v/>
      </c>
      <c r="I38" s="238"/>
    </row>
    <row r="39" spans="1:9" s="54" customFormat="1" ht="19.5" customHeight="1" thickBot="1">
      <c r="A39" s="340" t="s">
        <v>527</v>
      </c>
      <c r="B39" s="341" t="s">
        <v>528</v>
      </c>
      <c r="C39" s="241" t="s">
        <v>529</v>
      </c>
      <c r="D39" s="242"/>
      <c r="E39" s="243"/>
      <c r="F39" s="304"/>
      <c r="G39" s="305"/>
      <c r="H39" s="248" t="str">
        <f t="shared" ca="1" si="0"/>
        <v/>
      </c>
    </row>
    <row r="40" spans="1:9" s="54" customFormat="1" ht="19.5" customHeight="1" thickBot="1">
      <c r="A40" s="341"/>
      <c r="B40" s="342"/>
      <c r="C40" s="304" t="s">
        <v>530</v>
      </c>
      <c r="D40" s="304" t="s">
        <v>531</v>
      </c>
      <c r="E40" s="304" t="s">
        <v>532</v>
      </c>
      <c r="F40" s="304" t="s">
        <v>533</v>
      </c>
      <c r="G40" s="305"/>
      <c r="H40" s="248" t="str">
        <f t="shared" ca="1" si="0"/>
        <v/>
      </c>
    </row>
    <row r="41" spans="1:9" s="54" customFormat="1" ht="19.5" customHeight="1" thickBot="1">
      <c r="A41" s="245" t="str">
        <f ca="1">IFERROR(INDEX(凭证录入!I:I,$H41),"")</f>
        <v>结转1月利润</v>
      </c>
      <c r="B41" s="245">
        <f ca="1">IFERROR(INDEX(凭证录入!J:J,$H41),"")</f>
        <v>4103</v>
      </c>
      <c r="C41" s="246" t="str">
        <f ca="1">IFERROR(VLOOKUP($B41,会计科目表!$A:$C,2,),"")</f>
        <v>本年利润</v>
      </c>
      <c r="D41" s="246">
        <f ca="1">IFERROR(VLOOKUP($B41,会计科目表!$A:$C,3,),"")</f>
        <v>0</v>
      </c>
      <c r="E41" s="247">
        <f ca="1">IFERROR(INDEX(凭证录入!L:L,$H41),0)</f>
        <v>3601.82</v>
      </c>
      <c r="F41" s="247">
        <f ca="1">IFERROR(INDEX(凭证录入!M:M,$H41),0)</f>
        <v>0</v>
      </c>
      <c r="G41" s="305"/>
      <c r="H41" s="248">
        <f t="shared" ca="1" si="0"/>
        <v>12</v>
      </c>
    </row>
    <row r="42" spans="1:9" s="54" customFormat="1" ht="19.5" customHeight="1" thickBot="1">
      <c r="A42" s="245" t="str">
        <f ca="1">IFERROR(INDEX(凭证录入!I:I,$H42),"")</f>
        <v>结转1月利润</v>
      </c>
      <c r="B42" s="245">
        <f ca="1">IFERROR(INDEX(凭证录入!J:J,$H42),"")</f>
        <v>660211</v>
      </c>
      <c r="C42" s="246" t="str">
        <f ca="1">IFERROR(VLOOKUP($B42,会计科目表!$A:$C,2,),"")</f>
        <v>管理费用</v>
      </c>
      <c r="D42" s="246" t="str">
        <f ca="1">IFERROR(VLOOKUP($B42,会计科目表!$A:$C,3,),"")</f>
        <v>保险费</v>
      </c>
      <c r="E42" s="247">
        <f ca="1">IFERROR(INDEX(凭证录入!L:L,$H42),0)</f>
        <v>0</v>
      </c>
      <c r="F42" s="247">
        <f ca="1">IFERROR(INDEX(凭证录入!M:M,$H42),0)</f>
        <v>3601.82</v>
      </c>
      <c r="G42" s="305" t="s">
        <v>579</v>
      </c>
      <c r="H42" s="248">
        <f t="shared" ca="1" si="0"/>
        <v>13</v>
      </c>
      <c r="I42" s="305"/>
    </row>
    <row r="43" spans="1:9" s="54" customFormat="1" ht="19.5" customHeight="1" thickBot="1">
      <c r="A43" s="245" t="str">
        <f ca="1">IFERROR(INDEX(凭证录入!I:I,$H43),"")</f>
        <v/>
      </c>
      <c r="B43" s="245" t="str">
        <f ca="1">IFERROR(INDEX(凭证录入!J:J,$H43),"")</f>
        <v/>
      </c>
      <c r="C43" s="246" t="str">
        <f ca="1">IFERROR(VLOOKUP($B43,会计科目表!$A:$C,2,),"")</f>
        <v/>
      </c>
      <c r="D43" s="246" t="str">
        <f ca="1">IFERROR(VLOOKUP($B43,会计科目表!$A:$C,3,),"")</f>
        <v/>
      </c>
      <c r="E43" s="247">
        <f ca="1">IFERROR(INDEX(凭证录入!L:L,$H43),0)</f>
        <v>0</v>
      </c>
      <c r="F43" s="247">
        <f ca="1">IFERROR(INDEX(凭证录入!M:M,$H43),0)</f>
        <v>0</v>
      </c>
      <c r="G43" s="305" t="s">
        <v>580</v>
      </c>
      <c r="H43" s="248" t="str">
        <f t="shared" ca="1" si="0"/>
        <v/>
      </c>
      <c r="I43" s="305"/>
    </row>
    <row r="44" spans="1:9" s="54" customFormat="1" ht="19.5" customHeight="1" thickBot="1">
      <c r="A44" s="245" t="str">
        <f ca="1">IFERROR(INDEX(凭证录入!I:I,$H44),"")</f>
        <v/>
      </c>
      <c r="B44" s="245" t="str">
        <f ca="1">IFERROR(INDEX(凭证录入!J:J,$H44),"")</f>
        <v/>
      </c>
      <c r="C44" s="246" t="str">
        <f ca="1">IFERROR(VLOOKUP($B44,会计科目表!$A:$C,2,),"")</f>
        <v/>
      </c>
      <c r="D44" s="246" t="str">
        <f ca="1">IFERROR(VLOOKUP($B44,会计科目表!$A:$C,3,),"")</f>
        <v/>
      </c>
      <c r="E44" s="247">
        <f ca="1">IFERROR(INDEX(凭证录入!L:L,$H44),0)</f>
        <v>0</v>
      </c>
      <c r="F44" s="247">
        <f ca="1">IFERROR(INDEX(凭证录入!M:M,$H44),0)</f>
        <v>0</v>
      </c>
      <c r="G44" s="305">
        <f ca="1">INDEX(凭证录入!$E:$E,$H41)</f>
        <v>0</v>
      </c>
      <c r="H44" s="248" t="str">
        <f t="shared" ca="1" si="0"/>
        <v/>
      </c>
      <c r="I44" s="305"/>
    </row>
    <row r="45" spans="1:9" s="54" customFormat="1" ht="19.5" customHeight="1" thickBot="1">
      <c r="A45" s="245" t="str">
        <f ca="1">IFERROR(INDEX(凭证录入!I:I,$H45),"")</f>
        <v/>
      </c>
      <c r="B45" s="245" t="str">
        <f ca="1">IFERROR(INDEX(凭证录入!J:J,$H45),"")</f>
        <v/>
      </c>
      <c r="C45" s="246" t="str">
        <f ca="1">IFERROR(VLOOKUP($B45,会计科目表!$A:$C,2,),"")</f>
        <v/>
      </c>
      <c r="D45" s="246" t="str">
        <f ca="1">IFERROR(VLOOKUP($B45,会计科目表!$A:$C,3,),"")</f>
        <v/>
      </c>
      <c r="E45" s="247">
        <f ca="1">IFERROR(INDEX(凭证录入!L:L,$H45),0)</f>
        <v>0</v>
      </c>
      <c r="F45" s="247">
        <f ca="1">IFERROR(INDEX(凭证录入!M:M,$H45),0)</f>
        <v>0</v>
      </c>
      <c r="G45" s="305" t="s">
        <v>581</v>
      </c>
      <c r="H45" s="248" t="str">
        <f t="shared" ca="1" si="0"/>
        <v/>
      </c>
    </row>
    <row r="46" spans="1:9" s="54" customFormat="1" ht="19.5" customHeight="1" thickBot="1">
      <c r="A46" s="245" t="str">
        <f ca="1">IFERROR(INDEX(凭证录入!I:I,$H46),"")</f>
        <v/>
      </c>
      <c r="B46" s="245" t="str">
        <f ca="1">IFERROR(INDEX(凭证录入!J:J,$H46),"")</f>
        <v/>
      </c>
      <c r="C46" s="246" t="str">
        <f ca="1">IFERROR(VLOOKUP($B46,会计科目表!$A:$C,2,),"")</f>
        <v/>
      </c>
      <c r="D46" s="246" t="str">
        <f ca="1">IFERROR(VLOOKUP($B46,会计科目表!$A:$C,3,),"")</f>
        <v/>
      </c>
      <c r="E46" s="247">
        <f ca="1">IFERROR(INDEX(凭证录入!L:L,$H46),0)</f>
        <v>0</v>
      </c>
      <c r="F46" s="247">
        <f ca="1">IFERROR(INDEX(凭证录入!M:M,$H46),0)</f>
        <v>0</v>
      </c>
      <c r="G46" s="305"/>
      <c r="H46" s="248" t="str">
        <f t="shared" ca="1" si="0"/>
        <v/>
      </c>
    </row>
    <row r="47" spans="1:9" s="54" customFormat="1" ht="19.5" customHeight="1" thickBot="1">
      <c r="A47" s="249"/>
      <c r="B47" s="250" t="s">
        <v>537</v>
      </c>
      <c r="C47" s="251" t="str">
        <f ca="1">SUBSTITUTE(SUBSTITUTE(IF(-DOLLAR(E47),IF(E47&gt;0,,"负")&amp;TEXT(INT(ABS(E47)+0.5%),"[dbnum2]G/通用格式元;;")&amp;TEXT(RIGHT(DOLLAR(E47),2),"[dbnum2]0角0分;;整"),),"零角",IF(E47^2&lt;1,,"零")),"零分","整")</f>
        <v>叁仟陆佰零壹元捌角贰分</v>
      </c>
      <c r="D47" s="252"/>
      <c r="E47" s="253">
        <f ca="1">SUM(E41:E46)</f>
        <v>3601.82</v>
      </c>
      <c r="F47" s="253">
        <f ca="1">SUM(F41:F46)</f>
        <v>3601.82</v>
      </c>
      <c r="G47" s="305"/>
      <c r="H47" s="248" t="str">
        <f t="shared" ca="1" si="0"/>
        <v/>
      </c>
    </row>
    <row r="48" spans="1:9" s="255" customFormat="1" ht="19.5" customHeight="1">
      <c r="A48" s="54" t="s">
        <v>538</v>
      </c>
      <c r="B48" s="54" t="s">
        <v>539</v>
      </c>
      <c r="C48" s="54" t="s">
        <v>540</v>
      </c>
      <c r="D48" s="54" t="s">
        <v>595</v>
      </c>
      <c r="E48" s="54" t="s">
        <v>541</v>
      </c>
      <c r="F48" s="305" t="str">
        <f ca="1">IF($E47&lt;&gt;$F47,"借贷不平","")</f>
        <v/>
      </c>
      <c r="G48" s="237"/>
      <c r="H48" s="254" t="str">
        <f t="shared" ca="1" si="0"/>
        <v/>
      </c>
    </row>
    <row r="49" spans="1:9" ht="37.5" customHeight="1">
      <c r="A49" s="231" t="s">
        <v>524</v>
      </c>
      <c r="B49" s="232"/>
      <c r="C49" s="233"/>
      <c r="D49" s="233"/>
      <c r="E49" s="232"/>
      <c r="F49" s="232"/>
      <c r="G49" s="305"/>
      <c r="H49" s="248" t="str">
        <f t="shared" ca="1" si="0"/>
        <v/>
      </c>
    </row>
    <row r="50" spans="1:9" s="54" customFormat="1" ht="19.5" customHeight="1" thickBot="1">
      <c r="C50" s="234">
        <f ca="1">DATEVALUE("2010-"&amp;$H$1&amp;"-"&amp;INDEX(凭证录入!C:C,H53))</f>
        <v>40209</v>
      </c>
      <c r="D50" s="235"/>
      <c r="E50" s="236" t="s">
        <v>525</v>
      </c>
      <c r="F50" s="237">
        <f>N(LEFT((F38),3)+1)</f>
        <v>5</v>
      </c>
      <c r="G50" s="305"/>
      <c r="H50" s="248" t="str">
        <f t="shared" ca="1" si="0"/>
        <v/>
      </c>
      <c r="I50" s="238"/>
    </row>
    <row r="51" spans="1:9" s="54" customFormat="1" ht="19.5" customHeight="1" thickBot="1">
      <c r="A51" s="340" t="s">
        <v>527</v>
      </c>
      <c r="B51" s="341" t="s">
        <v>528</v>
      </c>
      <c r="C51" s="241" t="s">
        <v>529</v>
      </c>
      <c r="D51" s="242"/>
      <c r="E51" s="243"/>
      <c r="F51" s="304"/>
      <c r="G51" s="305"/>
      <c r="H51" s="248" t="str">
        <f t="shared" ca="1" si="0"/>
        <v/>
      </c>
    </row>
    <row r="52" spans="1:9" s="54" customFormat="1" ht="19.5" customHeight="1" thickBot="1">
      <c r="A52" s="341"/>
      <c r="B52" s="342"/>
      <c r="C52" s="304" t="s">
        <v>530</v>
      </c>
      <c r="D52" s="304" t="s">
        <v>531</v>
      </c>
      <c r="E52" s="304" t="s">
        <v>532</v>
      </c>
      <c r="F52" s="304" t="s">
        <v>533</v>
      </c>
      <c r="G52" s="305"/>
      <c r="H52" s="248" t="str">
        <f t="shared" ca="1" si="0"/>
        <v/>
      </c>
    </row>
    <row r="53" spans="1:9" s="54" customFormat="1" ht="19.5" customHeight="1" thickBot="1">
      <c r="A53" s="245" t="str">
        <f ca="1">IFERROR(INDEX(凭证录入!I:I,$H53),"")</f>
        <v>结转1月利润</v>
      </c>
      <c r="B53" s="245">
        <f ca="1">IFERROR(INDEX(凭证录入!J:J,$H53),"")</f>
        <v>4103</v>
      </c>
      <c r="C53" s="246" t="str">
        <f ca="1">IFERROR(VLOOKUP($B53,会计科目表!$A:$C,2,),"")</f>
        <v>本年利润</v>
      </c>
      <c r="D53" s="246">
        <f ca="1">IFERROR(VLOOKUP($B53,会计科目表!$A:$C,3,),"")</f>
        <v>0</v>
      </c>
      <c r="E53" s="247">
        <f ca="1">IFERROR(INDEX(凭证录入!L:L,$H53),0)</f>
        <v>37.5</v>
      </c>
      <c r="F53" s="247">
        <f ca="1">IFERROR(INDEX(凭证录入!M:M,$H53),0)</f>
        <v>0</v>
      </c>
      <c r="G53" s="305"/>
      <c r="H53" s="248">
        <f t="shared" ca="1" si="0"/>
        <v>14</v>
      </c>
    </row>
    <row r="54" spans="1:9" s="54" customFormat="1" ht="19.5" customHeight="1" thickBot="1">
      <c r="A54" s="245" t="str">
        <f ca="1">IFERROR(INDEX(凭证录入!I:I,$H54),"")</f>
        <v>结转1月利润</v>
      </c>
      <c r="B54" s="245">
        <f ca="1">IFERROR(INDEX(凭证录入!J:J,$H54),"")</f>
        <v>660304</v>
      </c>
      <c r="C54" s="246" t="str">
        <f ca="1">IFERROR(VLOOKUP($B54,会计科目表!$A:$C,2,),"")</f>
        <v>财务费用</v>
      </c>
      <c r="D54" s="246" t="str">
        <f ca="1">IFERROR(VLOOKUP($B54,会计科目表!$A:$C,3,),"")</f>
        <v>手续费</v>
      </c>
      <c r="E54" s="247">
        <f ca="1">IFERROR(INDEX(凭证录入!L:L,$H54),0)</f>
        <v>0</v>
      </c>
      <c r="F54" s="247">
        <f ca="1">IFERROR(INDEX(凭证录入!M:M,$H54),0)</f>
        <v>37.5</v>
      </c>
      <c r="G54" s="305" t="s">
        <v>579</v>
      </c>
      <c r="H54" s="248">
        <f t="shared" ca="1" si="0"/>
        <v>15</v>
      </c>
      <c r="I54" s="305"/>
    </row>
    <row r="55" spans="1:9" s="54" customFormat="1" ht="19.5" customHeight="1" thickBot="1">
      <c r="A55" s="245" t="str">
        <f ca="1">IFERROR(INDEX(凭证录入!I:I,$H55),"")</f>
        <v/>
      </c>
      <c r="B55" s="245" t="str">
        <f ca="1">IFERROR(INDEX(凭证录入!J:J,$H55),"")</f>
        <v/>
      </c>
      <c r="C55" s="246" t="str">
        <f ca="1">IFERROR(VLOOKUP($B55,会计科目表!$A:$C,2,),"")</f>
        <v/>
      </c>
      <c r="D55" s="246" t="str">
        <f ca="1">IFERROR(VLOOKUP($B55,会计科目表!$A:$C,3,),"")</f>
        <v/>
      </c>
      <c r="E55" s="247">
        <f ca="1">IFERROR(INDEX(凭证录入!L:L,$H55),0)</f>
        <v>0</v>
      </c>
      <c r="F55" s="247">
        <f ca="1">IFERROR(INDEX(凭证录入!M:M,$H55),0)</f>
        <v>0</v>
      </c>
      <c r="G55" s="305" t="s">
        <v>580</v>
      </c>
      <c r="H55" s="248" t="str">
        <f t="shared" ca="1" si="0"/>
        <v/>
      </c>
      <c r="I55" s="305"/>
    </row>
    <row r="56" spans="1:9" s="54" customFormat="1" ht="19.5" customHeight="1" thickBot="1">
      <c r="A56" s="245" t="str">
        <f ca="1">IFERROR(INDEX(凭证录入!I:I,$H56),"")</f>
        <v/>
      </c>
      <c r="B56" s="245" t="str">
        <f ca="1">IFERROR(INDEX(凭证录入!J:J,$H56),"")</f>
        <v/>
      </c>
      <c r="C56" s="246" t="str">
        <f ca="1">IFERROR(VLOOKUP($B56,会计科目表!$A:$C,2,),"")</f>
        <v/>
      </c>
      <c r="D56" s="246" t="str">
        <f ca="1">IFERROR(VLOOKUP($B56,会计科目表!$A:$C,3,),"")</f>
        <v/>
      </c>
      <c r="E56" s="247">
        <f ca="1">IFERROR(INDEX(凭证录入!L:L,$H56),0)</f>
        <v>0</v>
      </c>
      <c r="F56" s="247">
        <f ca="1">IFERROR(INDEX(凭证录入!M:M,$H56),0)</f>
        <v>0</v>
      </c>
      <c r="G56" s="305">
        <f ca="1">INDEX(凭证录入!$E:$E,$H53)</f>
        <v>0</v>
      </c>
      <c r="H56" s="248" t="str">
        <f t="shared" ca="1" si="0"/>
        <v/>
      </c>
      <c r="I56" s="305"/>
    </row>
    <row r="57" spans="1:9" s="54" customFormat="1" ht="19.5" customHeight="1" thickBot="1">
      <c r="A57" s="245" t="str">
        <f ca="1">IFERROR(INDEX(凭证录入!I:I,$H57),"")</f>
        <v/>
      </c>
      <c r="B57" s="245" t="str">
        <f ca="1">IFERROR(INDEX(凭证录入!J:J,$H57),"")</f>
        <v/>
      </c>
      <c r="C57" s="246" t="str">
        <f ca="1">IFERROR(VLOOKUP($B57,会计科目表!$A:$C,2,),"")</f>
        <v/>
      </c>
      <c r="D57" s="246" t="str">
        <f ca="1">IFERROR(VLOOKUP($B57,会计科目表!$A:$C,3,),"")</f>
        <v/>
      </c>
      <c r="E57" s="247">
        <f ca="1">IFERROR(INDEX(凭证录入!L:L,$H57),0)</f>
        <v>0</v>
      </c>
      <c r="F57" s="247">
        <f ca="1">IFERROR(INDEX(凭证录入!M:M,$H57),0)</f>
        <v>0</v>
      </c>
      <c r="G57" s="305" t="s">
        <v>581</v>
      </c>
      <c r="H57" s="248" t="str">
        <f t="shared" ca="1" si="0"/>
        <v/>
      </c>
    </row>
    <row r="58" spans="1:9" s="54" customFormat="1" ht="19.5" customHeight="1" thickBot="1">
      <c r="A58" s="245" t="str">
        <f ca="1">IFERROR(INDEX(凭证录入!I:I,$H58),"")</f>
        <v/>
      </c>
      <c r="B58" s="245" t="str">
        <f ca="1">IFERROR(INDEX(凭证录入!J:J,$H58),"")</f>
        <v/>
      </c>
      <c r="C58" s="246" t="str">
        <f ca="1">IFERROR(VLOOKUP($B58,会计科目表!$A:$C,2,),"")</f>
        <v/>
      </c>
      <c r="D58" s="246" t="str">
        <f ca="1">IFERROR(VLOOKUP($B58,会计科目表!$A:$C,3,),"")</f>
        <v/>
      </c>
      <c r="E58" s="247">
        <f ca="1">IFERROR(INDEX(凭证录入!L:L,$H58),0)</f>
        <v>0</v>
      </c>
      <c r="F58" s="247">
        <f ca="1">IFERROR(INDEX(凭证录入!M:M,$H58),0)</f>
        <v>0</v>
      </c>
      <c r="G58" s="305"/>
      <c r="H58" s="248" t="str">
        <f t="shared" ca="1" si="0"/>
        <v/>
      </c>
    </row>
    <row r="59" spans="1:9" s="54" customFormat="1" ht="19.5" customHeight="1" thickBot="1">
      <c r="A59" s="249"/>
      <c r="B59" s="250" t="s">
        <v>537</v>
      </c>
      <c r="C59" s="251" t="str">
        <f ca="1">SUBSTITUTE(SUBSTITUTE(IF(-DOLLAR(E59),IF(E59&gt;0,,"负")&amp;TEXT(INT(ABS(E59)+0.5%),"[dbnum2]G/通用格式元;;")&amp;TEXT(RIGHT(DOLLAR(E59),2),"[dbnum2]0角0分;;整"),),"零角",IF(E59^2&lt;1,,"零")),"零分","整")</f>
        <v>叁拾柒元伍角整</v>
      </c>
      <c r="D59" s="252"/>
      <c r="E59" s="253">
        <f ca="1">SUM(E53:E58)</f>
        <v>37.5</v>
      </c>
      <c r="F59" s="253">
        <f ca="1">SUM(F53:F58)</f>
        <v>37.5</v>
      </c>
      <c r="G59" s="305"/>
      <c r="H59" s="248" t="str">
        <f t="shared" ca="1" si="0"/>
        <v/>
      </c>
    </row>
    <row r="60" spans="1:9" s="255" customFormat="1" ht="19.5" customHeight="1">
      <c r="A60" s="54" t="s">
        <v>538</v>
      </c>
      <c r="B60" s="54" t="s">
        <v>539</v>
      </c>
      <c r="C60" s="54" t="s">
        <v>540</v>
      </c>
      <c r="D60" s="54" t="s">
        <v>595</v>
      </c>
      <c r="E60" s="54" t="s">
        <v>541</v>
      </c>
      <c r="F60" s="305" t="str">
        <f ca="1">IF($E59&lt;&gt;$F59,"借贷不平","")</f>
        <v/>
      </c>
      <c r="G60" s="237"/>
      <c r="H60" s="254" t="str">
        <f t="shared" ca="1" si="0"/>
        <v/>
      </c>
    </row>
    <row r="61" spans="1:9" ht="37.5" customHeight="1">
      <c r="A61" s="231" t="s">
        <v>524</v>
      </c>
      <c r="B61" s="232"/>
      <c r="C61" s="233"/>
      <c r="D61" s="233"/>
      <c r="E61" s="232"/>
      <c r="F61" s="232"/>
      <c r="G61" s="305"/>
      <c r="H61" s="248" t="str">
        <f t="shared" ca="1" si="0"/>
        <v/>
      </c>
    </row>
    <row r="62" spans="1:9" s="54" customFormat="1" ht="19.5" customHeight="1" thickBot="1">
      <c r="C62" s="234" t="e">
        <f ca="1">DATEVALUE("2010-"&amp;$H$1&amp;"-"&amp;INDEX(凭证录入!C:C,H65))</f>
        <v>#VALUE!</v>
      </c>
      <c r="D62" s="235"/>
      <c r="E62" s="236" t="s">
        <v>525</v>
      </c>
      <c r="F62" s="237">
        <f>N(LEFT((F50),3)+1)</f>
        <v>6</v>
      </c>
      <c r="G62" s="305"/>
      <c r="H62" s="248" t="str">
        <f t="shared" ca="1" si="0"/>
        <v/>
      </c>
      <c r="I62" s="238"/>
    </row>
    <row r="63" spans="1:9" s="54" customFormat="1" ht="19.5" customHeight="1" thickBot="1">
      <c r="A63" s="340" t="s">
        <v>527</v>
      </c>
      <c r="B63" s="341" t="s">
        <v>528</v>
      </c>
      <c r="C63" s="241" t="s">
        <v>529</v>
      </c>
      <c r="D63" s="242"/>
      <c r="E63" s="243"/>
      <c r="F63" s="304"/>
      <c r="G63" s="305"/>
      <c r="H63" s="248" t="str">
        <f t="shared" ca="1" si="0"/>
        <v/>
      </c>
    </row>
    <row r="64" spans="1:9" s="54" customFormat="1" ht="19.5" customHeight="1" thickBot="1">
      <c r="A64" s="341"/>
      <c r="B64" s="342"/>
      <c r="C64" s="304" t="s">
        <v>530</v>
      </c>
      <c r="D64" s="304" t="s">
        <v>531</v>
      </c>
      <c r="E64" s="304" t="s">
        <v>532</v>
      </c>
      <c r="F64" s="304" t="s">
        <v>533</v>
      </c>
      <c r="G64" s="305"/>
      <c r="H64" s="248" t="str">
        <f t="shared" ca="1" si="0"/>
        <v/>
      </c>
    </row>
    <row r="65" spans="1:9" s="54" customFormat="1" ht="19.5" customHeight="1" thickBot="1">
      <c r="A65" s="245" t="str">
        <f ca="1">IFERROR(INDEX(凭证录入!I:I,$H65),"")</f>
        <v/>
      </c>
      <c r="B65" s="245" t="str">
        <f ca="1">IFERROR(INDEX(凭证录入!J:J,$H65),"")</f>
        <v/>
      </c>
      <c r="C65" s="246" t="str">
        <f ca="1">IFERROR(VLOOKUP($B65,会计科目表!$A:$C,2,),"")</f>
        <v/>
      </c>
      <c r="D65" s="246" t="str">
        <f ca="1">IFERROR(VLOOKUP($B65,会计科目表!$A:$C,3,),"")</f>
        <v/>
      </c>
      <c r="E65" s="247">
        <f ca="1">IFERROR(INDEX(凭证录入!L:L,$H65),0)</f>
        <v>0</v>
      </c>
      <c r="F65" s="247">
        <f ca="1">IFERROR(INDEX(凭证录入!M:M,$H65),0)</f>
        <v>0</v>
      </c>
      <c r="G65" s="305"/>
      <c r="H65" s="248" t="str">
        <f t="shared" ca="1" si="0"/>
        <v/>
      </c>
    </row>
    <row r="66" spans="1:9" s="54" customFormat="1" ht="19.5" customHeight="1" thickBot="1">
      <c r="A66" s="245" t="str">
        <f ca="1">IFERROR(INDEX(凭证录入!I:I,$H66),"")</f>
        <v/>
      </c>
      <c r="B66" s="245" t="str">
        <f ca="1">IFERROR(INDEX(凭证录入!J:J,$H66),"")</f>
        <v/>
      </c>
      <c r="C66" s="246" t="str">
        <f ca="1">IFERROR(VLOOKUP($B66,会计科目表!$A:$C,2,),"")</f>
        <v/>
      </c>
      <c r="D66" s="246" t="str">
        <f ca="1">IFERROR(VLOOKUP($B66,会计科目表!$A:$C,3,),"")</f>
        <v/>
      </c>
      <c r="E66" s="247">
        <f ca="1">IFERROR(INDEX(凭证录入!L:L,$H66),0)</f>
        <v>0</v>
      </c>
      <c r="F66" s="247">
        <f ca="1">IFERROR(INDEX(凭证录入!M:M,$H66),0)</f>
        <v>0</v>
      </c>
      <c r="G66" s="305" t="s">
        <v>579</v>
      </c>
      <c r="H66" s="248" t="str">
        <f t="shared" ca="1" si="0"/>
        <v/>
      </c>
      <c r="I66" s="305"/>
    </row>
    <row r="67" spans="1:9" s="54" customFormat="1" ht="19.5" customHeight="1" thickBot="1">
      <c r="A67" s="245" t="str">
        <f ca="1">IFERROR(INDEX(凭证录入!I:I,$H67),"")</f>
        <v/>
      </c>
      <c r="B67" s="245" t="str">
        <f ca="1">IFERROR(INDEX(凭证录入!J:J,$H67),"")</f>
        <v/>
      </c>
      <c r="C67" s="246" t="str">
        <f ca="1">IFERROR(VLOOKUP($B67,会计科目表!$A:$C,2,),"")</f>
        <v/>
      </c>
      <c r="D67" s="246" t="str">
        <f ca="1">IFERROR(VLOOKUP($B67,会计科目表!$A:$C,3,),"")</f>
        <v/>
      </c>
      <c r="E67" s="247">
        <f ca="1">IFERROR(INDEX(凭证录入!L:L,$H67),0)</f>
        <v>0</v>
      </c>
      <c r="F67" s="247">
        <f ca="1">IFERROR(INDEX(凭证录入!M:M,$H67),0)</f>
        <v>0</v>
      </c>
      <c r="G67" s="305" t="s">
        <v>580</v>
      </c>
      <c r="H67" s="248" t="str">
        <f t="shared" ca="1" si="0"/>
        <v/>
      </c>
      <c r="I67" s="305"/>
    </row>
    <row r="68" spans="1:9" s="54" customFormat="1" ht="19.5" customHeight="1" thickBot="1">
      <c r="A68" s="245" t="str">
        <f ca="1">IFERROR(INDEX(凭证录入!I:I,$H68),"")</f>
        <v/>
      </c>
      <c r="B68" s="245" t="str">
        <f ca="1">IFERROR(INDEX(凭证录入!J:J,$H68),"")</f>
        <v/>
      </c>
      <c r="C68" s="246" t="str">
        <f ca="1">IFERROR(VLOOKUP($B68,会计科目表!$A:$C,2,),"")</f>
        <v/>
      </c>
      <c r="D68" s="246" t="str">
        <f ca="1">IFERROR(VLOOKUP($B68,会计科目表!$A:$C,3,),"")</f>
        <v/>
      </c>
      <c r="E68" s="247">
        <f ca="1">IFERROR(INDEX(凭证录入!L:L,$H68),0)</f>
        <v>0</v>
      </c>
      <c r="F68" s="247">
        <f ca="1">IFERROR(INDEX(凭证录入!M:M,$H68),0)</f>
        <v>0</v>
      </c>
      <c r="G68" s="305" t="e">
        <f ca="1">INDEX(凭证录入!$E:$E,$H65)</f>
        <v>#VALUE!</v>
      </c>
      <c r="H68" s="248" t="str">
        <f t="shared" ca="1" si="0"/>
        <v/>
      </c>
      <c r="I68" s="305"/>
    </row>
    <row r="69" spans="1:9" s="54" customFormat="1" ht="19.5" customHeight="1" thickBot="1">
      <c r="A69" s="245" t="str">
        <f ca="1">IFERROR(INDEX(凭证录入!I:I,$H69),"")</f>
        <v/>
      </c>
      <c r="B69" s="245" t="str">
        <f ca="1">IFERROR(INDEX(凭证录入!J:J,$H69),"")</f>
        <v/>
      </c>
      <c r="C69" s="246" t="str">
        <f ca="1">IFERROR(VLOOKUP($B69,会计科目表!$A:$C,2,),"")</f>
        <v/>
      </c>
      <c r="D69" s="246" t="str">
        <f ca="1">IFERROR(VLOOKUP($B69,会计科目表!$A:$C,3,),"")</f>
        <v/>
      </c>
      <c r="E69" s="247">
        <f ca="1">IFERROR(INDEX(凭证录入!L:L,$H69),0)</f>
        <v>0</v>
      </c>
      <c r="F69" s="247">
        <f ca="1">IFERROR(INDEX(凭证录入!M:M,$H69),0)</f>
        <v>0</v>
      </c>
      <c r="G69" s="305" t="s">
        <v>581</v>
      </c>
      <c r="H69" s="248" t="str">
        <f t="shared" ref="H69:H132" ca="1" si="1">IFERROR(INDEX(行号,TEXT(MOD(ROW(),12)-4,"[=]A")),"")</f>
        <v/>
      </c>
    </row>
    <row r="70" spans="1:9" s="54" customFormat="1" ht="19.5" customHeight="1" thickBot="1">
      <c r="A70" s="245" t="str">
        <f ca="1">IFERROR(INDEX(凭证录入!I:I,$H70),"")</f>
        <v/>
      </c>
      <c r="B70" s="245" t="str">
        <f ca="1">IFERROR(INDEX(凭证录入!J:J,$H70),"")</f>
        <v/>
      </c>
      <c r="C70" s="246" t="str">
        <f ca="1">IFERROR(VLOOKUP($B70,会计科目表!$A:$C,2,),"")</f>
        <v/>
      </c>
      <c r="D70" s="246" t="str">
        <f ca="1">IFERROR(VLOOKUP($B70,会计科目表!$A:$C,3,),"")</f>
        <v/>
      </c>
      <c r="E70" s="247">
        <f ca="1">IFERROR(INDEX(凭证录入!L:L,$H70),0)</f>
        <v>0</v>
      </c>
      <c r="F70" s="247">
        <f ca="1">IFERROR(INDEX(凭证录入!M:M,$H70),0)</f>
        <v>0</v>
      </c>
      <c r="G70" s="305"/>
      <c r="H70" s="248" t="str">
        <f t="shared" ca="1" si="1"/>
        <v/>
      </c>
    </row>
    <row r="71" spans="1:9" s="54" customFormat="1" ht="19.5" customHeight="1" thickBot="1">
      <c r="A71" s="249"/>
      <c r="B71" s="250" t="s">
        <v>537</v>
      </c>
      <c r="C71" s="251" t="str">
        <f ca="1">SUBSTITUTE(SUBSTITUTE(IF(-DOLLAR(E71),IF(E71&gt;0,,"负")&amp;TEXT(INT(ABS(E71)+0.5%),"[dbnum2]G/通用格式元;;")&amp;TEXT(RIGHT(DOLLAR(E71),2),"[dbnum2]0角0分;;整"),),"零角",IF(E71^2&lt;1,,"零")),"零分","整")</f>
        <v/>
      </c>
      <c r="D71" s="252"/>
      <c r="E71" s="253">
        <f ca="1">SUM(E65:E70)</f>
        <v>0</v>
      </c>
      <c r="F71" s="253">
        <f ca="1">SUM(F65:F70)</f>
        <v>0</v>
      </c>
      <c r="G71" s="305"/>
      <c r="H71" s="248" t="str">
        <f t="shared" ca="1" si="1"/>
        <v/>
      </c>
    </row>
    <row r="72" spans="1:9" s="255" customFormat="1" ht="19.5" customHeight="1">
      <c r="A72" s="54" t="s">
        <v>538</v>
      </c>
      <c r="B72" s="54" t="s">
        <v>539</v>
      </c>
      <c r="C72" s="54" t="s">
        <v>540</v>
      </c>
      <c r="D72" s="54" t="s">
        <v>595</v>
      </c>
      <c r="E72" s="54" t="s">
        <v>541</v>
      </c>
      <c r="F72" s="305" t="str">
        <f ca="1">IF($E71&lt;&gt;$F71,"借贷不平","")</f>
        <v/>
      </c>
      <c r="G72" s="237"/>
      <c r="H72" s="254" t="str">
        <f t="shared" ca="1" si="1"/>
        <v/>
      </c>
    </row>
    <row r="73" spans="1:9" ht="37.5" customHeight="1">
      <c r="A73" s="231" t="s">
        <v>524</v>
      </c>
      <c r="B73" s="232"/>
      <c r="C73" s="233"/>
      <c r="D73" s="233"/>
      <c r="E73" s="232"/>
      <c r="F73" s="232"/>
      <c r="G73" s="305"/>
      <c r="H73" s="248" t="str">
        <f t="shared" ca="1" si="1"/>
        <v/>
      </c>
    </row>
    <row r="74" spans="1:9" s="54" customFormat="1" ht="19.5" customHeight="1" thickBot="1">
      <c r="C74" s="234" t="e">
        <f ca="1">DATEVALUE("2010-"&amp;$H$1&amp;"-"&amp;INDEX(凭证录入!C:C,H77))</f>
        <v>#VALUE!</v>
      </c>
      <c r="D74" s="235"/>
      <c r="E74" s="236" t="s">
        <v>525</v>
      </c>
      <c r="F74" s="237">
        <f>N(LEFT((F62),3)+1)</f>
        <v>7</v>
      </c>
      <c r="G74" s="305"/>
      <c r="H74" s="248" t="str">
        <f t="shared" ca="1" si="1"/>
        <v/>
      </c>
      <c r="I74" s="238"/>
    </row>
    <row r="75" spans="1:9" s="54" customFormat="1" ht="19.5" customHeight="1" thickBot="1">
      <c r="A75" s="340" t="s">
        <v>527</v>
      </c>
      <c r="B75" s="341" t="s">
        <v>528</v>
      </c>
      <c r="C75" s="241" t="s">
        <v>529</v>
      </c>
      <c r="D75" s="242"/>
      <c r="E75" s="243"/>
      <c r="F75" s="304"/>
      <c r="G75" s="305"/>
      <c r="H75" s="248" t="str">
        <f t="shared" ca="1" si="1"/>
        <v/>
      </c>
    </row>
    <row r="76" spans="1:9" s="54" customFormat="1" ht="19.5" customHeight="1" thickBot="1">
      <c r="A76" s="341"/>
      <c r="B76" s="342"/>
      <c r="C76" s="304" t="s">
        <v>530</v>
      </c>
      <c r="D76" s="304" t="s">
        <v>531</v>
      </c>
      <c r="E76" s="304" t="s">
        <v>532</v>
      </c>
      <c r="F76" s="304" t="s">
        <v>533</v>
      </c>
      <c r="G76" s="305"/>
      <c r="H76" s="248" t="str">
        <f t="shared" ca="1" si="1"/>
        <v/>
      </c>
    </row>
    <row r="77" spans="1:9" s="54" customFormat="1" ht="19.5" customHeight="1" thickBot="1">
      <c r="A77" s="245" t="str">
        <f ca="1">IFERROR(INDEX(凭证录入!I:I,$H77),"")</f>
        <v/>
      </c>
      <c r="B77" s="245" t="str">
        <f ca="1">IFERROR(INDEX(凭证录入!J:J,$H77),"")</f>
        <v/>
      </c>
      <c r="C77" s="246" t="str">
        <f ca="1">IFERROR(VLOOKUP($B77,会计科目表!$A:$C,2,),"")</f>
        <v/>
      </c>
      <c r="D77" s="246" t="str">
        <f ca="1">IFERROR(VLOOKUP($B77,会计科目表!$A:$C,3,),"")</f>
        <v/>
      </c>
      <c r="E77" s="247">
        <f ca="1">IFERROR(INDEX(凭证录入!L:L,$H77),0)</f>
        <v>0</v>
      </c>
      <c r="F77" s="247">
        <f ca="1">IFERROR(INDEX(凭证录入!M:M,$H77),0)</f>
        <v>0</v>
      </c>
      <c r="G77" s="305"/>
      <c r="H77" s="248" t="str">
        <f t="shared" ca="1" si="1"/>
        <v/>
      </c>
    </row>
    <row r="78" spans="1:9" s="54" customFormat="1" ht="19.5" customHeight="1" thickBot="1">
      <c r="A78" s="245" t="str">
        <f ca="1">IFERROR(INDEX(凭证录入!I:I,$H78),"")</f>
        <v/>
      </c>
      <c r="B78" s="245" t="str">
        <f ca="1">IFERROR(INDEX(凭证录入!J:J,$H78),"")</f>
        <v/>
      </c>
      <c r="C78" s="246" t="str">
        <f ca="1">IFERROR(VLOOKUP($B78,会计科目表!$A:$C,2,),"")</f>
        <v/>
      </c>
      <c r="D78" s="246" t="str">
        <f ca="1">IFERROR(VLOOKUP($B78,会计科目表!$A:$C,3,),"")</f>
        <v/>
      </c>
      <c r="E78" s="247">
        <f ca="1">IFERROR(INDEX(凭证录入!L:L,$H78),0)</f>
        <v>0</v>
      </c>
      <c r="F78" s="247">
        <f ca="1">IFERROR(INDEX(凭证录入!M:M,$H78),0)</f>
        <v>0</v>
      </c>
      <c r="G78" s="305" t="s">
        <v>579</v>
      </c>
      <c r="H78" s="248" t="str">
        <f t="shared" ca="1" si="1"/>
        <v/>
      </c>
      <c r="I78" s="305"/>
    </row>
    <row r="79" spans="1:9" s="54" customFormat="1" ht="19.5" customHeight="1" thickBot="1">
      <c r="A79" s="245" t="str">
        <f ca="1">IFERROR(INDEX(凭证录入!I:I,$H79),"")</f>
        <v/>
      </c>
      <c r="B79" s="245" t="str">
        <f ca="1">IFERROR(INDEX(凭证录入!J:J,$H79),"")</f>
        <v/>
      </c>
      <c r="C79" s="246" t="str">
        <f ca="1">IFERROR(VLOOKUP($B79,会计科目表!$A:$C,2,),"")</f>
        <v/>
      </c>
      <c r="D79" s="246" t="str">
        <f ca="1">IFERROR(VLOOKUP($B79,会计科目表!$A:$C,3,),"")</f>
        <v/>
      </c>
      <c r="E79" s="247">
        <f ca="1">IFERROR(INDEX(凭证录入!L:L,$H79),0)</f>
        <v>0</v>
      </c>
      <c r="F79" s="247">
        <f ca="1">IFERROR(INDEX(凭证录入!M:M,$H79),0)</f>
        <v>0</v>
      </c>
      <c r="G79" s="305" t="s">
        <v>580</v>
      </c>
      <c r="H79" s="248" t="str">
        <f t="shared" ca="1" si="1"/>
        <v/>
      </c>
      <c r="I79" s="305"/>
    </row>
    <row r="80" spans="1:9" s="54" customFormat="1" ht="19.5" customHeight="1" thickBot="1">
      <c r="A80" s="245" t="str">
        <f ca="1">IFERROR(INDEX(凭证录入!I:I,$H80),"")</f>
        <v/>
      </c>
      <c r="B80" s="245" t="str">
        <f ca="1">IFERROR(INDEX(凭证录入!J:J,$H80),"")</f>
        <v/>
      </c>
      <c r="C80" s="246" t="str">
        <f ca="1">IFERROR(VLOOKUP($B80,会计科目表!$A:$C,2,),"")</f>
        <v/>
      </c>
      <c r="D80" s="246" t="str">
        <f ca="1">IFERROR(VLOOKUP($B80,会计科目表!$A:$C,3,),"")</f>
        <v/>
      </c>
      <c r="E80" s="247">
        <f ca="1">IFERROR(INDEX(凭证录入!L:L,$H80),0)</f>
        <v>0</v>
      </c>
      <c r="F80" s="247">
        <f ca="1">IFERROR(INDEX(凭证录入!M:M,$H80),0)</f>
        <v>0</v>
      </c>
      <c r="G80" s="305" t="e">
        <f ca="1">INDEX(凭证录入!$E:$E,$H77)</f>
        <v>#VALUE!</v>
      </c>
      <c r="H80" s="248" t="str">
        <f t="shared" ca="1" si="1"/>
        <v/>
      </c>
      <c r="I80" s="305"/>
    </row>
    <row r="81" spans="1:9" s="54" customFormat="1" ht="19.5" customHeight="1" thickBot="1">
      <c r="A81" s="245" t="str">
        <f ca="1">IFERROR(INDEX(凭证录入!I:I,$H81),"")</f>
        <v/>
      </c>
      <c r="B81" s="245" t="str">
        <f ca="1">IFERROR(INDEX(凭证录入!J:J,$H81),"")</f>
        <v/>
      </c>
      <c r="C81" s="246" t="str">
        <f ca="1">IFERROR(VLOOKUP($B81,会计科目表!$A:$C,2,),"")</f>
        <v/>
      </c>
      <c r="D81" s="246" t="str">
        <f ca="1">IFERROR(VLOOKUP($B81,会计科目表!$A:$C,3,),"")</f>
        <v/>
      </c>
      <c r="E81" s="247">
        <f ca="1">IFERROR(INDEX(凭证录入!L:L,$H81),0)</f>
        <v>0</v>
      </c>
      <c r="F81" s="247">
        <f ca="1">IFERROR(INDEX(凭证录入!M:M,$H81),0)</f>
        <v>0</v>
      </c>
      <c r="G81" s="305" t="s">
        <v>581</v>
      </c>
      <c r="H81" s="248" t="str">
        <f t="shared" ca="1" si="1"/>
        <v/>
      </c>
    </row>
    <row r="82" spans="1:9" s="54" customFormat="1" ht="19.5" customHeight="1" thickBot="1">
      <c r="A82" s="245" t="str">
        <f ca="1">IFERROR(INDEX(凭证录入!I:I,$H82),"")</f>
        <v/>
      </c>
      <c r="B82" s="245" t="str">
        <f ca="1">IFERROR(INDEX(凭证录入!J:J,$H82),"")</f>
        <v/>
      </c>
      <c r="C82" s="246" t="str">
        <f ca="1">IFERROR(VLOOKUP($B82,会计科目表!$A:$C,2,),"")</f>
        <v/>
      </c>
      <c r="D82" s="246" t="str">
        <f ca="1">IFERROR(VLOOKUP($B82,会计科目表!$A:$C,3,),"")</f>
        <v/>
      </c>
      <c r="E82" s="247">
        <f ca="1">IFERROR(INDEX(凭证录入!L:L,$H82),0)</f>
        <v>0</v>
      </c>
      <c r="F82" s="247">
        <f ca="1">IFERROR(INDEX(凭证录入!M:M,$H82),0)</f>
        <v>0</v>
      </c>
      <c r="G82" s="305"/>
      <c r="H82" s="248" t="str">
        <f t="shared" ca="1" si="1"/>
        <v/>
      </c>
    </row>
    <row r="83" spans="1:9" s="54" customFormat="1" ht="19.5" customHeight="1" thickBot="1">
      <c r="A83" s="249"/>
      <c r="B83" s="250" t="s">
        <v>537</v>
      </c>
      <c r="C83" s="251" t="str">
        <f ca="1">SUBSTITUTE(SUBSTITUTE(IF(-DOLLAR(E83),IF(E83&gt;0,,"负")&amp;TEXT(INT(ABS(E83)+0.5%),"[dbnum2]G/通用格式元;;")&amp;TEXT(RIGHT(DOLLAR(E83),2),"[dbnum2]0角0分;;整"),),"零角",IF(E83^2&lt;1,,"零")),"零分","整")</f>
        <v/>
      </c>
      <c r="D83" s="252"/>
      <c r="E83" s="253">
        <f ca="1">SUM(E77:E82)</f>
        <v>0</v>
      </c>
      <c r="F83" s="253">
        <f ca="1">SUM(F77:F82)</f>
        <v>0</v>
      </c>
      <c r="G83" s="305"/>
      <c r="H83" s="248" t="str">
        <f t="shared" ca="1" si="1"/>
        <v/>
      </c>
    </row>
    <row r="84" spans="1:9" s="255" customFormat="1" ht="19.5" customHeight="1">
      <c r="A84" s="54" t="s">
        <v>538</v>
      </c>
      <c r="B84" s="54" t="s">
        <v>539</v>
      </c>
      <c r="C84" s="54" t="s">
        <v>540</v>
      </c>
      <c r="D84" s="54" t="s">
        <v>595</v>
      </c>
      <c r="E84" s="54" t="s">
        <v>541</v>
      </c>
      <c r="F84" s="305" t="str">
        <f ca="1">IF($E83&lt;&gt;$F83,"借贷不平","")</f>
        <v/>
      </c>
      <c r="G84" s="237"/>
      <c r="H84" s="254" t="str">
        <f t="shared" ca="1" si="1"/>
        <v/>
      </c>
    </row>
    <row r="85" spans="1:9" ht="37.5" customHeight="1">
      <c r="A85" s="231" t="s">
        <v>582</v>
      </c>
      <c r="B85" s="232"/>
      <c r="C85" s="233"/>
      <c r="D85" s="233"/>
      <c r="E85" s="232"/>
      <c r="F85" s="232"/>
      <c r="G85" s="230"/>
      <c r="H85" s="248" t="str">
        <f t="shared" ca="1" si="1"/>
        <v/>
      </c>
    </row>
    <row r="86" spans="1:9" s="54" customFormat="1" ht="19.5" customHeight="1" thickBot="1">
      <c r="C86" s="234" t="e">
        <f ca="1">DATEVALUE("2010-"&amp;$H$1&amp;"-"&amp;INDEX(凭证录入!C:C,H89))</f>
        <v>#VALUE!</v>
      </c>
      <c r="D86" s="235"/>
      <c r="E86" s="236" t="s">
        <v>525</v>
      </c>
      <c r="F86" s="237">
        <f>N(LEFT((F74),3)+1)</f>
        <v>8</v>
      </c>
      <c r="G86" s="230"/>
      <c r="H86" s="248" t="str">
        <f t="shared" ca="1" si="1"/>
        <v/>
      </c>
      <c r="I86" s="238"/>
    </row>
    <row r="87" spans="1:9" s="54" customFormat="1" ht="19.5" customHeight="1" thickBot="1">
      <c r="A87" s="340" t="s">
        <v>583</v>
      </c>
      <c r="B87" s="341" t="s">
        <v>584</v>
      </c>
      <c r="C87" s="241" t="s">
        <v>585</v>
      </c>
      <c r="D87" s="242"/>
      <c r="E87" s="243"/>
      <c r="F87" s="244"/>
      <c r="G87" s="230"/>
      <c r="H87" s="248" t="str">
        <f t="shared" ca="1" si="1"/>
        <v/>
      </c>
    </row>
    <row r="88" spans="1:9" s="54" customFormat="1" ht="19.5" customHeight="1" thickBot="1">
      <c r="A88" s="341"/>
      <c r="B88" s="342"/>
      <c r="C88" s="244" t="s">
        <v>586</v>
      </c>
      <c r="D88" s="244" t="s">
        <v>587</v>
      </c>
      <c r="E88" s="244" t="s">
        <v>588</v>
      </c>
      <c r="F88" s="244" t="s">
        <v>589</v>
      </c>
      <c r="G88" s="230"/>
      <c r="H88" s="248" t="str">
        <f t="shared" ca="1" si="1"/>
        <v/>
      </c>
    </row>
    <row r="89" spans="1:9" s="54" customFormat="1" ht="19.5" customHeight="1" thickBot="1">
      <c r="A89" s="245" t="str">
        <f ca="1">IFERROR(INDEX(凭证录入!I:I,$H89),"")</f>
        <v/>
      </c>
      <c r="B89" s="245" t="str">
        <f ca="1">IFERROR(INDEX(凭证录入!J:J,$H89),"")</f>
        <v/>
      </c>
      <c r="C89" s="246" t="str">
        <f ca="1">IFERROR(VLOOKUP($B89,会计科目表!$A:$C,2,),"")</f>
        <v/>
      </c>
      <c r="D89" s="246" t="str">
        <f ca="1">IFERROR(VLOOKUP($B89,会计科目表!$A:$C,3,),"")</f>
        <v/>
      </c>
      <c r="E89" s="247">
        <f ca="1">IFERROR(INDEX(凭证录入!L:L,$H89),0)</f>
        <v>0</v>
      </c>
      <c r="F89" s="247">
        <f ca="1">IFERROR(INDEX(凭证录入!M:M,$H89),0)</f>
        <v>0</v>
      </c>
      <c r="G89" s="230"/>
      <c r="H89" s="248" t="str">
        <f t="shared" ca="1" si="1"/>
        <v/>
      </c>
    </row>
    <row r="90" spans="1:9" s="54" customFormat="1" ht="19.5" customHeight="1" thickBot="1">
      <c r="A90" s="245" t="str">
        <f ca="1">IFERROR(INDEX(凭证录入!I:I,$H90),"")</f>
        <v/>
      </c>
      <c r="B90" s="245" t="str">
        <f ca="1">IFERROR(INDEX(凭证录入!J:J,$H90),"")</f>
        <v/>
      </c>
      <c r="C90" s="246" t="str">
        <f ca="1">IFERROR(VLOOKUP($B90,会计科目表!$A:$C,2,),"")</f>
        <v/>
      </c>
      <c r="D90" s="246" t="str">
        <f ca="1">IFERROR(VLOOKUP($B90,会计科目表!$A:$C,3,),"")</f>
        <v/>
      </c>
      <c r="E90" s="247">
        <f ca="1">IFERROR(INDEX(凭证录入!L:L,$H90),0)</f>
        <v>0</v>
      </c>
      <c r="F90" s="247">
        <f ca="1">IFERROR(INDEX(凭证录入!M:M,$H90),0)</f>
        <v>0</v>
      </c>
      <c r="G90" s="230" t="s">
        <v>579</v>
      </c>
      <c r="H90" s="248" t="str">
        <f t="shared" ca="1" si="1"/>
        <v/>
      </c>
      <c r="I90" s="230"/>
    </row>
    <row r="91" spans="1:9" s="54" customFormat="1" ht="19.5" customHeight="1" thickBot="1">
      <c r="A91" s="245" t="str">
        <f ca="1">IFERROR(INDEX(凭证录入!I:I,$H91),"")</f>
        <v/>
      </c>
      <c r="B91" s="245" t="str">
        <f ca="1">IFERROR(INDEX(凭证录入!J:J,$H91),"")</f>
        <v/>
      </c>
      <c r="C91" s="246" t="str">
        <f ca="1">IFERROR(VLOOKUP($B91,会计科目表!$A:$C,2,),"")</f>
        <v/>
      </c>
      <c r="D91" s="246" t="str">
        <f ca="1">IFERROR(VLOOKUP($B91,会计科目表!$A:$C,3,),"")</f>
        <v/>
      </c>
      <c r="E91" s="247">
        <f ca="1">IFERROR(INDEX(凭证录入!L:L,$H91),0)</f>
        <v>0</v>
      </c>
      <c r="F91" s="247">
        <f ca="1">IFERROR(INDEX(凭证录入!M:M,$H91),0)</f>
        <v>0</v>
      </c>
      <c r="G91" s="230" t="s">
        <v>580</v>
      </c>
      <c r="H91" s="248" t="str">
        <f t="shared" ca="1" si="1"/>
        <v/>
      </c>
      <c r="I91" s="230"/>
    </row>
    <row r="92" spans="1:9" s="54" customFormat="1" ht="19.5" customHeight="1" thickBot="1">
      <c r="A92" s="245" t="str">
        <f ca="1">IFERROR(INDEX(凭证录入!I:I,$H92),"")</f>
        <v/>
      </c>
      <c r="B92" s="245" t="str">
        <f ca="1">IFERROR(INDEX(凭证录入!J:J,$H92),"")</f>
        <v/>
      </c>
      <c r="C92" s="246" t="str">
        <f ca="1">IFERROR(VLOOKUP($B92,会计科目表!$A:$C,2,),"")</f>
        <v/>
      </c>
      <c r="D92" s="246" t="str">
        <f ca="1">IFERROR(VLOOKUP($B92,会计科目表!$A:$C,3,),"")</f>
        <v/>
      </c>
      <c r="E92" s="247">
        <f ca="1">IFERROR(INDEX(凭证录入!L:L,$H92),0)</f>
        <v>0</v>
      </c>
      <c r="F92" s="247">
        <f ca="1">IFERROR(INDEX(凭证录入!M:M,$H92),0)</f>
        <v>0</v>
      </c>
      <c r="G92" s="230" t="e">
        <f ca="1">INDEX(凭证录入!$E:$E,$H89)</f>
        <v>#VALUE!</v>
      </c>
      <c r="H92" s="248" t="str">
        <f t="shared" ca="1" si="1"/>
        <v/>
      </c>
      <c r="I92" s="230"/>
    </row>
    <row r="93" spans="1:9" s="54" customFormat="1" ht="19.5" customHeight="1" thickBot="1">
      <c r="A93" s="245" t="str">
        <f ca="1">IFERROR(INDEX(凭证录入!I:I,$H93),"")</f>
        <v/>
      </c>
      <c r="B93" s="245" t="str">
        <f ca="1">IFERROR(INDEX(凭证录入!J:J,$H93),"")</f>
        <v/>
      </c>
      <c r="C93" s="246" t="str">
        <f ca="1">IFERROR(VLOOKUP($B93,会计科目表!$A:$C,2,),"")</f>
        <v/>
      </c>
      <c r="D93" s="246" t="str">
        <f ca="1">IFERROR(VLOOKUP($B93,会计科目表!$A:$C,3,),"")</f>
        <v/>
      </c>
      <c r="E93" s="247">
        <f ca="1">IFERROR(INDEX(凭证录入!L:L,$H93),0)</f>
        <v>0</v>
      </c>
      <c r="F93" s="247">
        <f ca="1">IFERROR(INDEX(凭证录入!M:M,$H93),0)</f>
        <v>0</v>
      </c>
      <c r="G93" s="230" t="s">
        <v>581</v>
      </c>
      <c r="H93" s="248" t="str">
        <f t="shared" ca="1" si="1"/>
        <v/>
      </c>
    </row>
    <row r="94" spans="1:9" s="54" customFormat="1" ht="19.5" customHeight="1" thickBot="1">
      <c r="A94" s="245" t="str">
        <f ca="1">IFERROR(INDEX(凭证录入!I:I,$H94),"")</f>
        <v/>
      </c>
      <c r="B94" s="245" t="str">
        <f ca="1">IFERROR(INDEX(凭证录入!J:J,$H94),"")</f>
        <v/>
      </c>
      <c r="C94" s="246" t="str">
        <f ca="1">IFERROR(VLOOKUP($B94,会计科目表!$A:$C,2,),"")</f>
        <v/>
      </c>
      <c r="D94" s="246" t="str">
        <f ca="1">IFERROR(VLOOKUP($B94,会计科目表!$A:$C,3,),"")</f>
        <v/>
      </c>
      <c r="E94" s="247">
        <f ca="1">IFERROR(INDEX(凭证录入!L:L,$H94),0)</f>
        <v>0</v>
      </c>
      <c r="F94" s="247">
        <f ca="1">IFERROR(INDEX(凭证录入!M:M,$H94),0)</f>
        <v>0</v>
      </c>
      <c r="G94" s="230"/>
      <c r="H94" s="248" t="str">
        <f t="shared" ca="1" si="1"/>
        <v/>
      </c>
    </row>
    <row r="95" spans="1:9" s="54" customFormat="1" ht="19.5" customHeight="1" thickBot="1">
      <c r="A95" s="249"/>
      <c r="B95" s="250" t="s">
        <v>537</v>
      </c>
      <c r="C95" s="251" t="str">
        <f ca="1">SUBSTITUTE(SUBSTITUTE(IF(-DOLLAR(E95),IF(E95&gt;0,,"负")&amp;TEXT(INT(ABS(E95)+0.5%),"[dbnum2]G/通用格式元;;")&amp;TEXT(RIGHT(DOLLAR(E95),2),"[dbnum2]0角0分;;整"),),"零角",IF(E95^2&lt;1,,"零")),"零分","整")</f>
        <v/>
      </c>
      <c r="D95" s="252"/>
      <c r="E95" s="253">
        <f ca="1">SUM(E89:E94)</f>
        <v>0</v>
      </c>
      <c r="F95" s="253">
        <f ca="1">SUM(F89:F94)</f>
        <v>0</v>
      </c>
      <c r="G95" s="230"/>
      <c r="H95" s="248" t="str">
        <f t="shared" ca="1" si="1"/>
        <v/>
      </c>
    </row>
    <row r="96" spans="1:9" s="255" customFormat="1" ht="19.5" customHeight="1">
      <c r="A96" s="54" t="s">
        <v>538</v>
      </c>
      <c r="B96" s="54" t="s">
        <v>539</v>
      </c>
      <c r="C96" s="54" t="s">
        <v>540</v>
      </c>
      <c r="D96" s="54" t="s">
        <v>595</v>
      </c>
      <c r="E96" s="54" t="s">
        <v>541</v>
      </c>
      <c r="F96" s="230" t="str">
        <f ca="1">IF($E95&lt;&gt;$F95,"借贷不平","")</f>
        <v/>
      </c>
      <c r="G96" s="237"/>
      <c r="H96" s="254" t="str">
        <f t="shared" ca="1" si="1"/>
        <v/>
      </c>
    </row>
    <row r="97" spans="1:9" ht="37.5" customHeight="1">
      <c r="A97" s="231" t="s">
        <v>582</v>
      </c>
      <c r="B97" s="232"/>
      <c r="C97" s="233"/>
      <c r="D97" s="233"/>
      <c r="E97" s="232"/>
      <c r="F97" s="232"/>
      <c r="G97" s="230"/>
      <c r="H97" s="248" t="str">
        <f t="shared" ca="1" si="1"/>
        <v/>
      </c>
    </row>
    <row r="98" spans="1:9" s="54" customFormat="1" ht="19.5" customHeight="1" thickBot="1">
      <c r="C98" s="234" t="e">
        <f ca="1">DATEVALUE("2010-"&amp;$H$1&amp;"-"&amp;INDEX(凭证录入!C:C,H101))</f>
        <v>#VALUE!</v>
      </c>
      <c r="D98" s="235"/>
      <c r="E98" s="236" t="s">
        <v>525</v>
      </c>
      <c r="F98" s="237">
        <f>N(LEFT((F86),3)+1)</f>
        <v>9</v>
      </c>
      <c r="G98" s="230"/>
      <c r="H98" s="248" t="str">
        <f t="shared" ca="1" si="1"/>
        <v/>
      </c>
      <c r="I98" s="238"/>
    </row>
    <row r="99" spans="1:9" s="54" customFormat="1" ht="19.5" customHeight="1" thickBot="1">
      <c r="A99" s="340" t="s">
        <v>583</v>
      </c>
      <c r="B99" s="341" t="s">
        <v>584</v>
      </c>
      <c r="C99" s="241" t="s">
        <v>585</v>
      </c>
      <c r="D99" s="242"/>
      <c r="E99" s="243"/>
      <c r="F99" s="244"/>
      <c r="G99" s="230"/>
      <c r="H99" s="248" t="str">
        <f t="shared" ca="1" si="1"/>
        <v/>
      </c>
    </row>
    <row r="100" spans="1:9" s="54" customFormat="1" ht="19.5" customHeight="1" thickBot="1">
      <c r="A100" s="341"/>
      <c r="B100" s="342"/>
      <c r="C100" s="244" t="s">
        <v>586</v>
      </c>
      <c r="D100" s="244" t="s">
        <v>587</v>
      </c>
      <c r="E100" s="244" t="s">
        <v>588</v>
      </c>
      <c r="F100" s="244" t="s">
        <v>589</v>
      </c>
      <c r="G100" s="230"/>
      <c r="H100" s="248" t="str">
        <f t="shared" ca="1" si="1"/>
        <v/>
      </c>
    </row>
    <row r="101" spans="1:9" s="54" customFormat="1" ht="19.5" customHeight="1" thickBot="1">
      <c r="A101" s="245" t="str">
        <f ca="1">IFERROR(INDEX(凭证录入!I:I,$H101),"")</f>
        <v/>
      </c>
      <c r="B101" s="245" t="str">
        <f ca="1">IFERROR(INDEX(凭证录入!J:J,$H101),"")</f>
        <v/>
      </c>
      <c r="C101" s="246" t="str">
        <f ca="1">IFERROR(VLOOKUP($B101,会计科目表!$A:$C,2,),"")</f>
        <v/>
      </c>
      <c r="D101" s="246" t="str">
        <f ca="1">IFERROR(VLOOKUP($B101,会计科目表!$A:$C,3,),"")</f>
        <v/>
      </c>
      <c r="E101" s="247">
        <f ca="1">IFERROR(INDEX(凭证录入!L:L,$H101),0)</f>
        <v>0</v>
      </c>
      <c r="F101" s="247">
        <f ca="1">IFERROR(INDEX(凭证录入!M:M,$H101),0)</f>
        <v>0</v>
      </c>
      <c r="G101" s="230"/>
      <c r="H101" s="248" t="str">
        <f t="shared" ca="1" si="1"/>
        <v/>
      </c>
    </row>
    <row r="102" spans="1:9" s="54" customFormat="1" ht="19.5" customHeight="1" thickBot="1">
      <c r="A102" s="245" t="str">
        <f ca="1">IFERROR(INDEX(凭证录入!I:I,$H102),"")</f>
        <v/>
      </c>
      <c r="B102" s="245" t="str">
        <f ca="1">IFERROR(INDEX(凭证录入!J:J,$H102),"")</f>
        <v/>
      </c>
      <c r="C102" s="246" t="str">
        <f ca="1">IFERROR(VLOOKUP($B102,会计科目表!$A:$C,2,),"")</f>
        <v/>
      </c>
      <c r="D102" s="246" t="str">
        <f ca="1">IFERROR(VLOOKUP($B102,会计科目表!$A:$C,3,),"")</f>
        <v/>
      </c>
      <c r="E102" s="247">
        <f ca="1">IFERROR(INDEX(凭证录入!L:L,$H102),0)</f>
        <v>0</v>
      </c>
      <c r="F102" s="247">
        <f ca="1">IFERROR(INDEX(凭证录入!M:M,$H102),0)</f>
        <v>0</v>
      </c>
      <c r="G102" s="230" t="s">
        <v>579</v>
      </c>
      <c r="H102" s="248" t="str">
        <f t="shared" ca="1" si="1"/>
        <v/>
      </c>
      <c r="I102" s="230"/>
    </row>
    <row r="103" spans="1:9" s="54" customFormat="1" ht="19.5" customHeight="1" thickBot="1">
      <c r="A103" s="245" t="str">
        <f ca="1">IFERROR(INDEX(凭证录入!I:I,$H103),"")</f>
        <v/>
      </c>
      <c r="B103" s="245" t="str">
        <f ca="1">IFERROR(INDEX(凭证录入!J:J,$H103),"")</f>
        <v/>
      </c>
      <c r="C103" s="246" t="str">
        <f ca="1">IFERROR(VLOOKUP($B103,会计科目表!$A:$C,2,),"")</f>
        <v/>
      </c>
      <c r="D103" s="246" t="str">
        <f ca="1">IFERROR(VLOOKUP($B103,会计科目表!$A:$C,3,),"")</f>
        <v/>
      </c>
      <c r="E103" s="247">
        <f ca="1">IFERROR(INDEX(凭证录入!L:L,$H103),0)</f>
        <v>0</v>
      </c>
      <c r="F103" s="247">
        <f ca="1">IFERROR(INDEX(凭证录入!M:M,$H103),0)</f>
        <v>0</v>
      </c>
      <c r="G103" s="230" t="s">
        <v>580</v>
      </c>
      <c r="H103" s="248" t="str">
        <f t="shared" ca="1" si="1"/>
        <v/>
      </c>
      <c r="I103" s="230"/>
    </row>
    <row r="104" spans="1:9" s="54" customFormat="1" ht="19.5" customHeight="1" thickBot="1">
      <c r="A104" s="245" t="str">
        <f ca="1">IFERROR(INDEX(凭证录入!I:I,$H104),"")</f>
        <v/>
      </c>
      <c r="B104" s="245" t="str">
        <f ca="1">IFERROR(INDEX(凭证录入!J:J,$H104),"")</f>
        <v/>
      </c>
      <c r="C104" s="246" t="str">
        <f ca="1">IFERROR(VLOOKUP($B104,会计科目表!$A:$C,2,),"")</f>
        <v/>
      </c>
      <c r="D104" s="246" t="str">
        <f ca="1">IFERROR(VLOOKUP($B104,会计科目表!$A:$C,3,),"")</f>
        <v/>
      </c>
      <c r="E104" s="247">
        <f ca="1">IFERROR(INDEX(凭证录入!L:L,$H104),0)</f>
        <v>0</v>
      </c>
      <c r="F104" s="247">
        <f ca="1">IFERROR(INDEX(凭证录入!M:M,$H104),0)</f>
        <v>0</v>
      </c>
      <c r="G104" s="230" t="e">
        <f ca="1">INDEX(凭证录入!$E:$E,$H101)</f>
        <v>#VALUE!</v>
      </c>
      <c r="H104" s="248" t="str">
        <f t="shared" ca="1" si="1"/>
        <v/>
      </c>
      <c r="I104" s="230"/>
    </row>
    <row r="105" spans="1:9" s="54" customFormat="1" ht="19.5" customHeight="1" thickBot="1">
      <c r="A105" s="245" t="str">
        <f ca="1">IFERROR(INDEX(凭证录入!I:I,$H105),"")</f>
        <v/>
      </c>
      <c r="B105" s="245" t="str">
        <f ca="1">IFERROR(INDEX(凭证录入!J:J,$H105),"")</f>
        <v/>
      </c>
      <c r="C105" s="246" t="str">
        <f ca="1">IFERROR(VLOOKUP($B105,会计科目表!$A:$C,2,),"")</f>
        <v/>
      </c>
      <c r="D105" s="246" t="str">
        <f ca="1">IFERROR(VLOOKUP($B105,会计科目表!$A:$C,3,),"")</f>
        <v/>
      </c>
      <c r="E105" s="247">
        <f ca="1">IFERROR(INDEX(凭证录入!L:L,$H105),0)</f>
        <v>0</v>
      </c>
      <c r="F105" s="247">
        <f ca="1">IFERROR(INDEX(凭证录入!M:M,$H105),0)</f>
        <v>0</v>
      </c>
      <c r="G105" s="230" t="s">
        <v>581</v>
      </c>
      <c r="H105" s="248" t="str">
        <f t="shared" ca="1" si="1"/>
        <v/>
      </c>
    </row>
    <row r="106" spans="1:9" s="54" customFormat="1" ht="19.5" customHeight="1" thickBot="1">
      <c r="A106" s="245" t="str">
        <f ca="1">IFERROR(INDEX(凭证录入!I:I,$H106),"")</f>
        <v/>
      </c>
      <c r="B106" s="245" t="str">
        <f ca="1">IFERROR(INDEX(凭证录入!J:J,$H106),"")</f>
        <v/>
      </c>
      <c r="C106" s="246" t="str">
        <f ca="1">IFERROR(VLOOKUP($B106,会计科目表!$A:$C,2,),"")</f>
        <v/>
      </c>
      <c r="D106" s="246" t="str">
        <f ca="1">IFERROR(VLOOKUP($B106,会计科目表!$A:$C,3,),"")</f>
        <v/>
      </c>
      <c r="E106" s="247">
        <f ca="1">IFERROR(INDEX(凭证录入!L:L,$H106),0)</f>
        <v>0</v>
      </c>
      <c r="F106" s="247">
        <f ca="1">IFERROR(INDEX(凭证录入!M:M,$H106),0)</f>
        <v>0</v>
      </c>
      <c r="G106" s="230"/>
      <c r="H106" s="248" t="str">
        <f t="shared" ca="1" si="1"/>
        <v/>
      </c>
    </row>
    <row r="107" spans="1:9" s="54" customFormat="1" ht="19.5" customHeight="1" thickBot="1">
      <c r="A107" s="249"/>
      <c r="B107" s="250" t="s">
        <v>537</v>
      </c>
      <c r="C107" s="251" t="str">
        <f ca="1">SUBSTITUTE(SUBSTITUTE(IF(-DOLLAR(E107),IF(E107&gt;0,,"负")&amp;TEXT(INT(ABS(E107)+0.5%),"[dbnum2]G/通用格式元;;")&amp;TEXT(RIGHT(DOLLAR(E107),2),"[dbnum2]0角0分;;整"),),"零角",IF(E107^2&lt;1,,"零")),"零分","整")</f>
        <v/>
      </c>
      <c r="D107" s="252"/>
      <c r="E107" s="253">
        <f ca="1">SUM(E101:E106)</f>
        <v>0</v>
      </c>
      <c r="F107" s="253">
        <f ca="1">SUM(F101:F106)</f>
        <v>0</v>
      </c>
      <c r="G107" s="230"/>
      <c r="H107" s="248" t="str">
        <f t="shared" ca="1" si="1"/>
        <v/>
      </c>
    </row>
    <row r="108" spans="1:9" s="255" customFormat="1" ht="19.5" customHeight="1">
      <c r="A108" s="54" t="s">
        <v>538</v>
      </c>
      <c r="B108" s="54" t="s">
        <v>539</v>
      </c>
      <c r="C108" s="54" t="s">
        <v>540</v>
      </c>
      <c r="D108" s="54" t="s">
        <v>595</v>
      </c>
      <c r="E108" s="54" t="s">
        <v>541</v>
      </c>
      <c r="F108" s="230" t="str">
        <f ca="1">IF($E107&lt;&gt;$F107,"借贷不平","")</f>
        <v/>
      </c>
      <c r="G108" s="237"/>
      <c r="H108" s="254" t="str">
        <f t="shared" ca="1" si="1"/>
        <v/>
      </c>
    </row>
    <row r="109" spans="1:9" ht="37.5" customHeight="1">
      <c r="A109" s="231" t="s">
        <v>524</v>
      </c>
      <c r="B109" s="232"/>
      <c r="C109" s="233"/>
      <c r="D109" s="233"/>
      <c r="E109" s="232"/>
      <c r="F109" s="232"/>
      <c r="G109" s="305"/>
      <c r="H109" s="248" t="str">
        <f t="shared" ca="1" si="1"/>
        <v/>
      </c>
    </row>
    <row r="110" spans="1:9" s="54" customFormat="1" ht="19.5" customHeight="1" thickBot="1">
      <c r="C110" s="234" t="e">
        <f ca="1">DATEVALUE("2010-"&amp;$H$1&amp;"-"&amp;INDEX(凭证录入!C:C,H113))</f>
        <v>#VALUE!</v>
      </c>
      <c r="D110" s="235"/>
      <c r="E110" s="236" t="s">
        <v>525</v>
      </c>
      <c r="F110" s="237">
        <f>N(LEFT((F98),3)+1)</f>
        <v>10</v>
      </c>
      <c r="G110" s="305"/>
      <c r="H110" s="248" t="str">
        <f t="shared" ca="1" si="1"/>
        <v/>
      </c>
      <c r="I110" s="238"/>
    </row>
    <row r="111" spans="1:9" s="54" customFormat="1" ht="19.5" customHeight="1" thickBot="1">
      <c r="A111" s="340" t="s">
        <v>527</v>
      </c>
      <c r="B111" s="341" t="s">
        <v>528</v>
      </c>
      <c r="C111" s="241" t="s">
        <v>529</v>
      </c>
      <c r="D111" s="242"/>
      <c r="E111" s="243"/>
      <c r="F111" s="304"/>
      <c r="G111" s="305"/>
      <c r="H111" s="248" t="str">
        <f t="shared" ca="1" si="1"/>
        <v/>
      </c>
    </row>
    <row r="112" spans="1:9" s="54" customFormat="1" ht="19.5" customHeight="1" thickBot="1">
      <c r="A112" s="341"/>
      <c r="B112" s="342"/>
      <c r="C112" s="304" t="s">
        <v>530</v>
      </c>
      <c r="D112" s="304" t="s">
        <v>531</v>
      </c>
      <c r="E112" s="304" t="s">
        <v>532</v>
      </c>
      <c r="F112" s="304" t="s">
        <v>533</v>
      </c>
      <c r="G112" s="305"/>
      <c r="H112" s="248" t="str">
        <f t="shared" ca="1" si="1"/>
        <v/>
      </c>
    </row>
    <row r="113" spans="1:9" s="54" customFormat="1" ht="19.5" customHeight="1" thickBot="1">
      <c r="A113" s="245" t="str">
        <f ca="1">IFERROR(INDEX(凭证录入!I:I,$H113),"")</f>
        <v/>
      </c>
      <c r="B113" s="245" t="str">
        <f ca="1">IFERROR(INDEX(凭证录入!J:J,$H113),"")</f>
        <v/>
      </c>
      <c r="C113" s="246" t="str">
        <f ca="1">IFERROR(VLOOKUP($B113,会计科目表!$A:$C,2,),"")</f>
        <v/>
      </c>
      <c r="D113" s="246" t="str">
        <f ca="1">IFERROR(VLOOKUP($B113,会计科目表!$A:$C,3,),"")</f>
        <v/>
      </c>
      <c r="E113" s="247">
        <f ca="1">IFERROR(INDEX(凭证录入!L:L,$H113),0)</f>
        <v>0</v>
      </c>
      <c r="F113" s="247">
        <f ca="1">IFERROR(INDEX(凭证录入!M:M,$H113),0)</f>
        <v>0</v>
      </c>
      <c r="G113" s="305"/>
      <c r="H113" s="248" t="str">
        <f t="shared" ca="1" si="1"/>
        <v/>
      </c>
    </row>
    <row r="114" spans="1:9" s="54" customFormat="1" ht="19.5" customHeight="1" thickBot="1">
      <c r="A114" s="245" t="str">
        <f ca="1">IFERROR(INDEX(凭证录入!I:I,$H114),"")</f>
        <v/>
      </c>
      <c r="B114" s="245" t="str">
        <f ca="1">IFERROR(INDEX(凭证录入!J:J,$H114),"")</f>
        <v/>
      </c>
      <c r="C114" s="246" t="str">
        <f ca="1">IFERROR(VLOOKUP($B114,会计科目表!$A:$C,2,),"")</f>
        <v/>
      </c>
      <c r="D114" s="246" t="str">
        <f ca="1">IFERROR(VLOOKUP($B114,会计科目表!$A:$C,3,),"")</f>
        <v/>
      </c>
      <c r="E114" s="247">
        <f ca="1">IFERROR(INDEX(凭证录入!L:L,$H114),0)</f>
        <v>0</v>
      </c>
      <c r="F114" s="247">
        <f ca="1">IFERROR(INDEX(凭证录入!M:M,$H114),0)</f>
        <v>0</v>
      </c>
      <c r="G114" s="305" t="s">
        <v>579</v>
      </c>
      <c r="H114" s="248" t="str">
        <f t="shared" ca="1" si="1"/>
        <v/>
      </c>
      <c r="I114" s="305"/>
    </row>
    <row r="115" spans="1:9" s="54" customFormat="1" ht="19.5" customHeight="1" thickBot="1">
      <c r="A115" s="245" t="str">
        <f ca="1">IFERROR(INDEX(凭证录入!I:I,$H115),"")</f>
        <v/>
      </c>
      <c r="B115" s="245" t="str">
        <f ca="1">IFERROR(INDEX(凭证录入!J:J,$H115),"")</f>
        <v/>
      </c>
      <c r="C115" s="246" t="str">
        <f ca="1">IFERROR(VLOOKUP($B115,会计科目表!$A:$C,2,),"")</f>
        <v/>
      </c>
      <c r="D115" s="246" t="str">
        <f ca="1">IFERROR(VLOOKUP($B115,会计科目表!$A:$C,3,),"")</f>
        <v/>
      </c>
      <c r="E115" s="247">
        <f ca="1">IFERROR(INDEX(凭证录入!L:L,$H115),0)</f>
        <v>0</v>
      </c>
      <c r="F115" s="247">
        <f ca="1">IFERROR(INDEX(凭证录入!M:M,$H115),0)</f>
        <v>0</v>
      </c>
      <c r="G115" s="305" t="s">
        <v>580</v>
      </c>
      <c r="H115" s="248" t="str">
        <f t="shared" ca="1" si="1"/>
        <v/>
      </c>
      <c r="I115" s="305"/>
    </row>
    <row r="116" spans="1:9" s="54" customFormat="1" ht="19.5" customHeight="1" thickBot="1">
      <c r="A116" s="245" t="str">
        <f ca="1">IFERROR(INDEX(凭证录入!I:I,$H116),"")</f>
        <v/>
      </c>
      <c r="B116" s="245" t="str">
        <f ca="1">IFERROR(INDEX(凭证录入!J:J,$H116),"")</f>
        <v/>
      </c>
      <c r="C116" s="246" t="str">
        <f ca="1">IFERROR(VLOOKUP($B116,会计科目表!$A:$C,2,),"")</f>
        <v/>
      </c>
      <c r="D116" s="246" t="str">
        <f ca="1">IFERROR(VLOOKUP($B116,会计科目表!$A:$C,3,),"")</f>
        <v/>
      </c>
      <c r="E116" s="247">
        <f ca="1">IFERROR(INDEX(凭证录入!L:L,$H116),0)</f>
        <v>0</v>
      </c>
      <c r="F116" s="247">
        <f ca="1">IFERROR(INDEX(凭证录入!M:M,$H116),0)</f>
        <v>0</v>
      </c>
      <c r="G116" s="305" t="e">
        <f ca="1">INDEX(凭证录入!$E:$E,$H113)</f>
        <v>#VALUE!</v>
      </c>
      <c r="H116" s="248" t="str">
        <f t="shared" ca="1" si="1"/>
        <v/>
      </c>
      <c r="I116" s="305"/>
    </row>
    <row r="117" spans="1:9" s="54" customFormat="1" ht="19.5" customHeight="1" thickBot="1">
      <c r="A117" s="245" t="str">
        <f ca="1">IFERROR(INDEX(凭证录入!I:I,$H117),"")</f>
        <v/>
      </c>
      <c r="B117" s="245" t="str">
        <f ca="1">IFERROR(INDEX(凭证录入!J:J,$H117),"")</f>
        <v/>
      </c>
      <c r="C117" s="246" t="str">
        <f ca="1">IFERROR(VLOOKUP($B117,会计科目表!$A:$C,2,),"")</f>
        <v/>
      </c>
      <c r="D117" s="246" t="str">
        <f ca="1">IFERROR(VLOOKUP($B117,会计科目表!$A:$C,3,),"")</f>
        <v/>
      </c>
      <c r="E117" s="247">
        <f ca="1">IFERROR(INDEX(凭证录入!L:L,$H117),0)</f>
        <v>0</v>
      </c>
      <c r="F117" s="247">
        <f ca="1">IFERROR(INDEX(凭证录入!M:M,$H117),0)</f>
        <v>0</v>
      </c>
      <c r="G117" s="305" t="s">
        <v>581</v>
      </c>
      <c r="H117" s="248" t="str">
        <f t="shared" ca="1" si="1"/>
        <v/>
      </c>
    </row>
    <row r="118" spans="1:9" s="54" customFormat="1" ht="19.5" customHeight="1" thickBot="1">
      <c r="A118" s="245" t="str">
        <f ca="1">IFERROR(INDEX(凭证录入!I:I,$H118),"")</f>
        <v/>
      </c>
      <c r="B118" s="245" t="str">
        <f ca="1">IFERROR(INDEX(凭证录入!J:J,$H118),"")</f>
        <v/>
      </c>
      <c r="C118" s="246" t="str">
        <f ca="1">IFERROR(VLOOKUP($B118,会计科目表!$A:$C,2,),"")</f>
        <v/>
      </c>
      <c r="D118" s="246" t="str">
        <f ca="1">IFERROR(VLOOKUP($B118,会计科目表!$A:$C,3,),"")</f>
        <v/>
      </c>
      <c r="E118" s="247">
        <f ca="1">IFERROR(INDEX(凭证录入!L:L,$H118),0)</f>
        <v>0</v>
      </c>
      <c r="F118" s="247">
        <f ca="1">IFERROR(INDEX(凭证录入!M:M,$H118),0)</f>
        <v>0</v>
      </c>
      <c r="G118" s="305"/>
      <c r="H118" s="248" t="str">
        <f t="shared" ca="1" si="1"/>
        <v/>
      </c>
    </row>
    <row r="119" spans="1:9" s="54" customFormat="1" ht="19.5" customHeight="1" thickBot="1">
      <c r="A119" s="249"/>
      <c r="B119" s="250" t="s">
        <v>537</v>
      </c>
      <c r="C119" s="251" t="str">
        <f ca="1">SUBSTITUTE(SUBSTITUTE(IF(-DOLLAR(E119),IF(E119&gt;0,,"负")&amp;TEXT(INT(ABS(E119)+0.5%),"[dbnum2]G/通用格式元;;")&amp;TEXT(RIGHT(DOLLAR(E119),2),"[dbnum2]0角0分;;整"),),"零角",IF(E119^2&lt;1,,"零")),"零分","整")</f>
        <v/>
      </c>
      <c r="D119" s="252"/>
      <c r="E119" s="253">
        <f ca="1">SUM(E113:E118)</f>
        <v>0</v>
      </c>
      <c r="F119" s="253">
        <f ca="1">SUM(F113:F118)</f>
        <v>0</v>
      </c>
      <c r="G119" s="305"/>
      <c r="H119" s="248" t="str">
        <f t="shared" ca="1" si="1"/>
        <v/>
      </c>
    </row>
    <row r="120" spans="1:9" s="255" customFormat="1" ht="19.5" customHeight="1">
      <c r="A120" s="54" t="s">
        <v>538</v>
      </c>
      <c r="B120" s="54" t="s">
        <v>539</v>
      </c>
      <c r="C120" s="54" t="s">
        <v>540</v>
      </c>
      <c r="D120" s="54" t="s">
        <v>595</v>
      </c>
      <c r="E120" s="54" t="s">
        <v>541</v>
      </c>
      <c r="F120" s="305" t="str">
        <f ca="1">IF($E119&lt;&gt;$F119,"借贷不平","")</f>
        <v/>
      </c>
      <c r="G120" s="237"/>
      <c r="H120" s="254" t="str">
        <f t="shared" ca="1" si="1"/>
        <v/>
      </c>
    </row>
    <row r="121" spans="1:9" ht="37.5" customHeight="1">
      <c r="A121" s="231" t="s">
        <v>524</v>
      </c>
      <c r="B121" s="232"/>
      <c r="C121" s="233"/>
      <c r="D121" s="233"/>
      <c r="E121" s="232"/>
      <c r="F121" s="232"/>
      <c r="G121" s="305"/>
      <c r="H121" s="248" t="str">
        <f t="shared" ca="1" si="1"/>
        <v/>
      </c>
    </row>
    <row r="122" spans="1:9" s="54" customFormat="1" ht="19.5" customHeight="1" thickBot="1">
      <c r="C122" s="234" t="e">
        <f ca="1">DATEVALUE("2010-"&amp;$H$1&amp;"-"&amp;INDEX(凭证录入!C:C,H125))</f>
        <v>#VALUE!</v>
      </c>
      <c r="D122" s="235"/>
      <c r="E122" s="236" t="s">
        <v>525</v>
      </c>
      <c r="F122" s="237">
        <f>N(LEFT((F110),3)+1)</f>
        <v>11</v>
      </c>
      <c r="G122" s="305"/>
      <c r="H122" s="248" t="str">
        <f t="shared" ca="1" si="1"/>
        <v/>
      </c>
      <c r="I122" s="238"/>
    </row>
    <row r="123" spans="1:9" s="54" customFormat="1" ht="19.5" customHeight="1" thickBot="1">
      <c r="A123" s="340" t="s">
        <v>527</v>
      </c>
      <c r="B123" s="341" t="s">
        <v>528</v>
      </c>
      <c r="C123" s="241" t="s">
        <v>529</v>
      </c>
      <c r="D123" s="242"/>
      <c r="E123" s="243"/>
      <c r="F123" s="304"/>
      <c r="G123" s="305"/>
      <c r="H123" s="248" t="str">
        <f t="shared" ca="1" si="1"/>
        <v/>
      </c>
    </row>
    <row r="124" spans="1:9" s="54" customFormat="1" ht="19.5" customHeight="1" thickBot="1">
      <c r="A124" s="341"/>
      <c r="B124" s="342"/>
      <c r="C124" s="304" t="s">
        <v>530</v>
      </c>
      <c r="D124" s="304" t="s">
        <v>531</v>
      </c>
      <c r="E124" s="304" t="s">
        <v>532</v>
      </c>
      <c r="F124" s="304" t="s">
        <v>533</v>
      </c>
      <c r="G124" s="305"/>
      <c r="H124" s="248" t="str">
        <f t="shared" ca="1" si="1"/>
        <v/>
      </c>
    </row>
    <row r="125" spans="1:9" s="54" customFormat="1" ht="19.5" customHeight="1" thickBot="1">
      <c r="A125" s="245" t="str">
        <f ca="1">IFERROR(INDEX(凭证录入!I:I,$H125),"")</f>
        <v/>
      </c>
      <c r="B125" s="245" t="str">
        <f ca="1">IFERROR(INDEX(凭证录入!J:J,$H125),"")</f>
        <v/>
      </c>
      <c r="C125" s="246" t="str">
        <f ca="1">IFERROR(VLOOKUP($B125,会计科目表!$A:$C,2,),"")</f>
        <v/>
      </c>
      <c r="D125" s="246" t="str">
        <f ca="1">IFERROR(VLOOKUP($B125,会计科目表!$A:$C,3,),"")</f>
        <v/>
      </c>
      <c r="E125" s="247">
        <f ca="1">IFERROR(INDEX(凭证录入!L:L,$H125),0)</f>
        <v>0</v>
      </c>
      <c r="F125" s="247">
        <f ca="1">IFERROR(INDEX(凭证录入!M:M,$H125),0)</f>
        <v>0</v>
      </c>
      <c r="G125" s="305"/>
      <c r="H125" s="248" t="str">
        <f t="shared" ca="1" si="1"/>
        <v/>
      </c>
    </row>
    <row r="126" spans="1:9" s="54" customFormat="1" ht="19.5" customHeight="1" thickBot="1">
      <c r="A126" s="245" t="str">
        <f ca="1">IFERROR(INDEX(凭证录入!I:I,$H126),"")</f>
        <v/>
      </c>
      <c r="B126" s="245" t="str">
        <f ca="1">IFERROR(INDEX(凭证录入!J:J,$H126),"")</f>
        <v/>
      </c>
      <c r="C126" s="246" t="str">
        <f ca="1">IFERROR(VLOOKUP($B126,会计科目表!$A:$C,2,),"")</f>
        <v/>
      </c>
      <c r="D126" s="246" t="str">
        <f ca="1">IFERROR(VLOOKUP($B126,会计科目表!$A:$C,3,),"")</f>
        <v/>
      </c>
      <c r="E126" s="247">
        <f ca="1">IFERROR(INDEX(凭证录入!L:L,$H126),0)</f>
        <v>0</v>
      </c>
      <c r="F126" s="247">
        <f ca="1">IFERROR(INDEX(凭证录入!M:M,$H126),0)</f>
        <v>0</v>
      </c>
      <c r="G126" s="305" t="s">
        <v>579</v>
      </c>
      <c r="H126" s="248" t="str">
        <f t="shared" ca="1" si="1"/>
        <v/>
      </c>
      <c r="I126" s="305"/>
    </row>
    <row r="127" spans="1:9" s="54" customFormat="1" ht="19.5" customHeight="1" thickBot="1">
      <c r="A127" s="245" t="str">
        <f ca="1">IFERROR(INDEX(凭证录入!I:I,$H127),"")</f>
        <v/>
      </c>
      <c r="B127" s="245" t="str">
        <f ca="1">IFERROR(INDEX(凭证录入!J:J,$H127),"")</f>
        <v/>
      </c>
      <c r="C127" s="246" t="str">
        <f ca="1">IFERROR(VLOOKUP($B127,会计科目表!$A:$C,2,),"")</f>
        <v/>
      </c>
      <c r="D127" s="246" t="str">
        <f ca="1">IFERROR(VLOOKUP($B127,会计科目表!$A:$C,3,),"")</f>
        <v/>
      </c>
      <c r="E127" s="247">
        <f ca="1">IFERROR(INDEX(凭证录入!L:L,$H127),0)</f>
        <v>0</v>
      </c>
      <c r="F127" s="247">
        <f ca="1">IFERROR(INDEX(凭证录入!M:M,$H127),0)</f>
        <v>0</v>
      </c>
      <c r="G127" s="305" t="s">
        <v>580</v>
      </c>
      <c r="H127" s="248" t="str">
        <f t="shared" ca="1" si="1"/>
        <v/>
      </c>
      <c r="I127" s="305"/>
    </row>
    <row r="128" spans="1:9" s="54" customFormat="1" ht="19.5" customHeight="1" thickBot="1">
      <c r="A128" s="245" t="str">
        <f ca="1">IFERROR(INDEX(凭证录入!I:I,$H128),"")</f>
        <v/>
      </c>
      <c r="B128" s="245" t="str">
        <f ca="1">IFERROR(INDEX(凭证录入!J:J,$H128),"")</f>
        <v/>
      </c>
      <c r="C128" s="246" t="str">
        <f ca="1">IFERROR(VLOOKUP($B128,会计科目表!$A:$C,2,),"")</f>
        <v/>
      </c>
      <c r="D128" s="246" t="str">
        <f ca="1">IFERROR(VLOOKUP($B128,会计科目表!$A:$C,3,),"")</f>
        <v/>
      </c>
      <c r="E128" s="247">
        <f ca="1">IFERROR(INDEX(凭证录入!L:L,$H128),0)</f>
        <v>0</v>
      </c>
      <c r="F128" s="247">
        <f ca="1">IFERROR(INDEX(凭证录入!M:M,$H128),0)</f>
        <v>0</v>
      </c>
      <c r="G128" s="305" t="e">
        <f ca="1">INDEX(凭证录入!$E:$E,$H125)</f>
        <v>#VALUE!</v>
      </c>
      <c r="H128" s="248" t="str">
        <f t="shared" ca="1" si="1"/>
        <v/>
      </c>
      <c r="I128" s="305"/>
    </row>
    <row r="129" spans="1:9" s="54" customFormat="1" ht="19.5" customHeight="1" thickBot="1">
      <c r="A129" s="245" t="str">
        <f ca="1">IFERROR(INDEX(凭证录入!I:I,$H129),"")</f>
        <v/>
      </c>
      <c r="B129" s="245" t="str">
        <f ca="1">IFERROR(INDEX(凭证录入!J:J,$H129),"")</f>
        <v/>
      </c>
      <c r="C129" s="246" t="str">
        <f ca="1">IFERROR(VLOOKUP($B129,会计科目表!$A:$C,2,),"")</f>
        <v/>
      </c>
      <c r="D129" s="246" t="str">
        <f ca="1">IFERROR(VLOOKUP($B129,会计科目表!$A:$C,3,),"")</f>
        <v/>
      </c>
      <c r="E129" s="247">
        <f ca="1">IFERROR(INDEX(凭证录入!L:L,$H129),0)</f>
        <v>0</v>
      </c>
      <c r="F129" s="247">
        <f ca="1">IFERROR(INDEX(凭证录入!M:M,$H129),0)</f>
        <v>0</v>
      </c>
      <c r="G129" s="305" t="s">
        <v>581</v>
      </c>
      <c r="H129" s="248" t="str">
        <f t="shared" ca="1" si="1"/>
        <v/>
      </c>
    </row>
    <row r="130" spans="1:9" s="54" customFormat="1" ht="19.5" customHeight="1" thickBot="1">
      <c r="A130" s="245" t="str">
        <f ca="1">IFERROR(INDEX(凭证录入!I:I,$H130),"")</f>
        <v/>
      </c>
      <c r="B130" s="245" t="str">
        <f ca="1">IFERROR(INDEX(凭证录入!J:J,$H130),"")</f>
        <v/>
      </c>
      <c r="C130" s="246" t="str">
        <f ca="1">IFERROR(VLOOKUP($B130,会计科目表!$A:$C,2,),"")</f>
        <v/>
      </c>
      <c r="D130" s="246" t="str">
        <f ca="1">IFERROR(VLOOKUP($B130,会计科目表!$A:$C,3,),"")</f>
        <v/>
      </c>
      <c r="E130" s="247">
        <f ca="1">IFERROR(INDEX(凭证录入!L:L,$H130),0)</f>
        <v>0</v>
      </c>
      <c r="F130" s="247">
        <f ca="1">IFERROR(INDEX(凭证录入!M:M,$H130),0)</f>
        <v>0</v>
      </c>
      <c r="G130" s="305"/>
      <c r="H130" s="248" t="str">
        <f t="shared" ca="1" si="1"/>
        <v/>
      </c>
    </row>
    <row r="131" spans="1:9" s="54" customFormat="1" ht="19.5" customHeight="1" thickBot="1">
      <c r="A131" s="249"/>
      <c r="B131" s="250" t="s">
        <v>537</v>
      </c>
      <c r="C131" s="251" t="str">
        <f ca="1">SUBSTITUTE(SUBSTITUTE(IF(-DOLLAR(E131),IF(E131&gt;0,,"负")&amp;TEXT(INT(ABS(E131)+0.5%),"[dbnum2]G/通用格式元;;")&amp;TEXT(RIGHT(DOLLAR(E131),2),"[dbnum2]0角0分;;整"),),"零角",IF(E131^2&lt;1,,"零")),"零分","整")</f>
        <v/>
      </c>
      <c r="D131" s="252"/>
      <c r="E131" s="253">
        <f ca="1">SUM(E125:E130)</f>
        <v>0</v>
      </c>
      <c r="F131" s="253">
        <f ca="1">SUM(F125:F130)</f>
        <v>0</v>
      </c>
      <c r="G131" s="305"/>
      <c r="H131" s="248" t="str">
        <f t="shared" ca="1" si="1"/>
        <v/>
      </c>
    </row>
    <row r="132" spans="1:9" s="255" customFormat="1" ht="19.5" customHeight="1">
      <c r="A132" s="54" t="s">
        <v>538</v>
      </c>
      <c r="B132" s="54" t="s">
        <v>539</v>
      </c>
      <c r="C132" s="54" t="s">
        <v>540</v>
      </c>
      <c r="D132" s="54" t="s">
        <v>595</v>
      </c>
      <c r="E132" s="54" t="s">
        <v>541</v>
      </c>
      <c r="F132" s="305" t="str">
        <f ca="1">IF($E131&lt;&gt;$F131,"借贷不平","")</f>
        <v/>
      </c>
      <c r="G132" s="237"/>
      <c r="H132" s="254" t="str">
        <f t="shared" ca="1" si="1"/>
        <v/>
      </c>
    </row>
    <row r="133" spans="1:9" ht="37.5" customHeight="1">
      <c r="A133" s="231" t="s">
        <v>524</v>
      </c>
      <c r="B133" s="232"/>
      <c r="C133" s="233"/>
      <c r="D133" s="233"/>
      <c r="E133" s="232"/>
      <c r="F133" s="232"/>
      <c r="G133" s="305"/>
      <c r="H133" s="248" t="str">
        <f t="shared" ref="H133:H196" ca="1" si="2">IFERROR(INDEX(行号,TEXT(MOD(ROW(),12)-4,"[=]A")),"")</f>
        <v/>
      </c>
    </row>
    <row r="134" spans="1:9" s="54" customFormat="1" ht="19.5" customHeight="1" thickBot="1">
      <c r="C134" s="234" t="e">
        <f ca="1">DATEVALUE("2010-"&amp;$H$1&amp;"-"&amp;INDEX(凭证录入!C:C,H137))</f>
        <v>#VALUE!</v>
      </c>
      <c r="D134" s="235"/>
      <c r="E134" s="236" t="s">
        <v>525</v>
      </c>
      <c r="F134" s="237">
        <f>N(LEFT((F122),3)+1)</f>
        <v>12</v>
      </c>
      <c r="G134" s="305"/>
      <c r="H134" s="248" t="str">
        <f t="shared" ca="1" si="2"/>
        <v/>
      </c>
      <c r="I134" s="238"/>
    </row>
    <row r="135" spans="1:9" s="54" customFormat="1" ht="19.5" customHeight="1" thickBot="1">
      <c r="A135" s="340" t="s">
        <v>527</v>
      </c>
      <c r="B135" s="341" t="s">
        <v>528</v>
      </c>
      <c r="C135" s="241" t="s">
        <v>529</v>
      </c>
      <c r="D135" s="242"/>
      <c r="E135" s="243"/>
      <c r="F135" s="304"/>
      <c r="G135" s="305"/>
      <c r="H135" s="248" t="str">
        <f t="shared" ca="1" si="2"/>
        <v/>
      </c>
    </row>
    <row r="136" spans="1:9" s="54" customFormat="1" ht="19.5" customHeight="1" thickBot="1">
      <c r="A136" s="341"/>
      <c r="B136" s="342"/>
      <c r="C136" s="304" t="s">
        <v>530</v>
      </c>
      <c r="D136" s="304" t="s">
        <v>531</v>
      </c>
      <c r="E136" s="304" t="s">
        <v>532</v>
      </c>
      <c r="F136" s="304" t="s">
        <v>533</v>
      </c>
      <c r="G136" s="305"/>
      <c r="H136" s="248" t="str">
        <f t="shared" ca="1" si="2"/>
        <v/>
      </c>
    </row>
    <row r="137" spans="1:9" s="54" customFormat="1" ht="19.5" customHeight="1" thickBot="1">
      <c r="A137" s="245" t="str">
        <f ca="1">IFERROR(INDEX(凭证录入!I:I,$H137),"")</f>
        <v/>
      </c>
      <c r="B137" s="245" t="str">
        <f ca="1">IFERROR(INDEX(凭证录入!J:J,$H137),"")</f>
        <v/>
      </c>
      <c r="C137" s="246" t="str">
        <f ca="1">IFERROR(VLOOKUP($B137,会计科目表!$A:$C,2,),"")</f>
        <v/>
      </c>
      <c r="D137" s="246" t="str">
        <f ca="1">IFERROR(VLOOKUP($B137,会计科目表!$A:$C,3,),"")</f>
        <v/>
      </c>
      <c r="E137" s="247">
        <f ca="1">IFERROR(INDEX(凭证录入!L:L,$H137),0)</f>
        <v>0</v>
      </c>
      <c r="F137" s="247">
        <f ca="1">IFERROR(INDEX(凭证录入!M:M,$H137),0)</f>
        <v>0</v>
      </c>
      <c r="G137" s="305"/>
      <c r="H137" s="248" t="str">
        <f t="shared" ca="1" si="2"/>
        <v/>
      </c>
    </row>
    <row r="138" spans="1:9" s="54" customFormat="1" ht="19.5" customHeight="1" thickBot="1">
      <c r="A138" s="245" t="str">
        <f ca="1">IFERROR(INDEX(凭证录入!I:I,$H138),"")</f>
        <v/>
      </c>
      <c r="B138" s="245" t="str">
        <f ca="1">IFERROR(INDEX(凭证录入!J:J,$H138),"")</f>
        <v/>
      </c>
      <c r="C138" s="246" t="str">
        <f ca="1">IFERROR(VLOOKUP($B138,会计科目表!$A:$C,2,),"")</f>
        <v/>
      </c>
      <c r="D138" s="246" t="str">
        <f ca="1">IFERROR(VLOOKUP($B138,会计科目表!$A:$C,3,),"")</f>
        <v/>
      </c>
      <c r="E138" s="247">
        <f ca="1">IFERROR(INDEX(凭证录入!L:L,$H138),0)</f>
        <v>0</v>
      </c>
      <c r="F138" s="247">
        <f ca="1">IFERROR(INDEX(凭证录入!M:M,$H138),0)</f>
        <v>0</v>
      </c>
      <c r="G138" s="305" t="s">
        <v>579</v>
      </c>
      <c r="H138" s="248" t="str">
        <f t="shared" ca="1" si="2"/>
        <v/>
      </c>
      <c r="I138" s="305"/>
    </row>
    <row r="139" spans="1:9" s="54" customFormat="1" ht="19.5" customHeight="1" thickBot="1">
      <c r="A139" s="245" t="str">
        <f ca="1">IFERROR(INDEX(凭证录入!I:I,$H139),"")</f>
        <v/>
      </c>
      <c r="B139" s="245" t="str">
        <f ca="1">IFERROR(INDEX(凭证录入!J:J,$H139),"")</f>
        <v/>
      </c>
      <c r="C139" s="246" t="str">
        <f ca="1">IFERROR(VLOOKUP($B139,会计科目表!$A:$C,2,),"")</f>
        <v/>
      </c>
      <c r="D139" s="246" t="str">
        <f ca="1">IFERROR(VLOOKUP($B139,会计科目表!$A:$C,3,),"")</f>
        <v/>
      </c>
      <c r="E139" s="247">
        <f ca="1">IFERROR(INDEX(凭证录入!L:L,$H139),0)</f>
        <v>0</v>
      </c>
      <c r="F139" s="247">
        <f ca="1">IFERROR(INDEX(凭证录入!M:M,$H139),0)</f>
        <v>0</v>
      </c>
      <c r="G139" s="305" t="s">
        <v>580</v>
      </c>
      <c r="H139" s="248" t="str">
        <f t="shared" ca="1" si="2"/>
        <v/>
      </c>
      <c r="I139" s="305"/>
    </row>
    <row r="140" spans="1:9" s="54" customFormat="1" ht="19.5" customHeight="1" thickBot="1">
      <c r="A140" s="245" t="str">
        <f ca="1">IFERROR(INDEX(凭证录入!I:I,$H140),"")</f>
        <v/>
      </c>
      <c r="B140" s="245" t="str">
        <f ca="1">IFERROR(INDEX(凭证录入!J:J,$H140),"")</f>
        <v/>
      </c>
      <c r="C140" s="246" t="str">
        <f ca="1">IFERROR(VLOOKUP($B140,会计科目表!$A:$C,2,),"")</f>
        <v/>
      </c>
      <c r="D140" s="246" t="str">
        <f ca="1">IFERROR(VLOOKUP($B140,会计科目表!$A:$C,3,),"")</f>
        <v/>
      </c>
      <c r="E140" s="247">
        <f ca="1">IFERROR(INDEX(凭证录入!L:L,$H140),0)</f>
        <v>0</v>
      </c>
      <c r="F140" s="247">
        <f ca="1">IFERROR(INDEX(凭证录入!M:M,$H140),0)</f>
        <v>0</v>
      </c>
      <c r="G140" s="305" t="e">
        <f ca="1">INDEX(凭证录入!$E:$E,$H137)</f>
        <v>#VALUE!</v>
      </c>
      <c r="H140" s="248" t="str">
        <f t="shared" ca="1" si="2"/>
        <v/>
      </c>
      <c r="I140" s="305"/>
    </row>
    <row r="141" spans="1:9" s="54" customFormat="1" ht="19.5" customHeight="1" thickBot="1">
      <c r="A141" s="245" t="str">
        <f ca="1">IFERROR(INDEX(凭证录入!I:I,$H141),"")</f>
        <v/>
      </c>
      <c r="B141" s="245" t="str">
        <f ca="1">IFERROR(INDEX(凭证录入!J:J,$H141),"")</f>
        <v/>
      </c>
      <c r="C141" s="246" t="str">
        <f ca="1">IFERROR(VLOOKUP($B141,会计科目表!$A:$C,2,),"")</f>
        <v/>
      </c>
      <c r="D141" s="246" t="str">
        <f ca="1">IFERROR(VLOOKUP($B141,会计科目表!$A:$C,3,),"")</f>
        <v/>
      </c>
      <c r="E141" s="247">
        <f ca="1">IFERROR(INDEX(凭证录入!L:L,$H141),0)</f>
        <v>0</v>
      </c>
      <c r="F141" s="247">
        <f ca="1">IFERROR(INDEX(凭证录入!M:M,$H141),0)</f>
        <v>0</v>
      </c>
      <c r="G141" s="305" t="s">
        <v>581</v>
      </c>
      <c r="H141" s="248" t="str">
        <f t="shared" ca="1" si="2"/>
        <v/>
      </c>
    </row>
    <row r="142" spans="1:9" s="54" customFormat="1" ht="19.5" customHeight="1" thickBot="1">
      <c r="A142" s="245" t="str">
        <f ca="1">IFERROR(INDEX(凭证录入!I:I,$H142),"")</f>
        <v/>
      </c>
      <c r="B142" s="245" t="str">
        <f ca="1">IFERROR(INDEX(凭证录入!J:J,$H142),"")</f>
        <v/>
      </c>
      <c r="C142" s="246" t="str">
        <f ca="1">IFERROR(VLOOKUP($B142,会计科目表!$A:$C,2,),"")</f>
        <v/>
      </c>
      <c r="D142" s="246" t="str">
        <f ca="1">IFERROR(VLOOKUP($B142,会计科目表!$A:$C,3,),"")</f>
        <v/>
      </c>
      <c r="E142" s="247">
        <f ca="1">IFERROR(INDEX(凭证录入!L:L,$H142),0)</f>
        <v>0</v>
      </c>
      <c r="F142" s="247">
        <f ca="1">IFERROR(INDEX(凭证录入!M:M,$H142),0)</f>
        <v>0</v>
      </c>
      <c r="G142" s="305"/>
      <c r="H142" s="248" t="str">
        <f t="shared" ca="1" si="2"/>
        <v/>
      </c>
    </row>
    <row r="143" spans="1:9" s="54" customFormat="1" ht="19.5" customHeight="1" thickBot="1">
      <c r="A143" s="249"/>
      <c r="B143" s="250" t="s">
        <v>537</v>
      </c>
      <c r="C143" s="251" t="str">
        <f ca="1">SUBSTITUTE(SUBSTITUTE(IF(-DOLLAR(E143),IF(E143&gt;0,,"负")&amp;TEXT(INT(ABS(E143)+0.5%),"[dbnum2]G/通用格式元;;")&amp;TEXT(RIGHT(DOLLAR(E143),2),"[dbnum2]0角0分;;整"),),"零角",IF(E143^2&lt;1,,"零")),"零分","整")</f>
        <v/>
      </c>
      <c r="D143" s="252"/>
      <c r="E143" s="253">
        <f ca="1">SUM(E137:E142)</f>
        <v>0</v>
      </c>
      <c r="F143" s="253">
        <f ca="1">SUM(F137:F142)</f>
        <v>0</v>
      </c>
      <c r="G143" s="305"/>
      <c r="H143" s="248" t="str">
        <f t="shared" ca="1" si="2"/>
        <v/>
      </c>
    </row>
    <row r="144" spans="1:9" s="255" customFormat="1" ht="19.5" customHeight="1">
      <c r="A144" s="54" t="s">
        <v>538</v>
      </c>
      <c r="B144" s="54" t="s">
        <v>539</v>
      </c>
      <c r="C144" s="54" t="s">
        <v>540</v>
      </c>
      <c r="D144" s="54" t="s">
        <v>595</v>
      </c>
      <c r="E144" s="54" t="s">
        <v>541</v>
      </c>
      <c r="F144" s="305" t="str">
        <f ca="1">IF($E143&lt;&gt;$F143,"借贷不平","")</f>
        <v/>
      </c>
      <c r="G144" s="237"/>
      <c r="H144" s="254" t="str">
        <f t="shared" ca="1" si="2"/>
        <v/>
      </c>
    </row>
    <row r="145" spans="1:9" ht="37.5" customHeight="1">
      <c r="A145" s="231" t="s">
        <v>524</v>
      </c>
      <c r="B145" s="232"/>
      <c r="C145" s="233"/>
      <c r="D145" s="233"/>
      <c r="E145" s="232"/>
      <c r="F145" s="232"/>
      <c r="G145" s="305"/>
      <c r="H145" s="248" t="str">
        <f t="shared" ca="1" si="2"/>
        <v/>
      </c>
    </row>
    <row r="146" spans="1:9" s="54" customFormat="1" ht="19.5" customHeight="1" thickBot="1">
      <c r="C146" s="234" t="e">
        <f ca="1">DATEVALUE("2010-"&amp;$H$1&amp;"-"&amp;INDEX(凭证录入!C:C,H149))</f>
        <v>#VALUE!</v>
      </c>
      <c r="D146" s="235"/>
      <c r="E146" s="236" t="s">
        <v>525</v>
      </c>
      <c r="F146" s="237">
        <f>N(LEFT((F134),3)+1)</f>
        <v>13</v>
      </c>
      <c r="G146" s="305"/>
      <c r="H146" s="248" t="str">
        <f t="shared" ca="1" si="2"/>
        <v/>
      </c>
      <c r="I146" s="238"/>
    </row>
    <row r="147" spans="1:9" s="54" customFormat="1" ht="19.5" customHeight="1" thickBot="1">
      <c r="A147" s="340" t="s">
        <v>527</v>
      </c>
      <c r="B147" s="341" t="s">
        <v>528</v>
      </c>
      <c r="C147" s="241" t="s">
        <v>529</v>
      </c>
      <c r="D147" s="242"/>
      <c r="E147" s="243"/>
      <c r="F147" s="304"/>
      <c r="G147" s="305"/>
      <c r="H147" s="248" t="str">
        <f t="shared" ca="1" si="2"/>
        <v/>
      </c>
    </row>
    <row r="148" spans="1:9" s="54" customFormat="1" ht="19.5" customHeight="1" thickBot="1">
      <c r="A148" s="341"/>
      <c r="B148" s="342"/>
      <c r="C148" s="304" t="s">
        <v>530</v>
      </c>
      <c r="D148" s="304" t="s">
        <v>531</v>
      </c>
      <c r="E148" s="304" t="s">
        <v>532</v>
      </c>
      <c r="F148" s="304" t="s">
        <v>533</v>
      </c>
      <c r="G148" s="305"/>
      <c r="H148" s="248" t="str">
        <f t="shared" ca="1" si="2"/>
        <v/>
      </c>
    </row>
    <row r="149" spans="1:9" s="54" customFormat="1" ht="19.5" customHeight="1" thickBot="1">
      <c r="A149" s="245" t="str">
        <f ca="1">IFERROR(INDEX(凭证录入!I:I,$H149),"")</f>
        <v/>
      </c>
      <c r="B149" s="245" t="str">
        <f ca="1">IFERROR(INDEX(凭证录入!J:J,$H149),"")</f>
        <v/>
      </c>
      <c r="C149" s="246" t="str">
        <f ca="1">IFERROR(VLOOKUP($B149,会计科目表!$A:$C,2,),"")</f>
        <v/>
      </c>
      <c r="D149" s="246" t="str">
        <f ca="1">IFERROR(VLOOKUP($B149,会计科目表!$A:$C,3,),"")</f>
        <v/>
      </c>
      <c r="E149" s="247">
        <f ca="1">IFERROR(INDEX(凭证录入!L:L,$H149),0)</f>
        <v>0</v>
      </c>
      <c r="F149" s="247">
        <f ca="1">IFERROR(INDEX(凭证录入!M:M,$H149),0)</f>
        <v>0</v>
      </c>
      <c r="G149" s="305"/>
      <c r="H149" s="248" t="str">
        <f t="shared" ca="1" si="2"/>
        <v/>
      </c>
    </row>
    <row r="150" spans="1:9" s="54" customFormat="1" ht="19.5" customHeight="1" thickBot="1">
      <c r="A150" s="245" t="str">
        <f ca="1">IFERROR(INDEX(凭证录入!I:I,$H150),"")</f>
        <v/>
      </c>
      <c r="B150" s="245" t="str">
        <f ca="1">IFERROR(INDEX(凭证录入!J:J,$H150),"")</f>
        <v/>
      </c>
      <c r="C150" s="246" t="str">
        <f ca="1">IFERROR(VLOOKUP($B150,会计科目表!$A:$C,2,),"")</f>
        <v/>
      </c>
      <c r="D150" s="246" t="str">
        <f ca="1">IFERROR(VLOOKUP($B150,会计科目表!$A:$C,3,),"")</f>
        <v/>
      </c>
      <c r="E150" s="247">
        <f ca="1">IFERROR(INDEX(凭证录入!L:L,$H150),0)</f>
        <v>0</v>
      </c>
      <c r="F150" s="247">
        <f ca="1">IFERROR(INDEX(凭证录入!M:M,$H150),0)</f>
        <v>0</v>
      </c>
      <c r="G150" s="305" t="s">
        <v>579</v>
      </c>
      <c r="H150" s="248" t="str">
        <f t="shared" ca="1" si="2"/>
        <v/>
      </c>
      <c r="I150" s="305"/>
    </row>
    <row r="151" spans="1:9" s="54" customFormat="1" ht="19.5" customHeight="1" thickBot="1">
      <c r="A151" s="245" t="str">
        <f ca="1">IFERROR(INDEX(凭证录入!I:I,$H151),"")</f>
        <v/>
      </c>
      <c r="B151" s="245" t="str">
        <f ca="1">IFERROR(INDEX(凭证录入!J:J,$H151),"")</f>
        <v/>
      </c>
      <c r="C151" s="246" t="str">
        <f ca="1">IFERROR(VLOOKUP($B151,会计科目表!$A:$C,2,),"")</f>
        <v/>
      </c>
      <c r="D151" s="246" t="str">
        <f ca="1">IFERROR(VLOOKUP($B151,会计科目表!$A:$C,3,),"")</f>
        <v/>
      </c>
      <c r="E151" s="247">
        <f ca="1">IFERROR(INDEX(凭证录入!L:L,$H151),0)</f>
        <v>0</v>
      </c>
      <c r="F151" s="247">
        <f ca="1">IFERROR(INDEX(凭证录入!M:M,$H151),0)</f>
        <v>0</v>
      </c>
      <c r="G151" s="305" t="s">
        <v>580</v>
      </c>
      <c r="H151" s="248" t="str">
        <f t="shared" ca="1" si="2"/>
        <v/>
      </c>
      <c r="I151" s="305"/>
    </row>
    <row r="152" spans="1:9" s="54" customFormat="1" ht="19.5" customHeight="1" thickBot="1">
      <c r="A152" s="245" t="str">
        <f ca="1">IFERROR(INDEX(凭证录入!I:I,$H152),"")</f>
        <v/>
      </c>
      <c r="B152" s="245" t="str">
        <f ca="1">IFERROR(INDEX(凭证录入!J:J,$H152),"")</f>
        <v/>
      </c>
      <c r="C152" s="246" t="str">
        <f ca="1">IFERROR(VLOOKUP($B152,会计科目表!$A:$C,2,),"")</f>
        <v/>
      </c>
      <c r="D152" s="246" t="str">
        <f ca="1">IFERROR(VLOOKUP($B152,会计科目表!$A:$C,3,),"")</f>
        <v/>
      </c>
      <c r="E152" s="247">
        <f ca="1">IFERROR(INDEX(凭证录入!L:L,$H152),0)</f>
        <v>0</v>
      </c>
      <c r="F152" s="247">
        <f ca="1">IFERROR(INDEX(凭证录入!M:M,$H152),0)</f>
        <v>0</v>
      </c>
      <c r="G152" s="305" t="e">
        <f ca="1">INDEX(凭证录入!$E:$E,$H149)</f>
        <v>#VALUE!</v>
      </c>
      <c r="H152" s="248" t="str">
        <f t="shared" ca="1" si="2"/>
        <v/>
      </c>
      <c r="I152" s="305"/>
    </row>
    <row r="153" spans="1:9" s="54" customFormat="1" ht="19.5" customHeight="1" thickBot="1">
      <c r="A153" s="245" t="str">
        <f ca="1">IFERROR(INDEX(凭证录入!I:I,$H153),"")</f>
        <v/>
      </c>
      <c r="B153" s="245" t="str">
        <f ca="1">IFERROR(INDEX(凭证录入!J:J,$H153),"")</f>
        <v/>
      </c>
      <c r="C153" s="246" t="str">
        <f ca="1">IFERROR(VLOOKUP($B153,会计科目表!$A:$C,2,),"")</f>
        <v/>
      </c>
      <c r="D153" s="246" t="str">
        <f ca="1">IFERROR(VLOOKUP($B153,会计科目表!$A:$C,3,),"")</f>
        <v/>
      </c>
      <c r="E153" s="247">
        <f ca="1">IFERROR(INDEX(凭证录入!L:L,$H153),0)</f>
        <v>0</v>
      </c>
      <c r="F153" s="247">
        <f ca="1">IFERROR(INDEX(凭证录入!M:M,$H153),0)</f>
        <v>0</v>
      </c>
      <c r="G153" s="305" t="s">
        <v>581</v>
      </c>
      <c r="H153" s="248" t="str">
        <f t="shared" ca="1" si="2"/>
        <v/>
      </c>
    </row>
    <row r="154" spans="1:9" s="54" customFormat="1" ht="19.5" customHeight="1" thickBot="1">
      <c r="A154" s="245" t="str">
        <f ca="1">IFERROR(INDEX(凭证录入!I:I,$H154),"")</f>
        <v/>
      </c>
      <c r="B154" s="245" t="str">
        <f ca="1">IFERROR(INDEX(凭证录入!J:J,$H154),"")</f>
        <v/>
      </c>
      <c r="C154" s="246" t="str">
        <f ca="1">IFERROR(VLOOKUP($B154,会计科目表!$A:$C,2,),"")</f>
        <v/>
      </c>
      <c r="D154" s="246" t="str">
        <f ca="1">IFERROR(VLOOKUP($B154,会计科目表!$A:$C,3,),"")</f>
        <v/>
      </c>
      <c r="E154" s="247">
        <f ca="1">IFERROR(INDEX(凭证录入!L:L,$H154),0)</f>
        <v>0</v>
      </c>
      <c r="F154" s="247">
        <f ca="1">IFERROR(INDEX(凭证录入!M:M,$H154),0)</f>
        <v>0</v>
      </c>
      <c r="G154" s="305"/>
      <c r="H154" s="248" t="str">
        <f t="shared" ca="1" si="2"/>
        <v/>
      </c>
    </row>
    <row r="155" spans="1:9" s="54" customFormat="1" ht="19.5" customHeight="1" thickBot="1">
      <c r="A155" s="249"/>
      <c r="B155" s="250" t="s">
        <v>537</v>
      </c>
      <c r="C155" s="251" t="str">
        <f ca="1">SUBSTITUTE(SUBSTITUTE(IF(-DOLLAR(E155),IF(E155&gt;0,,"负")&amp;TEXT(INT(ABS(E155)+0.5%),"[dbnum2]G/通用格式元;;")&amp;TEXT(RIGHT(DOLLAR(E155),2),"[dbnum2]0角0分;;整"),),"零角",IF(E155^2&lt;1,,"零")),"零分","整")</f>
        <v/>
      </c>
      <c r="D155" s="252"/>
      <c r="E155" s="253">
        <f ca="1">SUM(E149:E154)</f>
        <v>0</v>
      </c>
      <c r="F155" s="253">
        <f ca="1">SUM(F149:F154)</f>
        <v>0</v>
      </c>
      <c r="G155" s="305"/>
      <c r="H155" s="248" t="str">
        <f t="shared" ca="1" si="2"/>
        <v/>
      </c>
    </row>
    <row r="156" spans="1:9" s="255" customFormat="1" ht="19.5" customHeight="1">
      <c r="A156" s="54" t="s">
        <v>538</v>
      </c>
      <c r="B156" s="54" t="s">
        <v>539</v>
      </c>
      <c r="C156" s="54" t="s">
        <v>540</v>
      </c>
      <c r="D156" s="54" t="s">
        <v>595</v>
      </c>
      <c r="E156" s="54" t="s">
        <v>541</v>
      </c>
      <c r="F156" s="305" t="str">
        <f ca="1">IF($E155&lt;&gt;$F155,"借贷不平","")</f>
        <v/>
      </c>
      <c r="G156" s="237"/>
      <c r="H156" s="254" t="str">
        <f t="shared" ca="1" si="2"/>
        <v/>
      </c>
    </row>
    <row r="157" spans="1:9" ht="37.5" customHeight="1">
      <c r="A157" s="231" t="s">
        <v>524</v>
      </c>
      <c r="B157" s="232"/>
      <c r="C157" s="233"/>
      <c r="D157" s="233"/>
      <c r="E157" s="232"/>
      <c r="F157" s="232"/>
      <c r="G157" s="305"/>
      <c r="H157" s="248" t="str">
        <f t="shared" ca="1" si="2"/>
        <v/>
      </c>
    </row>
    <row r="158" spans="1:9" s="54" customFormat="1" ht="19.5" customHeight="1" thickBot="1">
      <c r="C158" s="234" t="e">
        <f ca="1">DATEVALUE("2010-"&amp;$H$1&amp;"-"&amp;INDEX(凭证录入!C:C,H161))</f>
        <v>#VALUE!</v>
      </c>
      <c r="D158" s="235"/>
      <c r="E158" s="236" t="s">
        <v>525</v>
      </c>
      <c r="F158" s="237">
        <f>N(LEFT((F146),3)+1)</f>
        <v>14</v>
      </c>
      <c r="G158" s="305"/>
      <c r="H158" s="248" t="str">
        <f t="shared" ca="1" si="2"/>
        <v/>
      </c>
      <c r="I158" s="238"/>
    </row>
    <row r="159" spans="1:9" s="54" customFormat="1" ht="19.5" customHeight="1" thickBot="1">
      <c r="A159" s="340" t="s">
        <v>527</v>
      </c>
      <c r="B159" s="341" t="s">
        <v>528</v>
      </c>
      <c r="C159" s="241" t="s">
        <v>529</v>
      </c>
      <c r="D159" s="242"/>
      <c r="E159" s="243"/>
      <c r="F159" s="304"/>
      <c r="G159" s="305"/>
      <c r="H159" s="248" t="str">
        <f t="shared" ca="1" si="2"/>
        <v/>
      </c>
    </row>
    <row r="160" spans="1:9" s="54" customFormat="1" ht="19.5" customHeight="1" thickBot="1">
      <c r="A160" s="341"/>
      <c r="B160" s="342"/>
      <c r="C160" s="304" t="s">
        <v>530</v>
      </c>
      <c r="D160" s="304" t="s">
        <v>531</v>
      </c>
      <c r="E160" s="304" t="s">
        <v>532</v>
      </c>
      <c r="F160" s="304" t="s">
        <v>533</v>
      </c>
      <c r="G160" s="305"/>
      <c r="H160" s="248" t="str">
        <f t="shared" ca="1" si="2"/>
        <v/>
      </c>
    </row>
    <row r="161" spans="1:9" s="54" customFormat="1" ht="19.5" customHeight="1" thickBot="1">
      <c r="A161" s="245" t="str">
        <f ca="1">IFERROR(INDEX(凭证录入!I:I,$H161),"")</f>
        <v/>
      </c>
      <c r="B161" s="245" t="str">
        <f ca="1">IFERROR(INDEX(凭证录入!J:J,$H161),"")</f>
        <v/>
      </c>
      <c r="C161" s="246" t="str">
        <f ca="1">IFERROR(VLOOKUP($B161,会计科目表!$A:$C,2,),"")</f>
        <v/>
      </c>
      <c r="D161" s="246" t="str">
        <f ca="1">IFERROR(VLOOKUP($B161,会计科目表!$A:$C,3,),"")</f>
        <v/>
      </c>
      <c r="E161" s="247">
        <f ca="1">IFERROR(INDEX(凭证录入!L:L,$H161),0)</f>
        <v>0</v>
      </c>
      <c r="F161" s="247">
        <f ca="1">IFERROR(INDEX(凭证录入!M:M,$H161),0)</f>
        <v>0</v>
      </c>
      <c r="G161" s="305"/>
      <c r="H161" s="248" t="str">
        <f t="shared" ca="1" si="2"/>
        <v/>
      </c>
    </row>
    <row r="162" spans="1:9" s="54" customFormat="1" ht="19.5" customHeight="1" thickBot="1">
      <c r="A162" s="245" t="str">
        <f ca="1">IFERROR(INDEX(凭证录入!I:I,$H162),"")</f>
        <v/>
      </c>
      <c r="B162" s="245" t="str">
        <f ca="1">IFERROR(INDEX(凭证录入!J:J,$H162),"")</f>
        <v/>
      </c>
      <c r="C162" s="246" t="str">
        <f ca="1">IFERROR(VLOOKUP($B162,会计科目表!$A:$C,2,),"")</f>
        <v/>
      </c>
      <c r="D162" s="246" t="str">
        <f ca="1">IFERROR(VLOOKUP($B162,会计科目表!$A:$C,3,),"")</f>
        <v/>
      </c>
      <c r="E162" s="247">
        <f ca="1">IFERROR(INDEX(凭证录入!L:L,$H162),0)</f>
        <v>0</v>
      </c>
      <c r="F162" s="247">
        <f ca="1">IFERROR(INDEX(凭证录入!M:M,$H162),0)</f>
        <v>0</v>
      </c>
      <c r="G162" s="305" t="s">
        <v>579</v>
      </c>
      <c r="H162" s="248" t="str">
        <f t="shared" ca="1" si="2"/>
        <v/>
      </c>
      <c r="I162" s="305"/>
    </row>
    <row r="163" spans="1:9" s="54" customFormat="1" ht="19.5" customHeight="1" thickBot="1">
      <c r="A163" s="245" t="str">
        <f ca="1">IFERROR(INDEX(凭证录入!I:I,$H163),"")</f>
        <v/>
      </c>
      <c r="B163" s="245" t="str">
        <f ca="1">IFERROR(INDEX(凭证录入!J:J,$H163),"")</f>
        <v/>
      </c>
      <c r="C163" s="246" t="str">
        <f ca="1">IFERROR(VLOOKUP($B163,会计科目表!$A:$C,2,),"")</f>
        <v/>
      </c>
      <c r="D163" s="246" t="str">
        <f ca="1">IFERROR(VLOOKUP($B163,会计科目表!$A:$C,3,),"")</f>
        <v/>
      </c>
      <c r="E163" s="247">
        <f ca="1">IFERROR(INDEX(凭证录入!L:L,$H163),0)</f>
        <v>0</v>
      </c>
      <c r="F163" s="247">
        <f ca="1">IFERROR(INDEX(凭证录入!M:M,$H163),0)</f>
        <v>0</v>
      </c>
      <c r="G163" s="305" t="s">
        <v>580</v>
      </c>
      <c r="H163" s="248" t="str">
        <f t="shared" ca="1" si="2"/>
        <v/>
      </c>
      <c r="I163" s="305"/>
    </row>
    <row r="164" spans="1:9" s="54" customFormat="1" ht="19.5" customHeight="1" thickBot="1">
      <c r="A164" s="245" t="str">
        <f ca="1">IFERROR(INDEX(凭证录入!I:I,$H164),"")</f>
        <v/>
      </c>
      <c r="B164" s="245" t="str">
        <f ca="1">IFERROR(INDEX(凭证录入!J:J,$H164),"")</f>
        <v/>
      </c>
      <c r="C164" s="246" t="str">
        <f ca="1">IFERROR(VLOOKUP($B164,会计科目表!$A:$C,2,),"")</f>
        <v/>
      </c>
      <c r="D164" s="246" t="str">
        <f ca="1">IFERROR(VLOOKUP($B164,会计科目表!$A:$C,3,),"")</f>
        <v/>
      </c>
      <c r="E164" s="247">
        <f ca="1">IFERROR(INDEX(凭证录入!L:L,$H164),0)</f>
        <v>0</v>
      </c>
      <c r="F164" s="247">
        <f ca="1">IFERROR(INDEX(凭证录入!M:M,$H164),0)</f>
        <v>0</v>
      </c>
      <c r="G164" s="305" t="e">
        <f ca="1">INDEX(凭证录入!$E:$E,$H161)</f>
        <v>#VALUE!</v>
      </c>
      <c r="H164" s="248" t="str">
        <f t="shared" ca="1" si="2"/>
        <v/>
      </c>
      <c r="I164" s="305"/>
    </row>
    <row r="165" spans="1:9" s="54" customFormat="1" ht="19.5" customHeight="1" thickBot="1">
      <c r="A165" s="245" t="str">
        <f ca="1">IFERROR(INDEX(凭证录入!I:I,$H165),"")</f>
        <v/>
      </c>
      <c r="B165" s="245" t="str">
        <f ca="1">IFERROR(INDEX(凭证录入!J:J,$H165),"")</f>
        <v/>
      </c>
      <c r="C165" s="246" t="str">
        <f ca="1">IFERROR(VLOOKUP($B165,会计科目表!$A:$C,2,),"")</f>
        <v/>
      </c>
      <c r="D165" s="246" t="str">
        <f ca="1">IFERROR(VLOOKUP($B165,会计科目表!$A:$C,3,),"")</f>
        <v/>
      </c>
      <c r="E165" s="247">
        <f ca="1">IFERROR(INDEX(凭证录入!L:L,$H165),0)</f>
        <v>0</v>
      </c>
      <c r="F165" s="247">
        <f ca="1">IFERROR(INDEX(凭证录入!M:M,$H165),0)</f>
        <v>0</v>
      </c>
      <c r="G165" s="305" t="s">
        <v>581</v>
      </c>
      <c r="H165" s="248" t="str">
        <f t="shared" ca="1" si="2"/>
        <v/>
      </c>
    </row>
    <row r="166" spans="1:9" s="54" customFormat="1" ht="19.5" customHeight="1" thickBot="1">
      <c r="A166" s="245" t="str">
        <f ca="1">IFERROR(INDEX(凭证录入!I:I,$H166),"")</f>
        <v/>
      </c>
      <c r="B166" s="245" t="str">
        <f ca="1">IFERROR(INDEX(凭证录入!J:J,$H166),"")</f>
        <v/>
      </c>
      <c r="C166" s="246" t="str">
        <f ca="1">IFERROR(VLOOKUP($B166,会计科目表!$A:$C,2,),"")</f>
        <v/>
      </c>
      <c r="D166" s="246" t="str">
        <f ca="1">IFERROR(VLOOKUP($B166,会计科目表!$A:$C,3,),"")</f>
        <v/>
      </c>
      <c r="E166" s="247">
        <f ca="1">IFERROR(INDEX(凭证录入!L:L,$H166),0)</f>
        <v>0</v>
      </c>
      <c r="F166" s="247">
        <f ca="1">IFERROR(INDEX(凭证录入!M:M,$H166),0)</f>
        <v>0</v>
      </c>
      <c r="G166" s="305"/>
      <c r="H166" s="248" t="str">
        <f t="shared" ca="1" si="2"/>
        <v/>
      </c>
    </row>
    <row r="167" spans="1:9" s="54" customFormat="1" ht="19.5" customHeight="1" thickBot="1">
      <c r="A167" s="249"/>
      <c r="B167" s="250" t="s">
        <v>537</v>
      </c>
      <c r="C167" s="251" t="str">
        <f ca="1">SUBSTITUTE(SUBSTITUTE(IF(-DOLLAR(E167),IF(E167&gt;0,,"负")&amp;TEXT(INT(ABS(E167)+0.5%),"[dbnum2]G/通用格式元;;")&amp;TEXT(RIGHT(DOLLAR(E167),2),"[dbnum2]0角0分;;整"),),"零角",IF(E167^2&lt;1,,"零")),"零分","整")</f>
        <v/>
      </c>
      <c r="D167" s="252"/>
      <c r="E167" s="253">
        <f ca="1">SUM(E161:E166)</f>
        <v>0</v>
      </c>
      <c r="F167" s="253">
        <f ca="1">SUM(F161:F166)</f>
        <v>0</v>
      </c>
      <c r="G167" s="305"/>
      <c r="H167" s="248" t="str">
        <f t="shared" ca="1" si="2"/>
        <v/>
      </c>
    </row>
    <row r="168" spans="1:9" s="255" customFormat="1" ht="19.5" customHeight="1">
      <c r="A168" s="54" t="s">
        <v>538</v>
      </c>
      <c r="B168" s="54" t="s">
        <v>539</v>
      </c>
      <c r="C168" s="54" t="s">
        <v>540</v>
      </c>
      <c r="D168" s="54" t="s">
        <v>595</v>
      </c>
      <c r="E168" s="54" t="s">
        <v>541</v>
      </c>
      <c r="F168" s="305" t="str">
        <f ca="1">IF($E167&lt;&gt;$F167,"借贷不平","")</f>
        <v/>
      </c>
      <c r="G168" s="237"/>
      <c r="H168" s="254" t="str">
        <f t="shared" ca="1" si="2"/>
        <v/>
      </c>
    </row>
    <row r="169" spans="1:9" ht="37.5" customHeight="1">
      <c r="A169" s="231" t="s">
        <v>524</v>
      </c>
      <c r="B169" s="232"/>
      <c r="C169" s="233"/>
      <c r="D169" s="233"/>
      <c r="E169" s="232"/>
      <c r="F169" s="232"/>
      <c r="G169" s="305"/>
      <c r="H169" s="248" t="str">
        <f t="shared" ca="1" si="2"/>
        <v/>
      </c>
    </row>
    <row r="170" spans="1:9" s="54" customFormat="1" ht="19.5" customHeight="1" thickBot="1">
      <c r="C170" s="234" t="e">
        <f ca="1">DATEVALUE("2010-"&amp;$H$1&amp;"-"&amp;INDEX(凭证录入!C:C,H173))</f>
        <v>#VALUE!</v>
      </c>
      <c r="D170" s="235"/>
      <c r="E170" s="236" t="s">
        <v>525</v>
      </c>
      <c r="F170" s="237">
        <f>N(LEFT((F158),3)+1)</f>
        <v>15</v>
      </c>
      <c r="G170" s="305"/>
      <c r="H170" s="248" t="str">
        <f t="shared" ca="1" si="2"/>
        <v/>
      </c>
      <c r="I170" s="238"/>
    </row>
    <row r="171" spans="1:9" s="54" customFormat="1" ht="19.5" customHeight="1" thickBot="1">
      <c r="A171" s="340" t="s">
        <v>527</v>
      </c>
      <c r="B171" s="341" t="s">
        <v>528</v>
      </c>
      <c r="C171" s="241" t="s">
        <v>529</v>
      </c>
      <c r="D171" s="242"/>
      <c r="E171" s="243"/>
      <c r="F171" s="304"/>
      <c r="G171" s="305"/>
      <c r="H171" s="248" t="str">
        <f t="shared" ca="1" si="2"/>
        <v/>
      </c>
    </row>
    <row r="172" spans="1:9" s="54" customFormat="1" ht="19.5" customHeight="1" thickBot="1">
      <c r="A172" s="341"/>
      <c r="B172" s="342"/>
      <c r="C172" s="304" t="s">
        <v>530</v>
      </c>
      <c r="D172" s="304" t="s">
        <v>531</v>
      </c>
      <c r="E172" s="304" t="s">
        <v>532</v>
      </c>
      <c r="F172" s="304" t="s">
        <v>533</v>
      </c>
      <c r="G172" s="305"/>
      <c r="H172" s="248" t="str">
        <f t="shared" ca="1" si="2"/>
        <v/>
      </c>
    </row>
    <row r="173" spans="1:9" s="54" customFormat="1" ht="19.5" customHeight="1" thickBot="1">
      <c r="A173" s="245" t="str">
        <f ca="1">IFERROR(INDEX(凭证录入!I:I,$H173),"")</f>
        <v/>
      </c>
      <c r="B173" s="245" t="str">
        <f ca="1">IFERROR(INDEX(凭证录入!J:J,$H173),"")</f>
        <v/>
      </c>
      <c r="C173" s="246" t="str">
        <f ca="1">IFERROR(VLOOKUP($B173,会计科目表!$A:$C,2,),"")</f>
        <v/>
      </c>
      <c r="D173" s="246" t="str">
        <f ca="1">IFERROR(VLOOKUP($B173,会计科目表!$A:$C,3,),"")</f>
        <v/>
      </c>
      <c r="E173" s="247">
        <f ca="1">IFERROR(INDEX(凭证录入!L:L,$H173),0)</f>
        <v>0</v>
      </c>
      <c r="F173" s="247">
        <f ca="1">IFERROR(INDEX(凭证录入!M:M,$H173),0)</f>
        <v>0</v>
      </c>
      <c r="G173" s="305"/>
      <c r="H173" s="248" t="str">
        <f t="shared" ca="1" si="2"/>
        <v/>
      </c>
    </row>
    <row r="174" spans="1:9" s="54" customFormat="1" ht="19.5" customHeight="1" thickBot="1">
      <c r="A174" s="245" t="str">
        <f ca="1">IFERROR(INDEX(凭证录入!I:I,$H174),"")</f>
        <v/>
      </c>
      <c r="B174" s="245" t="str">
        <f ca="1">IFERROR(INDEX(凭证录入!J:J,$H174),"")</f>
        <v/>
      </c>
      <c r="C174" s="246" t="str">
        <f ca="1">IFERROR(VLOOKUP($B174,会计科目表!$A:$C,2,),"")</f>
        <v/>
      </c>
      <c r="D174" s="246" t="str">
        <f ca="1">IFERROR(VLOOKUP($B174,会计科目表!$A:$C,3,),"")</f>
        <v/>
      </c>
      <c r="E174" s="247">
        <f ca="1">IFERROR(INDEX(凭证录入!L:L,$H174),0)</f>
        <v>0</v>
      </c>
      <c r="F174" s="247">
        <f ca="1">IFERROR(INDEX(凭证录入!M:M,$H174),0)</f>
        <v>0</v>
      </c>
      <c r="G174" s="305" t="s">
        <v>579</v>
      </c>
      <c r="H174" s="248" t="str">
        <f t="shared" ca="1" si="2"/>
        <v/>
      </c>
      <c r="I174" s="305"/>
    </row>
    <row r="175" spans="1:9" s="54" customFormat="1" ht="19.5" customHeight="1" thickBot="1">
      <c r="A175" s="245" t="str">
        <f ca="1">IFERROR(INDEX(凭证录入!I:I,$H175),"")</f>
        <v/>
      </c>
      <c r="B175" s="245" t="str">
        <f ca="1">IFERROR(INDEX(凭证录入!J:J,$H175),"")</f>
        <v/>
      </c>
      <c r="C175" s="246" t="str">
        <f ca="1">IFERROR(VLOOKUP($B175,会计科目表!$A:$C,2,),"")</f>
        <v/>
      </c>
      <c r="D175" s="246" t="str">
        <f ca="1">IFERROR(VLOOKUP($B175,会计科目表!$A:$C,3,),"")</f>
        <v/>
      </c>
      <c r="E175" s="247">
        <f ca="1">IFERROR(INDEX(凭证录入!L:L,$H175),0)</f>
        <v>0</v>
      </c>
      <c r="F175" s="247">
        <f ca="1">IFERROR(INDEX(凭证录入!M:M,$H175),0)</f>
        <v>0</v>
      </c>
      <c r="G175" s="305" t="s">
        <v>580</v>
      </c>
      <c r="H175" s="248" t="str">
        <f t="shared" ca="1" si="2"/>
        <v/>
      </c>
      <c r="I175" s="305"/>
    </row>
    <row r="176" spans="1:9" s="54" customFormat="1" ht="19.5" customHeight="1" thickBot="1">
      <c r="A176" s="245" t="str">
        <f ca="1">IFERROR(INDEX(凭证录入!I:I,$H176),"")</f>
        <v/>
      </c>
      <c r="B176" s="245" t="str">
        <f ca="1">IFERROR(INDEX(凭证录入!J:J,$H176),"")</f>
        <v/>
      </c>
      <c r="C176" s="246" t="str">
        <f ca="1">IFERROR(VLOOKUP($B176,会计科目表!$A:$C,2,),"")</f>
        <v/>
      </c>
      <c r="D176" s="246" t="str">
        <f ca="1">IFERROR(VLOOKUP($B176,会计科目表!$A:$C,3,),"")</f>
        <v/>
      </c>
      <c r="E176" s="247">
        <f ca="1">IFERROR(INDEX(凭证录入!L:L,$H176),0)</f>
        <v>0</v>
      </c>
      <c r="F176" s="247">
        <f ca="1">IFERROR(INDEX(凭证录入!M:M,$H176),0)</f>
        <v>0</v>
      </c>
      <c r="G176" s="305" t="e">
        <f ca="1">INDEX(凭证录入!$E:$E,$H173)</f>
        <v>#VALUE!</v>
      </c>
      <c r="H176" s="248" t="str">
        <f t="shared" ca="1" si="2"/>
        <v/>
      </c>
      <c r="I176" s="305"/>
    </row>
    <row r="177" spans="1:9" s="54" customFormat="1" ht="19.5" customHeight="1" thickBot="1">
      <c r="A177" s="245" t="str">
        <f ca="1">IFERROR(INDEX(凭证录入!I:I,$H177),"")</f>
        <v/>
      </c>
      <c r="B177" s="245" t="str">
        <f ca="1">IFERROR(INDEX(凭证录入!J:J,$H177),"")</f>
        <v/>
      </c>
      <c r="C177" s="246" t="str">
        <f ca="1">IFERROR(VLOOKUP($B177,会计科目表!$A:$C,2,),"")</f>
        <v/>
      </c>
      <c r="D177" s="246" t="str">
        <f ca="1">IFERROR(VLOOKUP($B177,会计科目表!$A:$C,3,),"")</f>
        <v/>
      </c>
      <c r="E177" s="247">
        <f ca="1">IFERROR(INDEX(凭证录入!L:L,$H177),0)</f>
        <v>0</v>
      </c>
      <c r="F177" s="247">
        <f ca="1">IFERROR(INDEX(凭证录入!M:M,$H177),0)</f>
        <v>0</v>
      </c>
      <c r="G177" s="305" t="s">
        <v>581</v>
      </c>
      <c r="H177" s="248" t="str">
        <f t="shared" ca="1" si="2"/>
        <v/>
      </c>
    </row>
    <row r="178" spans="1:9" s="54" customFormat="1" ht="19.5" customHeight="1" thickBot="1">
      <c r="A178" s="245" t="str">
        <f ca="1">IFERROR(INDEX(凭证录入!I:I,$H178),"")</f>
        <v/>
      </c>
      <c r="B178" s="245" t="str">
        <f ca="1">IFERROR(INDEX(凭证录入!J:J,$H178),"")</f>
        <v/>
      </c>
      <c r="C178" s="246" t="str">
        <f ca="1">IFERROR(VLOOKUP($B178,会计科目表!$A:$C,2,),"")</f>
        <v/>
      </c>
      <c r="D178" s="246" t="str">
        <f ca="1">IFERROR(VLOOKUP($B178,会计科目表!$A:$C,3,),"")</f>
        <v/>
      </c>
      <c r="E178" s="247">
        <f ca="1">IFERROR(INDEX(凭证录入!L:L,$H178),0)</f>
        <v>0</v>
      </c>
      <c r="F178" s="247">
        <f ca="1">IFERROR(INDEX(凭证录入!M:M,$H178),0)</f>
        <v>0</v>
      </c>
      <c r="G178" s="305"/>
      <c r="H178" s="248" t="str">
        <f t="shared" ca="1" si="2"/>
        <v/>
      </c>
    </row>
    <row r="179" spans="1:9" s="54" customFormat="1" ht="19.5" customHeight="1" thickBot="1">
      <c r="A179" s="249"/>
      <c r="B179" s="250" t="s">
        <v>537</v>
      </c>
      <c r="C179" s="251" t="str">
        <f ca="1">SUBSTITUTE(SUBSTITUTE(IF(-DOLLAR(E179),IF(E179&gt;0,,"负")&amp;TEXT(INT(ABS(E179)+0.5%),"[dbnum2]G/通用格式元;;")&amp;TEXT(RIGHT(DOLLAR(E179),2),"[dbnum2]0角0分;;整"),),"零角",IF(E179^2&lt;1,,"零")),"零分","整")</f>
        <v/>
      </c>
      <c r="D179" s="252"/>
      <c r="E179" s="253">
        <f ca="1">SUM(E173:E178)</f>
        <v>0</v>
      </c>
      <c r="F179" s="253">
        <f ca="1">SUM(F173:F178)</f>
        <v>0</v>
      </c>
      <c r="G179" s="305"/>
      <c r="H179" s="248" t="str">
        <f t="shared" ca="1" si="2"/>
        <v/>
      </c>
    </row>
    <row r="180" spans="1:9" s="255" customFormat="1" ht="19.5" customHeight="1">
      <c r="A180" s="54" t="s">
        <v>538</v>
      </c>
      <c r="B180" s="54" t="s">
        <v>539</v>
      </c>
      <c r="C180" s="54" t="s">
        <v>540</v>
      </c>
      <c r="D180" s="54" t="s">
        <v>595</v>
      </c>
      <c r="E180" s="54" t="s">
        <v>541</v>
      </c>
      <c r="F180" s="305" t="str">
        <f ca="1">IF($E179&lt;&gt;$F179,"借贷不平","")</f>
        <v/>
      </c>
      <c r="G180" s="237"/>
      <c r="H180" s="254" t="str">
        <f t="shared" ca="1" si="2"/>
        <v/>
      </c>
    </row>
    <row r="181" spans="1:9" ht="37.5" customHeight="1">
      <c r="A181" s="231" t="s">
        <v>524</v>
      </c>
      <c r="B181" s="232"/>
      <c r="C181" s="233"/>
      <c r="D181" s="233"/>
      <c r="E181" s="232"/>
      <c r="F181" s="232"/>
      <c r="G181" s="305"/>
      <c r="H181" s="248" t="str">
        <f t="shared" ca="1" si="2"/>
        <v/>
      </c>
    </row>
    <row r="182" spans="1:9" s="54" customFormat="1" ht="19.5" customHeight="1" thickBot="1">
      <c r="C182" s="234" t="e">
        <f ca="1">DATEVALUE("2010-"&amp;$H$1&amp;"-"&amp;INDEX(凭证录入!C:C,H185))</f>
        <v>#VALUE!</v>
      </c>
      <c r="D182" s="235"/>
      <c r="E182" s="236" t="s">
        <v>525</v>
      </c>
      <c r="F182" s="237">
        <f>N(LEFT((F170),3)+1)</f>
        <v>16</v>
      </c>
      <c r="G182" s="305"/>
      <c r="H182" s="248" t="str">
        <f t="shared" ca="1" si="2"/>
        <v/>
      </c>
      <c r="I182" s="238"/>
    </row>
    <row r="183" spans="1:9" s="54" customFormat="1" ht="19.5" customHeight="1" thickBot="1">
      <c r="A183" s="340" t="s">
        <v>527</v>
      </c>
      <c r="B183" s="341" t="s">
        <v>528</v>
      </c>
      <c r="C183" s="241" t="s">
        <v>529</v>
      </c>
      <c r="D183" s="242"/>
      <c r="E183" s="243"/>
      <c r="F183" s="304"/>
      <c r="G183" s="305"/>
      <c r="H183" s="248" t="str">
        <f t="shared" ca="1" si="2"/>
        <v/>
      </c>
    </row>
    <row r="184" spans="1:9" s="54" customFormat="1" ht="19.5" customHeight="1" thickBot="1">
      <c r="A184" s="341"/>
      <c r="B184" s="342"/>
      <c r="C184" s="304" t="s">
        <v>530</v>
      </c>
      <c r="D184" s="304" t="s">
        <v>531</v>
      </c>
      <c r="E184" s="304" t="s">
        <v>532</v>
      </c>
      <c r="F184" s="304" t="s">
        <v>533</v>
      </c>
      <c r="G184" s="305"/>
      <c r="H184" s="248" t="str">
        <f t="shared" ca="1" si="2"/>
        <v/>
      </c>
    </row>
    <row r="185" spans="1:9" s="54" customFormat="1" ht="19.5" customHeight="1" thickBot="1">
      <c r="A185" s="245" t="str">
        <f ca="1">IFERROR(INDEX(凭证录入!I:I,$H185),"")</f>
        <v/>
      </c>
      <c r="B185" s="245" t="str">
        <f ca="1">IFERROR(INDEX(凭证录入!J:J,$H185),"")</f>
        <v/>
      </c>
      <c r="C185" s="246" t="str">
        <f ca="1">IFERROR(VLOOKUP($B185,会计科目表!$A:$C,2,),"")</f>
        <v/>
      </c>
      <c r="D185" s="246" t="str">
        <f ca="1">IFERROR(VLOOKUP($B185,会计科目表!$A:$C,3,),"")</f>
        <v/>
      </c>
      <c r="E185" s="247">
        <f ca="1">IFERROR(INDEX(凭证录入!L:L,$H185),0)</f>
        <v>0</v>
      </c>
      <c r="F185" s="247">
        <f ca="1">IFERROR(INDEX(凭证录入!M:M,$H185),0)</f>
        <v>0</v>
      </c>
      <c r="G185" s="305"/>
      <c r="H185" s="248" t="str">
        <f t="shared" ca="1" si="2"/>
        <v/>
      </c>
    </row>
    <row r="186" spans="1:9" s="54" customFormat="1" ht="19.5" customHeight="1" thickBot="1">
      <c r="A186" s="245" t="str">
        <f ca="1">IFERROR(INDEX(凭证录入!I:I,$H186),"")</f>
        <v/>
      </c>
      <c r="B186" s="245" t="str">
        <f ca="1">IFERROR(INDEX(凭证录入!J:J,$H186),"")</f>
        <v/>
      </c>
      <c r="C186" s="246" t="str">
        <f ca="1">IFERROR(VLOOKUP($B186,会计科目表!$A:$C,2,),"")</f>
        <v/>
      </c>
      <c r="D186" s="246" t="str">
        <f ca="1">IFERROR(VLOOKUP($B186,会计科目表!$A:$C,3,),"")</f>
        <v/>
      </c>
      <c r="E186" s="247">
        <f ca="1">IFERROR(INDEX(凭证录入!L:L,$H186),0)</f>
        <v>0</v>
      </c>
      <c r="F186" s="247">
        <f ca="1">IFERROR(INDEX(凭证录入!M:M,$H186),0)</f>
        <v>0</v>
      </c>
      <c r="G186" s="305" t="s">
        <v>579</v>
      </c>
      <c r="H186" s="248" t="str">
        <f t="shared" ca="1" si="2"/>
        <v/>
      </c>
      <c r="I186" s="305"/>
    </row>
    <row r="187" spans="1:9" s="54" customFormat="1" ht="19.5" customHeight="1" thickBot="1">
      <c r="A187" s="245" t="str">
        <f ca="1">IFERROR(INDEX(凭证录入!I:I,$H187),"")</f>
        <v/>
      </c>
      <c r="B187" s="245" t="str">
        <f ca="1">IFERROR(INDEX(凭证录入!J:J,$H187),"")</f>
        <v/>
      </c>
      <c r="C187" s="246" t="str">
        <f ca="1">IFERROR(VLOOKUP($B187,会计科目表!$A:$C,2,),"")</f>
        <v/>
      </c>
      <c r="D187" s="246" t="str">
        <f ca="1">IFERROR(VLOOKUP($B187,会计科目表!$A:$C,3,),"")</f>
        <v/>
      </c>
      <c r="E187" s="247">
        <f ca="1">IFERROR(INDEX(凭证录入!L:L,$H187),0)</f>
        <v>0</v>
      </c>
      <c r="F187" s="247">
        <f ca="1">IFERROR(INDEX(凭证录入!M:M,$H187),0)</f>
        <v>0</v>
      </c>
      <c r="G187" s="305" t="s">
        <v>580</v>
      </c>
      <c r="H187" s="248" t="str">
        <f t="shared" ca="1" si="2"/>
        <v/>
      </c>
      <c r="I187" s="305"/>
    </row>
    <row r="188" spans="1:9" s="54" customFormat="1" ht="19.5" customHeight="1" thickBot="1">
      <c r="A188" s="245" t="str">
        <f ca="1">IFERROR(INDEX(凭证录入!I:I,$H188),"")</f>
        <v/>
      </c>
      <c r="B188" s="245" t="str">
        <f ca="1">IFERROR(INDEX(凭证录入!J:J,$H188),"")</f>
        <v/>
      </c>
      <c r="C188" s="246" t="str">
        <f ca="1">IFERROR(VLOOKUP($B188,会计科目表!$A:$C,2,),"")</f>
        <v/>
      </c>
      <c r="D188" s="246" t="str">
        <f ca="1">IFERROR(VLOOKUP($B188,会计科目表!$A:$C,3,),"")</f>
        <v/>
      </c>
      <c r="E188" s="247">
        <f ca="1">IFERROR(INDEX(凭证录入!L:L,$H188),0)</f>
        <v>0</v>
      </c>
      <c r="F188" s="247">
        <f ca="1">IFERROR(INDEX(凭证录入!M:M,$H188),0)</f>
        <v>0</v>
      </c>
      <c r="G188" s="305" t="e">
        <f ca="1">INDEX(凭证录入!$E:$E,$H185)</f>
        <v>#VALUE!</v>
      </c>
      <c r="H188" s="248" t="str">
        <f t="shared" ca="1" si="2"/>
        <v/>
      </c>
      <c r="I188" s="305"/>
    </row>
    <row r="189" spans="1:9" s="54" customFormat="1" ht="19.5" customHeight="1" thickBot="1">
      <c r="A189" s="245" t="str">
        <f ca="1">IFERROR(INDEX(凭证录入!I:I,$H189),"")</f>
        <v/>
      </c>
      <c r="B189" s="245" t="str">
        <f ca="1">IFERROR(INDEX(凭证录入!J:J,$H189),"")</f>
        <v/>
      </c>
      <c r="C189" s="246" t="str">
        <f ca="1">IFERROR(VLOOKUP($B189,会计科目表!$A:$C,2,),"")</f>
        <v/>
      </c>
      <c r="D189" s="246" t="str">
        <f ca="1">IFERROR(VLOOKUP($B189,会计科目表!$A:$C,3,),"")</f>
        <v/>
      </c>
      <c r="E189" s="247">
        <f ca="1">IFERROR(INDEX(凭证录入!L:L,$H189),0)</f>
        <v>0</v>
      </c>
      <c r="F189" s="247">
        <f ca="1">IFERROR(INDEX(凭证录入!M:M,$H189),0)</f>
        <v>0</v>
      </c>
      <c r="G189" s="305" t="s">
        <v>581</v>
      </c>
      <c r="H189" s="248" t="str">
        <f t="shared" ca="1" si="2"/>
        <v/>
      </c>
    </row>
    <row r="190" spans="1:9" s="54" customFormat="1" ht="19.5" customHeight="1" thickBot="1">
      <c r="A190" s="245" t="str">
        <f ca="1">IFERROR(INDEX(凭证录入!I:I,$H190),"")</f>
        <v/>
      </c>
      <c r="B190" s="245" t="str">
        <f ca="1">IFERROR(INDEX(凭证录入!J:J,$H190),"")</f>
        <v/>
      </c>
      <c r="C190" s="246" t="str">
        <f ca="1">IFERROR(VLOOKUP($B190,会计科目表!$A:$C,2,),"")</f>
        <v/>
      </c>
      <c r="D190" s="246" t="str">
        <f ca="1">IFERROR(VLOOKUP($B190,会计科目表!$A:$C,3,),"")</f>
        <v/>
      </c>
      <c r="E190" s="247">
        <f ca="1">IFERROR(INDEX(凭证录入!L:L,$H190),0)</f>
        <v>0</v>
      </c>
      <c r="F190" s="247">
        <f ca="1">IFERROR(INDEX(凭证录入!M:M,$H190),0)</f>
        <v>0</v>
      </c>
      <c r="G190" s="305"/>
      <c r="H190" s="248" t="str">
        <f t="shared" ca="1" si="2"/>
        <v/>
      </c>
    </row>
    <row r="191" spans="1:9" s="54" customFormat="1" ht="19.5" customHeight="1" thickBot="1">
      <c r="A191" s="249"/>
      <c r="B191" s="250" t="s">
        <v>537</v>
      </c>
      <c r="C191" s="251" t="str">
        <f ca="1">SUBSTITUTE(SUBSTITUTE(IF(-DOLLAR(E191),IF(E191&gt;0,,"负")&amp;TEXT(INT(ABS(E191)+0.5%),"[dbnum2]G/通用格式元;;")&amp;TEXT(RIGHT(DOLLAR(E191),2),"[dbnum2]0角0分;;整"),),"零角",IF(E191^2&lt;1,,"零")),"零分","整")</f>
        <v/>
      </c>
      <c r="D191" s="252"/>
      <c r="E191" s="253">
        <f ca="1">SUM(E185:E190)</f>
        <v>0</v>
      </c>
      <c r="F191" s="253">
        <f ca="1">SUM(F185:F190)</f>
        <v>0</v>
      </c>
      <c r="G191" s="305"/>
      <c r="H191" s="248" t="str">
        <f t="shared" ca="1" si="2"/>
        <v/>
      </c>
    </row>
    <row r="192" spans="1:9" s="255" customFormat="1" ht="19.5" customHeight="1">
      <c r="A192" s="54" t="s">
        <v>538</v>
      </c>
      <c r="B192" s="54" t="s">
        <v>539</v>
      </c>
      <c r="C192" s="54" t="s">
        <v>540</v>
      </c>
      <c r="D192" s="54" t="s">
        <v>595</v>
      </c>
      <c r="E192" s="54" t="s">
        <v>541</v>
      </c>
      <c r="F192" s="305" t="str">
        <f ca="1">IF($E191&lt;&gt;$F191,"借贷不平","")</f>
        <v/>
      </c>
      <c r="G192" s="237"/>
      <c r="H192" s="254" t="str">
        <f t="shared" ca="1" si="2"/>
        <v/>
      </c>
    </row>
    <row r="193" spans="1:9" ht="37.5" customHeight="1">
      <c r="A193" s="231" t="s">
        <v>524</v>
      </c>
      <c r="B193" s="232"/>
      <c r="C193" s="233"/>
      <c r="D193" s="233"/>
      <c r="E193" s="232"/>
      <c r="F193" s="232"/>
      <c r="G193" s="305"/>
      <c r="H193" s="248" t="str">
        <f t="shared" ca="1" si="2"/>
        <v/>
      </c>
    </row>
    <row r="194" spans="1:9" s="54" customFormat="1" ht="19.5" customHeight="1" thickBot="1">
      <c r="C194" s="234" t="e">
        <f ca="1">DATEVALUE("2010-"&amp;$H$1&amp;"-"&amp;INDEX(凭证录入!C:C,H197))</f>
        <v>#VALUE!</v>
      </c>
      <c r="D194" s="235"/>
      <c r="E194" s="236" t="s">
        <v>525</v>
      </c>
      <c r="F194" s="237">
        <f>N(LEFT((F182),3)+1)</f>
        <v>17</v>
      </c>
      <c r="G194" s="305"/>
      <c r="H194" s="248" t="str">
        <f t="shared" ca="1" si="2"/>
        <v/>
      </c>
      <c r="I194" s="238"/>
    </row>
    <row r="195" spans="1:9" s="54" customFormat="1" ht="19.5" customHeight="1" thickBot="1">
      <c r="A195" s="340" t="s">
        <v>527</v>
      </c>
      <c r="B195" s="341" t="s">
        <v>528</v>
      </c>
      <c r="C195" s="241" t="s">
        <v>529</v>
      </c>
      <c r="D195" s="242"/>
      <c r="E195" s="243"/>
      <c r="F195" s="304"/>
      <c r="G195" s="305"/>
      <c r="H195" s="248" t="str">
        <f t="shared" ca="1" si="2"/>
        <v/>
      </c>
    </row>
    <row r="196" spans="1:9" s="54" customFormat="1" ht="19.5" customHeight="1" thickBot="1">
      <c r="A196" s="341"/>
      <c r="B196" s="342"/>
      <c r="C196" s="304" t="s">
        <v>530</v>
      </c>
      <c r="D196" s="304" t="s">
        <v>531</v>
      </c>
      <c r="E196" s="304" t="s">
        <v>532</v>
      </c>
      <c r="F196" s="304" t="s">
        <v>533</v>
      </c>
      <c r="G196" s="305"/>
      <c r="H196" s="248" t="str">
        <f t="shared" ca="1" si="2"/>
        <v/>
      </c>
    </row>
    <row r="197" spans="1:9" s="54" customFormat="1" ht="19.5" customHeight="1" thickBot="1">
      <c r="A197" s="245" t="str">
        <f ca="1">IFERROR(INDEX(凭证录入!I:I,$H197),"")</f>
        <v/>
      </c>
      <c r="B197" s="245" t="str">
        <f ca="1">IFERROR(INDEX(凭证录入!J:J,$H197),"")</f>
        <v/>
      </c>
      <c r="C197" s="246" t="str">
        <f ca="1">IFERROR(VLOOKUP($B197,会计科目表!$A:$C,2,),"")</f>
        <v/>
      </c>
      <c r="D197" s="246" t="str">
        <f ca="1">IFERROR(VLOOKUP($B197,会计科目表!$A:$C,3,),"")</f>
        <v/>
      </c>
      <c r="E197" s="247">
        <f ca="1">IFERROR(INDEX(凭证录入!L:L,$H197),0)</f>
        <v>0</v>
      </c>
      <c r="F197" s="247">
        <f ca="1">IFERROR(INDEX(凭证录入!M:M,$H197),0)</f>
        <v>0</v>
      </c>
      <c r="G197" s="305"/>
      <c r="H197" s="248" t="str">
        <f t="shared" ref="H197:H260" ca="1" si="3">IFERROR(INDEX(行号,TEXT(MOD(ROW(),12)-4,"[=]A")),"")</f>
        <v/>
      </c>
    </row>
    <row r="198" spans="1:9" s="54" customFormat="1" ht="19.5" customHeight="1" thickBot="1">
      <c r="A198" s="245" t="str">
        <f ca="1">IFERROR(INDEX(凭证录入!I:I,$H198),"")</f>
        <v/>
      </c>
      <c r="B198" s="245" t="str">
        <f ca="1">IFERROR(INDEX(凭证录入!J:J,$H198),"")</f>
        <v/>
      </c>
      <c r="C198" s="246" t="str">
        <f ca="1">IFERROR(VLOOKUP($B198,会计科目表!$A:$C,2,),"")</f>
        <v/>
      </c>
      <c r="D198" s="246" t="str">
        <f ca="1">IFERROR(VLOOKUP($B198,会计科目表!$A:$C,3,),"")</f>
        <v/>
      </c>
      <c r="E198" s="247">
        <f ca="1">IFERROR(INDEX(凭证录入!L:L,$H198),0)</f>
        <v>0</v>
      </c>
      <c r="F198" s="247">
        <f ca="1">IFERROR(INDEX(凭证录入!M:M,$H198),0)</f>
        <v>0</v>
      </c>
      <c r="G198" s="305" t="s">
        <v>579</v>
      </c>
      <c r="H198" s="248" t="str">
        <f t="shared" ca="1" si="3"/>
        <v/>
      </c>
      <c r="I198" s="305"/>
    </row>
    <row r="199" spans="1:9" s="54" customFormat="1" ht="19.5" customHeight="1" thickBot="1">
      <c r="A199" s="245" t="str">
        <f ca="1">IFERROR(INDEX(凭证录入!I:I,$H199),"")</f>
        <v/>
      </c>
      <c r="B199" s="245" t="str">
        <f ca="1">IFERROR(INDEX(凭证录入!J:J,$H199),"")</f>
        <v/>
      </c>
      <c r="C199" s="246" t="str">
        <f ca="1">IFERROR(VLOOKUP($B199,会计科目表!$A:$C,2,),"")</f>
        <v/>
      </c>
      <c r="D199" s="246" t="str">
        <f ca="1">IFERROR(VLOOKUP($B199,会计科目表!$A:$C,3,),"")</f>
        <v/>
      </c>
      <c r="E199" s="247">
        <f ca="1">IFERROR(INDEX(凭证录入!L:L,$H199),0)</f>
        <v>0</v>
      </c>
      <c r="F199" s="247">
        <f ca="1">IFERROR(INDEX(凭证录入!M:M,$H199),0)</f>
        <v>0</v>
      </c>
      <c r="G199" s="305" t="s">
        <v>580</v>
      </c>
      <c r="H199" s="248" t="str">
        <f t="shared" ca="1" si="3"/>
        <v/>
      </c>
      <c r="I199" s="305"/>
    </row>
    <row r="200" spans="1:9" s="54" customFormat="1" ht="19.5" customHeight="1" thickBot="1">
      <c r="A200" s="245" t="str">
        <f ca="1">IFERROR(INDEX(凭证录入!I:I,$H200),"")</f>
        <v/>
      </c>
      <c r="B200" s="245" t="str">
        <f ca="1">IFERROR(INDEX(凭证录入!J:J,$H200),"")</f>
        <v/>
      </c>
      <c r="C200" s="246" t="str">
        <f ca="1">IFERROR(VLOOKUP($B200,会计科目表!$A:$C,2,),"")</f>
        <v/>
      </c>
      <c r="D200" s="246" t="str">
        <f ca="1">IFERROR(VLOOKUP($B200,会计科目表!$A:$C,3,),"")</f>
        <v/>
      </c>
      <c r="E200" s="247">
        <f ca="1">IFERROR(INDEX(凭证录入!L:L,$H200),0)</f>
        <v>0</v>
      </c>
      <c r="F200" s="247">
        <f ca="1">IFERROR(INDEX(凭证录入!M:M,$H200),0)</f>
        <v>0</v>
      </c>
      <c r="G200" s="305" t="e">
        <f ca="1">INDEX(凭证录入!$E:$E,$H197)</f>
        <v>#VALUE!</v>
      </c>
      <c r="H200" s="248" t="str">
        <f t="shared" ca="1" si="3"/>
        <v/>
      </c>
      <c r="I200" s="305"/>
    </row>
    <row r="201" spans="1:9" s="54" customFormat="1" ht="19.5" customHeight="1" thickBot="1">
      <c r="A201" s="245" t="str">
        <f ca="1">IFERROR(INDEX(凭证录入!I:I,$H201),"")</f>
        <v/>
      </c>
      <c r="B201" s="245" t="str">
        <f ca="1">IFERROR(INDEX(凭证录入!J:J,$H201),"")</f>
        <v/>
      </c>
      <c r="C201" s="246" t="str">
        <f ca="1">IFERROR(VLOOKUP($B201,会计科目表!$A:$C,2,),"")</f>
        <v/>
      </c>
      <c r="D201" s="246" t="str">
        <f ca="1">IFERROR(VLOOKUP($B201,会计科目表!$A:$C,3,),"")</f>
        <v/>
      </c>
      <c r="E201" s="247">
        <f ca="1">IFERROR(INDEX(凭证录入!L:L,$H201),0)</f>
        <v>0</v>
      </c>
      <c r="F201" s="247">
        <f ca="1">IFERROR(INDEX(凭证录入!M:M,$H201),0)</f>
        <v>0</v>
      </c>
      <c r="G201" s="305" t="s">
        <v>581</v>
      </c>
      <c r="H201" s="248" t="str">
        <f t="shared" ca="1" si="3"/>
        <v/>
      </c>
    </row>
    <row r="202" spans="1:9" s="54" customFormat="1" ht="19.5" customHeight="1" thickBot="1">
      <c r="A202" s="245" t="str">
        <f ca="1">IFERROR(INDEX(凭证录入!I:I,$H202),"")</f>
        <v/>
      </c>
      <c r="B202" s="245" t="str">
        <f ca="1">IFERROR(INDEX(凭证录入!J:J,$H202),"")</f>
        <v/>
      </c>
      <c r="C202" s="246" t="str">
        <f ca="1">IFERROR(VLOOKUP($B202,会计科目表!$A:$C,2,),"")</f>
        <v/>
      </c>
      <c r="D202" s="246" t="str">
        <f ca="1">IFERROR(VLOOKUP($B202,会计科目表!$A:$C,3,),"")</f>
        <v/>
      </c>
      <c r="E202" s="247">
        <f ca="1">IFERROR(INDEX(凭证录入!L:L,$H202),0)</f>
        <v>0</v>
      </c>
      <c r="F202" s="247">
        <f ca="1">IFERROR(INDEX(凭证录入!M:M,$H202),0)</f>
        <v>0</v>
      </c>
      <c r="G202" s="305"/>
      <c r="H202" s="248" t="str">
        <f t="shared" ca="1" si="3"/>
        <v/>
      </c>
    </row>
    <row r="203" spans="1:9" s="54" customFormat="1" ht="19.5" customHeight="1" thickBot="1">
      <c r="A203" s="249"/>
      <c r="B203" s="250" t="s">
        <v>537</v>
      </c>
      <c r="C203" s="251" t="str">
        <f ca="1">SUBSTITUTE(SUBSTITUTE(IF(-DOLLAR(E203),IF(E203&gt;0,,"负")&amp;TEXT(INT(ABS(E203)+0.5%),"[dbnum2]G/通用格式元;;")&amp;TEXT(RIGHT(DOLLAR(E203),2),"[dbnum2]0角0分;;整"),),"零角",IF(E203^2&lt;1,,"零")),"零分","整")</f>
        <v/>
      </c>
      <c r="D203" s="252"/>
      <c r="E203" s="253">
        <f ca="1">SUM(E197:E202)</f>
        <v>0</v>
      </c>
      <c r="F203" s="253">
        <f ca="1">SUM(F197:F202)</f>
        <v>0</v>
      </c>
      <c r="G203" s="305"/>
      <c r="H203" s="248" t="str">
        <f t="shared" ca="1" si="3"/>
        <v/>
      </c>
    </row>
    <row r="204" spans="1:9" s="255" customFormat="1" ht="19.5" customHeight="1">
      <c r="A204" s="54" t="s">
        <v>538</v>
      </c>
      <c r="B204" s="54" t="s">
        <v>539</v>
      </c>
      <c r="C204" s="54" t="s">
        <v>540</v>
      </c>
      <c r="D204" s="54" t="s">
        <v>595</v>
      </c>
      <c r="E204" s="54" t="s">
        <v>541</v>
      </c>
      <c r="F204" s="305" t="str">
        <f ca="1">IF($E203&lt;&gt;$F203,"借贷不平","")</f>
        <v/>
      </c>
      <c r="G204" s="237"/>
      <c r="H204" s="254" t="str">
        <f t="shared" ca="1" si="3"/>
        <v/>
      </c>
    </row>
    <row r="205" spans="1:9" ht="37.5" customHeight="1">
      <c r="A205" s="231" t="s">
        <v>524</v>
      </c>
      <c r="B205" s="232"/>
      <c r="C205" s="233"/>
      <c r="D205" s="233"/>
      <c r="E205" s="232"/>
      <c r="F205" s="232"/>
      <c r="G205" s="305"/>
      <c r="H205" s="248" t="str">
        <f t="shared" ca="1" si="3"/>
        <v/>
      </c>
    </row>
    <row r="206" spans="1:9" s="54" customFormat="1" ht="19.5" customHeight="1" thickBot="1">
      <c r="C206" s="234" t="e">
        <f ca="1">DATEVALUE("2010-"&amp;$H$1&amp;"-"&amp;INDEX(凭证录入!C:C,H209))</f>
        <v>#VALUE!</v>
      </c>
      <c r="D206" s="235"/>
      <c r="E206" s="236" t="s">
        <v>525</v>
      </c>
      <c r="F206" s="237">
        <f>N(LEFT((F194),3)+1)</f>
        <v>18</v>
      </c>
      <c r="G206" s="305"/>
      <c r="H206" s="248" t="str">
        <f t="shared" ca="1" si="3"/>
        <v/>
      </c>
      <c r="I206" s="238"/>
    </row>
    <row r="207" spans="1:9" s="54" customFormat="1" ht="19.5" customHeight="1" thickBot="1">
      <c r="A207" s="340" t="s">
        <v>527</v>
      </c>
      <c r="B207" s="341" t="s">
        <v>528</v>
      </c>
      <c r="C207" s="241" t="s">
        <v>529</v>
      </c>
      <c r="D207" s="242"/>
      <c r="E207" s="243"/>
      <c r="F207" s="304"/>
      <c r="G207" s="305"/>
      <c r="H207" s="248" t="str">
        <f t="shared" ca="1" si="3"/>
        <v/>
      </c>
    </row>
    <row r="208" spans="1:9" s="54" customFormat="1" ht="19.5" customHeight="1" thickBot="1">
      <c r="A208" s="341"/>
      <c r="B208" s="342"/>
      <c r="C208" s="304" t="s">
        <v>530</v>
      </c>
      <c r="D208" s="304" t="s">
        <v>531</v>
      </c>
      <c r="E208" s="304" t="s">
        <v>532</v>
      </c>
      <c r="F208" s="304" t="s">
        <v>533</v>
      </c>
      <c r="G208" s="305"/>
      <c r="H208" s="248" t="str">
        <f t="shared" ca="1" si="3"/>
        <v/>
      </c>
    </row>
    <row r="209" spans="1:9" s="54" customFormat="1" ht="19.5" customHeight="1" thickBot="1">
      <c r="A209" s="245" t="str">
        <f ca="1">IFERROR(INDEX(凭证录入!I:I,$H209),"")</f>
        <v/>
      </c>
      <c r="B209" s="245" t="str">
        <f ca="1">IFERROR(INDEX(凭证录入!J:J,$H209),"")</f>
        <v/>
      </c>
      <c r="C209" s="246" t="str">
        <f ca="1">IFERROR(VLOOKUP($B209,会计科目表!$A:$C,2,),"")</f>
        <v/>
      </c>
      <c r="D209" s="246" t="str">
        <f ca="1">IFERROR(VLOOKUP($B209,会计科目表!$A:$C,3,),"")</f>
        <v/>
      </c>
      <c r="E209" s="247">
        <f ca="1">IFERROR(INDEX(凭证录入!L:L,$H209),0)</f>
        <v>0</v>
      </c>
      <c r="F209" s="247">
        <f ca="1">IFERROR(INDEX(凭证录入!M:M,$H209),0)</f>
        <v>0</v>
      </c>
      <c r="G209" s="305"/>
      <c r="H209" s="248" t="str">
        <f t="shared" ca="1" si="3"/>
        <v/>
      </c>
    </row>
    <row r="210" spans="1:9" s="54" customFormat="1" ht="19.5" customHeight="1" thickBot="1">
      <c r="A210" s="245" t="str">
        <f ca="1">IFERROR(INDEX(凭证录入!I:I,$H210),"")</f>
        <v/>
      </c>
      <c r="B210" s="245" t="str">
        <f ca="1">IFERROR(INDEX(凭证录入!J:J,$H210),"")</f>
        <v/>
      </c>
      <c r="C210" s="246" t="str">
        <f ca="1">IFERROR(VLOOKUP($B210,会计科目表!$A:$C,2,),"")</f>
        <v/>
      </c>
      <c r="D210" s="246" t="str">
        <f ca="1">IFERROR(VLOOKUP($B210,会计科目表!$A:$C,3,),"")</f>
        <v/>
      </c>
      <c r="E210" s="247">
        <f ca="1">IFERROR(INDEX(凭证录入!L:L,$H210),0)</f>
        <v>0</v>
      </c>
      <c r="F210" s="247">
        <f ca="1">IFERROR(INDEX(凭证录入!M:M,$H210),0)</f>
        <v>0</v>
      </c>
      <c r="G210" s="305" t="s">
        <v>579</v>
      </c>
      <c r="H210" s="248" t="str">
        <f t="shared" ca="1" si="3"/>
        <v/>
      </c>
      <c r="I210" s="305"/>
    </row>
    <row r="211" spans="1:9" s="54" customFormat="1" ht="19.5" customHeight="1" thickBot="1">
      <c r="A211" s="245" t="str">
        <f ca="1">IFERROR(INDEX(凭证录入!I:I,$H211),"")</f>
        <v/>
      </c>
      <c r="B211" s="245" t="str">
        <f ca="1">IFERROR(INDEX(凭证录入!J:J,$H211),"")</f>
        <v/>
      </c>
      <c r="C211" s="246" t="str">
        <f ca="1">IFERROR(VLOOKUP($B211,会计科目表!$A:$C,2,),"")</f>
        <v/>
      </c>
      <c r="D211" s="246" t="str">
        <f ca="1">IFERROR(VLOOKUP($B211,会计科目表!$A:$C,3,),"")</f>
        <v/>
      </c>
      <c r="E211" s="247">
        <f ca="1">IFERROR(INDEX(凭证录入!L:L,$H211),0)</f>
        <v>0</v>
      </c>
      <c r="F211" s="247">
        <f ca="1">IFERROR(INDEX(凭证录入!M:M,$H211),0)</f>
        <v>0</v>
      </c>
      <c r="G211" s="305" t="s">
        <v>580</v>
      </c>
      <c r="H211" s="248" t="str">
        <f t="shared" ca="1" si="3"/>
        <v/>
      </c>
      <c r="I211" s="305"/>
    </row>
    <row r="212" spans="1:9" s="54" customFormat="1" ht="19.5" customHeight="1" thickBot="1">
      <c r="A212" s="245" t="str">
        <f ca="1">IFERROR(INDEX(凭证录入!I:I,$H212),"")</f>
        <v/>
      </c>
      <c r="B212" s="245" t="str">
        <f ca="1">IFERROR(INDEX(凭证录入!J:J,$H212),"")</f>
        <v/>
      </c>
      <c r="C212" s="246" t="str">
        <f ca="1">IFERROR(VLOOKUP($B212,会计科目表!$A:$C,2,),"")</f>
        <v/>
      </c>
      <c r="D212" s="246" t="str">
        <f ca="1">IFERROR(VLOOKUP($B212,会计科目表!$A:$C,3,),"")</f>
        <v/>
      </c>
      <c r="E212" s="247">
        <f ca="1">IFERROR(INDEX(凭证录入!L:L,$H212),0)</f>
        <v>0</v>
      </c>
      <c r="F212" s="247">
        <f ca="1">IFERROR(INDEX(凭证录入!M:M,$H212),0)</f>
        <v>0</v>
      </c>
      <c r="G212" s="305" t="e">
        <f ca="1">INDEX(凭证录入!$E:$E,$H209)</f>
        <v>#VALUE!</v>
      </c>
      <c r="H212" s="248" t="str">
        <f t="shared" ca="1" si="3"/>
        <v/>
      </c>
      <c r="I212" s="305"/>
    </row>
    <row r="213" spans="1:9" s="54" customFormat="1" ht="19.5" customHeight="1" thickBot="1">
      <c r="A213" s="245" t="str">
        <f ca="1">IFERROR(INDEX(凭证录入!I:I,$H213),"")</f>
        <v/>
      </c>
      <c r="B213" s="245" t="str">
        <f ca="1">IFERROR(INDEX(凭证录入!J:J,$H213),"")</f>
        <v/>
      </c>
      <c r="C213" s="246" t="str">
        <f ca="1">IFERROR(VLOOKUP($B213,会计科目表!$A:$C,2,),"")</f>
        <v/>
      </c>
      <c r="D213" s="246" t="str">
        <f ca="1">IFERROR(VLOOKUP($B213,会计科目表!$A:$C,3,),"")</f>
        <v/>
      </c>
      <c r="E213" s="247">
        <f ca="1">IFERROR(INDEX(凭证录入!L:L,$H213),0)</f>
        <v>0</v>
      </c>
      <c r="F213" s="247">
        <f ca="1">IFERROR(INDEX(凭证录入!M:M,$H213),0)</f>
        <v>0</v>
      </c>
      <c r="G213" s="305" t="s">
        <v>581</v>
      </c>
      <c r="H213" s="248" t="str">
        <f t="shared" ca="1" si="3"/>
        <v/>
      </c>
    </row>
    <row r="214" spans="1:9" s="54" customFormat="1" ht="19.5" customHeight="1" thickBot="1">
      <c r="A214" s="245" t="str">
        <f ca="1">IFERROR(INDEX(凭证录入!I:I,$H214),"")</f>
        <v/>
      </c>
      <c r="B214" s="245" t="str">
        <f ca="1">IFERROR(INDEX(凭证录入!J:J,$H214),"")</f>
        <v/>
      </c>
      <c r="C214" s="246" t="str">
        <f ca="1">IFERROR(VLOOKUP($B214,会计科目表!$A:$C,2,),"")</f>
        <v/>
      </c>
      <c r="D214" s="246" t="str">
        <f ca="1">IFERROR(VLOOKUP($B214,会计科目表!$A:$C,3,),"")</f>
        <v/>
      </c>
      <c r="E214" s="247">
        <f ca="1">IFERROR(INDEX(凭证录入!L:L,$H214),0)</f>
        <v>0</v>
      </c>
      <c r="F214" s="247">
        <f ca="1">IFERROR(INDEX(凭证录入!M:M,$H214),0)</f>
        <v>0</v>
      </c>
      <c r="G214" s="305"/>
      <c r="H214" s="248" t="str">
        <f t="shared" ca="1" si="3"/>
        <v/>
      </c>
    </row>
    <row r="215" spans="1:9" s="54" customFormat="1" ht="19.5" customHeight="1" thickBot="1">
      <c r="A215" s="249"/>
      <c r="B215" s="250" t="s">
        <v>537</v>
      </c>
      <c r="C215" s="251" t="str">
        <f ca="1">SUBSTITUTE(SUBSTITUTE(IF(-DOLLAR(E215),IF(E215&gt;0,,"负")&amp;TEXT(INT(ABS(E215)+0.5%),"[dbnum2]G/通用格式元;;")&amp;TEXT(RIGHT(DOLLAR(E215),2),"[dbnum2]0角0分;;整"),),"零角",IF(E215^2&lt;1,,"零")),"零分","整")</f>
        <v/>
      </c>
      <c r="D215" s="252"/>
      <c r="E215" s="253">
        <f ca="1">SUM(E209:E214)</f>
        <v>0</v>
      </c>
      <c r="F215" s="253">
        <f ca="1">SUM(F209:F214)</f>
        <v>0</v>
      </c>
      <c r="G215" s="305"/>
      <c r="H215" s="248" t="str">
        <f t="shared" ca="1" si="3"/>
        <v/>
      </c>
    </row>
    <row r="216" spans="1:9" s="255" customFormat="1" ht="19.5" customHeight="1">
      <c r="A216" s="54" t="s">
        <v>538</v>
      </c>
      <c r="B216" s="54" t="s">
        <v>539</v>
      </c>
      <c r="C216" s="54" t="s">
        <v>540</v>
      </c>
      <c r="D216" s="54" t="s">
        <v>595</v>
      </c>
      <c r="E216" s="54" t="s">
        <v>541</v>
      </c>
      <c r="F216" s="305" t="str">
        <f ca="1">IF($E215&lt;&gt;$F215,"借贷不平","")</f>
        <v/>
      </c>
      <c r="G216" s="237"/>
      <c r="H216" s="254" t="str">
        <f t="shared" ca="1" si="3"/>
        <v/>
      </c>
    </row>
    <row r="217" spans="1:9" ht="37.5" customHeight="1">
      <c r="A217" s="231" t="s">
        <v>524</v>
      </c>
      <c r="B217" s="232"/>
      <c r="C217" s="233"/>
      <c r="D217" s="233"/>
      <c r="E217" s="232"/>
      <c r="F217" s="232"/>
      <c r="G217" s="305"/>
      <c r="H217" s="248" t="str">
        <f t="shared" ca="1" si="3"/>
        <v/>
      </c>
    </row>
    <row r="218" spans="1:9" s="54" customFormat="1" ht="19.5" customHeight="1" thickBot="1">
      <c r="C218" s="234" t="e">
        <f ca="1">DATEVALUE("2010-"&amp;$H$1&amp;"-"&amp;INDEX(凭证录入!C:C,H221))</f>
        <v>#VALUE!</v>
      </c>
      <c r="D218" s="235"/>
      <c r="E218" s="236" t="s">
        <v>525</v>
      </c>
      <c r="F218" s="237">
        <f>N(LEFT((F206),3)+1)</f>
        <v>19</v>
      </c>
      <c r="G218" s="305"/>
      <c r="H218" s="248" t="str">
        <f t="shared" ca="1" si="3"/>
        <v/>
      </c>
      <c r="I218" s="238"/>
    </row>
    <row r="219" spans="1:9" s="54" customFormat="1" ht="19.5" customHeight="1" thickBot="1">
      <c r="A219" s="340" t="s">
        <v>527</v>
      </c>
      <c r="B219" s="341" t="s">
        <v>528</v>
      </c>
      <c r="C219" s="241" t="s">
        <v>529</v>
      </c>
      <c r="D219" s="242"/>
      <c r="E219" s="243"/>
      <c r="F219" s="304"/>
      <c r="G219" s="305"/>
      <c r="H219" s="248" t="str">
        <f t="shared" ca="1" si="3"/>
        <v/>
      </c>
    </row>
    <row r="220" spans="1:9" s="54" customFormat="1" ht="19.5" customHeight="1" thickBot="1">
      <c r="A220" s="341"/>
      <c r="B220" s="342"/>
      <c r="C220" s="304" t="s">
        <v>530</v>
      </c>
      <c r="D220" s="304" t="s">
        <v>531</v>
      </c>
      <c r="E220" s="304" t="s">
        <v>532</v>
      </c>
      <c r="F220" s="304" t="s">
        <v>533</v>
      </c>
      <c r="G220" s="305"/>
      <c r="H220" s="248" t="str">
        <f t="shared" ca="1" si="3"/>
        <v/>
      </c>
    </row>
    <row r="221" spans="1:9" s="54" customFormat="1" ht="19.5" customHeight="1" thickBot="1">
      <c r="A221" s="245" t="str">
        <f ca="1">IFERROR(INDEX(凭证录入!I:I,$H221),"")</f>
        <v/>
      </c>
      <c r="B221" s="245" t="str">
        <f ca="1">IFERROR(INDEX(凭证录入!J:J,$H221),"")</f>
        <v/>
      </c>
      <c r="C221" s="246" t="str">
        <f ca="1">IFERROR(VLOOKUP($B221,会计科目表!$A:$C,2,),"")</f>
        <v/>
      </c>
      <c r="D221" s="246" t="str">
        <f ca="1">IFERROR(VLOOKUP($B221,会计科目表!$A:$C,3,),"")</f>
        <v/>
      </c>
      <c r="E221" s="247">
        <f ca="1">IFERROR(INDEX(凭证录入!L:L,$H221),0)</f>
        <v>0</v>
      </c>
      <c r="F221" s="247">
        <f ca="1">IFERROR(INDEX(凭证录入!M:M,$H221),0)</f>
        <v>0</v>
      </c>
      <c r="G221" s="305"/>
      <c r="H221" s="248" t="str">
        <f t="shared" ca="1" si="3"/>
        <v/>
      </c>
    </row>
    <row r="222" spans="1:9" s="54" customFormat="1" ht="19.5" customHeight="1" thickBot="1">
      <c r="A222" s="245" t="str">
        <f ca="1">IFERROR(INDEX(凭证录入!I:I,$H222),"")</f>
        <v/>
      </c>
      <c r="B222" s="245" t="str">
        <f ca="1">IFERROR(INDEX(凭证录入!J:J,$H222),"")</f>
        <v/>
      </c>
      <c r="C222" s="246" t="str">
        <f ca="1">IFERROR(VLOOKUP($B222,会计科目表!$A:$C,2,),"")</f>
        <v/>
      </c>
      <c r="D222" s="246" t="str">
        <f ca="1">IFERROR(VLOOKUP($B222,会计科目表!$A:$C,3,),"")</f>
        <v/>
      </c>
      <c r="E222" s="247">
        <f ca="1">IFERROR(INDEX(凭证录入!L:L,$H222),0)</f>
        <v>0</v>
      </c>
      <c r="F222" s="247">
        <f ca="1">IFERROR(INDEX(凭证录入!M:M,$H222),0)</f>
        <v>0</v>
      </c>
      <c r="G222" s="305" t="s">
        <v>579</v>
      </c>
      <c r="H222" s="248" t="str">
        <f t="shared" ca="1" si="3"/>
        <v/>
      </c>
      <c r="I222" s="305"/>
    </row>
    <row r="223" spans="1:9" s="54" customFormat="1" ht="19.5" customHeight="1" thickBot="1">
      <c r="A223" s="245" t="str">
        <f ca="1">IFERROR(INDEX(凭证录入!I:I,$H223),"")</f>
        <v/>
      </c>
      <c r="B223" s="245" t="str">
        <f ca="1">IFERROR(INDEX(凭证录入!J:J,$H223),"")</f>
        <v/>
      </c>
      <c r="C223" s="246" t="str">
        <f ca="1">IFERROR(VLOOKUP($B223,会计科目表!$A:$C,2,),"")</f>
        <v/>
      </c>
      <c r="D223" s="246" t="str">
        <f ca="1">IFERROR(VLOOKUP($B223,会计科目表!$A:$C,3,),"")</f>
        <v/>
      </c>
      <c r="E223" s="247">
        <f ca="1">IFERROR(INDEX(凭证录入!L:L,$H223),0)</f>
        <v>0</v>
      </c>
      <c r="F223" s="247">
        <f ca="1">IFERROR(INDEX(凭证录入!M:M,$H223),0)</f>
        <v>0</v>
      </c>
      <c r="G223" s="305" t="s">
        <v>580</v>
      </c>
      <c r="H223" s="248" t="str">
        <f t="shared" ca="1" si="3"/>
        <v/>
      </c>
      <c r="I223" s="305"/>
    </row>
    <row r="224" spans="1:9" s="54" customFormat="1" ht="19.5" customHeight="1" thickBot="1">
      <c r="A224" s="245" t="str">
        <f ca="1">IFERROR(INDEX(凭证录入!I:I,$H224),"")</f>
        <v/>
      </c>
      <c r="B224" s="245" t="str">
        <f ca="1">IFERROR(INDEX(凭证录入!J:J,$H224),"")</f>
        <v/>
      </c>
      <c r="C224" s="246" t="str">
        <f ca="1">IFERROR(VLOOKUP($B224,会计科目表!$A:$C,2,),"")</f>
        <v/>
      </c>
      <c r="D224" s="246" t="str">
        <f ca="1">IFERROR(VLOOKUP($B224,会计科目表!$A:$C,3,),"")</f>
        <v/>
      </c>
      <c r="E224" s="247">
        <f ca="1">IFERROR(INDEX(凭证录入!L:L,$H224),0)</f>
        <v>0</v>
      </c>
      <c r="F224" s="247">
        <f ca="1">IFERROR(INDEX(凭证录入!M:M,$H224),0)</f>
        <v>0</v>
      </c>
      <c r="G224" s="305" t="e">
        <f ca="1">INDEX(凭证录入!$E:$E,$H221)</f>
        <v>#VALUE!</v>
      </c>
      <c r="H224" s="248" t="str">
        <f t="shared" ca="1" si="3"/>
        <v/>
      </c>
      <c r="I224" s="305"/>
    </row>
    <row r="225" spans="1:9" s="54" customFormat="1" ht="19.5" customHeight="1" thickBot="1">
      <c r="A225" s="245" t="str">
        <f ca="1">IFERROR(INDEX(凭证录入!I:I,$H225),"")</f>
        <v/>
      </c>
      <c r="B225" s="245" t="str">
        <f ca="1">IFERROR(INDEX(凭证录入!J:J,$H225),"")</f>
        <v/>
      </c>
      <c r="C225" s="246" t="str">
        <f ca="1">IFERROR(VLOOKUP($B225,会计科目表!$A:$C,2,),"")</f>
        <v/>
      </c>
      <c r="D225" s="246" t="str">
        <f ca="1">IFERROR(VLOOKUP($B225,会计科目表!$A:$C,3,),"")</f>
        <v/>
      </c>
      <c r="E225" s="247">
        <f ca="1">IFERROR(INDEX(凭证录入!L:L,$H225),0)</f>
        <v>0</v>
      </c>
      <c r="F225" s="247">
        <f ca="1">IFERROR(INDEX(凭证录入!M:M,$H225),0)</f>
        <v>0</v>
      </c>
      <c r="G225" s="305" t="s">
        <v>581</v>
      </c>
      <c r="H225" s="248" t="str">
        <f t="shared" ca="1" si="3"/>
        <v/>
      </c>
    </row>
    <row r="226" spans="1:9" s="54" customFormat="1" ht="19.5" customHeight="1" thickBot="1">
      <c r="A226" s="245" t="str">
        <f ca="1">IFERROR(INDEX(凭证录入!I:I,$H226),"")</f>
        <v/>
      </c>
      <c r="B226" s="245" t="str">
        <f ca="1">IFERROR(INDEX(凭证录入!J:J,$H226),"")</f>
        <v/>
      </c>
      <c r="C226" s="246" t="str">
        <f ca="1">IFERROR(VLOOKUP($B226,会计科目表!$A:$C,2,),"")</f>
        <v/>
      </c>
      <c r="D226" s="246" t="str">
        <f ca="1">IFERROR(VLOOKUP($B226,会计科目表!$A:$C,3,),"")</f>
        <v/>
      </c>
      <c r="E226" s="247">
        <f ca="1">IFERROR(INDEX(凭证录入!L:L,$H226),0)</f>
        <v>0</v>
      </c>
      <c r="F226" s="247">
        <f ca="1">IFERROR(INDEX(凭证录入!M:M,$H226),0)</f>
        <v>0</v>
      </c>
      <c r="G226" s="305"/>
      <c r="H226" s="248" t="str">
        <f t="shared" ca="1" si="3"/>
        <v/>
      </c>
    </row>
    <row r="227" spans="1:9" s="54" customFormat="1" ht="19.5" customHeight="1" thickBot="1">
      <c r="A227" s="249"/>
      <c r="B227" s="250" t="s">
        <v>537</v>
      </c>
      <c r="C227" s="251" t="str">
        <f ca="1">SUBSTITUTE(SUBSTITUTE(IF(-DOLLAR(E227),IF(E227&gt;0,,"负")&amp;TEXT(INT(ABS(E227)+0.5%),"[dbnum2]G/通用格式元;;")&amp;TEXT(RIGHT(DOLLAR(E227),2),"[dbnum2]0角0分;;整"),),"零角",IF(E227^2&lt;1,,"零")),"零分","整")</f>
        <v/>
      </c>
      <c r="D227" s="252"/>
      <c r="E227" s="253">
        <f ca="1">SUM(E221:E226)</f>
        <v>0</v>
      </c>
      <c r="F227" s="253">
        <f ca="1">SUM(F221:F226)</f>
        <v>0</v>
      </c>
      <c r="G227" s="305"/>
      <c r="H227" s="248" t="str">
        <f t="shared" ca="1" si="3"/>
        <v/>
      </c>
    </row>
    <row r="228" spans="1:9" s="255" customFormat="1" ht="19.5" customHeight="1">
      <c r="A228" s="54" t="s">
        <v>538</v>
      </c>
      <c r="B228" s="54" t="s">
        <v>539</v>
      </c>
      <c r="C228" s="54" t="s">
        <v>540</v>
      </c>
      <c r="D228" s="54" t="s">
        <v>595</v>
      </c>
      <c r="E228" s="54" t="s">
        <v>541</v>
      </c>
      <c r="F228" s="305" t="str">
        <f ca="1">IF($E227&lt;&gt;$F227,"借贷不平","")</f>
        <v/>
      </c>
      <c r="G228" s="237"/>
      <c r="H228" s="254" t="str">
        <f t="shared" ca="1" si="3"/>
        <v/>
      </c>
    </row>
    <row r="229" spans="1:9" ht="37.5" customHeight="1">
      <c r="A229" s="231" t="s">
        <v>524</v>
      </c>
      <c r="B229" s="232"/>
      <c r="C229" s="233"/>
      <c r="D229" s="233"/>
      <c r="E229" s="232"/>
      <c r="F229" s="232"/>
      <c r="G229" s="305"/>
      <c r="H229" s="248" t="str">
        <f t="shared" ca="1" si="3"/>
        <v/>
      </c>
    </row>
    <row r="230" spans="1:9" s="54" customFormat="1" ht="19.5" customHeight="1" thickBot="1">
      <c r="C230" s="234" t="e">
        <f ca="1">DATEVALUE("2010-"&amp;$H$1&amp;"-"&amp;INDEX(凭证录入!C:C,H233))</f>
        <v>#VALUE!</v>
      </c>
      <c r="D230" s="235"/>
      <c r="E230" s="236" t="s">
        <v>525</v>
      </c>
      <c r="F230" s="237">
        <f>N(LEFT((F218),3)+1)</f>
        <v>20</v>
      </c>
      <c r="G230" s="305"/>
      <c r="H230" s="248" t="str">
        <f t="shared" ca="1" si="3"/>
        <v/>
      </c>
      <c r="I230" s="238"/>
    </row>
    <row r="231" spans="1:9" s="54" customFormat="1" ht="19.5" customHeight="1" thickBot="1">
      <c r="A231" s="340" t="s">
        <v>527</v>
      </c>
      <c r="B231" s="341" t="s">
        <v>528</v>
      </c>
      <c r="C231" s="241" t="s">
        <v>529</v>
      </c>
      <c r="D231" s="242"/>
      <c r="E231" s="243"/>
      <c r="F231" s="304"/>
      <c r="G231" s="305"/>
      <c r="H231" s="248" t="str">
        <f t="shared" ca="1" si="3"/>
        <v/>
      </c>
    </row>
    <row r="232" spans="1:9" s="54" customFormat="1" ht="19.5" customHeight="1" thickBot="1">
      <c r="A232" s="341"/>
      <c r="B232" s="342"/>
      <c r="C232" s="304" t="s">
        <v>530</v>
      </c>
      <c r="D232" s="304" t="s">
        <v>531</v>
      </c>
      <c r="E232" s="304" t="s">
        <v>532</v>
      </c>
      <c r="F232" s="304" t="s">
        <v>533</v>
      </c>
      <c r="G232" s="305"/>
      <c r="H232" s="248" t="str">
        <f t="shared" ca="1" si="3"/>
        <v/>
      </c>
    </row>
    <row r="233" spans="1:9" s="54" customFormat="1" ht="19.5" customHeight="1" thickBot="1">
      <c r="A233" s="245" t="str">
        <f ca="1">IFERROR(INDEX(凭证录入!I:I,$H233),"")</f>
        <v/>
      </c>
      <c r="B233" s="245" t="str">
        <f ca="1">IFERROR(INDEX(凭证录入!J:J,$H233),"")</f>
        <v/>
      </c>
      <c r="C233" s="246" t="str">
        <f ca="1">IFERROR(VLOOKUP($B233,会计科目表!$A:$C,2,),"")</f>
        <v/>
      </c>
      <c r="D233" s="246" t="str">
        <f ca="1">IFERROR(VLOOKUP($B233,会计科目表!$A:$C,3,),"")</f>
        <v/>
      </c>
      <c r="E233" s="247">
        <f ca="1">IFERROR(INDEX(凭证录入!L:L,$H233),0)</f>
        <v>0</v>
      </c>
      <c r="F233" s="247">
        <f ca="1">IFERROR(INDEX(凭证录入!M:M,$H233),0)</f>
        <v>0</v>
      </c>
      <c r="G233" s="305"/>
      <c r="H233" s="248" t="str">
        <f t="shared" ca="1" si="3"/>
        <v/>
      </c>
    </row>
    <row r="234" spans="1:9" s="54" customFormat="1" ht="19.5" customHeight="1" thickBot="1">
      <c r="A234" s="245" t="str">
        <f ca="1">IFERROR(INDEX(凭证录入!I:I,$H234),"")</f>
        <v/>
      </c>
      <c r="B234" s="245" t="str">
        <f ca="1">IFERROR(INDEX(凭证录入!J:J,$H234),"")</f>
        <v/>
      </c>
      <c r="C234" s="246" t="str">
        <f ca="1">IFERROR(VLOOKUP($B234,会计科目表!$A:$C,2,),"")</f>
        <v/>
      </c>
      <c r="D234" s="246" t="str">
        <f ca="1">IFERROR(VLOOKUP($B234,会计科目表!$A:$C,3,),"")</f>
        <v/>
      </c>
      <c r="E234" s="247">
        <f ca="1">IFERROR(INDEX(凭证录入!L:L,$H234),0)</f>
        <v>0</v>
      </c>
      <c r="F234" s="247">
        <f ca="1">IFERROR(INDEX(凭证录入!M:M,$H234),0)</f>
        <v>0</v>
      </c>
      <c r="G234" s="305" t="s">
        <v>579</v>
      </c>
      <c r="H234" s="248" t="str">
        <f t="shared" ca="1" si="3"/>
        <v/>
      </c>
      <c r="I234" s="305"/>
    </row>
    <row r="235" spans="1:9" s="54" customFormat="1" ht="19.5" customHeight="1" thickBot="1">
      <c r="A235" s="245" t="str">
        <f ca="1">IFERROR(INDEX(凭证录入!I:I,$H235),"")</f>
        <v/>
      </c>
      <c r="B235" s="245" t="str">
        <f ca="1">IFERROR(INDEX(凭证录入!J:J,$H235),"")</f>
        <v/>
      </c>
      <c r="C235" s="246" t="str">
        <f ca="1">IFERROR(VLOOKUP($B235,会计科目表!$A:$C,2,),"")</f>
        <v/>
      </c>
      <c r="D235" s="246" t="str">
        <f ca="1">IFERROR(VLOOKUP($B235,会计科目表!$A:$C,3,),"")</f>
        <v/>
      </c>
      <c r="E235" s="247">
        <f ca="1">IFERROR(INDEX(凭证录入!L:L,$H235),0)</f>
        <v>0</v>
      </c>
      <c r="F235" s="247">
        <f ca="1">IFERROR(INDEX(凭证录入!M:M,$H235),0)</f>
        <v>0</v>
      </c>
      <c r="G235" s="305" t="s">
        <v>580</v>
      </c>
      <c r="H235" s="248" t="str">
        <f t="shared" ca="1" si="3"/>
        <v/>
      </c>
      <c r="I235" s="305"/>
    </row>
    <row r="236" spans="1:9" s="54" customFormat="1" ht="19.5" customHeight="1" thickBot="1">
      <c r="A236" s="245" t="str">
        <f ca="1">IFERROR(INDEX(凭证录入!I:I,$H236),"")</f>
        <v/>
      </c>
      <c r="B236" s="245" t="str">
        <f ca="1">IFERROR(INDEX(凭证录入!J:J,$H236),"")</f>
        <v/>
      </c>
      <c r="C236" s="246" t="str">
        <f ca="1">IFERROR(VLOOKUP($B236,会计科目表!$A:$C,2,),"")</f>
        <v/>
      </c>
      <c r="D236" s="246" t="str">
        <f ca="1">IFERROR(VLOOKUP($B236,会计科目表!$A:$C,3,),"")</f>
        <v/>
      </c>
      <c r="E236" s="247">
        <f ca="1">IFERROR(INDEX(凭证录入!L:L,$H236),0)</f>
        <v>0</v>
      </c>
      <c r="F236" s="247">
        <f ca="1">IFERROR(INDEX(凭证录入!M:M,$H236),0)</f>
        <v>0</v>
      </c>
      <c r="G236" s="305" t="e">
        <f ca="1">INDEX(凭证录入!$E:$E,$H233)</f>
        <v>#VALUE!</v>
      </c>
      <c r="H236" s="248" t="str">
        <f t="shared" ca="1" si="3"/>
        <v/>
      </c>
      <c r="I236" s="305"/>
    </row>
    <row r="237" spans="1:9" s="54" customFormat="1" ht="19.5" customHeight="1" thickBot="1">
      <c r="A237" s="245" t="str">
        <f ca="1">IFERROR(INDEX(凭证录入!I:I,$H237),"")</f>
        <v/>
      </c>
      <c r="B237" s="245" t="str">
        <f ca="1">IFERROR(INDEX(凭证录入!J:J,$H237),"")</f>
        <v/>
      </c>
      <c r="C237" s="246" t="str">
        <f ca="1">IFERROR(VLOOKUP($B237,会计科目表!$A:$C,2,),"")</f>
        <v/>
      </c>
      <c r="D237" s="246" t="str">
        <f ca="1">IFERROR(VLOOKUP($B237,会计科目表!$A:$C,3,),"")</f>
        <v/>
      </c>
      <c r="E237" s="247">
        <f ca="1">IFERROR(INDEX(凭证录入!L:L,$H237),0)</f>
        <v>0</v>
      </c>
      <c r="F237" s="247">
        <f ca="1">IFERROR(INDEX(凭证录入!M:M,$H237),0)</f>
        <v>0</v>
      </c>
      <c r="G237" s="305" t="s">
        <v>581</v>
      </c>
      <c r="H237" s="248" t="str">
        <f t="shared" ca="1" si="3"/>
        <v/>
      </c>
    </row>
    <row r="238" spans="1:9" s="54" customFormat="1" ht="19.5" customHeight="1" thickBot="1">
      <c r="A238" s="245" t="str">
        <f ca="1">IFERROR(INDEX(凭证录入!I:I,$H238),"")</f>
        <v/>
      </c>
      <c r="B238" s="245" t="str">
        <f ca="1">IFERROR(INDEX(凭证录入!J:J,$H238),"")</f>
        <v/>
      </c>
      <c r="C238" s="246" t="str">
        <f ca="1">IFERROR(VLOOKUP($B238,会计科目表!$A:$C,2,),"")</f>
        <v/>
      </c>
      <c r="D238" s="246" t="str">
        <f ca="1">IFERROR(VLOOKUP($B238,会计科目表!$A:$C,3,),"")</f>
        <v/>
      </c>
      <c r="E238" s="247">
        <f ca="1">IFERROR(INDEX(凭证录入!L:L,$H238),0)</f>
        <v>0</v>
      </c>
      <c r="F238" s="247">
        <f ca="1">IFERROR(INDEX(凭证录入!M:M,$H238),0)</f>
        <v>0</v>
      </c>
      <c r="G238" s="305"/>
      <c r="H238" s="248" t="str">
        <f t="shared" ca="1" si="3"/>
        <v/>
      </c>
    </row>
    <row r="239" spans="1:9" s="54" customFormat="1" ht="19.5" customHeight="1" thickBot="1">
      <c r="A239" s="249"/>
      <c r="B239" s="250" t="s">
        <v>537</v>
      </c>
      <c r="C239" s="251" t="str">
        <f ca="1">SUBSTITUTE(SUBSTITUTE(IF(-DOLLAR(E239),IF(E239&gt;0,,"负")&amp;TEXT(INT(ABS(E239)+0.5%),"[dbnum2]G/通用格式元;;")&amp;TEXT(RIGHT(DOLLAR(E239),2),"[dbnum2]0角0分;;整"),),"零角",IF(E239^2&lt;1,,"零")),"零分","整")</f>
        <v/>
      </c>
      <c r="D239" s="252"/>
      <c r="E239" s="253">
        <f ca="1">SUM(E233:E238)</f>
        <v>0</v>
      </c>
      <c r="F239" s="253">
        <f ca="1">SUM(F233:F238)</f>
        <v>0</v>
      </c>
      <c r="G239" s="305"/>
      <c r="H239" s="248" t="str">
        <f t="shared" ca="1" si="3"/>
        <v/>
      </c>
    </row>
    <row r="240" spans="1:9" s="255" customFormat="1" ht="19.5" customHeight="1">
      <c r="A240" s="54" t="s">
        <v>538</v>
      </c>
      <c r="B240" s="54" t="s">
        <v>539</v>
      </c>
      <c r="C240" s="54" t="s">
        <v>540</v>
      </c>
      <c r="D240" s="54" t="s">
        <v>595</v>
      </c>
      <c r="E240" s="54" t="s">
        <v>541</v>
      </c>
      <c r="F240" s="305" t="str">
        <f ca="1">IF($E239&lt;&gt;$F239,"借贷不平","")</f>
        <v/>
      </c>
      <c r="G240" s="237"/>
      <c r="H240" s="254" t="str">
        <f t="shared" ca="1" si="3"/>
        <v/>
      </c>
    </row>
    <row r="241" spans="1:9" ht="37.5" customHeight="1">
      <c r="A241" s="231" t="s">
        <v>524</v>
      </c>
      <c r="B241" s="232"/>
      <c r="C241" s="233"/>
      <c r="D241" s="233"/>
      <c r="E241" s="232"/>
      <c r="F241" s="232"/>
      <c r="G241" s="305"/>
      <c r="H241" s="248" t="str">
        <f t="shared" ca="1" si="3"/>
        <v/>
      </c>
    </row>
    <row r="242" spans="1:9" s="54" customFormat="1" ht="19.5" customHeight="1" thickBot="1">
      <c r="C242" s="234" t="e">
        <f ca="1">DATEVALUE("2010-"&amp;$H$1&amp;"-"&amp;INDEX(凭证录入!C:C,H245))</f>
        <v>#VALUE!</v>
      </c>
      <c r="D242" s="235"/>
      <c r="E242" s="236" t="s">
        <v>525</v>
      </c>
      <c r="F242" s="237">
        <f>N(LEFT((F230),3)+1)</f>
        <v>21</v>
      </c>
      <c r="G242" s="305"/>
      <c r="H242" s="248" t="str">
        <f t="shared" ca="1" si="3"/>
        <v/>
      </c>
      <c r="I242" s="238"/>
    </row>
    <row r="243" spans="1:9" s="54" customFormat="1" ht="19.5" customHeight="1" thickBot="1">
      <c r="A243" s="340" t="s">
        <v>527</v>
      </c>
      <c r="B243" s="341" t="s">
        <v>528</v>
      </c>
      <c r="C243" s="241" t="s">
        <v>529</v>
      </c>
      <c r="D243" s="242"/>
      <c r="E243" s="243"/>
      <c r="F243" s="304"/>
      <c r="G243" s="305"/>
      <c r="H243" s="248" t="str">
        <f t="shared" ca="1" si="3"/>
        <v/>
      </c>
    </row>
    <row r="244" spans="1:9" s="54" customFormat="1" ht="19.5" customHeight="1" thickBot="1">
      <c r="A244" s="341"/>
      <c r="B244" s="342"/>
      <c r="C244" s="304" t="s">
        <v>530</v>
      </c>
      <c r="D244" s="304" t="s">
        <v>531</v>
      </c>
      <c r="E244" s="304" t="s">
        <v>532</v>
      </c>
      <c r="F244" s="304" t="s">
        <v>533</v>
      </c>
      <c r="G244" s="305"/>
      <c r="H244" s="248" t="str">
        <f t="shared" ca="1" si="3"/>
        <v/>
      </c>
    </row>
    <row r="245" spans="1:9" s="54" customFormat="1" ht="19.5" customHeight="1" thickBot="1">
      <c r="A245" s="245" t="str">
        <f ca="1">IFERROR(INDEX(凭证录入!I:I,$H245),"")</f>
        <v/>
      </c>
      <c r="B245" s="245" t="str">
        <f ca="1">IFERROR(INDEX(凭证录入!J:J,$H245),"")</f>
        <v/>
      </c>
      <c r="C245" s="246" t="str">
        <f ca="1">IFERROR(VLOOKUP($B245,会计科目表!$A:$C,2,),"")</f>
        <v/>
      </c>
      <c r="D245" s="246" t="str">
        <f ca="1">IFERROR(VLOOKUP($B245,会计科目表!$A:$C,3,),"")</f>
        <v/>
      </c>
      <c r="E245" s="247">
        <f ca="1">IFERROR(INDEX(凭证录入!L:L,$H245),0)</f>
        <v>0</v>
      </c>
      <c r="F245" s="247">
        <f ca="1">IFERROR(INDEX(凭证录入!M:M,$H245),0)</f>
        <v>0</v>
      </c>
      <c r="G245" s="305"/>
      <c r="H245" s="248" t="str">
        <f t="shared" ca="1" si="3"/>
        <v/>
      </c>
    </row>
    <row r="246" spans="1:9" s="54" customFormat="1" ht="19.5" customHeight="1" thickBot="1">
      <c r="A246" s="245" t="str">
        <f ca="1">IFERROR(INDEX(凭证录入!I:I,$H246),"")</f>
        <v/>
      </c>
      <c r="B246" s="245" t="str">
        <f ca="1">IFERROR(INDEX(凭证录入!J:J,$H246),"")</f>
        <v/>
      </c>
      <c r="C246" s="246" t="str">
        <f ca="1">IFERROR(VLOOKUP($B246,会计科目表!$A:$C,2,),"")</f>
        <v/>
      </c>
      <c r="D246" s="246" t="str">
        <f ca="1">IFERROR(VLOOKUP($B246,会计科目表!$A:$C,3,),"")</f>
        <v/>
      </c>
      <c r="E246" s="247">
        <f ca="1">IFERROR(INDEX(凭证录入!L:L,$H246),0)</f>
        <v>0</v>
      </c>
      <c r="F246" s="247">
        <f ca="1">IFERROR(INDEX(凭证录入!M:M,$H246),0)</f>
        <v>0</v>
      </c>
      <c r="G246" s="305" t="s">
        <v>579</v>
      </c>
      <c r="H246" s="248" t="str">
        <f t="shared" ca="1" si="3"/>
        <v/>
      </c>
      <c r="I246" s="305"/>
    </row>
    <row r="247" spans="1:9" s="54" customFormat="1" ht="19.5" customHeight="1" thickBot="1">
      <c r="A247" s="245" t="str">
        <f ca="1">IFERROR(INDEX(凭证录入!I:I,$H247),"")</f>
        <v/>
      </c>
      <c r="B247" s="245" t="str">
        <f ca="1">IFERROR(INDEX(凭证录入!J:J,$H247),"")</f>
        <v/>
      </c>
      <c r="C247" s="246" t="str">
        <f ca="1">IFERROR(VLOOKUP($B247,会计科目表!$A:$C,2,),"")</f>
        <v/>
      </c>
      <c r="D247" s="246" t="str">
        <f ca="1">IFERROR(VLOOKUP($B247,会计科目表!$A:$C,3,),"")</f>
        <v/>
      </c>
      <c r="E247" s="247">
        <f ca="1">IFERROR(INDEX(凭证录入!L:L,$H247),0)</f>
        <v>0</v>
      </c>
      <c r="F247" s="247">
        <f ca="1">IFERROR(INDEX(凭证录入!M:M,$H247),0)</f>
        <v>0</v>
      </c>
      <c r="G247" s="305" t="s">
        <v>580</v>
      </c>
      <c r="H247" s="248" t="str">
        <f t="shared" ca="1" si="3"/>
        <v/>
      </c>
      <c r="I247" s="305"/>
    </row>
    <row r="248" spans="1:9" s="54" customFormat="1" ht="19.5" customHeight="1" thickBot="1">
      <c r="A248" s="245" t="str">
        <f ca="1">IFERROR(INDEX(凭证录入!I:I,$H248),"")</f>
        <v/>
      </c>
      <c r="B248" s="245" t="str">
        <f ca="1">IFERROR(INDEX(凭证录入!J:J,$H248),"")</f>
        <v/>
      </c>
      <c r="C248" s="246" t="str">
        <f ca="1">IFERROR(VLOOKUP($B248,会计科目表!$A:$C,2,),"")</f>
        <v/>
      </c>
      <c r="D248" s="246" t="str">
        <f ca="1">IFERROR(VLOOKUP($B248,会计科目表!$A:$C,3,),"")</f>
        <v/>
      </c>
      <c r="E248" s="247">
        <f ca="1">IFERROR(INDEX(凭证录入!L:L,$H248),0)</f>
        <v>0</v>
      </c>
      <c r="F248" s="247">
        <f ca="1">IFERROR(INDEX(凭证录入!M:M,$H248),0)</f>
        <v>0</v>
      </c>
      <c r="G248" s="305" t="e">
        <f ca="1">INDEX(凭证录入!$E:$E,$H245)</f>
        <v>#VALUE!</v>
      </c>
      <c r="H248" s="248" t="str">
        <f t="shared" ca="1" si="3"/>
        <v/>
      </c>
      <c r="I248" s="305"/>
    </row>
    <row r="249" spans="1:9" s="54" customFormat="1" ht="19.5" customHeight="1" thickBot="1">
      <c r="A249" s="245" t="str">
        <f ca="1">IFERROR(INDEX(凭证录入!I:I,$H249),"")</f>
        <v/>
      </c>
      <c r="B249" s="245" t="str">
        <f ca="1">IFERROR(INDEX(凭证录入!J:J,$H249),"")</f>
        <v/>
      </c>
      <c r="C249" s="246" t="str">
        <f ca="1">IFERROR(VLOOKUP($B249,会计科目表!$A:$C,2,),"")</f>
        <v/>
      </c>
      <c r="D249" s="246" t="str">
        <f ca="1">IFERROR(VLOOKUP($B249,会计科目表!$A:$C,3,),"")</f>
        <v/>
      </c>
      <c r="E249" s="247">
        <f ca="1">IFERROR(INDEX(凭证录入!L:L,$H249),0)</f>
        <v>0</v>
      </c>
      <c r="F249" s="247">
        <f ca="1">IFERROR(INDEX(凭证录入!M:M,$H249),0)</f>
        <v>0</v>
      </c>
      <c r="G249" s="305" t="s">
        <v>581</v>
      </c>
      <c r="H249" s="248" t="str">
        <f t="shared" ca="1" si="3"/>
        <v/>
      </c>
    </row>
    <row r="250" spans="1:9" s="54" customFormat="1" ht="19.5" customHeight="1" thickBot="1">
      <c r="A250" s="245" t="str">
        <f ca="1">IFERROR(INDEX(凭证录入!I:I,$H250),"")</f>
        <v/>
      </c>
      <c r="B250" s="245" t="str">
        <f ca="1">IFERROR(INDEX(凭证录入!J:J,$H250),"")</f>
        <v/>
      </c>
      <c r="C250" s="246" t="str">
        <f ca="1">IFERROR(VLOOKUP($B250,会计科目表!$A:$C,2,),"")</f>
        <v/>
      </c>
      <c r="D250" s="246" t="str">
        <f ca="1">IFERROR(VLOOKUP($B250,会计科目表!$A:$C,3,),"")</f>
        <v/>
      </c>
      <c r="E250" s="247">
        <f ca="1">IFERROR(INDEX(凭证录入!L:L,$H250),0)</f>
        <v>0</v>
      </c>
      <c r="F250" s="247">
        <f ca="1">IFERROR(INDEX(凭证录入!M:M,$H250),0)</f>
        <v>0</v>
      </c>
      <c r="G250" s="305"/>
      <c r="H250" s="248" t="str">
        <f t="shared" ca="1" si="3"/>
        <v/>
      </c>
    </row>
    <row r="251" spans="1:9" s="54" customFormat="1" ht="19.5" customHeight="1" thickBot="1">
      <c r="A251" s="249"/>
      <c r="B251" s="250" t="s">
        <v>537</v>
      </c>
      <c r="C251" s="251" t="str">
        <f ca="1">SUBSTITUTE(SUBSTITUTE(IF(-DOLLAR(E251),IF(E251&gt;0,,"负")&amp;TEXT(INT(ABS(E251)+0.5%),"[dbnum2]G/通用格式元;;")&amp;TEXT(RIGHT(DOLLAR(E251),2),"[dbnum2]0角0分;;整"),),"零角",IF(E251^2&lt;1,,"零")),"零分","整")</f>
        <v/>
      </c>
      <c r="D251" s="252"/>
      <c r="E251" s="253">
        <f ca="1">SUM(E245:E250)</f>
        <v>0</v>
      </c>
      <c r="F251" s="253">
        <f ca="1">SUM(F245:F250)</f>
        <v>0</v>
      </c>
      <c r="G251" s="305"/>
      <c r="H251" s="248" t="str">
        <f t="shared" ca="1" si="3"/>
        <v/>
      </c>
    </row>
    <row r="252" spans="1:9" s="255" customFormat="1" ht="19.5" customHeight="1">
      <c r="A252" s="54" t="s">
        <v>538</v>
      </c>
      <c r="B252" s="54" t="s">
        <v>539</v>
      </c>
      <c r="C252" s="54" t="s">
        <v>540</v>
      </c>
      <c r="D252" s="54" t="s">
        <v>595</v>
      </c>
      <c r="E252" s="54" t="s">
        <v>541</v>
      </c>
      <c r="F252" s="305" t="str">
        <f ca="1">IF($E251&lt;&gt;$F251,"借贷不平","")</f>
        <v/>
      </c>
      <c r="G252" s="237"/>
      <c r="H252" s="254" t="str">
        <f t="shared" ca="1" si="3"/>
        <v/>
      </c>
    </row>
    <row r="253" spans="1:9" ht="37.5" customHeight="1">
      <c r="A253" s="231" t="s">
        <v>524</v>
      </c>
      <c r="B253" s="232"/>
      <c r="C253" s="233"/>
      <c r="D253" s="233"/>
      <c r="E253" s="232"/>
      <c r="F253" s="232"/>
      <c r="G253" s="305"/>
      <c r="H253" s="248" t="str">
        <f t="shared" ca="1" si="3"/>
        <v/>
      </c>
    </row>
    <row r="254" spans="1:9" s="54" customFormat="1" ht="19.5" customHeight="1" thickBot="1">
      <c r="C254" s="234" t="e">
        <f ca="1">DATEVALUE("2010-"&amp;$H$1&amp;"-"&amp;INDEX(凭证录入!C:C,H257))</f>
        <v>#VALUE!</v>
      </c>
      <c r="D254" s="235"/>
      <c r="E254" s="236" t="s">
        <v>525</v>
      </c>
      <c r="F254" s="237">
        <f>N(LEFT((F242),3)+1)</f>
        <v>22</v>
      </c>
      <c r="G254" s="305"/>
      <c r="H254" s="248" t="str">
        <f t="shared" ca="1" si="3"/>
        <v/>
      </c>
      <c r="I254" s="238"/>
    </row>
    <row r="255" spans="1:9" s="54" customFormat="1" ht="19.5" customHeight="1" thickBot="1">
      <c r="A255" s="340" t="s">
        <v>527</v>
      </c>
      <c r="B255" s="341" t="s">
        <v>528</v>
      </c>
      <c r="C255" s="241" t="s">
        <v>529</v>
      </c>
      <c r="D255" s="242"/>
      <c r="E255" s="243"/>
      <c r="F255" s="304"/>
      <c r="G255" s="305"/>
      <c r="H255" s="248" t="str">
        <f t="shared" ca="1" si="3"/>
        <v/>
      </c>
    </row>
    <row r="256" spans="1:9" s="54" customFormat="1" ht="19.5" customHeight="1" thickBot="1">
      <c r="A256" s="341"/>
      <c r="B256" s="342"/>
      <c r="C256" s="304" t="s">
        <v>530</v>
      </c>
      <c r="D256" s="304" t="s">
        <v>531</v>
      </c>
      <c r="E256" s="304" t="s">
        <v>532</v>
      </c>
      <c r="F256" s="304" t="s">
        <v>533</v>
      </c>
      <c r="G256" s="305"/>
      <c r="H256" s="248" t="str">
        <f t="shared" ca="1" si="3"/>
        <v/>
      </c>
    </row>
    <row r="257" spans="1:9" s="54" customFormat="1" ht="19.5" customHeight="1" thickBot="1">
      <c r="A257" s="245" t="str">
        <f ca="1">IFERROR(INDEX(凭证录入!I:I,$H257),"")</f>
        <v/>
      </c>
      <c r="B257" s="245" t="str">
        <f ca="1">IFERROR(INDEX(凭证录入!J:J,$H257),"")</f>
        <v/>
      </c>
      <c r="C257" s="246" t="str">
        <f ca="1">IFERROR(VLOOKUP($B257,会计科目表!$A:$C,2,),"")</f>
        <v/>
      </c>
      <c r="D257" s="246" t="str">
        <f ca="1">IFERROR(VLOOKUP($B257,会计科目表!$A:$C,3,),"")</f>
        <v/>
      </c>
      <c r="E257" s="247">
        <f ca="1">IFERROR(INDEX(凭证录入!L:L,$H257),0)</f>
        <v>0</v>
      </c>
      <c r="F257" s="247">
        <f ca="1">IFERROR(INDEX(凭证录入!M:M,$H257),0)</f>
        <v>0</v>
      </c>
      <c r="G257" s="305"/>
      <c r="H257" s="248" t="str">
        <f t="shared" ca="1" si="3"/>
        <v/>
      </c>
    </row>
    <row r="258" spans="1:9" s="54" customFormat="1" ht="19.5" customHeight="1" thickBot="1">
      <c r="A258" s="245" t="str">
        <f ca="1">IFERROR(INDEX(凭证录入!I:I,$H258),"")</f>
        <v/>
      </c>
      <c r="B258" s="245" t="str">
        <f ca="1">IFERROR(INDEX(凭证录入!J:J,$H258),"")</f>
        <v/>
      </c>
      <c r="C258" s="246" t="str">
        <f ca="1">IFERROR(VLOOKUP($B258,会计科目表!$A:$C,2,),"")</f>
        <v/>
      </c>
      <c r="D258" s="246" t="str">
        <f ca="1">IFERROR(VLOOKUP($B258,会计科目表!$A:$C,3,),"")</f>
        <v/>
      </c>
      <c r="E258" s="247">
        <f ca="1">IFERROR(INDEX(凭证录入!L:L,$H258),0)</f>
        <v>0</v>
      </c>
      <c r="F258" s="247">
        <f ca="1">IFERROR(INDEX(凭证录入!M:M,$H258),0)</f>
        <v>0</v>
      </c>
      <c r="G258" s="305" t="s">
        <v>579</v>
      </c>
      <c r="H258" s="248" t="str">
        <f t="shared" ca="1" si="3"/>
        <v/>
      </c>
      <c r="I258" s="305"/>
    </row>
    <row r="259" spans="1:9" s="54" customFormat="1" ht="19.5" customHeight="1" thickBot="1">
      <c r="A259" s="245" t="str">
        <f ca="1">IFERROR(INDEX(凭证录入!I:I,$H259),"")</f>
        <v/>
      </c>
      <c r="B259" s="245" t="str">
        <f ca="1">IFERROR(INDEX(凭证录入!J:J,$H259),"")</f>
        <v/>
      </c>
      <c r="C259" s="246" t="str">
        <f ca="1">IFERROR(VLOOKUP($B259,会计科目表!$A:$C,2,),"")</f>
        <v/>
      </c>
      <c r="D259" s="246" t="str">
        <f ca="1">IFERROR(VLOOKUP($B259,会计科目表!$A:$C,3,),"")</f>
        <v/>
      </c>
      <c r="E259" s="247">
        <f ca="1">IFERROR(INDEX(凭证录入!L:L,$H259),0)</f>
        <v>0</v>
      </c>
      <c r="F259" s="247">
        <f ca="1">IFERROR(INDEX(凭证录入!M:M,$H259),0)</f>
        <v>0</v>
      </c>
      <c r="G259" s="305" t="s">
        <v>580</v>
      </c>
      <c r="H259" s="248" t="str">
        <f t="shared" ca="1" si="3"/>
        <v/>
      </c>
      <c r="I259" s="305"/>
    </row>
    <row r="260" spans="1:9" s="54" customFormat="1" ht="19.5" customHeight="1" thickBot="1">
      <c r="A260" s="245" t="str">
        <f ca="1">IFERROR(INDEX(凭证录入!I:I,$H260),"")</f>
        <v/>
      </c>
      <c r="B260" s="245" t="str">
        <f ca="1">IFERROR(INDEX(凭证录入!J:J,$H260),"")</f>
        <v/>
      </c>
      <c r="C260" s="246" t="str">
        <f ca="1">IFERROR(VLOOKUP($B260,会计科目表!$A:$C,2,),"")</f>
        <v/>
      </c>
      <c r="D260" s="246" t="str">
        <f ca="1">IFERROR(VLOOKUP($B260,会计科目表!$A:$C,3,),"")</f>
        <v/>
      </c>
      <c r="E260" s="247">
        <f ca="1">IFERROR(INDEX(凭证录入!L:L,$H260),0)</f>
        <v>0</v>
      </c>
      <c r="F260" s="247">
        <f ca="1">IFERROR(INDEX(凭证录入!M:M,$H260),0)</f>
        <v>0</v>
      </c>
      <c r="G260" s="305" t="e">
        <f ca="1">INDEX(凭证录入!$E:$E,$H257)</f>
        <v>#VALUE!</v>
      </c>
      <c r="H260" s="248" t="str">
        <f t="shared" ca="1" si="3"/>
        <v/>
      </c>
      <c r="I260" s="305"/>
    </row>
    <row r="261" spans="1:9" s="54" customFormat="1" ht="19.5" customHeight="1" thickBot="1">
      <c r="A261" s="245" t="str">
        <f ca="1">IFERROR(INDEX(凭证录入!I:I,$H261),"")</f>
        <v/>
      </c>
      <c r="B261" s="245" t="str">
        <f ca="1">IFERROR(INDEX(凭证录入!J:J,$H261),"")</f>
        <v/>
      </c>
      <c r="C261" s="246" t="str">
        <f ca="1">IFERROR(VLOOKUP($B261,会计科目表!$A:$C,2,),"")</f>
        <v/>
      </c>
      <c r="D261" s="246" t="str">
        <f ca="1">IFERROR(VLOOKUP($B261,会计科目表!$A:$C,3,),"")</f>
        <v/>
      </c>
      <c r="E261" s="247">
        <f ca="1">IFERROR(INDEX(凭证录入!L:L,$H261),0)</f>
        <v>0</v>
      </c>
      <c r="F261" s="247">
        <f ca="1">IFERROR(INDEX(凭证录入!M:M,$H261),0)</f>
        <v>0</v>
      </c>
      <c r="G261" s="305" t="s">
        <v>581</v>
      </c>
      <c r="H261" s="248" t="str">
        <f t="shared" ref="H261:H324" ca="1" si="4">IFERROR(INDEX(行号,TEXT(MOD(ROW(),12)-4,"[=]A")),"")</f>
        <v/>
      </c>
    </row>
    <row r="262" spans="1:9" s="54" customFormat="1" ht="19.5" customHeight="1" thickBot="1">
      <c r="A262" s="245" t="str">
        <f ca="1">IFERROR(INDEX(凭证录入!I:I,$H262),"")</f>
        <v/>
      </c>
      <c r="B262" s="245" t="str">
        <f ca="1">IFERROR(INDEX(凭证录入!J:J,$H262),"")</f>
        <v/>
      </c>
      <c r="C262" s="246" t="str">
        <f ca="1">IFERROR(VLOOKUP($B262,会计科目表!$A:$C,2,),"")</f>
        <v/>
      </c>
      <c r="D262" s="246" t="str">
        <f ca="1">IFERROR(VLOOKUP($B262,会计科目表!$A:$C,3,),"")</f>
        <v/>
      </c>
      <c r="E262" s="247">
        <f ca="1">IFERROR(INDEX(凭证录入!L:L,$H262),0)</f>
        <v>0</v>
      </c>
      <c r="F262" s="247">
        <f ca="1">IFERROR(INDEX(凭证录入!M:M,$H262),0)</f>
        <v>0</v>
      </c>
      <c r="G262" s="305"/>
      <c r="H262" s="248" t="str">
        <f t="shared" ca="1" si="4"/>
        <v/>
      </c>
    </row>
    <row r="263" spans="1:9" s="54" customFormat="1" ht="19.5" customHeight="1" thickBot="1">
      <c r="A263" s="249"/>
      <c r="B263" s="250" t="s">
        <v>537</v>
      </c>
      <c r="C263" s="251" t="str">
        <f ca="1">SUBSTITUTE(SUBSTITUTE(IF(-DOLLAR(E263),IF(E263&gt;0,,"负")&amp;TEXT(INT(ABS(E263)+0.5%),"[dbnum2]G/通用格式元;;")&amp;TEXT(RIGHT(DOLLAR(E263),2),"[dbnum2]0角0分;;整"),),"零角",IF(E263^2&lt;1,,"零")),"零分","整")</f>
        <v/>
      </c>
      <c r="D263" s="252"/>
      <c r="E263" s="253">
        <f ca="1">SUM(E257:E262)</f>
        <v>0</v>
      </c>
      <c r="F263" s="253">
        <f ca="1">SUM(F257:F262)</f>
        <v>0</v>
      </c>
      <c r="G263" s="305"/>
      <c r="H263" s="248" t="str">
        <f t="shared" ca="1" si="4"/>
        <v/>
      </c>
    </row>
    <row r="264" spans="1:9" s="255" customFormat="1" ht="19.5" customHeight="1">
      <c r="A264" s="54" t="s">
        <v>538</v>
      </c>
      <c r="B264" s="54" t="s">
        <v>539</v>
      </c>
      <c r="C264" s="54" t="s">
        <v>540</v>
      </c>
      <c r="D264" s="54" t="s">
        <v>595</v>
      </c>
      <c r="E264" s="54" t="s">
        <v>541</v>
      </c>
      <c r="F264" s="305" t="str">
        <f ca="1">IF($E263&lt;&gt;$F263,"借贷不平","")</f>
        <v/>
      </c>
      <c r="G264" s="237"/>
      <c r="H264" s="254" t="str">
        <f t="shared" ca="1" si="4"/>
        <v/>
      </c>
    </row>
    <row r="265" spans="1:9" ht="37.5" customHeight="1">
      <c r="A265" s="231" t="s">
        <v>524</v>
      </c>
      <c r="B265" s="232"/>
      <c r="C265" s="233"/>
      <c r="D265" s="233"/>
      <c r="E265" s="232"/>
      <c r="F265" s="232"/>
      <c r="G265" s="305"/>
      <c r="H265" s="248" t="str">
        <f t="shared" ca="1" si="4"/>
        <v/>
      </c>
    </row>
    <row r="266" spans="1:9" s="54" customFormat="1" ht="19.5" customHeight="1" thickBot="1">
      <c r="C266" s="234" t="e">
        <f ca="1">DATEVALUE("2010-"&amp;$H$1&amp;"-"&amp;INDEX(凭证录入!C:C,H269))</f>
        <v>#VALUE!</v>
      </c>
      <c r="D266" s="235"/>
      <c r="E266" s="236" t="s">
        <v>525</v>
      </c>
      <c r="F266" s="237">
        <f>N(LEFT((F254),3)+1)</f>
        <v>23</v>
      </c>
      <c r="G266" s="305"/>
      <c r="H266" s="248" t="str">
        <f t="shared" ca="1" si="4"/>
        <v/>
      </c>
      <c r="I266" s="238"/>
    </row>
    <row r="267" spans="1:9" s="54" customFormat="1" ht="19.5" customHeight="1" thickBot="1">
      <c r="A267" s="340" t="s">
        <v>527</v>
      </c>
      <c r="B267" s="341" t="s">
        <v>528</v>
      </c>
      <c r="C267" s="241" t="s">
        <v>529</v>
      </c>
      <c r="D267" s="242"/>
      <c r="E267" s="243"/>
      <c r="F267" s="304"/>
      <c r="G267" s="305"/>
      <c r="H267" s="248" t="str">
        <f t="shared" ca="1" si="4"/>
        <v/>
      </c>
    </row>
    <row r="268" spans="1:9" s="54" customFormat="1" ht="19.5" customHeight="1" thickBot="1">
      <c r="A268" s="341"/>
      <c r="B268" s="342"/>
      <c r="C268" s="304" t="s">
        <v>530</v>
      </c>
      <c r="D268" s="304" t="s">
        <v>531</v>
      </c>
      <c r="E268" s="304" t="s">
        <v>532</v>
      </c>
      <c r="F268" s="304" t="s">
        <v>533</v>
      </c>
      <c r="G268" s="305"/>
      <c r="H268" s="248" t="str">
        <f t="shared" ca="1" si="4"/>
        <v/>
      </c>
    </row>
    <row r="269" spans="1:9" s="54" customFormat="1" ht="19.5" customHeight="1" thickBot="1">
      <c r="A269" s="245" t="str">
        <f ca="1">IFERROR(INDEX(凭证录入!I:I,$H269),"")</f>
        <v/>
      </c>
      <c r="B269" s="245" t="str">
        <f ca="1">IFERROR(INDEX(凭证录入!J:J,$H269),"")</f>
        <v/>
      </c>
      <c r="C269" s="246" t="str">
        <f ca="1">IFERROR(VLOOKUP($B269,会计科目表!$A:$C,2,),"")</f>
        <v/>
      </c>
      <c r="D269" s="246" t="str">
        <f ca="1">IFERROR(VLOOKUP($B269,会计科目表!$A:$C,3,),"")</f>
        <v/>
      </c>
      <c r="E269" s="247">
        <f ca="1">IFERROR(INDEX(凭证录入!L:L,$H269),0)</f>
        <v>0</v>
      </c>
      <c r="F269" s="247">
        <f ca="1">IFERROR(INDEX(凭证录入!M:M,$H269),0)</f>
        <v>0</v>
      </c>
      <c r="G269" s="305"/>
      <c r="H269" s="248" t="str">
        <f t="shared" ca="1" si="4"/>
        <v/>
      </c>
    </row>
    <row r="270" spans="1:9" s="54" customFormat="1" ht="19.5" customHeight="1" thickBot="1">
      <c r="A270" s="245" t="str">
        <f ca="1">IFERROR(INDEX(凭证录入!I:I,$H270),"")</f>
        <v/>
      </c>
      <c r="B270" s="245" t="str">
        <f ca="1">IFERROR(INDEX(凭证录入!J:J,$H270),"")</f>
        <v/>
      </c>
      <c r="C270" s="246" t="str">
        <f ca="1">IFERROR(VLOOKUP($B270,会计科目表!$A:$C,2,),"")</f>
        <v/>
      </c>
      <c r="D270" s="246" t="str">
        <f ca="1">IFERROR(VLOOKUP($B270,会计科目表!$A:$C,3,),"")</f>
        <v/>
      </c>
      <c r="E270" s="247">
        <f ca="1">IFERROR(INDEX(凭证录入!L:L,$H270),0)</f>
        <v>0</v>
      </c>
      <c r="F270" s="247">
        <f ca="1">IFERROR(INDEX(凭证录入!M:M,$H270),0)</f>
        <v>0</v>
      </c>
      <c r="G270" s="305" t="s">
        <v>579</v>
      </c>
      <c r="H270" s="248" t="str">
        <f t="shared" ca="1" si="4"/>
        <v/>
      </c>
      <c r="I270" s="305"/>
    </row>
    <row r="271" spans="1:9" s="54" customFormat="1" ht="19.5" customHeight="1" thickBot="1">
      <c r="A271" s="245" t="str">
        <f ca="1">IFERROR(INDEX(凭证录入!I:I,$H271),"")</f>
        <v/>
      </c>
      <c r="B271" s="245" t="str">
        <f ca="1">IFERROR(INDEX(凭证录入!J:J,$H271),"")</f>
        <v/>
      </c>
      <c r="C271" s="246" t="str">
        <f ca="1">IFERROR(VLOOKUP($B271,会计科目表!$A:$C,2,),"")</f>
        <v/>
      </c>
      <c r="D271" s="246" t="str">
        <f ca="1">IFERROR(VLOOKUP($B271,会计科目表!$A:$C,3,),"")</f>
        <v/>
      </c>
      <c r="E271" s="247">
        <f ca="1">IFERROR(INDEX(凭证录入!L:L,$H271),0)</f>
        <v>0</v>
      </c>
      <c r="F271" s="247">
        <f ca="1">IFERROR(INDEX(凭证录入!M:M,$H271),0)</f>
        <v>0</v>
      </c>
      <c r="G271" s="305" t="s">
        <v>580</v>
      </c>
      <c r="H271" s="248" t="str">
        <f t="shared" ca="1" si="4"/>
        <v/>
      </c>
      <c r="I271" s="305"/>
    </row>
    <row r="272" spans="1:9" s="54" customFormat="1" ht="19.5" customHeight="1" thickBot="1">
      <c r="A272" s="245" t="str">
        <f ca="1">IFERROR(INDEX(凭证录入!I:I,$H272),"")</f>
        <v/>
      </c>
      <c r="B272" s="245" t="str">
        <f ca="1">IFERROR(INDEX(凭证录入!J:J,$H272),"")</f>
        <v/>
      </c>
      <c r="C272" s="246" t="str">
        <f ca="1">IFERROR(VLOOKUP($B272,会计科目表!$A:$C,2,),"")</f>
        <v/>
      </c>
      <c r="D272" s="246" t="str">
        <f ca="1">IFERROR(VLOOKUP($B272,会计科目表!$A:$C,3,),"")</f>
        <v/>
      </c>
      <c r="E272" s="247">
        <f ca="1">IFERROR(INDEX(凭证录入!L:L,$H272),0)</f>
        <v>0</v>
      </c>
      <c r="F272" s="247">
        <f ca="1">IFERROR(INDEX(凭证录入!M:M,$H272),0)</f>
        <v>0</v>
      </c>
      <c r="G272" s="305" t="e">
        <f ca="1">INDEX(凭证录入!$E:$E,$H269)</f>
        <v>#VALUE!</v>
      </c>
      <c r="H272" s="248" t="str">
        <f t="shared" ca="1" si="4"/>
        <v/>
      </c>
      <c r="I272" s="305"/>
    </row>
    <row r="273" spans="1:9" s="54" customFormat="1" ht="19.5" customHeight="1" thickBot="1">
      <c r="A273" s="245" t="str">
        <f ca="1">IFERROR(INDEX(凭证录入!I:I,$H273),"")</f>
        <v/>
      </c>
      <c r="B273" s="245" t="str">
        <f ca="1">IFERROR(INDEX(凭证录入!J:J,$H273),"")</f>
        <v/>
      </c>
      <c r="C273" s="246" t="str">
        <f ca="1">IFERROR(VLOOKUP($B273,会计科目表!$A:$C,2,),"")</f>
        <v/>
      </c>
      <c r="D273" s="246" t="str">
        <f ca="1">IFERROR(VLOOKUP($B273,会计科目表!$A:$C,3,),"")</f>
        <v/>
      </c>
      <c r="E273" s="247">
        <f ca="1">IFERROR(INDEX(凭证录入!L:L,$H273),0)</f>
        <v>0</v>
      </c>
      <c r="F273" s="247">
        <f ca="1">IFERROR(INDEX(凭证录入!M:M,$H273),0)</f>
        <v>0</v>
      </c>
      <c r="G273" s="305" t="s">
        <v>581</v>
      </c>
      <c r="H273" s="248" t="str">
        <f t="shared" ca="1" si="4"/>
        <v/>
      </c>
    </row>
    <row r="274" spans="1:9" s="54" customFormat="1" ht="19.5" customHeight="1" thickBot="1">
      <c r="A274" s="245" t="str">
        <f ca="1">IFERROR(INDEX(凭证录入!I:I,$H274),"")</f>
        <v/>
      </c>
      <c r="B274" s="245" t="str">
        <f ca="1">IFERROR(INDEX(凭证录入!J:J,$H274),"")</f>
        <v/>
      </c>
      <c r="C274" s="246" t="str">
        <f ca="1">IFERROR(VLOOKUP($B274,会计科目表!$A:$C,2,),"")</f>
        <v/>
      </c>
      <c r="D274" s="246" t="str">
        <f ca="1">IFERROR(VLOOKUP($B274,会计科目表!$A:$C,3,),"")</f>
        <v/>
      </c>
      <c r="E274" s="247">
        <f ca="1">IFERROR(INDEX(凭证录入!L:L,$H274),0)</f>
        <v>0</v>
      </c>
      <c r="F274" s="247">
        <f ca="1">IFERROR(INDEX(凭证录入!M:M,$H274),0)</f>
        <v>0</v>
      </c>
      <c r="G274" s="305"/>
      <c r="H274" s="248" t="str">
        <f t="shared" ca="1" si="4"/>
        <v/>
      </c>
    </row>
    <row r="275" spans="1:9" s="54" customFormat="1" ht="19.5" customHeight="1" thickBot="1">
      <c r="A275" s="249"/>
      <c r="B275" s="250" t="s">
        <v>537</v>
      </c>
      <c r="C275" s="251" t="str">
        <f ca="1">SUBSTITUTE(SUBSTITUTE(IF(-DOLLAR(E275),IF(E275&gt;0,,"负")&amp;TEXT(INT(ABS(E275)+0.5%),"[dbnum2]G/通用格式元;;")&amp;TEXT(RIGHT(DOLLAR(E275),2),"[dbnum2]0角0分;;整"),),"零角",IF(E275^2&lt;1,,"零")),"零分","整")</f>
        <v/>
      </c>
      <c r="D275" s="252"/>
      <c r="E275" s="253">
        <f ca="1">SUM(E269:E274)</f>
        <v>0</v>
      </c>
      <c r="F275" s="253">
        <f ca="1">SUM(F269:F274)</f>
        <v>0</v>
      </c>
      <c r="G275" s="305"/>
      <c r="H275" s="248" t="str">
        <f t="shared" ca="1" si="4"/>
        <v/>
      </c>
    </row>
    <row r="276" spans="1:9" s="255" customFormat="1" ht="19.5" customHeight="1">
      <c r="A276" s="54" t="s">
        <v>538</v>
      </c>
      <c r="B276" s="54" t="s">
        <v>539</v>
      </c>
      <c r="C276" s="54" t="s">
        <v>540</v>
      </c>
      <c r="D276" s="54" t="s">
        <v>595</v>
      </c>
      <c r="E276" s="54" t="s">
        <v>541</v>
      </c>
      <c r="F276" s="305" t="str">
        <f ca="1">IF($E275&lt;&gt;$F275,"借贷不平","")</f>
        <v/>
      </c>
      <c r="G276" s="237"/>
      <c r="H276" s="254" t="str">
        <f t="shared" ca="1" si="4"/>
        <v/>
      </c>
    </row>
    <row r="277" spans="1:9" ht="37.5" customHeight="1">
      <c r="A277" s="231" t="s">
        <v>524</v>
      </c>
      <c r="B277" s="232"/>
      <c r="C277" s="233"/>
      <c r="D277" s="233"/>
      <c r="E277" s="232"/>
      <c r="F277" s="232"/>
      <c r="G277" s="305"/>
      <c r="H277" s="248" t="str">
        <f t="shared" ca="1" si="4"/>
        <v/>
      </c>
    </row>
    <row r="278" spans="1:9" s="54" customFormat="1" ht="19.5" customHeight="1" thickBot="1">
      <c r="C278" s="234" t="e">
        <f ca="1">DATEVALUE("2010-"&amp;$H$1&amp;"-"&amp;INDEX(凭证录入!C:C,H281))</f>
        <v>#VALUE!</v>
      </c>
      <c r="D278" s="235"/>
      <c r="E278" s="236" t="s">
        <v>525</v>
      </c>
      <c r="F278" s="237">
        <f>N(LEFT((F266),3)+1)</f>
        <v>24</v>
      </c>
      <c r="G278" s="305"/>
      <c r="H278" s="248" t="str">
        <f t="shared" ca="1" si="4"/>
        <v/>
      </c>
      <c r="I278" s="238"/>
    </row>
    <row r="279" spans="1:9" s="54" customFormat="1" ht="19.5" customHeight="1" thickBot="1">
      <c r="A279" s="340" t="s">
        <v>527</v>
      </c>
      <c r="B279" s="341" t="s">
        <v>528</v>
      </c>
      <c r="C279" s="241" t="s">
        <v>529</v>
      </c>
      <c r="D279" s="242"/>
      <c r="E279" s="243"/>
      <c r="F279" s="304"/>
      <c r="G279" s="305"/>
      <c r="H279" s="248" t="str">
        <f t="shared" ca="1" si="4"/>
        <v/>
      </c>
    </row>
    <row r="280" spans="1:9" s="54" customFormat="1" ht="19.5" customHeight="1" thickBot="1">
      <c r="A280" s="341"/>
      <c r="B280" s="342"/>
      <c r="C280" s="304" t="s">
        <v>530</v>
      </c>
      <c r="D280" s="304" t="s">
        <v>531</v>
      </c>
      <c r="E280" s="304" t="s">
        <v>532</v>
      </c>
      <c r="F280" s="304" t="s">
        <v>533</v>
      </c>
      <c r="G280" s="305"/>
      <c r="H280" s="248" t="str">
        <f t="shared" ca="1" si="4"/>
        <v/>
      </c>
    </row>
    <row r="281" spans="1:9" s="54" customFormat="1" ht="19.5" customHeight="1" thickBot="1">
      <c r="A281" s="245" t="str">
        <f ca="1">IFERROR(INDEX(凭证录入!I:I,$H281),"")</f>
        <v/>
      </c>
      <c r="B281" s="245" t="str">
        <f ca="1">IFERROR(INDEX(凭证录入!J:J,$H281),"")</f>
        <v/>
      </c>
      <c r="C281" s="246" t="str">
        <f ca="1">IFERROR(VLOOKUP($B281,会计科目表!$A:$C,2,),"")</f>
        <v/>
      </c>
      <c r="D281" s="246" t="str">
        <f ca="1">IFERROR(VLOOKUP($B281,会计科目表!$A:$C,3,),"")</f>
        <v/>
      </c>
      <c r="E281" s="247">
        <f ca="1">IFERROR(INDEX(凭证录入!L:L,$H281),0)</f>
        <v>0</v>
      </c>
      <c r="F281" s="247">
        <f ca="1">IFERROR(INDEX(凭证录入!M:M,$H281),0)</f>
        <v>0</v>
      </c>
      <c r="G281" s="305"/>
      <c r="H281" s="248" t="str">
        <f t="shared" ca="1" si="4"/>
        <v/>
      </c>
    </row>
    <row r="282" spans="1:9" s="54" customFormat="1" ht="19.5" customHeight="1" thickBot="1">
      <c r="A282" s="245" t="str">
        <f ca="1">IFERROR(INDEX(凭证录入!I:I,$H282),"")</f>
        <v/>
      </c>
      <c r="B282" s="245" t="str">
        <f ca="1">IFERROR(INDEX(凭证录入!J:J,$H282),"")</f>
        <v/>
      </c>
      <c r="C282" s="246" t="str">
        <f ca="1">IFERROR(VLOOKUP($B282,会计科目表!$A:$C,2,),"")</f>
        <v/>
      </c>
      <c r="D282" s="246" t="str">
        <f ca="1">IFERROR(VLOOKUP($B282,会计科目表!$A:$C,3,),"")</f>
        <v/>
      </c>
      <c r="E282" s="247">
        <f ca="1">IFERROR(INDEX(凭证录入!L:L,$H282),0)</f>
        <v>0</v>
      </c>
      <c r="F282" s="247">
        <f ca="1">IFERROR(INDEX(凭证录入!M:M,$H282),0)</f>
        <v>0</v>
      </c>
      <c r="G282" s="305" t="s">
        <v>579</v>
      </c>
      <c r="H282" s="248" t="str">
        <f t="shared" ca="1" si="4"/>
        <v/>
      </c>
      <c r="I282" s="305"/>
    </row>
    <row r="283" spans="1:9" s="54" customFormat="1" ht="19.5" customHeight="1" thickBot="1">
      <c r="A283" s="245" t="str">
        <f ca="1">IFERROR(INDEX(凭证录入!I:I,$H283),"")</f>
        <v/>
      </c>
      <c r="B283" s="245" t="str">
        <f ca="1">IFERROR(INDEX(凭证录入!J:J,$H283),"")</f>
        <v/>
      </c>
      <c r="C283" s="246" t="str">
        <f ca="1">IFERROR(VLOOKUP($B283,会计科目表!$A:$C,2,),"")</f>
        <v/>
      </c>
      <c r="D283" s="246" t="str">
        <f ca="1">IFERROR(VLOOKUP($B283,会计科目表!$A:$C,3,),"")</f>
        <v/>
      </c>
      <c r="E283" s="247">
        <f ca="1">IFERROR(INDEX(凭证录入!L:L,$H283),0)</f>
        <v>0</v>
      </c>
      <c r="F283" s="247">
        <f ca="1">IFERROR(INDEX(凭证录入!M:M,$H283),0)</f>
        <v>0</v>
      </c>
      <c r="G283" s="305" t="s">
        <v>580</v>
      </c>
      <c r="H283" s="248" t="str">
        <f t="shared" ca="1" si="4"/>
        <v/>
      </c>
      <c r="I283" s="305"/>
    </row>
    <row r="284" spans="1:9" s="54" customFormat="1" ht="19.5" customHeight="1" thickBot="1">
      <c r="A284" s="245" t="str">
        <f ca="1">IFERROR(INDEX(凭证录入!I:I,$H284),"")</f>
        <v/>
      </c>
      <c r="B284" s="245" t="str">
        <f ca="1">IFERROR(INDEX(凭证录入!J:J,$H284),"")</f>
        <v/>
      </c>
      <c r="C284" s="246" t="str">
        <f ca="1">IFERROR(VLOOKUP($B284,会计科目表!$A:$C,2,),"")</f>
        <v/>
      </c>
      <c r="D284" s="246" t="str">
        <f ca="1">IFERROR(VLOOKUP($B284,会计科目表!$A:$C,3,),"")</f>
        <v/>
      </c>
      <c r="E284" s="247">
        <f ca="1">IFERROR(INDEX(凭证录入!L:L,$H284),0)</f>
        <v>0</v>
      </c>
      <c r="F284" s="247">
        <f ca="1">IFERROR(INDEX(凭证录入!M:M,$H284),0)</f>
        <v>0</v>
      </c>
      <c r="G284" s="305" t="e">
        <f ca="1">INDEX(凭证录入!$E:$E,$H281)</f>
        <v>#VALUE!</v>
      </c>
      <c r="H284" s="248" t="str">
        <f t="shared" ca="1" si="4"/>
        <v/>
      </c>
      <c r="I284" s="305"/>
    </row>
    <row r="285" spans="1:9" s="54" customFormat="1" ht="19.5" customHeight="1" thickBot="1">
      <c r="A285" s="245" t="str">
        <f ca="1">IFERROR(INDEX(凭证录入!I:I,$H285),"")</f>
        <v/>
      </c>
      <c r="B285" s="245" t="str">
        <f ca="1">IFERROR(INDEX(凭证录入!J:J,$H285),"")</f>
        <v/>
      </c>
      <c r="C285" s="246" t="str">
        <f ca="1">IFERROR(VLOOKUP($B285,会计科目表!$A:$C,2,),"")</f>
        <v/>
      </c>
      <c r="D285" s="246" t="str">
        <f ca="1">IFERROR(VLOOKUP($B285,会计科目表!$A:$C,3,),"")</f>
        <v/>
      </c>
      <c r="E285" s="247">
        <f ca="1">IFERROR(INDEX(凭证录入!L:L,$H285),0)</f>
        <v>0</v>
      </c>
      <c r="F285" s="247">
        <f ca="1">IFERROR(INDEX(凭证录入!M:M,$H285),0)</f>
        <v>0</v>
      </c>
      <c r="G285" s="305" t="s">
        <v>581</v>
      </c>
      <c r="H285" s="248" t="str">
        <f t="shared" ca="1" si="4"/>
        <v/>
      </c>
    </row>
    <row r="286" spans="1:9" s="54" customFormat="1" ht="19.5" customHeight="1" thickBot="1">
      <c r="A286" s="245" t="str">
        <f ca="1">IFERROR(INDEX(凭证录入!I:I,$H286),"")</f>
        <v/>
      </c>
      <c r="B286" s="245" t="str">
        <f ca="1">IFERROR(INDEX(凭证录入!J:J,$H286),"")</f>
        <v/>
      </c>
      <c r="C286" s="246" t="str">
        <f ca="1">IFERROR(VLOOKUP($B286,会计科目表!$A:$C,2,),"")</f>
        <v/>
      </c>
      <c r="D286" s="246" t="str">
        <f ca="1">IFERROR(VLOOKUP($B286,会计科目表!$A:$C,3,),"")</f>
        <v/>
      </c>
      <c r="E286" s="247">
        <f ca="1">IFERROR(INDEX(凭证录入!L:L,$H286),0)</f>
        <v>0</v>
      </c>
      <c r="F286" s="247">
        <f ca="1">IFERROR(INDEX(凭证录入!M:M,$H286),0)</f>
        <v>0</v>
      </c>
      <c r="G286" s="305"/>
      <c r="H286" s="248" t="str">
        <f t="shared" ca="1" si="4"/>
        <v/>
      </c>
    </row>
    <row r="287" spans="1:9" s="54" customFormat="1" ht="19.5" customHeight="1" thickBot="1">
      <c r="A287" s="249"/>
      <c r="B287" s="250" t="s">
        <v>537</v>
      </c>
      <c r="C287" s="251" t="str">
        <f ca="1">SUBSTITUTE(SUBSTITUTE(IF(-DOLLAR(E287),IF(E287&gt;0,,"负")&amp;TEXT(INT(ABS(E287)+0.5%),"[dbnum2]G/通用格式元;;")&amp;TEXT(RIGHT(DOLLAR(E287),2),"[dbnum2]0角0分;;整"),),"零角",IF(E287^2&lt;1,,"零")),"零分","整")</f>
        <v/>
      </c>
      <c r="D287" s="252"/>
      <c r="E287" s="253">
        <f ca="1">SUM(E281:E286)</f>
        <v>0</v>
      </c>
      <c r="F287" s="253">
        <f ca="1">SUM(F281:F286)</f>
        <v>0</v>
      </c>
      <c r="G287" s="305"/>
      <c r="H287" s="248" t="str">
        <f t="shared" ca="1" si="4"/>
        <v/>
      </c>
    </row>
    <row r="288" spans="1:9" s="255" customFormat="1" ht="19.5" customHeight="1">
      <c r="A288" s="54" t="s">
        <v>538</v>
      </c>
      <c r="B288" s="54" t="s">
        <v>539</v>
      </c>
      <c r="C288" s="54" t="s">
        <v>540</v>
      </c>
      <c r="D288" s="54" t="s">
        <v>595</v>
      </c>
      <c r="E288" s="54" t="s">
        <v>541</v>
      </c>
      <c r="F288" s="305" t="str">
        <f ca="1">IF($E287&lt;&gt;$F287,"借贷不平","")</f>
        <v/>
      </c>
      <c r="G288" s="237"/>
      <c r="H288" s="254" t="str">
        <f t="shared" ca="1" si="4"/>
        <v/>
      </c>
    </row>
    <row r="289" spans="1:9" ht="37.5" customHeight="1">
      <c r="A289" s="231" t="s">
        <v>524</v>
      </c>
      <c r="B289" s="232"/>
      <c r="C289" s="233"/>
      <c r="D289" s="233"/>
      <c r="E289" s="232"/>
      <c r="F289" s="232"/>
      <c r="G289" s="305"/>
      <c r="H289" s="248" t="str">
        <f t="shared" ca="1" si="4"/>
        <v/>
      </c>
    </row>
    <row r="290" spans="1:9" s="54" customFormat="1" ht="19.5" customHeight="1" thickBot="1">
      <c r="C290" s="234" t="e">
        <f ca="1">DATEVALUE("2010-"&amp;$H$1&amp;"-"&amp;INDEX(凭证录入!C:C,H293))</f>
        <v>#VALUE!</v>
      </c>
      <c r="D290" s="235"/>
      <c r="E290" s="236" t="s">
        <v>525</v>
      </c>
      <c r="F290" s="237">
        <f>N(LEFT((F278),3)+1)</f>
        <v>25</v>
      </c>
      <c r="G290" s="305"/>
      <c r="H290" s="248" t="str">
        <f t="shared" ca="1" si="4"/>
        <v/>
      </c>
      <c r="I290" s="238"/>
    </row>
    <row r="291" spans="1:9" s="54" customFormat="1" ht="19.5" customHeight="1" thickBot="1">
      <c r="A291" s="340" t="s">
        <v>527</v>
      </c>
      <c r="B291" s="341" t="s">
        <v>528</v>
      </c>
      <c r="C291" s="241" t="s">
        <v>529</v>
      </c>
      <c r="D291" s="242"/>
      <c r="E291" s="243"/>
      <c r="F291" s="304"/>
      <c r="G291" s="305"/>
      <c r="H291" s="248" t="str">
        <f t="shared" ca="1" si="4"/>
        <v/>
      </c>
    </row>
    <row r="292" spans="1:9" s="54" customFormat="1" ht="19.5" customHeight="1" thickBot="1">
      <c r="A292" s="341"/>
      <c r="B292" s="342"/>
      <c r="C292" s="304" t="s">
        <v>530</v>
      </c>
      <c r="D292" s="304" t="s">
        <v>531</v>
      </c>
      <c r="E292" s="304" t="s">
        <v>532</v>
      </c>
      <c r="F292" s="304" t="s">
        <v>533</v>
      </c>
      <c r="G292" s="305"/>
      <c r="H292" s="248" t="str">
        <f t="shared" ca="1" si="4"/>
        <v/>
      </c>
    </row>
    <row r="293" spans="1:9" s="54" customFormat="1" ht="19.5" customHeight="1" thickBot="1">
      <c r="A293" s="245" t="str">
        <f ca="1">IFERROR(INDEX(凭证录入!I:I,$H293),"")</f>
        <v/>
      </c>
      <c r="B293" s="245" t="str">
        <f ca="1">IFERROR(INDEX(凭证录入!J:J,$H293),"")</f>
        <v/>
      </c>
      <c r="C293" s="246" t="str">
        <f ca="1">IFERROR(VLOOKUP($B293,会计科目表!$A:$C,2,),"")</f>
        <v/>
      </c>
      <c r="D293" s="246" t="str">
        <f ca="1">IFERROR(VLOOKUP($B293,会计科目表!$A:$C,3,),"")</f>
        <v/>
      </c>
      <c r="E293" s="247">
        <f ca="1">IFERROR(INDEX(凭证录入!L:L,$H293),0)</f>
        <v>0</v>
      </c>
      <c r="F293" s="247">
        <f ca="1">IFERROR(INDEX(凭证录入!M:M,$H293),0)</f>
        <v>0</v>
      </c>
      <c r="G293" s="305"/>
      <c r="H293" s="248" t="str">
        <f t="shared" ca="1" si="4"/>
        <v/>
      </c>
    </row>
    <row r="294" spans="1:9" s="54" customFormat="1" ht="19.5" customHeight="1" thickBot="1">
      <c r="A294" s="245" t="str">
        <f ca="1">IFERROR(INDEX(凭证录入!I:I,$H294),"")</f>
        <v/>
      </c>
      <c r="B294" s="245" t="str">
        <f ca="1">IFERROR(INDEX(凭证录入!J:J,$H294),"")</f>
        <v/>
      </c>
      <c r="C294" s="246" t="str">
        <f ca="1">IFERROR(VLOOKUP($B294,会计科目表!$A:$C,2,),"")</f>
        <v/>
      </c>
      <c r="D294" s="246" t="str">
        <f ca="1">IFERROR(VLOOKUP($B294,会计科目表!$A:$C,3,),"")</f>
        <v/>
      </c>
      <c r="E294" s="247">
        <f ca="1">IFERROR(INDEX(凭证录入!L:L,$H294),0)</f>
        <v>0</v>
      </c>
      <c r="F294" s="247">
        <f ca="1">IFERROR(INDEX(凭证录入!M:M,$H294),0)</f>
        <v>0</v>
      </c>
      <c r="G294" s="305" t="s">
        <v>579</v>
      </c>
      <c r="H294" s="248" t="str">
        <f t="shared" ca="1" si="4"/>
        <v/>
      </c>
      <c r="I294" s="305"/>
    </row>
    <row r="295" spans="1:9" s="54" customFormat="1" ht="19.5" customHeight="1" thickBot="1">
      <c r="A295" s="245" t="str">
        <f ca="1">IFERROR(INDEX(凭证录入!I:I,$H295),"")</f>
        <v/>
      </c>
      <c r="B295" s="245" t="str">
        <f ca="1">IFERROR(INDEX(凭证录入!J:J,$H295),"")</f>
        <v/>
      </c>
      <c r="C295" s="246" t="str">
        <f ca="1">IFERROR(VLOOKUP($B295,会计科目表!$A:$C,2,),"")</f>
        <v/>
      </c>
      <c r="D295" s="246" t="str">
        <f ca="1">IFERROR(VLOOKUP($B295,会计科目表!$A:$C,3,),"")</f>
        <v/>
      </c>
      <c r="E295" s="247">
        <f ca="1">IFERROR(INDEX(凭证录入!L:L,$H295),0)</f>
        <v>0</v>
      </c>
      <c r="F295" s="247">
        <f ca="1">IFERROR(INDEX(凭证录入!M:M,$H295),0)</f>
        <v>0</v>
      </c>
      <c r="G295" s="305" t="s">
        <v>580</v>
      </c>
      <c r="H295" s="248" t="str">
        <f t="shared" ca="1" si="4"/>
        <v/>
      </c>
      <c r="I295" s="305"/>
    </row>
    <row r="296" spans="1:9" s="54" customFormat="1" ht="19.5" customHeight="1" thickBot="1">
      <c r="A296" s="245" t="str">
        <f ca="1">IFERROR(INDEX(凭证录入!I:I,$H296),"")</f>
        <v/>
      </c>
      <c r="B296" s="245" t="str">
        <f ca="1">IFERROR(INDEX(凭证录入!J:J,$H296),"")</f>
        <v/>
      </c>
      <c r="C296" s="246" t="str">
        <f ca="1">IFERROR(VLOOKUP($B296,会计科目表!$A:$C,2,),"")</f>
        <v/>
      </c>
      <c r="D296" s="246" t="str">
        <f ca="1">IFERROR(VLOOKUP($B296,会计科目表!$A:$C,3,),"")</f>
        <v/>
      </c>
      <c r="E296" s="247">
        <f ca="1">IFERROR(INDEX(凭证录入!L:L,$H296),0)</f>
        <v>0</v>
      </c>
      <c r="F296" s="247">
        <f ca="1">IFERROR(INDEX(凭证录入!M:M,$H296),0)</f>
        <v>0</v>
      </c>
      <c r="G296" s="305" t="e">
        <f ca="1">INDEX(凭证录入!$E:$E,$H293)</f>
        <v>#VALUE!</v>
      </c>
      <c r="H296" s="248" t="str">
        <f t="shared" ca="1" si="4"/>
        <v/>
      </c>
      <c r="I296" s="305"/>
    </row>
    <row r="297" spans="1:9" s="54" customFormat="1" ht="19.5" customHeight="1" thickBot="1">
      <c r="A297" s="245" t="str">
        <f ca="1">IFERROR(INDEX(凭证录入!I:I,$H297),"")</f>
        <v/>
      </c>
      <c r="B297" s="245" t="str">
        <f ca="1">IFERROR(INDEX(凭证录入!J:J,$H297),"")</f>
        <v/>
      </c>
      <c r="C297" s="246" t="str">
        <f ca="1">IFERROR(VLOOKUP($B297,会计科目表!$A:$C,2,),"")</f>
        <v/>
      </c>
      <c r="D297" s="246" t="str">
        <f ca="1">IFERROR(VLOOKUP($B297,会计科目表!$A:$C,3,),"")</f>
        <v/>
      </c>
      <c r="E297" s="247">
        <f ca="1">IFERROR(INDEX(凭证录入!L:L,$H297),0)</f>
        <v>0</v>
      </c>
      <c r="F297" s="247">
        <f ca="1">IFERROR(INDEX(凭证录入!M:M,$H297),0)</f>
        <v>0</v>
      </c>
      <c r="G297" s="305" t="s">
        <v>581</v>
      </c>
      <c r="H297" s="248" t="str">
        <f t="shared" ca="1" si="4"/>
        <v/>
      </c>
    </row>
    <row r="298" spans="1:9" s="54" customFormat="1" ht="19.5" customHeight="1" thickBot="1">
      <c r="A298" s="245" t="str">
        <f ca="1">IFERROR(INDEX(凭证录入!I:I,$H298),"")</f>
        <v/>
      </c>
      <c r="B298" s="245" t="str">
        <f ca="1">IFERROR(INDEX(凭证录入!J:J,$H298),"")</f>
        <v/>
      </c>
      <c r="C298" s="246" t="str">
        <f ca="1">IFERROR(VLOOKUP($B298,会计科目表!$A:$C,2,),"")</f>
        <v/>
      </c>
      <c r="D298" s="246" t="str">
        <f ca="1">IFERROR(VLOOKUP($B298,会计科目表!$A:$C,3,),"")</f>
        <v/>
      </c>
      <c r="E298" s="247">
        <f ca="1">IFERROR(INDEX(凭证录入!L:L,$H298),0)</f>
        <v>0</v>
      </c>
      <c r="F298" s="247">
        <f ca="1">IFERROR(INDEX(凭证录入!M:M,$H298),0)</f>
        <v>0</v>
      </c>
      <c r="G298" s="305"/>
      <c r="H298" s="248" t="str">
        <f t="shared" ca="1" si="4"/>
        <v/>
      </c>
    </row>
    <row r="299" spans="1:9" s="54" customFormat="1" ht="19.5" customHeight="1" thickBot="1">
      <c r="A299" s="249"/>
      <c r="B299" s="250" t="s">
        <v>537</v>
      </c>
      <c r="C299" s="251" t="str">
        <f ca="1">SUBSTITUTE(SUBSTITUTE(IF(-DOLLAR(E299),IF(E299&gt;0,,"负")&amp;TEXT(INT(ABS(E299)+0.5%),"[dbnum2]G/通用格式元;;")&amp;TEXT(RIGHT(DOLLAR(E299),2),"[dbnum2]0角0分;;整"),),"零角",IF(E299^2&lt;1,,"零")),"零分","整")</f>
        <v/>
      </c>
      <c r="D299" s="252"/>
      <c r="E299" s="253">
        <f ca="1">SUM(E293:E298)</f>
        <v>0</v>
      </c>
      <c r="F299" s="253">
        <f ca="1">SUM(F293:F298)</f>
        <v>0</v>
      </c>
      <c r="G299" s="305"/>
      <c r="H299" s="248" t="str">
        <f t="shared" ca="1" si="4"/>
        <v/>
      </c>
    </row>
    <row r="300" spans="1:9" s="255" customFormat="1" ht="19.5" customHeight="1">
      <c r="A300" s="54" t="s">
        <v>538</v>
      </c>
      <c r="B300" s="54" t="s">
        <v>539</v>
      </c>
      <c r="C300" s="54" t="s">
        <v>540</v>
      </c>
      <c r="D300" s="54" t="s">
        <v>595</v>
      </c>
      <c r="E300" s="54" t="s">
        <v>541</v>
      </c>
      <c r="F300" s="305" t="str">
        <f ca="1">IF($E299&lt;&gt;$F299,"借贷不平","")</f>
        <v/>
      </c>
      <c r="G300" s="237"/>
      <c r="H300" s="254" t="str">
        <f t="shared" ca="1" si="4"/>
        <v/>
      </c>
    </row>
    <row r="301" spans="1:9" ht="37.5" customHeight="1">
      <c r="A301" s="231" t="s">
        <v>524</v>
      </c>
      <c r="B301" s="232"/>
      <c r="C301" s="233"/>
      <c r="D301" s="233"/>
      <c r="E301" s="232"/>
      <c r="F301" s="232"/>
      <c r="G301" s="305"/>
      <c r="H301" s="248" t="str">
        <f t="shared" ca="1" si="4"/>
        <v/>
      </c>
    </row>
    <row r="302" spans="1:9" s="54" customFormat="1" ht="19.5" customHeight="1" thickBot="1">
      <c r="C302" s="234" t="e">
        <f ca="1">DATEVALUE("2010-"&amp;$H$1&amp;"-"&amp;INDEX(凭证录入!C:C,H305))</f>
        <v>#VALUE!</v>
      </c>
      <c r="D302" s="235"/>
      <c r="E302" s="236" t="s">
        <v>525</v>
      </c>
      <c r="F302" s="237">
        <f>N(LEFT((F290),3)+1)</f>
        <v>26</v>
      </c>
      <c r="G302" s="305"/>
      <c r="H302" s="248" t="str">
        <f t="shared" ca="1" si="4"/>
        <v/>
      </c>
      <c r="I302" s="238"/>
    </row>
    <row r="303" spans="1:9" s="54" customFormat="1" ht="19.5" customHeight="1" thickBot="1">
      <c r="A303" s="340" t="s">
        <v>527</v>
      </c>
      <c r="B303" s="341" t="s">
        <v>528</v>
      </c>
      <c r="C303" s="241" t="s">
        <v>529</v>
      </c>
      <c r="D303" s="242"/>
      <c r="E303" s="243"/>
      <c r="F303" s="304"/>
      <c r="G303" s="305"/>
      <c r="H303" s="248" t="str">
        <f t="shared" ca="1" si="4"/>
        <v/>
      </c>
    </row>
    <row r="304" spans="1:9" s="54" customFormat="1" ht="19.5" customHeight="1" thickBot="1">
      <c r="A304" s="341"/>
      <c r="B304" s="342"/>
      <c r="C304" s="304" t="s">
        <v>530</v>
      </c>
      <c r="D304" s="304" t="s">
        <v>531</v>
      </c>
      <c r="E304" s="304" t="s">
        <v>532</v>
      </c>
      <c r="F304" s="304" t="s">
        <v>533</v>
      </c>
      <c r="G304" s="305"/>
      <c r="H304" s="248" t="str">
        <f t="shared" ca="1" si="4"/>
        <v/>
      </c>
    </row>
    <row r="305" spans="1:9" s="54" customFormat="1" ht="19.5" customHeight="1" thickBot="1">
      <c r="A305" s="245" t="str">
        <f ca="1">IFERROR(INDEX(凭证录入!I:I,$H305),"")</f>
        <v/>
      </c>
      <c r="B305" s="245" t="str">
        <f ca="1">IFERROR(INDEX(凭证录入!J:J,$H305),"")</f>
        <v/>
      </c>
      <c r="C305" s="246" t="str">
        <f ca="1">IFERROR(VLOOKUP($B305,会计科目表!$A:$C,2,),"")</f>
        <v/>
      </c>
      <c r="D305" s="246" t="str">
        <f ca="1">IFERROR(VLOOKUP($B305,会计科目表!$A:$C,3,),"")</f>
        <v/>
      </c>
      <c r="E305" s="247">
        <f ca="1">IFERROR(INDEX(凭证录入!L:L,$H305),0)</f>
        <v>0</v>
      </c>
      <c r="F305" s="247">
        <f ca="1">IFERROR(INDEX(凭证录入!M:M,$H305),0)</f>
        <v>0</v>
      </c>
      <c r="G305" s="305"/>
      <c r="H305" s="248" t="str">
        <f t="shared" ca="1" si="4"/>
        <v/>
      </c>
    </row>
    <row r="306" spans="1:9" s="54" customFormat="1" ht="19.5" customHeight="1" thickBot="1">
      <c r="A306" s="245" t="str">
        <f ca="1">IFERROR(INDEX(凭证录入!I:I,$H306),"")</f>
        <v/>
      </c>
      <c r="B306" s="245" t="str">
        <f ca="1">IFERROR(INDEX(凭证录入!J:J,$H306),"")</f>
        <v/>
      </c>
      <c r="C306" s="246" t="str">
        <f ca="1">IFERROR(VLOOKUP($B306,会计科目表!$A:$C,2,),"")</f>
        <v/>
      </c>
      <c r="D306" s="246" t="str">
        <f ca="1">IFERROR(VLOOKUP($B306,会计科目表!$A:$C,3,),"")</f>
        <v/>
      </c>
      <c r="E306" s="247">
        <f ca="1">IFERROR(INDEX(凭证录入!L:L,$H306),0)</f>
        <v>0</v>
      </c>
      <c r="F306" s="247">
        <f ca="1">IFERROR(INDEX(凭证录入!M:M,$H306),0)</f>
        <v>0</v>
      </c>
      <c r="G306" s="305" t="s">
        <v>579</v>
      </c>
      <c r="H306" s="248" t="str">
        <f t="shared" ca="1" si="4"/>
        <v/>
      </c>
      <c r="I306" s="305"/>
    </row>
    <row r="307" spans="1:9" s="54" customFormat="1" ht="19.5" customHeight="1" thickBot="1">
      <c r="A307" s="245" t="str">
        <f ca="1">IFERROR(INDEX(凭证录入!I:I,$H307),"")</f>
        <v/>
      </c>
      <c r="B307" s="245" t="str">
        <f ca="1">IFERROR(INDEX(凭证录入!J:J,$H307),"")</f>
        <v/>
      </c>
      <c r="C307" s="246" t="str">
        <f ca="1">IFERROR(VLOOKUP($B307,会计科目表!$A:$C,2,),"")</f>
        <v/>
      </c>
      <c r="D307" s="246" t="str">
        <f ca="1">IFERROR(VLOOKUP($B307,会计科目表!$A:$C,3,),"")</f>
        <v/>
      </c>
      <c r="E307" s="247">
        <f ca="1">IFERROR(INDEX(凭证录入!L:L,$H307),0)</f>
        <v>0</v>
      </c>
      <c r="F307" s="247">
        <f ca="1">IFERROR(INDEX(凭证录入!M:M,$H307),0)</f>
        <v>0</v>
      </c>
      <c r="G307" s="305" t="s">
        <v>580</v>
      </c>
      <c r="H307" s="248" t="str">
        <f t="shared" ca="1" si="4"/>
        <v/>
      </c>
      <c r="I307" s="305"/>
    </row>
    <row r="308" spans="1:9" s="54" customFormat="1" ht="19.5" customHeight="1" thickBot="1">
      <c r="A308" s="245" t="str">
        <f ca="1">IFERROR(INDEX(凭证录入!I:I,$H308),"")</f>
        <v/>
      </c>
      <c r="B308" s="245" t="str">
        <f ca="1">IFERROR(INDEX(凭证录入!J:J,$H308),"")</f>
        <v/>
      </c>
      <c r="C308" s="246" t="str">
        <f ca="1">IFERROR(VLOOKUP($B308,会计科目表!$A:$C,2,),"")</f>
        <v/>
      </c>
      <c r="D308" s="246" t="str">
        <f ca="1">IFERROR(VLOOKUP($B308,会计科目表!$A:$C,3,),"")</f>
        <v/>
      </c>
      <c r="E308" s="247">
        <f ca="1">IFERROR(INDEX(凭证录入!L:L,$H308),0)</f>
        <v>0</v>
      </c>
      <c r="F308" s="247">
        <f ca="1">IFERROR(INDEX(凭证录入!M:M,$H308),0)</f>
        <v>0</v>
      </c>
      <c r="G308" s="305" t="e">
        <f ca="1">INDEX(凭证录入!$E:$E,$H305)</f>
        <v>#VALUE!</v>
      </c>
      <c r="H308" s="248" t="str">
        <f t="shared" ca="1" si="4"/>
        <v/>
      </c>
      <c r="I308" s="305"/>
    </row>
    <row r="309" spans="1:9" s="54" customFormat="1" ht="19.5" customHeight="1" thickBot="1">
      <c r="A309" s="245" t="str">
        <f ca="1">IFERROR(INDEX(凭证录入!I:I,$H309),"")</f>
        <v/>
      </c>
      <c r="B309" s="245" t="str">
        <f ca="1">IFERROR(INDEX(凭证录入!J:J,$H309),"")</f>
        <v/>
      </c>
      <c r="C309" s="246" t="str">
        <f ca="1">IFERROR(VLOOKUP($B309,会计科目表!$A:$C,2,),"")</f>
        <v/>
      </c>
      <c r="D309" s="246" t="str">
        <f ca="1">IFERROR(VLOOKUP($B309,会计科目表!$A:$C,3,),"")</f>
        <v/>
      </c>
      <c r="E309" s="247">
        <f ca="1">IFERROR(INDEX(凭证录入!L:L,$H309),0)</f>
        <v>0</v>
      </c>
      <c r="F309" s="247">
        <f ca="1">IFERROR(INDEX(凭证录入!M:M,$H309),0)</f>
        <v>0</v>
      </c>
      <c r="G309" s="305" t="s">
        <v>581</v>
      </c>
      <c r="H309" s="248" t="str">
        <f t="shared" ca="1" si="4"/>
        <v/>
      </c>
    </row>
    <row r="310" spans="1:9" s="54" customFormat="1" ht="19.5" customHeight="1" thickBot="1">
      <c r="A310" s="245" t="str">
        <f ca="1">IFERROR(INDEX(凭证录入!I:I,$H310),"")</f>
        <v/>
      </c>
      <c r="B310" s="245" t="str">
        <f ca="1">IFERROR(INDEX(凭证录入!J:J,$H310),"")</f>
        <v/>
      </c>
      <c r="C310" s="246" t="str">
        <f ca="1">IFERROR(VLOOKUP($B310,会计科目表!$A:$C,2,),"")</f>
        <v/>
      </c>
      <c r="D310" s="246" t="str">
        <f ca="1">IFERROR(VLOOKUP($B310,会计科目表!$A:$C,3,),"")</f>
        <v/>
      </c>
      <c r="E310" s="247">
        <f ca="1">IFERROR(INDEX(凭证录入!L:L,$H310),0)</f>
        <v>0</v>
      </c>
      <c r="F310" s="247">
        <f ca="1">IFERROR(INDEX(凭证录入!M:M,$H310),0)</f>
        <v>0</v>
      </c>
      <c r="G310" s="305"/>
      <c r="H310" s="248" t="str">
        <f t="shared" ca="1" si="4"/>
        <v/>
      </c>
    </row>
    <row r="311" spans="1:9" s="54" customFormat="1" ht="19.5" customHeight="1" thickBot="1">
      <c r="A311" s="249"/>
      <c r="B311" s="250" t="s">
        <v>537</v>
      </c>
      <c r="C311" s="251" t="str">
        <f ca="1">SUBSTITUTE(SUBSTITUTE(IF(-DOLLAR(E311),IF(E311&gt;0,,"负")&amp;TEXT(INT(ABS(E311)+0.5%),"[dbnum2]G/通用格式元;;")&amp;TEXT(RIGHT(DOLLAR(E311),2),"[dbnum2]0角0分;;整"),),"零角",IF(E311^2&lt;1,,"零")),"零分","整")</f>
        <v/>
      </c>
      <c r="D311" s="252"/>
      <c r="E311" s="253">
        <f ca="1">SUM(E305:E310)</f>
        <v>0</v>
      </c>
      <c r="F311" s="253">
        <f ca="1">SUM(F305:F310)</f>
        <v>0</v>
      </c>
      <c r="G311" s="305"/>
      <c r="H311" s="248" t="str">
        <f t="shared" ca="1" si="4"/>
        <v/>
      </c>
    </row>
    <row r="312" spans="1:9" s="255" customFormat="1" ht="19.5" customHeight="1">
      <c r="A312" s="54" t="s">
        <v>538</v>
      </c>
      <c r="B312" s="54" t="s">
        <v>539</v>
      </c>
      <c r="C312" s="54" t="s">
        <v>540</v>
      </c>
      <c r="D312" s="54" t="s">
        <v>595</v>
      </c>
      <c r="E312" s="54" t="s">
        <v>541</v>
      </c>
      <c r="F312" s="305" t="str">
        <f ca="1">IF($E311&lt;&gt;$F311,"借贷不平","")</f>
        <v/>
      </c>
      <c r="G312" s="237"/>
      <c r="H312" s="254" t="str">
        <f t="shared" ca="1" si="4"/>
        <v/>
      </c>
    </row>
    <row r="313" spans="1:9" ht="37.5" customHeight="1">
      <c r="A313" s="231" t="s">
        <v>524</v>
      </c>
      <c r="B313" s="232"/>
      <c r="C313" s="233"/>
      <c r="D313" s="233"/>
      <c r="E313" s="232"/>
      <c r="F313" s="232"/>
      <c r="G313" s="305"/>
      <c r="H313" s="248" t="str">
        <f t="shared" ca="1" si="4"/>
        <v/>
      </c>
    </row>
    <row r="314" spans="1:9" s="54" customFormat="1" ht="19.5" customHeight="1" thickBot="1">
      <c r="C314" s="234" t="e">
        <f ca="1">DATEVALUE("2010-"&amp;$H$1&amp;"-"&amp;INDEX(凭证录入!C:C,H317))</f>
        <v>#VALUE!</v>
      </c>
      <c r="D314" s="235"/>
      <c r="E314" s="236" t="s">
        <v>525</v>
      </c>
      <c r="F314" s="237">
        <f>N(LEFT((F302),3)+1)</f>
        <v>27</v>
      </c>
      <c r="G314" s="305"/>
      <c r="H314" s="248" t="str">
        <f t="shared" ca="1" si="4"/>
        <v/>
      </c>
      <c r="I314" s="238"/>
    </row>
    <row r="315" spans="1:9" s="54" customFormat="1" ht="19.5" customHeight="1" thickBot="1">
      <c r="A315" s="340" t="s">
        <v>527</v>
      </c>
      <c r="B315" s="341" t="s">
        <v>528</v>
      </c>
      <c r="C315" s="241" t="s">
        <v>529</v>
      </c>
      <c r="D315" s="242"/>
      <c r="E315" s="243"/>
      <c r="F315" s="304"/>
      <c r="G315" s="305"/>
      <c r="H315" s="248" t="str">
        <f t="shared" ca="1" si="4"/>
        <v/>
      </c>
    </row>
    <row r="316" spans="1:9" s="54" customFormat="1" ht="19.5" customHeight="1" thickBot="1">
      <c r="A316" s="341"/>
      <c r="B316" s="342"/>
      <c r="C316" s="304" t="s">
        <v>530</v>
      </c>
      <c r="D316" s="304" t="s">
        <v>531</v>
      </c>
      <c r="E316" s="304" t="s">
        <v>532</v>
      </c>
      <c r="F316" s="304" t="s">
        <v>533</v>
      </c>
      <c r="G316" s="305"/>
      <c r="H316" s="248" t="str">
        <f t="shared" ca="1" si="4"/>
        <v/>
      </c>
    </row>
    <row r="317" spans="1:9" s="54" customFormat="1" ht="19.5" customHeight="1" thickBot="1">
      <c r="A317" s="245" t="str">
        <f ca="1">IFERROR(INDEX(凭证录入!I:I,$H317),"")</f>
        <v/>
      </c>
      <c r="B317" s="245" t="str">
        <f ca="1">IFERROR(INDEX(凭证录入!J:J,$H317),"")</f>
        <v/>
      </c>
      <c r="C317" s="246" t="str">
        <f ca="1">IFERROR(VLOOKUP($B317,会计科目表!$A:$C,2,),"")</f>
        <v/>
      </c>
      <c r="D317" s="246" t="str">
        <f ca="1">IFERROR(VLOOKUP($B317,会计科目表!$A:$C,3,),"")</f>
        <v/>
      </c>
      <c r="E317" s="247">
        <f ca="1">IFERROR(INDEX(凭证录入!L:L,$H317),0)</f>
        <v>0</v>
      </c>
      <c r="F317" s="247">
        <f ca="1">IFERROR(INDEX(凭证录入!M:M,$H317),0)</f>
        <v>0</v>
      </c>
      <c r="G317" s="305"/>
      <c r="H317" s="248" t="str">
        <f t="shared" ca="1" si="4"/>
        <v/>
      </c>
    </row>
    <row r="318" spans="1:9" s="54" customFormat="1" ht="19.5" customHeight="1" thickBot="1">
      <c r="A318" s="245" t="str">
        <f ca="1">IFERROR(INDEX(凭证录入!I:I,$H318),"")</f>
        <v/>
      </c>
      <c r="B318" s="245" t="str">
        <f ca="1">IFERROR(INDEX(凭证录入!J:J,$H318),"")</f>
        <v/>
      </c>
      <c r="C318" s="246" t="str">
        <f ca="1">IFERROR(VLOOKUP($B318,会计科目表!$A:$C,2,),"")</f>
        <v/>
      </c>
      <c r="D318" s="246" t="str">
        <f ca="1">IFERROR(VLOOKUP($B318,会计科目表!$A:$C,3,),"")</f>
        <v/>
      </c>
      <c r="E318" s="247">
        <f ca="1">IFERROR(INDEX(凭证录入!L:L,$H318),0)</f>
        <v>0</v>
      </c>
      <c r="F318" s="247">
        <f ca="1">IFERROR(INDEX(凭证录入!M:M,$H318),0)</f>
        <v>0</v>
      </c>
      <c r="G318" s="305" t="s">
        <v>579</v>
      </c>
      <c r="H318" s="248" t="str">
        <f t="shared" ca="1" si="4"/>
        <v/>
      </c>
      <c r="I318" s="305"/>
    </row>
    <row r="319" spans="1:9" s="54" customFormat="1" ht="19.5" customHeight="1" thickBot="1">
      <c r="A319" s="245" t="str">
        <f ca="1">IFERROR(INDEX(凭证录入!I:I,$H319),"")</f>
        <v/>
      </c>
      <c r="B319" s="245" t="str">
        <f ca="1">IFERROR(INDEX(凭证录入!J:J,$H319),"")</f>
        <v/>
      </c>
      <c r="C319" s="246" t="str">
        <f ca="1">IFERROR(VLOOKUP($B319,会计科目表!$A:$C,2,),"")</f>
        <v/>
      </c>
      <c r="D319" s="246" t="str">
        <f ca="1">IFERROR(VLOOKUP($B319,会计科目表!$A:$C,3,),"")</f>
        <v/>
      </c>
      <c r="E319" s="247">
        <f ca="1">IFERROR(INDEX(凭证录入!L:L,$H319),0)</f>
        <v>0</v>
      </c>
      <c r="F319" s="247">
        <f ca="1">IFERROR(INDEX(凭证录入!M:M,$H319),0)</f>
        <v>0</v>
      </c>
      <c r="G319" s="305" t="s">
        <v>580</v>
      </c>
      <c r="H319" s="248" t="str">
        <f t="shared" ca="1" si="4"/>
        <v/>
      </c>
      <c r="I319" s="305"/>
    </row>
    <row r="320" spans="1:9" s="54" customFormat="1" ht="19.5" customHeight="1" thickBot="1">
      <c r="A320" s="245" t="str">
        <f ca="1">IFERROR(INDEX(凭证录入!I:I,$H320),"")</f>
        <v/>
      </c>
      <c r="B320" s="245" t="str">
        <f ca="1">IFERROR(INDEX(凭证录入!J:J,$H320),"")</f>
        <v/>
      </c>
      <c r="C320" s="246" t="str">
        <f ca="1">IFERROR(VLOOKUP($B320,会计科目表!$A:$C,2,),"")</f>
        <v/>
      </c>
      <c r="D320" s="246" t="str">
        <f ca="1">IFERROR(VLOOKUP($B320,会计科目表!$A:$C,3,),"")</f>
        <v/>
      </c>
      <c r="E320" s="247">
        <f ca="1">IFERROR(INDEX(凭证录入!L:L,$H320),0)</f>
        <v>0</v>
      </c>
      <c r="F320" s="247">
        <f ca="1">IFERROR(INDEX(凭证录入!M:M,$H320),0)</f>
        <v>0</v>
      </c>
      <c r="G320" s="305" t="e">
        <f ca="1">INDEX(凭证录入!$E:$E,$H317)</f>
        <v>#VALUE!</v>
      </c>
      <c r="H320" s="248" t="str">
        <f t="shared" ca="1" si="4"/>
        <v/>
      </c>
      <c r="I320" s="305"/>
    </row>
    <row r="321" spans="1:9" s="54" customFormat="1" ht="19.5" customHeight="1" thickBot="1">
      <c r="A321" s="245" t="str">
        <f ca="1">IFERROR(INDEX(凭证录入!I:I,$H321),"")</f>
        <v/>
      </c>
      <c r="B321" s="245" t="str">
        <f ca="1">IFERROR(INDEX(凭证录入!J:J,$H321),"")</f>
        <v/>
      </c>
      <c r="C321" s="246" t="str">
        <f ca="1">IFERROR(VLOOKUP($B321,会计科目表!$A:$C,2,),"")</f>
        <v/>
      </c>
      <c r="D321" s="246" t="str">
        <f ca="1">IFERROR(VLOOKUP($B321,会计科目表!$A:$C,3,),"")</f>
        <v/>
      </c>
      <c r="E321" s="247">
        <f ca="1">IFERROR(INDEX(凭证录入!L:L,$H321),0)</f>
        <v>0</v>
      </c>
      <c r="F321" s="247">
        <f ca="1">IFERROR(INDEX(凭证录入!M:M,$H321),0)</f>
        <v>0</v>
      </c>
      <c r="G321" s="305" t="s">
        <v>581</v>
      </c>
      <c r="H321" s="248" t="str">
        <f t="shared" ca="1" si="4"/>
        <v/>
      </c>
    </row>
    <row r="322" spans="1:9" s="54" customFormat="1" ht="19.5" customHeight="1" thickBot="1">
      <c r="A322" s="245" t="str">
        <f ca="1">IFERROR(INDEX(凭证录入!I:I,$H322),"")</f>
        <v/>
      </c>
      <c r="B322" s="245" t="str">
        <f ca="1">IFERROR(INDEX(凭证录入!J:J,$H322),"")</f>
        <v/>
      </c>
      <c r="C322" s="246" t="str">
        <f ca="1">IFERROR(VLOOKUP($B322,会计科目表!$A:$C,2,),"")</f>
        <v/>
      </c>
      <c r="D322" s="246" t="str">
        <f ca="1">IFERROR(VLOOKUP($B322,会计科目表!$A:$C,3,),"")</f>
        <v/>
      </c>
      <c r="E322" s="247">
        <f ca="1">IFERROR(INDEX(凭证录入!L:L,$H322),0)</f>
        <v>0</v>
      </c>
      <c r="F322" s="247">
        <f ca="1">IFERROR(INDEX(凭证录入!M:M,$H322),0)</f>
        <v>0</v>
      </c>
      <c r="G322" s="305"/>
      <c r="H322" s="248" t="str">
        <f t="shared" ca="1" si="4"/>
        <v/>
      </c>
    </row>
    <row r="323" spans="1:9" s="54" customFormat="1" ht="19.5" customHeight="1" thickBot="1">
      <c r="A323" s="249"/>
      <c r="B323" s="250" t="s">
        <v>537</v>
      </c>
      <c r="C323" s="251" t="str">
        <f ca="1">SUBSTITUTE(SUBSTITUTE(IF(-DOLLAR(E323),IF(E323&gt;0,,"负")&amp;TEXT(INT(ABS(E323)+0.5%),"[dbnum2]G/通用格式元;;")&amp;TEXT(RIGHT(DOLLAR(E323),2),"[dbnum2]0角0分;;整"),),"零角",IF(E323^2&lt;1,,"零")),"零分","整")</f>
        <v/>
      </c>
      <c r="D323" s="252"/>
      <c r="E323" s="253">
        <f ca="1">SUM(E317:E322)</f>
        <v>0</v>
      </c>
      <c r="F323" s="253">
        <f ca="1">SUM(F317:F322)</f>
        <v>0</v>
      </c>
      <c r="G323" s="305"/>
      <c r="H323" s="248" t="str">
        <f t="shared" ca="1" si="4"/>
        <v/>
      </c>
    </row>
    <row r="324" spans="1:9" s="255" customFormat="1" ht="19.5" customHeight="1">
      <c r="A324" s="54" t="s">
        <v>538</v>
      </c>
      <c r="B324" s="54" t="s">
        <v>539</v>
      </c>
      <c r="C324" s="54" t="s">
        <v>540</v>
      </c>
      <c r="D324" s="54" t="s">
        <v>595</v>
      </c>
      <c r="E324" s="54" t="s">
        <v>541</v>
      </c>
      <c r="F324" s="305" t="str">
        <f ca="1">IF($E323&lt;&gt;$F323,"借贷不平","")</f>
        <v/>
      </c>
      <c r="G324" s="237"/>
      <c r="H324" s="254" t="str">
        <f t="shared" ca="1" si="4"/>
        <v/>
      </c>
    </row>
    <row r="325" spans="1:9" ht="37.5" customHeight="1">
      <c r="A325" s="231" t="s">
        <v>524</v>
      </c>
      <c r="B325" s="232"/>
      <c r="C325" s="233"/>
      <c r="D325" s="233"/>
      <c r="E325" s="232"/>
      <c r="F325" s="232"/>
      <c r="G325" s="305"/>
      <c r="H325" s="248" t="str">
        <f t="shared" ref="H325:H388" ca="1" si="5">IFERROR(INDEX(行号,TEXT(MOD(ROW(),12)-4,"[=]A")),"")</f>
        <v/>
      </c>
    </row>
    <row r="326" spans="1:9" s="54" customFormat="1" ht="19.5" customHeight="1" thickBot="1">
      <c r="C326" s="234" t="e">
        <f ca="1">DATEVALUE("2010-"&amp;$H$1&amp;"-"&amp;INDEX(凭证录入!C:C,H329))</f>
        <v>#VALUE!</v>
      </c>
      <c r="D326" s="235"/>
      <c r="E326" s="236" t="s">
        <v>525</v>
      </c>
      <c r="F326" s="237">
        <f>N(LEFT((F314),3)+1)</f>
        <v>28</v>
      </c>
      <c r="G326" s="305"/>
      <c r="H326" s="248" t="str">
        <f t="shared" ca="1" si="5"/>
        <v/>
      </c>
      <c r="I326" s="238"/>
    </row>
    <row r="327" spans="1:9" s="54" customFormat="1" ht="19.5" customHeight="1" thickBot="1">
      <c r="A327" s="340" t="s">
        <v>527</v>
      </c>
      <c r="B327" s="341" t="s">
        <v>528</v>
      </c>
      <c r="C327" s="241" t="s">
        <v>529</v>
      </c>
      <c r="D327" s="242"/>
      <c r="E327" s="243"/>
      <c r="F327" s="304"/>
      <c r="G327" s="305"/>
      <c r="H327" s="248" t="str">
        <f t="shared" ca="1" si="5"/>
        <v/>
      </c>
    </row>
    <row r="328" spans="1:9" s="54" customFormat="1" ht="19.5" customHeight="1" thickBot="1">
      <c r="A328" s="341"/>
      <c r="B328" s="342"/>
      <c r="C328" s="304" t="s">
        <v>530</v>
      </c>
      <c r="D328" s="304" t="s">
        <v>531</v>
      </c>
      <c r="E328" s="304" t="s">
        <v>532</v>
      </c>
      <c r="F328" s="304" t="s">
        <v>533</v>
      </c>
      <c r="G328" s="305"/>
      <c r="H328" s="248" t="str">
        <f t="shared" ca="1" si="5"/>
        <v/>
      </c>
    </row>
    <row r="329" spans="1:9" s="54" customFormat="1" ht="19.5" customHeight="1" thickBot="1">
      <c r="A329" s="245" t="str">
        <f ca="1">IFERROR(INDEX(凭证录入!I:I,$H329),"")</f>
        <v/>
      </c>
      <c r="B329" s="245" t="str">
        <f ca="1">IFERROR(INDEX(凭证录入!J:J,$H329),"")</f>
        <v/>
      </c>
      <c r="C329" s="246" t="str">
        <f ca="1">IFERROR(VLOOKUP($B329,会计科目表!$A:$C,2,),"")</f>
        <v/>
      </c>
      <c r="D329" s="246" t="str">
        <f ca="1">IFERROR(VLOOKUP($B329,会计科目表!$A:$C,3,),"")</f>
        <v/>
      </c>
      <c r="E329" s="247">
        <f ca="1">IFERROR(INDEX(凭证录入!L:L,$H329),0)</f>
        <v>0</v>
      </c>
      <c r="F329" s="247">
        <f ca="1">IFERROR(INDEX(凭证录入!M:M,$H329),0)</f>
        <v>0</v>
      </c>
      <c r="G329" s="305"/>
      <c r="H329" s="248" t="str">
        <f t="shared" ca="1" si="5"/>
        <v/>
      </c>
    </row>
    <row r="330" spans="1:9" s="54" customFormat="1" ht="19.5" customHeight="1" thickBot="1">
      <c r="A330" s="245" t="str">
        <f ca="1">IFERROR(INDEX(凭证录入!I:I,$H330),"")</f>
        <v/>
      </c>
      <c r="B330" s="245" t="str">
        <f ca="1">IFERROR(INDEX(凭证录入!J:J,$H330),"")</f>
        <v/>
      </c>
      <c r="C330" s="246" t="str">
        <f ca="1">IFERROR(VLOOKUP($B330,会计科目表!$A:$C,2,),"")</f>
        <v/>
      </c>
      <c r="D330" s="246" t="str">
        <f ca="1">IFERROR(VLOOKUP($B330,会计科目表!$A:$C,3,),"")</f>
        <v/>
      </c>
      <c r="E330" s="247">
        <f ca="1">IFERROR(INDEX(凭证录入!L:L,$H330),0)</f>
        <v>0</v>
      </c>
      <c r="F330" s="247">
        <f ca="1">IFERROR(INDEX(凭证录入!M:M,$H330),0)</f>
        <v>0</v>
      </c>
      <c r="G330" s="305" t="s">
        <v>579</v>
      </c>
      <c r="H330" s="248" t="str">
        <f t="shared" ca="1" si="5"/>
        <v/>
      </c>
      <c r="I330" s="305"/>
    </row>
    <row r="331" spans="1:9" s="54" customFormat="1" ht="19.5" customHeight="1" thickBot="1">
      <c r="A331" s="245" t="str">
        <f ca="1">IFERROR(INDEX(凭证录入!I:I,$H331),"")</f>
        <v/>
      </c>
      <c r="B331" s="245" t="str">
        <f ca="1">IFERROR(INDEX(凭证录入!J:J,$H331),"")</f>
        <v/>
      </c>
      <c r="C331" s="246" t="str">
        <f ca="1">IFERROR(VLOOKUP($B331,会计科目表!$A:$C,2,),"")</f>
        <v/>
      </c>
      <c r="D331" s="246" t="str">
        <f ca="1">IFERROR(VLOOKUP($B331,会计科目表!$A:$C,3,),"")</f>
        <v/>
      </c>
      <c r="E331" s="247">
        <f ca="1">IFERROR(INDEX(凭证录入!L:L,$H331),0)</f>
        <v>0</v>
      </c>
      <c r="F331" s="247">
        <f ca="1">IFERROR(INDEX(凭证录入!M:M,$H331),0)</f>
        <v>0</v>
      </c>
      <c r="G331" s="305" t="s">
        <v>580</v>
      </c>
      <c r="H331" s="248" t="str">
        <f t="shared" ca="1" si="5"/>
        <v/>
      </c>
      <c r="I331" s="305"/>
    </row>
    <row r="332" spans="1:9" s="54" customFormat="1" ht="19.5" customHeight="1" thickBot="1">
      <c r="A332" s="245" t="str">
        <f ca="1">IFERROR(INDEX(凭证录入!I:I,$H332),"")</f>
        <v/>
      </c>
      <c r="B332" s="245" t="str">
        <f ca="1">IFERROR(INDEX(凭证录入!J:J,$H332),"")</f>
        <v/>
      </c>
      <c r="C332" s="246" t="str">
        <f ca="1">IFERROR(VLOOKUP($B332,会计科目表!$A:$C,2,),"")</f>
        <v/>
      </c>
      <c r="D332" s="246" t="str">
        <f ca="1">IFERROR(VLOOKUP($B332,会计科目表!$A:$C,3,),"")</f>
        <v/>
      </c>
      <c r="E332" s="247">
        <f ca="1">IFERROR(INDEX(凭证录入!L:L,$H332),0)</f>
        <v>0</v>
      </c>
      <c r="F332" s="247">
        <f ca="1">IFERROR(INDEX(凭证录入!M:M,$H332),0)</f>
        <v>0</v>
      </c>
      <c r="G332" s="305" t="e">
        <f ca="1">INDEX(凭证录入!$E:$E,$H329)</f>
        <v>#VALUE!</v>
      </c>
      <c r="H332" s="248" t="str">
        <f t="shared" ca="1" si="5"/>
        <v/>
      </c>
      <c r="I332" s="305"/>
    </row>
    <row r="333" spans="1:9" s="54" customFormat="1" ht="19.5" customHeight="1" thickBot="1">
      <c r="A333" s="245" t="str">
        <f ca="1">IFERROR(INDEX(凭证录入!I:I,$H333),"")</f>
        <v/>
      </c>
      <c r="B333" s="245" t="str">
        <f ca="1">IFERROR(INDEX(凭证录入!J:J,$H333),"")</f>
        <v/>
      </c>
      <c r="C333" s="246" t="str">
        <f ca="1">IFERROR(VLOOKUP($B333,会计科目表!$A:$C,2,),"")</f>
        <v/>
      </c>
      <c r="D333" s="246" t="str">
        <f ca="1">IFERROR(VLOOKUP($B333,会计科目表!$A:$C,3,),"")</f>
        <v/>
      </c>
      <c r="E333" s="247">
        <f ca="1">IFERROR(INDEX(凭证录入!L:L,$H333),0)</f>
        <v>0</v>
      </c>
      <c r="F333" s="247">
        <f ca="1">IFERROR(INDEX(凭证录入!M:M,$H333),0)</f>
        <v>0</v>
      </c>
      <c r="G333" s="305" t="s">
        <v>581</v>
      </c>
      <c r="H333" s="248" t="str">
        <f t="shared" ca="1" si="5"/>
        <v/>
      </c>
    </row>
    <row r="334" spans="1:9" s="54" customFormat="1" ht="19.5" customHeight="1" thickBot="1">
      <c r="A334" s="245" t="str">
        <f ca="1">IFERROR(INDEX(凭证录入!I:I,$H334),"")</f>
        <v/>
      </c>
      <c r="B334" s="245" t="str">
        <f ca="1">IFERROR(INDEX(凭证录入!J:J,$H334),"")</f>
        <v/>
      </c>
      <c r="C334" s="246" t="str">
        <f ca="1">IFERROR(VLOOKUP($B334,会计科目表!$A:$C,2,),"")</f>
        <v/>
      </c>
      <c r="D334" s="246" t="str">
        <f ca="1">IFERROR(VLOOKUP($B334,会计科目表!$A:$C,3,),"")</f>
        <v/>
      </c>
      <c r="E334" s="247">
        <f ca="1">IFERROR(INDEX(凭证录入!L:L,$H334),0)</f>
        <v>0</v>
      </c>
      <c r="F334" s="247">
        <f ca="1">IFERROR(INDEX(凭证录入!M:M,$H334),0)</f>
        <v>0</v>
      </c>
      <c r="G334" s="305"/>
      <c r="H334" s="248" t="str">
        <f t="shared" ca="1" si="5"/>
        <v/>
      </c>
    </row>
    <row r="335" spans="1:9" s="54" customFormat="1" ht="19.5" customHeight="1" thickBot="1">
      <c r="A335" s="249"/>
      <c r="B335" s="250" t="s">
        <v>537</v>
      </c>
      <c r="C335" s="251" t="str">
        <f ca="1">SUBSTITUTE(SUBSTITUTE(IF(-DOLLAR(E335),IF(E335&gt;0,,"负")&amp;TEXT(INT(ABS(E335)+0.5%),"[dbnum2]G/通用格式元;;")&amp;TEXT(RIGHT(DOLLAR(E335),2),"[dbnum2]0角0分;;整"),),"零角",IF(E335^2&lt;1,,"零")),"零分","整")</f>
        <v/>
      </c>
      <c r="D335" s="252"/>
      <c r="E335" s="253">
        <f ca="1">SUM(E329:E334)</f>
        <v>0</v>
      </c>
      <c r="F335" s="253">
        <f ca="1">SUM(F329:F334)</f>
        <v>0</v>
      </c>
      <c r="G335" s="305"/>
      <c r="H335" s="248" t="str">
        <f t="shared" ca="1" si="5"/>
        <v/>
      </c>
    </row>
    <row r="336" spans="1:9" s="255" customFormat="1" ht="19.5" customHeight="1">
      <c r="A336" s="54" t="s">
        <v>538</v>
      </c>
      <c r="B336" s="54" t="s">
        <v>539</v>
      </c>
      <c r="C336" s="54" t="s">
        <v>540</v>
      </c>
      <c r="D336" s="54" t="s">
        <v>595</v>
      </c>
      <c r="E336" s="54" t="s">
        <v>541</v>
      </c>
      <c r="F336" s="305" t="str">
        <f ca="1">IF($E335&lt;&gt;$F335,"借贷不平","")</f>
        <v/>
      </c>
      <c r="G336" s="237"/>
      <c r="H336" s="254" t="str">
        <f t="shared" ca="1" si="5"/>
        <v/>
      </c>
    </row>
    <row r="337" spans="1:9" ht="37.5" customHeight="1">
      <c r="A337" s="231" t="s">
        <v>524</v>
      </c>
      <c r="B337" s="232"/>
      <c r="C337" s="233"/>
      <c r="D337" s="233"/>
      <c r="E337" s="232"/>
      <c r="F337" s="232"/>
      <c r="G337" s="305"/>
      <c r="H337" s="248" t="str">
        <f t="shared" ca="1" si="5"/>
        <v/>
      </c>
    </row>
    <row r="338" spans="1:9" s="54" customFormat="1" ht="19.5" customHeight="1" thickBot="1">
      <c r="C338" s="234" t="e">
        <f ca="1">DATEVALUE("2010-"&amp;$H$1&amp;"-"&amp;INDEX(凭证录入!C:C,H341))</f>
        <v>#VALUE!</v>
      </c>
      <c r="D338" s="235"/>
      <c r="E338" s="236" t="s">
        <v>525</v>
      </c>
      <c r="F338" s="237">
        <f>N(LEFT((F326),3)+1)</f>
        <v>29</v>
      </c>
      <c r="G338" s="305"/>
      <c r="H338" s="248" t="str">
        <f t="shared" ca="1" si="5"/>
        <v/>
      </c>
      <c r="I338" s="238"/>
    </row>
    <row r="339" spans="1:9" s="54" customFormat="1" ht="19.5" customHeight="1" thickBot="1">
      <c r="A339" s="340" t="s">
        <v>527</v>
      </c>
      <c r="B339" s="341" t="s">
        <v>528</v>
      </c>
      <c r="C339" s="241" t="s">
        <v>529</v>
      </c>
      <c r="D339" s="242"/>
      <c r="E339" s="243"/>
      <c r="F339" s="304"/>
      <c r="G339" s="305"/>
      <c r="H339" s="248" t="str">
        <f t="shared" ca="1" si="5"/>
        <v/>
      </c>
    </row>
    <row r="340" spans="1:9" s="54" customFormat="1" ht="19.5" customHeight="1" thickBot="1">
      <c r="A340" s="341"/>
      <c r="B340" s="342"/>
      <c r="C340" s="304" t="s">
        <v>530</v>
      </c>
      <c r="D340" s="304" t="s">
        <v>531</v>
      </c>
      <c r="E340" s="304" t="s">
        <v>532</v>
      </c>
      <c r="F340" s="304" t="s">
        <v>533</v>
      </c>
      <c r="G340" s="305"/>
      <c r="H340" s="248" t="str">
        <f t="shared" ca="1" si="5"/>
        <v/>
      </c>
    </row>
    <row r="341" spans="1:9" s="54" customFormat="1" ht="19.5" customHeight="1" thickBot="1">
      <c r="A341" s="245" t="str">
        <f ca="1">IFERROR(INDEX(凭证录入!I:I,$H341),"")</f>
        <v/>
      </c>
      <c r="B341" s="245" t="str">
        <f ca="1">IFERROR(INDEX(凭证录入!J:J,$H341),"")</f>
        <v/>
      </c>
      <c r="C341" s="246" t="str">
        <f ca="1">IFERROR(VLOOKUP($B341,会计科目表!$A:$C,2,),"")</f>
        <v/>
      </c>
      <c r="D341" s="246" t="str">
        <f ca="1">IFERROR(VLOOKUP($B341,会计科目表!$A:$C,3,),"")</f>
        <v/>
      </c>
      <c r="E341" s="247">
        <f ca="1">IFERROR(INDEX(凭证录入!L:L,$H341),0)</f>
        <v>0</v>
      </c>
      <c r="F341" s="247">
        <f ca="1">IFERROR(INDEX(凭证录入!M:M,$H341),0)</f>
        <v>0</v>
      </c>
      <c r="G341" s="305"/>
      <c r="H341" s="248" t="str">
        <f t="shared" ca="1" si="5"/>
        <v/>
      </c>
    </row>
    <row r="342" spans="1:9" s="54" customFormat="1" ht="19.5" customHeight="1" thickBot="1">
      <c r="A342" s="245" t="str">
        <f ca="1">IFERROR(INDEX(凭证录入!I:I,$H342),"")</f>
        <v/>
      </c>
      <c r="B342" s="245" t="str">
        <f ca="1">IFERROR(INDEX(凭证录入!J:J,$H342),"")</f>
        <v/>
      </c>
      <c r="C342" s="246" t="str">
        <f ca="1">IFERROR(VLOOKUP($B342,会计科目表!$A:$C,2,),"")</f>
        <v/>
      </c>
      <c r="D342" s="246" t="str">
        <f ca="1">IFERROR(VLOOKUP($B342,会计科目表!$A:$C,3,),"")</f>
        <v/>
      </c>
      <c r="E342" s="247">
        <f ca="1">IFERROR(INDEX(凭证录入!L:L,$H342),0)</f>
        <v>0</v>
      </c>
      <c r="F342" s="247">
        <f ca="1">IFERROR(INDEX(凭证录入!M:M,$H342),0)</f>
        <v>0</v>
      </c>
      <c r="G342" s="305" t="s">
        <v>579</v>
      </c>
      <c r="H342" s="248" t="str">
        <f t="shared" ca="1" si="5"/>
        <v/>
      </c>
      <c r="I342" s="305"/>
    </row>
    <row r="343" spans="1:9" s="54" customFormat="1" ht="19.5" customHeight="1" thickBot="1">
      <c r="A343" s="245" t="str">
        <f ca="1">IFERROR(INDEX(凭证录入!I:I,$H343),"")</f>
        <v/>
      </c>
      <c r="B343" s="245" t="str">
        <f ca="1">IFERROR(INDEX(凭证录入!J:J,$H343),"")</f>
        <v/>
      </c>
      <c r="C343" s="246" t="str">
        <f ca="1">IFERROR(VLOOKUP($B343,会计科目表!$A:$C,2,),"")</f>
        <v/>
      </c>
      <c r="D343" s="246" t="str">
        <f ca="1">IFERROR(VLOOKUP($B343,会计科目表!$A:$C,3,),"")</f>
        <v/>
      </c>
      <c r="E343" s="247">
        <f ca="1">IFERROR(INDEX(凭证录入!L:L,$H343),0)</f>
        <v>0</v>
      </c>
      <c r="F343" s="247">
        <f ca="1">IFERROR(INDEX(凭证录入!M:M,$H343),0)</f>
        <v>0</v>
      </c>
      <c r="G343" s="305" t="s">
        <v>580</v>
      </c>
      <c r="H343" s="248" t="str">
        <f t="shared" ca="1" si="5"/>
        <v/>
      </c>
      <c r="I343" s="305"/>
    </row>
    <row r="344" spans="1:9" s="54" customFormat="1" ht="19.5" customHeight="1" thickBot="1">
      <c r="A344" s="245" t="str">
        <f ca="1">IFERROR(INDEX(凭证录入!I:I,$H344),"")</f>
        <v/>
      </c>
      <c r="B344" s="245" t="str">
        <f ca="1">IFERROR(INDEX(凭证录入!J:J,$H344),"")</f>
        <v/>
      </c>
      <c r="C344" s="246" t="str">
        <f ca="1">IFERROR(VLOOKUP($B344,会计科目表!$A:$C,2,),"")</f>
        <v/>
      </c>
      <c r="D344" s="246" t="str">
        <f ca="1">IFERROR(VLOOKUP($B344,会计科目表!$A:$C,3,),"")</f>
        <v/>
      </c>
      <c r="E344" s="247">
        <f ca="1">IFERROR(INDEX(凭证录入!L:L,$H344),0)</f>
        <v>0</v>
      </c>
      <c r="F344" s="247">
        <f ca="1">IFERROR(INDEX(凭证录入!M:M,$H344),0)</f>
        <v>0</v>
      </c>
      <c r="G344" s="305" t="e">
        <f ca="1">INDEX(凭证录入!$E:$E,$H341)</f>
        <v>#VALUE!</v>
      </c>
      <c r="H344" s="248" t="str">
        <f t="shared" ca="1" si="5"/>
        <v/>
      </c>
      <c r="I344" s="305"/>
    </row>
    <row r="345" spans="1:9" s="54" customFormat="1" ht="19.5" customHeight="1" thickBot="1">
      <c r="A345" s="245" t="str">
        <f ca="1">IFERROR(INDEX(凭证录入!I:I,$H345),"")</f>
        <v/>
      </c>
      <c r="B345" s="245" t="str">
        <f ca="1">IFERROR(INDEX(凭证录入!J:J,$H345),"")</f>
        <v/>
      </c>
      <c r="C345" s="246" t="str">
        <f ca="1">IFERROR(VLOOKUP($B345,会计科目表!$A:$C,2,),"")</f>
        <v/>
      </c>
      <c r="D345" s="246" t="str">
        <f ca="1">IFERROR(VLOOKUP($B345,会计科目表!$A:$C,3,),"")</f>
        <v/>
      </c>
      <c r="E345" s="247">
        <f ca="1">IFERROR(INDEX(凭证录入!L:L,$H345),0)</f>
        <v>0</v>
      </c>
      <c r="F345" s="247">
        <f ca="1">IFERROR(INDEX(凭证录入!M:M,$H345),0)</f>
        <v>0</v>
      </c>
      <c r="G345" s="305" t="s">
        <v>581</v>
      </c>
      <c r="H345" s="248" t="str">
        <f t="shared" ca="1" si="5"/>
        <v/>
      </c>
    </row>
    <row r="346" spans="1:9" s="54" customFormat="1" ht="19.5" customHeight="1" thickBot="1">
      <c r="A346" s="245" t="str">
        <f ca="1">IFERROR(INDEX(凭证录入!I:I,$H346),"")</f>
        <v/>
      </c>
      <c r="B346" s="245" t="str">
        <f ca="1">IFERROR(INDEX(凭证录入!J:J,$H346),"")</f>
        <v/>
      </c>
      <c r="C346" s="246" t="str">
        <f ca="1">IFERROR(VLOOKUP($B346,会计科目表!$A:$C,2,),"")</f>
        <v/>
      </c>
      <c r="D346" s="246" t="str">
        <f ca="1">IFERROR(VLOOKUP($B346,会计科目表!$A:$C,3,),"")</f>
        <v/>
      </c>
      <c r="E346" s="247">
        <f ca="1">IFERROR(INDEX(凭证录入!L:L,$H346),0)</f>
        <v>0</v>
      </c>
      <c r="F346" s="247">
        <f ca="1">IFERROR(INDEX(凭证录入!M:M,$H346),0)</f>
        <v>0</v>
      </c>
      <c r="G346" s="305"/>
      <c r="H346" s="248" t="str">
        <f t="shared" ca="1" si="5"/>
        <v/>
      </c>
    </row>
    <row r="347" spans="1:9" s="54" customFormat="1" ht="19.5" customHeight="1" thickBot="1">
      <c r="A347" s="249"/>
      <c r="B347" s="250" t="s">
        <v>537</v>
      </c>
      <c r="C347" s="251" t="str">
        <f ca="1">SUBSTITUTE(SUBSTITUTE(IF(-DOLLAR(E347),IF(E347&gt;0,,"负")&amp;TEXT(INT(ABS(E347)+0.5%),"[dbnum2]G/通用格式元;;")&amp;TEXT(RIGHT(DOLLAR(E347),2),"[dbnum2]0角0分;;整"),),"零角",IF(E347^2&lt;1,,"零")),"零分","整")</f>
        <v/>
      </c>
      <c r="D347" s="252"/>
      <c r="E347" s="253">
        <f ca="1">SUM(E341:E346)</f>
        <v>0</v>
      </c>
      <c r="F347" s="253">
        <f ca="1">SUM(F341:F346)</f>
        <v>0</v>
      </c>
      <c r="G347" s="305"/>
      <c r="H347" s="248" t="str">
        <f t="shared" ca="1" si="5"/>
        <v/>
      </c>
    </row>
    <row r="348" spans="1:9" s="255" customFormat="1" ht="19.5" customHeight="1">
      <c r="A348" s="54" t="s">
        <v>538</v>
      </c>
      <c r="B348" s="54" t="s">
        <v>539</v>
      </c>
      <c r="C348" s="54" t="s">
        <v>540</v>
      </c>
      <c r="D348" s="54" t="s">
        <v>595</v>
      </c>
      <c r="E348" s="54" t="s">
        <v>541</v>
      </c>
      <c r="F348" s="305" t="str">
        <f ca="1">IF($E347&lt;&gt;$F347,"借贷不平","")</f>
        <v/>
      </c>
      <c r="G348" s="237"/>
      <c r="H348" s="254" t="str">
        <f t="shared" ca="1" si="5"/>
        <v/>
      </c>
    </row>
    <row r="349" spans="1:9" ht="37.5" customHeight="1">
      <c r="A349" s="231" t="s">
        <v>524</v>
      </c>
      <c r="B349" s="232"/>
      <c r="C349" s="233"/>
      <c r="D349" s="233"/>
      <c r="E349" s="232"/>
      <c r="F349" s="232"/>
      <c r="G349" s="305"/>
      <c r="H349" s="248" t="str">
        <f t="shared" ca="1" si="5"/>
        <v/>
      </c>
    </row>
    <row r="350" spans="1:9" s="54" customFormat="1" ht="19.5" customHeight="1" thickBot="1">
      <c r="C350" s="234" t="e">
        <f ca="1">DATEVALUE("2010-"&amp;$H$1&amp;"-"&amp;INDEX(凭证录入!C:C,H353))</f>
        <v>#VALUE!</v>
      </c>
      <c r="D350" s="235"/>
      <c r="E350" s="236" t="s">
        <v>525</v>
      </c>
      <c r="F350" s="237">
        <f>N(LEFT((F338),3)+1)</f>
        <v>30</v>
      </c>
      <c r="G350" s="305"/>
      <c r="H350" s="248" t="str">
        <f t="shared" ca="1" si="5"/>
        <v/>
      </c>
      <c r="I350" s="238"/>
    </row>
    <row r="351" spans="1:9" s="54" customFormat="1" ht="19.5" customHeight="1" thickBot="1">
      <c r="A351" s="340" t="s">
        <v>527</v>
      </c>
      <c r="B351" s="341" t="s">
        <v>528</v>
      </c>
      <c r="C351" s="241" t="s">
        <v>529</v>
      </c>
      <c r="D351" s="242"/>
      <c r="E351" s="243"/>
      <c r="F351" s="304"/>
      <c r="G351" s="305"/>
      <c r="H351" s="248" t="str">
        <f t="shared" ca="1" si="5"/>
        <v/>
      </c>
    </row>
    <row r="352" spans="1:9" s="54" customFormat="1" ht="19.5" customHeight="1" thickBot="1">
      <c r="A352" s="341"/>
      <c r="B352" s="342"/>
      <c r="C352" s="304" t="s">
        <v>530</v>
      </c>
      <c r="D352" s="304" t="s">
        <v>531</v>
      </c>
      <c r="E352" s="304" t="s">
        <v>532</v>
      </c>
      <c r="F352" s="304" t="s">
        <v>533</v>
      </c>
      <c r="G352" s="305"/>
      <c r="H352" s="248" t="str">
        <f t="shared" ca="1" si="5"/>
        <v/>
      </c>
    </row>
    <row r="353" spans="1:9" s="54" customFormat="1" ht="19.5" customHeight="1" thickBot="1">
      <c r="A353" s="245" t="str">
        <f ca="1">IFERROR(INDEX(凭证录入!I:I,$H353),"")</f>
        <v/>
      </c>
      <c r="B353" s="245" t="str">
        <f ca="1">IFERROR(INDEX(凭证录入!J:J,$H353),"")</f>
        <v/>
      </c>
      <c r="C353" s="246" t="str">
        <f ca="1">IFERROR(VLOOKUP($B353,会计科目表!$A:$C,2,),"")</f>
        <v/>
      </c>
      <c r="D353" s="246" t="str">
        <f ca="1">IFERROR(VLOOKUP($B353,会计科目表!$A:$C,3,),"")</f>
        <v/>
      </c>
      <c r="E353" s="247">
        <f ca="1">IFERROR(INDEX(凭证录入!L:L,$H353),0)</f>
        <v>0</v>
      </c>
      <c r="F353" s="247">
        <f ca="1">IFERROR(INDEX(凭证录入!M:M,$H353),0)</f>
        <v>0</v>
      </c>
      <c r="G353" s="305"/>
      <c r="H353" s="248" t="str">
        <f t="shared" ca="1" si="5"/>
        <v/>
      </c>
    </row>
    <row r="354" spans="1:9" s="54" customFormat="1" ht="19.5" customHeight="1" thickBot="1">
      <c r="A354" s="245" t="str">
        <f ca="1">IFERROR(INDEX(凭证录入!I:I,$H354),"")</f>
        <v/>
      </c>
      <c r="B354" s="245" t="str">
        <f ca="1">IFERROR(INDEX(凭证录入!J:J,$H354),"")</f>
        <v/>
      </c>
      <c r="C354" s="246" t="str">
        <f ca="1">IFERROR(VLOOKUP($B354,会计科目表!$A:$C,2,),"")</f>
        <v/>
      </c>
      <c r="D354" s="246" t="str">
        <f ca="1">IFERROR(VLOOKUP($B354,会计科目表!$A:$C,3,),"")</f>
        <v/>
      </c>
      <c r="E354" s="247">
        <f ca="1">IFERROR(INDEX(凭证录入!L:L,$H354),0)</f>
        <v>0</v>
      </c>
      <c r="F354" s="247">
        <f ca="1">IFERROR(INDEX(凭证录入!M:M,$H354),0)</f>
        <v>0</v>
      </c>
      <c r="G354" s="305" t="s">
        <v>579</v>
      </c>
      <c r="H354" s="248" t="str">
        <f t="shared" ca="1" si="5"/>
        <v/>
      </c>
      <c r="I354" s="305"/>
    </row>
    <row r="355" spans="1:9" s="54" customFormat="1" ht="19.5" customHeight="1" thickBot="1">
      <c r="A355" s="245" t="str">
        <f ca="1">IFERROR(INDEX(凭证录入!I:I,$H355),"")</f>
        <v/>
      </c>
      <c r="B355" s="245" t="str">
        <f ca="1">IFERROR(INDEX(凭证录入!J:J,$H355),"")</f>
        <v/>
      </c>
      <c r="C355" s="246" t="str">
        <f ca="1">IFERROR(VLOOKUP($B355,会计科目表!$A:$C,2,),"")</f>
        <v/>
      </c>
      <c r="D355" s="246" t="str">
        <f ca="1">IFERROR(VLOOKUP($B355,会计科目表!$A:$C,3,),"")</f>
        <v/>
      </c>
      <c r="E355" s="247">
        <f ca="1">IFERROR(INDEX(凭证录入!L:L,$H355),0)</f>
        <v>0</v>
      </c>
      <c r="F355" s="247">
        <f ca="1">IFERROR(INDEX(凭证录入!M:M,$H355),0)</f>
        <v>0</v>
      </c>
      <c r="G355" s="305" t="s">
        <v>580</v>
      </c>
      <c r="H355" s="248" t="str">
        <f t="shared" ca="1" si="5"/>
        <v/>
      </c>
      <c r="I355" s="305"/>
    </row>
    <row r="356" spans="1:9" s="54" customFormat="1" ht="19.5" customHeight="1" thickBot="1">
      <c r="A356" s="245" t="str">
        <f ca="1">IFERROR(INDEX(凭证录入!I:I,$H356),"")</f>
        <v/>
      </c>
      <c r="B356" s="245" t="str">
        <f ca="1">IFERROR(INDEX(凭证录入!J:J,$H356),"")</f>
        <v/>
      </c>
      <c r="C356" s="246" t="str">
        <f ca="1">IFERROR(VLOOKUP($B356,会计科目表!$A:$C,2,),"")</f>
        <v/>
      </c>
      <c r="D356" s="246" t="str">
        <f ca="1">IFERROR(VLOOKUP($B356,会计科目表!$A:$C,3,),"")</f>
        <v/>
      </c>
      <c r="E356" s="247">
        <f ca="1">IFERROR(INDEX(凭证录入!L:L,$H356),0)</f>
        <v>0</v>
      </c>
      <c r="F356" s="247">
        <f ca="1">IFERROR(INDEX(凭证录入!M:M,$H356),0)</f>
        <v>0</v>
      </c>
      <c r="G356" s="305" t="e">
        <f ca="1">INDEX(凭证录入!$E:$E,$H353)</f>
        <v>#VALUE!</v>
      </c>
      <c r="H356" s="248" t="str">
        <f t="shared" ca="1" si="5"/>
        <v/>
      </c>
      <c r="I356" s="305"/>
    </row>
    <row r="357" spans="1:9" s="54" customFormat="1" ht="19.5" customHeight="1" thickBot="1">
      <c r="A357" s="245" t="str">
        <f ca="1">IFERROR(INDEX(凭证录入!I:I,$H357),"")</f>
        <v/>
      </c>
      <c r="B357" s="245" t="str">
        <f ca="1">IFERROR(INDEX(凭证录入!J:J,$H357),"")</f>
        <v/>
      </c>
      <c r="C357" s="246" t="str">
        <f ca="1">IFERROR(VLOOKUP($B357,会计科目表!$A:$C,2,),"")</f>
        <v/>
      </c>
      <c r="D357" s="246" t="str">
        <f ca="1">IFERROR(VLOOKUP($B357,会计科目表!$A:$C,3,),"")</f>
        <v/>
      </c>
      <c r="E357" s="247">
        <f ca="1">IFERROR(INDEX(凭证录入!L:L,$H357),0)</f>
        <v>0</v>
      </c>
      <c r="F357" s="247">
        <f ca="1">IFERROR(INDEX(凭证录入!M:M,$H357),0)</f>
        <v>0</v>
      </c>
      <c r="G357" s="305" t="s">
        <v>581</v>
      </c>
      <c r="H357" s="248" t="str">
        <f t="shared" ca="1" si="5"/>
        <v/>
      </c>
    </row>
    <row r="358" spans="1:9" s="54" customFormat="1" ht="19.5" customHeight="1" thickBot="1">
      <c r="A358" s="245" t="str">
        <f ca="1">IFERROR(INDEX(凭证录入!I:I,$H358),"")</f>
        <v/>
      </c>
      <c r="B358" s="245" t="str">
        <f ca="1">IFERROR(INDEX(凭证录入!J:J,$H358),"")</f>
        <v/>
      </c>
      <c r="C358" s="246" t="str">
        <f ca="1">IFERROR(VLOOKUP($B358,会计科目表!$A:$C,2,),"")</f>
        <v/>
      </c>
      <c r="D358" s="246" t="str">
        <f ca="1">IFERROR(VLOOKUP($B358,会计科目表!$A:$C,3,),"")</f>
        <v/>
      </c>
      <c r="E358" s="247">
        <f ca="1">IFERROR(INDEX(凭证录入!L:L,$H358),0)</f>
        <v>0</v>
      </c>
      <c r="F358" s="247">
        <f ca="1">IFERROR(INDEX(凭证录入!M:M,$H358),0)</f>
        <v>0</v>
      </c>
      <c r="G358" s="305"/>
      <c r="H358" s="248" t="str">
        <f t="shared" ca="1" si="5"/>
        <v/>
      </c>
    </row>
    <row r="359" spans="1:9" s="54" customFormat="1" ht="19.5" customHeight="1" thickBot="1">
      <c r="A359" s="249"/>
      <c r="B359" s="250" t="s">
        <v>537</v>
      </c>
      <c r="C359" s="251" t="str">
        <f ca="1">SUBSTITUTE(SUBSTITUTE(IF(-DOLLAR(E359),IF(E359&gt;0,,"负")&amp;TEXT(INT(ABS(E359)+0.5%),"[dbnum2]G/通用格式元;;")&amp;TEXT(RIGHT(DOLLAR(E359),2),"[dbnum2]0角0分;;整"),),"零角",IF(E359^2&lt;1,,"零")),"零分","整")</f>
        <v/>
      </c>
      <c r="D359" s="252"/>
      <c r="E359" s="253">
        <f ca="1">SUM(E353:E358)</f>
        <v>0</v>
      </c>
      <c r="F359" s="253">
        <f ca="1">SUM(F353:F358)</f>
        <v>0</v>
      </c>
      <c r="G359" s="305"/>
      <c r="H359" s="248" t="str">
        <f t="shared" ca="1" si="5"/>
        <v/>
      </c>
    </row>
    <row r="360" spans="1:9" s="255" customFormat="1" ht="19.5" customHeight="1">
      <c r="A360" s="54" t="s">
        <v>538</v>
      </c>
      <c r="B360" s="54" t="s">
        <v>539</v>
      </c>
      <c r="C360" s="54" t="s">
        <v>540</v>
      </c>
      <c r="D360" s="54" t="s">
        <v>595</v>
      </c>
      <c r="E360" s="54" t="s">
        <v>541</v>
      </c>
      <c r="F360" s="305" t="str">
        <f ca="1">IF($E359&lt;&gt;$F359,"借贷不平","")</f>
        <v/>
      </c>
      <c r="G360" s="237"/>
      <c r="H360" s="254" t="str">
        <f t="shared" ca="1" si="5"/>
        <v/>
      </c>
    </row>
    <row r="361" spans="1:9" ht="37.5" customHeight="1">
      <c r="A361" s="231" t="s">
        <v>524</v>
      </c>
      <c r="B361" s="232"/>
      <c r="C361" s="233"/>
      <c r="D361" s="233"/>
      <c r="E361" s="232"/>
      <c r="F361" s="232"/>
      <c r="G361" s="305"/>
      <c r="H361" s="248" t="str">
        <f t="shared" ca="1" si="5"/>
        <v/>
      </c>
    </row>
    <row r="362" spans="1:9" s="54" customFormat="1" ht="19.5" customHeight="1" thickBot="1">
      <c r="C362" s="234" t="e">
        <f ca="1">DATEVALUE("2010-"&amp;$H$1&amp;"-"&amp;INDEX(凭证录入!C:C,H365))</f>
        <v>#VALUE!</v>
      </c>
      <c r="D362" s="235"/>
      <c r="E362" s="236" t="s">
        <v>525</v>
      </c>
      <c r="F362" s="237">
        <f>N(LEFT((F350),3)+1)</f>
        <v>31</v>
      </c>
      <c r="G362" s="305"/>
      <c r="H362" s="248" t="str">
        <f t="shared" ca="1" si="5"/>
        <v/>
      </c>
      <c r="I362" s="238"/>
    </row>
    <row r="363" spans="1:9" s="54" customFormat="1" ht="19.5" customHeight="1" thickBot="1">
      <c r="A363" s="340" t="s">
        <v>527</v>
      </c>
      <c r="B363" s="341" t="s">
        <v>528</v>
      </c>
      <c r="C363" s="241" t="s">
        <v>529</v>
      </c>
      <c r="D363" s="242"/>
      <c r="E363" s="243"/>
      <c r="F363" s="304"/>
      <c r="G363" s="305"/>
      <c r="H363" s="248" t="str">
        <f t="shared" ca="1" si="5"/>
        <v/>
      </c>
    </row>
    <row r="364" spans="1:9" s="54" customFormat="1" ht="19.5" customHeight="1" thickBot="1">
      <c r="A364" s="341"/>
      <c r="B364" s="342"/>
      <c r="C364" s="304" t="s">
        <v>530</v>
      </c>
      <c r="D364" s="304" t="s">
        <v>531</v>
      </c>
      <c r="E364" s="304" t="s">
        <v>532</v>
      </c>
      <c r="F364" s="304" t="s">
        <v>533</v>
      </c>
      <c r="G364" s="305"/>
      <c r="H364" s="248" t="str">
        <f t="shared" ca="1" si="5"/>
        <v/>
      </c>
    </row>
    <row r="365" spans="1:9" s="54" customFormat="1" ht="19.5" customHeight="1" thickBot="1">
      <c r="A365" s="245" t="str">
        <f ca="1">IFERROR(INDEX(凭证录入!I:I,$H365),"")</f>
        <v/>
      </c>
      <c r="B365" s="245" t="str">
        <f ca="1">IFERROR(INDEX(凭证录入!J:J,$H365),"")</f>
        <v/>
      </c>
      <c r="C365" s="246" t="str">
        <f ca="1">IFERROR(VLOOKUP($B365,会计科目表!$A:$C,2,),"")</f>
        <v/>
      </c>
      <c r="D365" s="246" t="str">
        <f ca="1">IFERROR(VLOOKUP($B365,会计科目表!$A:$C,3,),"")</f>
        <v/>
      </c>
      <c r="E365" s="247">
        <f ca="1">IFERROR(INDEX(凭证录入!L:L,$H365),0)</f>
        <v>0</v>
      </c>
      <c r="F365" s="247">
        <f ca="1">IFERROR(INDEX(凭证录入!M:M,$H365),0)</f>
        <v>0</v>
      </c>
      <c r="G365" s="305"/>
      <c r="H365" s="248" t="str">
        <f t="shared" ca="1" si="5"/>
        <v/>
      </c>
    </row>
    <row r="366" spans="1:9" s="54" customFormat="1" ht="19.5" customHeight="1" thickBot="1">
      <c r="A366" s="245" t="str">
        <f ca="1">IFERROR(INDEX(凭证录入!I:I,$H366),"")</f>
        <v/>
      </c>
      <c r="B366" s="245" t="str">
        <f ca="1">IFERROR(INDEX(凭证录入!J:J,$H366),"")</f>
        <v/>
      </c>
      <c r="C366" s="246" t="str">
        <f ca="1">IFERROR(VLOOKUP($B366,会计科目表!$A:$C,2,),"")</f>
        <v/>
      </c>
      <c r="D366" s="246" t="str">
        <f ca="1">IFERROR(VLOOKUP($B366,会计科目表!$A:$C,3,),"")</f>
        <v/>
      </c>
      <c r="E366" s="247">
        <f ca="1">IFERROR(INDEX(凭证录入!L:L,$H366),0)</f>
        <v>0</v>
      </c>
      <c r="F366" s="247">
        <f ca="1">IFERROR(INDEX(凭证录入!M:M,$H366),0)</f>
        <v>0</v>
      </c>
      <c r="G366" s="305" t="s">
        <v>579</v>
      </c>
      <c r="H366" s="248" t="str">
        <f t="shared" ca="1" si="5"/>
        <v/>
      </c>
      <c r="I366" s="305"/>
    </row>
    <row r="367" spans="1:9" s="54" customFormat="1" ht="19.5" customHeight="1" thickBot="1">
      <c r="A367" s="245" t="str">
        <f ca="1">IFERROR(INDEX(凭证录入!I:I,$H367),"")</f>
        <v/>
      </c>
      <c r="B367" s="245" t="str">
        <f ca="1">IFERROR(INDEX(凭证录入!J:J,$H367),"")</f>
        <v/>
      </c>
      <c r="C367" s="246" t="str">
        <f ca="1">IFERROR(VLOOKUP($B367,会计科目表!$A:$C,2,),"")</f>
        <v/>
      </c>
      <c r="D367" s="246" t="str">
        <f ca="1">IFERROR(VLOOKUP($B367,会计科目表!$A:$C,3,),"")</f>
        <v/>
      </c>
      <c r="E367" s="247">
        <f ca="1">IFERROR(INDEX(凭证录入!L:L,$H367),0)</f>
        <v>0</v>
      </c>
      <c r="F367" s="247">
        <f ca="1">IFERROR(INDEX(凭证录入!M:M,$H367),0)</f>
        <v>0</v>
      </c>
      <c r="G367" s="305" t="s">
        <v>580</v>
      </c>
      <c r="H367" s="248" t="str">
        <f t="shared" ca="1" si="5"/>
        <v/>
      </c>
      <c r="I367" s="305"/>
    </row>
    <row r="368" spans="1:9" s="54" customFormat="1" ht="19.5" customHeight="1" thickBot="1">
      <c r="A368" s="245" t="str">
        <f ca="1">IFERROR(INDEX(凭证录入!I:I,$H368),"")</f>
        <v/>
      </c>
      <c r="B368" s="245" t="str">
        <f ca="1">IFERROR(INDEX(凭证录入!J:J,$H368),"")</f>
        <v/>
      </c>
      <c r="C368" s="246" t="str">
        <f ca="1">IFERROR(VLOOKUP($B368,会计科目表!$A:$C,2,),"")</f>
        <v/>
      </c>
      <c r="D368" s="246" t="str">
        <f ca="1">IFERROR(VLOOKUP($B368,会计科目表!$A:$C,3,),"")</f>
        <v/>
      </c>
      <c r="E368" s="247">
        <f ca="1">IFERROR(INDEX(凭证录入!L:L,$H368),0)</f>
        <v>0</v>
      </c>
      <c r="F368" s="247">
        <f ca="1">IFERROR(INDEX(凭证录入!M:M,$H368),0)</f>
        <v>0</v>
      </c>
      <c r="G368" s="305" t="e">
        <f ca="1">INDEX(凭证录入!$E:$E,$H365)</f>
        <v>#VALUE!</v>
      </c>
      <c r="H368" s="248" t="str">
        <f t="shared" ca="1" si="5"/>
        <v/>
      </c>
      <c r="I368" s="305"/>
    </row>
    <row r="369" spans="1:9" s="54" customFormat="1" ht="19.5" customHeight="1" thickBot="1">
      <c r="A369" s="245" t="str">
        <f ca="1">IFERROR(INDEX(凭证录入!I:I,$H369),"")</f>
        <v/>
      </c>
      <c r="B369" s="245" t="str">
        <f ca="1">IFERROR(INDEX(凭证录入!J:J,$H369),"")</f>
        <v/>
      </c>
      <c r="C369" s="246" t="str">
        <f ca="1">IFERROR(VLOOKUP($B369,会计科目表!$A:$C,2,),"")</f>
        <v/>
      </c>
      <c r="D369" s="246" t="str">
        <f ca="1">IFERROR(VLOOKUP($B369,会计科目表!$A:$C,3,),"")</f>
        <v/>
      </c>
      <c r="E369" s="247">
        <f ca="1">IFERROR(INDEX(凭证录入!L:L,$H369),0)</f>
        <v>0</v>
      </c>
      <c r="F369" s="247">
        <f ca="1">IFERROR(INDEX(凭证录入!M:M,$H369),0)</f>
        <v>0</v>
      </c>
      <c r="G369" s="305" t="s">
        <v>581</v>
      </c>
      <c r="H369" s="248" t="str">
        <f t="shared" ca="1" si="5"/>
        <v/>
      </c>
    </row>
    <row r="370" spans="1:9" s="54" customFormat="1" ht="19.5" customHeight="1" thickBot="1">
      <c r="A370" s="245" t="str">
        <f ca="1">IFERROR(INDEX(凭证录入!I:I,$H370),"")</f>
        <v/>
      </c>
      <c r="B370" s="245" t="str">
        <f ca="1">IFERROR(INDEX(凭证录入!J:J,$H370),"")</f>
        <v/>
      </c>
      <c r="C370" s="246" t="str">
        <f ca="1">IFERROR(VLOOKUP($B370,会计科目表!$A:$C,2,),"")</f>
        <v/>
      </c>
      <c r="D370" s="246" t="str">
        <f ca="1">IFERROR(VLOOKUP($B370,会计科目表!$A:$C,3,),"")</f>
        <v/>
      </c>
      <c r="E370" s="247">
        <f ca="1">IFERROR(INDEX(凭证录入!L:L,$H370),0)</f>
        <v>0</v>
      </c>
      <c r="F370" s="247">
        <f ca="1">IFERROR(INDEX(凭证录入!M:M,$H370),0)</f>
        <v>0</v>
      </c>
      <c r="G370" s="305"/>
      <c r="H370" s="248" t="str">
        <f t="shared" ca="1" si="5"/>
        <v/>
      </c>
    </row>
    <row r="371" spans="1:9" s="54" customFormat="1" ht="19.5" customHeight="1" thickBot="1">
      <c r="A371" s="249"/>
      <c r="B371" s="250" t="s">
        <v>537</v>
      </c>
      <c r="C371" s="251" t="str">
        <f ca="1">SUBSTITUTE(SUBSTITUTE(IF(-DOLLAR(E371),IF(E371&gt;0,,"负")&amp;TEXT(INT(ABS(E371)+0.5%),"[dbnum2]G/通用格式元;;")&amp;TEXT(RIGHT(DOLLAR(E371),2),"[dbnum2]0角0分;;整"),),"零角",IF(E371^2&lt;1,,"零")),"零分","整")</f>
        <v/>
      </c>
      <c r="D371" s="252"/>
      <c r="E371" s="253">
        <f ca="1">SUM(E365:E370)</f>
        <v>0</v>
      </c>
      <c r="F371" s="253">
        <f ca="1">SUM(F365:F370)</f>
        <v>0</v>
      </c>
      <c r="G371" s="305"/>
      <c r="H371" s="248" t="str">
        <f t="shared" ca="1" si="5"/>
        <v/>
      </c>
    </row>
    <row r="372" spans="1:9" s="255" customFormat="1" ht="19.5" customHeight="1">
      <c r="A372" s="54" t="s">
        <v>538</v>
      </c>
      <c r="B372" s="54" t="s">
        <v>539</v>
      </c>
      <c r="C372" s="54" t="s">
        <v>540</v>
      </c>
      <c r="D372" s="54" t="s">
        <v>595</v>
      </c>
      <c r="E372" s="54" t="s">
        <v>541</v>
      </c>
      <c r="F372" s="305" t="str">
        <f ca="1">IF($E371&lt;&gt;$F371,"借贷不平","")</f>
        <v/>
      </c>
      <c r="G372" s="237"/>
      <c r="H372" s="254" t="str">
        <f t="shared" ca="1" si="5"/>
        <v/>
      </c>
    </row>
    <row r="373" spans="1:9" ht="37.5" customHeight="1">
      <c r="A373" s="231" t="s">
        <v>524</v>
      </c>
      <c r="B373" s="232"/>
      <c r="C373" s="233"/>
      <c r="D373" s="233"/>
      <c r="E373" s="232"/>
      <c r="F373" s="232"/>
      <c r="G373" s="305"/>
      <c r="H373" s="248" t="str">
        <f t="shared" ca="1" si="5"/>
        <v/>
      </c>
    </row>
    <row r="374" spans="1:9" s="54" customFormat="1" ht="19.5" customHeight="1" thickBot="1">
      <c r="C374" s="234" t="e">
        <f ca="1">DATEVALUE("2010-"&amp;$H$1&amp;"-"&amp;INDEX(凭证录入!C:C,H377))</f>
        <v>#VALUE!</v>
      </c>
      <c r="D374" s="235"/>
      <c r="E374" s="236" t="s">
        <v>525</v>
      </c>
      <c r="F374" s="237">
        <f>N(LEFT((F362),3)+1)</f>
        <v>32</v>
      </c>
      <c r="G374" s="305"/>
      <c r="H374" s="248" t="str">
        <f t="shared" ca="1" si="5"/>
        <v/>
      </c>
      <c r="I374" s="238"/>
    </row>
    <row r="375" spans="1:9" s="54" customFormat="1" ht="19.5" customHeight="1" thickBot="1">
      <c r="A375" s="340" t="s">
        <v>527</v>
      </c>
      <c r="B375" s="341" t="s">
        <v>528</v>
      </c>
      <c r="C375" s="241" t="s">
        <v>529</v>
      </c>
      <c r="D375" s="242"/>
      <c r="E375" s="243"/>
      <c r="F375" s="304"/>
      <c r="G375" s="305"/>
      <c r="H375" s="248" t="str">
        <f t="shared" ca="1" si="5"/>
        <v/>
      </c>
    </row>
    <row r="376" spans="1:9" s="54" customFormat="1" ht="19.5" customHeight="1" thickBot="1">
      <c r="A376" s="341"/>
      <c r="B376" s="342"/>
      <c r="C376" s="304" t="s">
        <v>530</v>
      </c>
      <c r="D376" s="304" t="s">
        <v>531</v>
      </c>
      <c r="E376" s="304" t="s">
        <v>532</v>
      </c>
      <c r="F376" s="304" t="s">
        <v>533</v>
      </c>
      <c r="G376" s="305"/>
      <c r="H376" s="248" t="str">
        <f t="shared" ca="1" si="5"/>
        <v/>
      </c>
    </row>
    <row r="377" spans="1:9" s="54" customFormat="1" ht="19.5" customHeight="1" thickBot="1">
      <c r="A377" s="245" t="str">
        <f ca="1">IFERROR(INDEX(凭证录入!I:I,$H377),"")</f>
        <v/>
      </c>
      <c r="B377" s="245" t="str">
        <f ca="1">IFERROR(INDEX(凭证录入!J:J,$H377),"")</f>
        <v/>
      </c>
      <c r="C377" s="246" t="str">
        <f ca="1">IFERROR(VLOOKUP($B377,会计科目表!$A:$C,2,),"")</f>
        <v/>
      </c>
      <c r="D377" s="246" t="str">
        <f ca="1">IFERROR(VLOOKUP($B377,会计科目表!$A:$C,3,),"")</f>
        <v/>
      </c>
      <c r="E377" s="247">
        <f ca="1">IFERROR(INDEX(凭证录入!L:L,$H377),0)</f>
        <v>0</v>
      </c>
      <c r="F377" s="247">
        <f ca="1">IFERROR(INDEX(凭证录入!M:M,$H377),0)</f>
        <v>0</v>
      </c>
      <c r="G377" s="305"/>
      <c r="H377" s="248" t="str">
        <f t="shared" ca="1" si="5"/>
        <v/>
      </c>
    </row>
    <row r="378" spans="1:9" s="54" customFormat="1" ht="19.5" customHeight="1" thickBot="1">
      <c r="A378" s="245" t="str">
        <f ca="1">IFERROR(INDEX(凭证录入!I:I,$H378),"")</f>
        <v/>
      </c>
      <c r="B378" s="245" t="str">
        <f ca="1">IFERROR(INDEX(凭证录入!J:J,$H378),"")</f>
        <v/>
      </c>
      <c r="C378" s="246" t="str">
        <f ca="1">IFERROR(VLOOKUP($B378,会计科目表!$A:$C,2,),"")</f>
        <v/>
      </c>
      <c r="D378" s="246" t="str">
        <f ca="1">IFERROR(VLOOKUP($B378,会计科目表!$A:$C,3,),"")</f>
        <v/>
      </c>
      <c r="E378" s="247">
        <f ca="1">IFERROR(INDEX(凭证录入!L:L,$H378),0)</f>
        <v>0</v>
      </c>
      <c r="F378" s="247">
        <f ca="1">IFERROR(INDEX(凭证录入!M:M,$H378),0)</f>
        <v>0</v>
      </c>
      <c r="G378" s="305" t="s">
        <v>579</v>
      </c>
      <c r="H378" s="248" t="str">
        <f t="shared" ca="1" si="5"/>
        <v/>
      </c>
      <c r="I378" s="305"/>
    </row>
    <row r="379" spans="1:9" s="54" customFormat="1" ht="19.5" customHeight="1" thickBot="1">
      <c r="A379" s="245" t="str">
        <f ca="1">IFERROR(INDEX(凭证录入!I:I,$H379),"")</f>
        <v/>
      </c>
      <c r="B379" s="245" t="str">
        <f ca="1">IFERROR(INDEX(凭证录入!J:J,$H379),"")</f>
        <v/>
      </c>
      <c r="C379" s="246" t="str">
        <f ca="1">IFERROR(VLOOKUP($B379,会计科目表!$A:$C,2,),"")</f>
        <v/>
      </c>
      <c r="D379" s="246" t="str">
        <f ca="1">IFERROR(VLOOKUP($B379,会计科目表!$A:$C,3,),"")</f>
        <v/>
      </c>
      <c r="E379" s="247">
        <f ca="1">IFERROR(INDEX(凭证录入!L:L,$H379),0)</f>
        <v>0</v>
      </c>
      <c r="F379" s="247">
        <f ca="1">IFERROR(INDEX(凭证录入!M:M,$H379),0)</f>
        <v>0</v>
      </c>
      <c r="G379" s="305" t="s">
        <v>580</v>
      </c>
      <c r="H379" s="248" t="str">
        <f t="shared" ca="1" si="5"/>
        <v/>
      </c>
      <c r="I379" s="305"/>
    </row>
    <row r="380" spans="1:9" s="54" customFormat="1" ht="19.5" customHeight="1" thickBot="1">
      <c r="A380" s="245" t="str">
        <f ca="1">IFERROR(INDEX(凭证录入!I:I,$H380),"")</f>
        <v/>
      </c>
      <c r="B380" s="245" t="str">
        <f ca="1">IFERROR(INDEX(凭证录入!J:J,$H380),"")</f>
        <v/>
      </c>
      <c r="C380" s="246" t="str">
        <f ca="1">IFERROR(VLOOKUP($B380,会计科目表!$A:$C,2,),"")</f>
        <v/>
      </c>
      <c r="D380" s="246" t="str">
        <f ca="1">IFERROR(VLOOKUP($B380,会计科目表!$A:$C,3,),"")</f>
        <v/>
      </c>
      <c r="E380" s="247">
        <f ca="1">IFERROR(INDEX(凭证录入!L:L,$H380),0)</f>
        <v>0</v>
      </c>
      <c r="F380" s="247">
        <f ca="1">IFERROR(INDEX(凭证录入!M:M,$H380),0)</f>
        <v>0</v>
      </c>
      <c r="G380" s="305" t="e">
        <f ca="1">INDEX(凭证录入!$E:$E,$H377)</f>
        <v>#VALUE!</v>
      </c>
      <c r="H380" s="248" t="str">
        <f t="shared" ca="1" si="5"/>
        <v/>
      </c>
      <c r="I380" s="305"/>
    </row>
    <row r="381" spans="1:9" s="54" customFormat="1" ht="19.5" customHeight="1" thickBot="1">
      <c r="A381" s="245" t="str">
        <f ca="1">IFERROR(INDEX(凭证录入!I:I,$H381),"")</f>
        <v/>
      </c>
      <c r="B381" s="245" t="str">
        <f ca="1">IFERROR(INDEX(凭证录入!J:J,$H381),"")</f>
        <v/>
      </c>
      <c r="C381" s="246" t="str">
        <f ca="1">IFERROR(VLOOKUP($B381,会计科目表!$A:$C,2,),"")</f>
        <v/>
      </c>
      <c r="D381" s="246" t="str">
        <f ca="1">IFERROR(VLOOKUP($B381,会计科目表!$A:$C,3,),"")</f>
        <v/>
      </c>
      <c r="E381" s="247">
        <f ca="1">IFERROR(INDEX(凭证录入!L:L,$H381),0)</f>
        <v>0</v>
      </c>
      <c r="F381" s="247">
        <f ca="1">IFERROR(INDEX(凭证录入!M:M,$H381),0)</f>
        <v>0</v>
      </c>
      <c r="G381" s="305" t="s">
        <v>581</v>
      </c>
      <c r="H381" s="248" t="str">
        <f t="shared" ca="1" si="5"/>
        <v/>
      </c>
    </row>
    <row r="382" spans="1:9" s="54" customFormat="1" ht="19.5" customHeight="1" thickBot="1">
      <c r="A382" s="245" t="str">
        <f ca="1">IFERROR(INDEX(凭证录入!I:I,$H382),"")</f>
        <v/>
      </c>
      <c r="B382" s="245" t="str">
        <f ca="1">IFERROR(INDEX(凭证录入!J:J,$H382),"")</f>
        <v/>
      </c>
      <c r="C382" s="246" t="str">
        <f ca="1">IFERROR(VLOOKUP($B382,会计科目表!$A:$C,2,),"")</f>
        <v/>
      </c>
      <c r="D382" s="246" t="str">
        <f ca="1">IFERROR(VLOOKUP($B382,会计科目表!$A:$C,3,),"")</f>
        <v/>
      </c>
      <c r="E382" s="247">
        <f ca="1">IFERROR(INDEX(凭证录入!L:L,$H382),0)</f>
        <v>0</v>
      </c>
      <c r="F382" s="247">
        <f ca="1">IFERROR(INDEX(凭证录入!M:M,$H382),0)</f>
        <v>0</v>
      </c>
      <c r="G382" s="305"/>
      <c r="H382" s="248" t="str">
        <f t="shared" ca="1" si="5"/>
        <v/>
      </c>
    </row>
    <row r="383" spans="1:9" s="54" customFormat="1" ht="19.5" customHeight="1" thickBot="1">
      <c r="A383" s="249"/>
      <c r="B383" s="250" t="s">
        <v>537</v>
      </c>
      <c r="C383" s="251" t="str">
        <f ca="1">SUBSTITUTE(SUBSTITUTE(IF(-DOLLAR(E383),IF(E383&gt;0,,"负")&amp;TEXT(INT(ABS(E383)+0.5%),"[dbnum2]G/通用格式元;;")&amp;TEXT(RIGHT(DOLLAR(E383),2),"[dbnum2]0角0分;;整"),),"零角",IF(E383^2&lt;1,,"零")),"零分","整")</f>
        <v/>
      </c>
      <c r="D383" s="252"/>
      <c r="E383" s="253">
        <f ca="1">SUM(E377:E382)</f>
        <v>0</v>
      </c>
      <c r="F383" s="253">
        <f ca="1">SUM(F377:F382)</f>
        <v>0</v>
      </c>
      <c r="G383" s="305"/>
      <c r="H383" s="248" t="str">
        <f t="shared" ca="1" si="5"/>
        <v/>
      </c>
    </row>
    <row r="384" spans="1:9" s="255" customFormat="1" ht="19.5" customHeight="1">
      <c r="A384" s="54" t="s">
        <v>538</v>
      </c>
      <c r="B384" s="54" t="s">
        <v>539</v>
      </c>
      <c r="C384" s="54" t="s">
        <v>540</v>
      </c>
      <c r="D384" s="54" t="s">
        <v>595</v>
      </c>
      <c r="E384" s="54" t="s">
        <v>541</v>
      </c>
      <c r="F384" s="305" t="str">
        <f ca="1">IF($E383&lt;&gt;$F383,"借贷不平","")</f>
        <v/>
      </c>
      <c r="G384" s="237"/>
      <c r="H384" s="254" t="str">
        <f t="shared" ca="1" si="5"/>
        <v/>
      </c>
    </row>
    <row r="385" spans="1:9" ht="37.5" customHeight="1">
      <c r="A385" s="231" t="s">
        <v>524</v>
      </c>
      <c r="B385" s="232"/>
      <c r="C385" s="233"/>
      <c r="D385" s="233"/>
      <c r="E385" s="232"/>
      <c r="F385" s="232"/>
      <c r="G385" s="305"/>
      <c r="H385" s="248" t="str">
        <f t="shared" ca="1" si="5"/>
        <v/>
      </c>
    </row>
    <row r="386" spans="1:9" s="54" customFormat="1" ht="19.5" customHeight="1" thickBot="1">
      <c r="C386" s="234" t="e">
        <f ca="1">DATEVALUE("2010-"&amp;$H$1&amp;"-"&amp;INDEX(凭证录入!C:C,H389))</f>
        <v>#VALUE!</v>
      </c>
      <c r="D386" s="235"/>
      <c r="E386" s="236" t="s">
        <v>525</v>
      </c>
      <c r="F386" s="237">
        <f>N(LEFT((F374),3)+1)</f>
        <v>33</v>
      </c>
      <c r="G386" s="305"/>
      <c r="H386" s="248" t="str">
        <f t="shared" ca="1" si="5"/>
        <v/>
      </c>
      <c r="I386" s="238"/>
    </row>
    <row r="387" spans="1:9" s="54" customFormat="1" ht="19.5" customHeight="1" thickBot="1">
      <c r="A387" s="340" t="s">
        <v>527</v>
      </c>
      <c r="B387" s="341" t="s">
        <v>528</v>
      </c>
      <c r="C387" s="241" t="s">
        <v>529</v>
      </c>
      <c r="D387" s="242"/>
      <c r="E387" s="243"/>
      <c r="F387" s="304"/>
      <c r="G387" s="305"/>
      <c r="H387" s="248" t="str">
        <f t="shared" ca="1" si="5"/>
        <v/>
      </c>
    </row>
    <row r="388" spans="1:9" s="54" customFormat="1" ht="19.5" customHeight="1" thickBot="1">
      <c r="A388" s="341"/>
      <c r="B388" s="342"/>
      <c r="C388" s="304" t="s">
        <v>530</v>
      </c>
      <c r="D388" s="304" t="s">
        <v>531</v>
      </c>
      <c r="E388" s="304" t="s">
        <v>532</v>
      </c>
      <c r="F388" s="304" t="s">
        <v>533</v>
      </c>
      <c r="G388" s="305"/>
      <c r="H388" s="248" t="str">
        <f t="shared" ca="1" si="5"/>
        <v/>
      </c>
    </row>
    <row r="389" spans="1:9" s="54" customFormat="1" ht="19.5" customHeight="1" thickBot="1">
      <c r="A389" s="245" t="str">
        <f ca="1">IFERROR(INDEX(凭证录入!I:I,$H389),"")</f>
        <v/>
      </c>
      <c r="B389" s="245" t="str">
        <f ca="1">IFERROR(INDEX(凭证录入!J:J,$H389),"")</f>
        <v/>
      </c>
      <c r="C389" s="246" t="str">
        <f ca="1">IFERROR(VLOOKUP($B389,会计科目表!$A:$C,2,),"")</f>
        <v/>
      </c>
      <c r="D389" s="246" t="str">
        <f ca="1">IFERROR(VLOOKUP($B389,会计科目表!$A:$C,3,),"")</f>
        <v/>
      </c>
      <c r="E389" s="247">
        <f ca="1">IFERROR(INDEX(凭证录入!L:L,$H389),0)</f>
        <v>0</v>
      </c>
      <c r="F389" s="247">
        <f ca="1">IFERROR(INDEX(凭证录入!M:M,$H389),0)</f>
        <v>0</v>
      </c>
      <c r="G389" s="305"/>
      <c r="H389" s="248" t="str">
        <f t="shared" ref="H389:H452" ca="1" si="6">IFERROR(INDEX(行号,TEXT(MOD(ROW(),12)-4,"[=]A")),"")</f>
        <v/>
      </c>
    </row>
    <row r="390" spans="1:9" s="54" customFormat="1" ht="19.5" customHeight="1" thickBot="1">
      <c r="A390" s="245" t="str">
        <f ca="1">IFERROR(INDEX(凭证录入!I:I,$H390),"")</f>
        <v/>
      </c>
      <c r="B390" s="245" t="str">
        <f ca="1">IFERROR(INDEX(凭证录入!J:J,$H390),"")</f>
        <v/>
      </c>
      <c r="C390" s="246" t="str">
        <f ca="1">IFERROR(VLOOKUP($B390,会计科目表!$A:$C,2,),"")</f>
        <v/>
      </c>
      <c r="D390" s="246" t="str">
        <f ca="1">IFERROR(VLOOKUP($B390,会计科目表!$A:$C,3,),"")</f>
        <v/>
      </c>
      <c r="E390" s="247">
        <f ca="1">IFERROR(INDEX(凭证录入!L:L,$H390),0)</f>
        <v>0</v>
      </c>
      <c r="F390" s="247">
        <f ca="1">IFERROR(INDEX(凭证录入!M:M,$H390),0)</f>
        <v>0</v>
      </c>
      <c r="G390" s="305" t="s">
        <v>579</v>
      </c>
      <c r="H390" s="248" t="str">
        <f t="shared" ca="1" si="6"/>
        <v/>
      </c>
      <c r="I390" s="305"/>
    </row>
    <row r="391" spans="1:9" s="54" customFormat="1" ht="19.5" customHeight="1" thickBot="1">
      <c r="A391" s="245" t="str">
        <f ca="1">IFERROR(INDEX(凭证录入!I:I,$H391),"")</f>
        <v/>
      </c>
      <c r="B391" s="245" t="str">
        <f ca="1">IFERROR(INDEX(凭证录入!J:J,$H391),"")</f>
        <v/>
      </c>
      <c r="C391" s="246" t="str">
        <f ca="1">IFERROR(VLOOKUP($B391,会计科目表!$A:$C,2,),"")</f>
        <v/>
      </c>
      <c r="D391" s="246" t="str">
        <f ca="1">IFERROR(VLOOKUP($B391,会计科目表!$A:$C,3,),"")</f>
        <v/>
      </c>
      <c r="E391" s="247">
        <f ca="1">IFERROR(INDEX(凭证录入!L:L,$H391),0)</f>
        <v>0</v>
      </c>
      <c r="F391" s="247">
        <f ca="1">IFERROR(INDEX(凭证录入!M:M,$H391),0)</f>
        <v>0</v>
      </c>
      <c r="G391" s="305" t="s">
        <v>580</v>
      </c>
      <c r="H391" s="248" t="str">
        <f t="shared" ca="1" si="6"/>
        <v/>
      </c>
      <c r="I391" s="305"/>
    </row>
    <row r="392" spans="1:9" s="54" customFormat="1" ht="19.5" customHeight="1" thickBot="1">
      <c r="A392" s="245" t="str">
        <f ca="1">IFERROR(INDEX(凭证录入!I:I,$H392),"")</f>
        <v/>
      </c>
      <c r="B392" s="245" t="str">
        <f ca="1">IFERROR(INDEX(凭证录入!J:J,$H392),"")</f>
        <v/>
      </c>
      <c r="C392" s="246" t="str">
        <f ca="1">IFERROR(VLOOKUP($B392,会计科目表!$A:$C,2,),"")</f>
        <v/>
      </c>
      <c r="D392" s="246" t="str">
        <f ca="1">IFERROR(VLOOKUP($B392,会计科目表!$A:$C,3,),"")</f>
        <v/>
      </c>
      <c r="E392" s="247">
        <f ca="1">IFERROR(INDEX(凭证录入!L:L,$H392),0)</f>
        <v>0</v>
      </c>
      <c r="F392" s="247">
        <f ca="1">IFERROR(INDEX(凭证录入!M:M,$H392),0)</f>
        <v>0</v>
      </c>
      <c r="G392" s="305" t="e">
        <f ca="1">INDEX(凭证录入!$E:$E,$H389)</f>
        <v>#VALUE!</v>
      </c>
      <c r="H392" s="248" t="str">
        <f t="shared" ca="1" si="6"/>
        <v/>
      </c>
      <c r="I392" s="305"/>
    </row>
    <row r="393" spans="1:9" s="54" customFormat="1" ht="19.5" customHeight="1" thickBot="1">
      <c r="A393" s="245" t="str">
        <f ca="1">IFERROR(INDEX(凭证录入!I:I,$H393),"")</f>
        <v/>
      </c>
      <c r="B393" s="245" t="str">
        <f ca="1">IFERROR(INDEX(凭证录入!J:J,$H393),"")</f>
        <v/>
      </c>
      <c r="C393" s="246" t="str">
        <f ca="1">IFERROR(VLOOKUP($B393,会计科目表!$A:$C,2,),"")</f>
        <v/>
      </c>
      <c r="D393" s="246" t="str">
        <f ca="1">IFERROR(VLOOKUP($B393,会计科目表!$A:$C,3,),"")</f>
        <v/>
      </c>
      <c r="E393" s="247">
        <f ca="1">IFERROR(INDEX(凭证录入!L:L,$H393),0)</f>
        <v>0</v>
      </c>
      <c r="F393" s="247">
        <f ca="1">IFERROR(INDEX(凭证录入!M:M,$H393),0)</f>
        <v>0</v>
      </c>
      <c r="G393" s="305" t="s">
        <v>581</v>
      </c>
      <c r="H393" s="248" t="str">
        <f t="shared" ca="1" si="6"/>
        <v/>
      </c>
    </row>
    <row r="394" spans="1:9" s="54" customFormat="1" ht="19.5" customHeight="1" thickBot="1">
      <c r="A394" s="245" t="str">
        <f ca="1">IFERROR(INDEX(凭证录入!I:I,$H394),"")</f>
        <v/>
      </c>
      <c r="B394" s="245" t="str">
        <f ca="1">IFERROR(INDEX(凭证录入!J:J,$H394),"")</f>
        <v/>
      </c>
      <c r="C394" s="246" t="str">
        <f ca="1">IFERROR(VLOOKUP($B394,会计科目表!$A:$C,2,),"")</f>
        <v/>
      </c>
      <c r="D394" s="246" t="str">
        <f ca="1">IFERROR(VLOOKUP($B394,会计科目表!$A:$C,3,),"")</f>
        <v/>
      </c>
      <c r="E394" s="247">
        <f ca="1">IFERROR(INDEX(凭证录入!L:L,$H394),0)</f>
        <v>0</v>
      </c>
      <c r="F394" s="247">
        <f ca="1">IFERROR(INDEX(凭证录入!M:M,$H394),0)</f>
        <v>0</v>
      </c>
      <c r="G394" s="305"/>
      <c r="H394" s="248" t="str">
        <f t="shared" ca="1" si="6"/>
        <v/>
      </c>
    </row>
    <row r="395" spans="1:9" s="54" customFormat="1" ht="19.5" customHeight="1" thickBot="1">
      <c r="A395" s="249"/>
      <c r="B395" s="250" t="s">
        <v>537</v>
      </c>
      <c r="C395" s="251" t="str">
        <f ca="1">SUBSTITUTE(SUBSTITUTE(IF(-DOLLAR(E395),IF(E395&gt;0,,"负")&amp;TEXT(INT(ABS(E395)+0.5%),"[dbnum2]G/通用格式元;;")&amp;TEXT(RIGHT(DOLLAR(E395),2),"[dbnum2]0角0分;;整"),),"零角",IF(E395^2&lt;1,,"零")),"零分","整")</f>
        <v/>
      </c>
      <c r="D395" s="252"/>
      <c r="E395" s="253">
        <f ca="1">SUM(E389:E394)</f>
        <v>0</v>
      </c>
      <c r="F395" s="253">
        <f ca="1">SUM(F389:F394)</f>
        <v>0</v>
      </c>
      <c r="G395" s="305"/>
      <c r="H395" s="248" t="str">
        <f t="shared" ca="1" si="6"/>
        <v/>
      </c>
    </row>
    <row r="396" spans="1:9" s="255" customFormat="1" ht="19.5" customHeight="1">
      <c r="A396" s="54" t="s">
        <v>538</v>
      </c>
      <c r="B396" s="54" t="s">
        <v>539</v>
      </c>
      <c r="C396" s="54" t="s">
        <v>540</v>
      </c>
      <c r="D396" s="54" t="s">
        <v>595</v>
      </c>
      <c r="E396" s="54" t="s">
        <v>541</v>
      </c>
      <c r="F396" s="305" t="str">
        <f ca="1">IF($E395&lt;&gt;$F395,"借贷不平","")</f>
        <v/>
      </c>
      <c r="G396" s="237"/>
      <c r="H396" s="254" t="str">
        <f t="shared" ca="1" si="6"/>
        <v/>
      </c>
    </row>
    <row r="397" spans="1:9" ht="37.5" customHeight="1">
      <c r="A397" s="231" t="s">
        <v>524</v>
      </c>
      <c r="B397" s="232"/>
      <c r="C397" s="233"/>
      <c r="D397" s="233"/>
      <c r="E397" s="232"/>
      <c r="F397" s="232"/>
      <c r="G397" s="305"/>
      <c r="H397" s="248" t="str">
        <f t="shared" ca="1" si="6"/>
        <v/>
      </c>
    </row>
    <row r="398" spans="1:9" s="54" customFormat="1" ht="19.5" customHeight="1" thickBot="1">
      <c r="C398" s="234" t="e">
        <f ca="1">DATEVALUE("2010-"&amp;$H$1&amp;"-"&amp;INDEX(凭证录入!C:C,H401))</f>
        <v>#VALUE!</v>
      </c>
      <c r="D398" s="235"/>
      <c r="E398" s="236" t="s">
        <v>525</v>
      </c>
      <c r="F398" s="237">
        <f>N(LEFT((F386),3)+1)</f>
        <v>34</v>
      </c>
      <c r="G398" s="305"/>
      <c r="H398" s="248" t="str">
        <f t="shared" ca="1" si="6"/>
        <v/>
      </c>
      <c r="I398" s="238"/>
    </row>
    <row r="399" spans="1:9" s="54" customFormat="1" ht="19.5" customHeight="1" thickBot="1">
      <c r="A399" s="340" t="s">
        <v>527</v>
      </c>
      <c r="B399" s="341" t="s">
        <v>528</v>
      </c>
      <c r="C399" s="241" t="s">
        <v>529</v>
      </c>
      <c r="D399" s="242"/>
      <c r="E399" s="243"/>
      <c r="F399" s="304"/>
      <c r="G399" s="305"/>
      <c r="H399" s="248" t="str">
        <f t="shared" ca="1" si="6"/>
        <v/>
      </c>
    </row>
    <row r="400" spans="1:9" s="54" customFormat="1" ht="19.5" customHeight="1" thickBot="1">
      <c r="A400" s="341"/>
      <c r="B400" s="342"/>
      <c r="C400" s="304" t="s">
        <v>530</v>
      </c>
      <c r="D400" s="304" t="s">
        <v>531</v>
      </c>
      <c r="E400" s="304" t="s">
        <v>532</v>
      </c>
      <c r="F400" s="304" t="s">
        <v>533</v>
      </c>
      <c r="G400" s="305"/>
      <c r="H400" s="248" t="str">
        <f t="shared" ca="1" si="6"/>
        <v/>
      </c>
    </row>
    <row r="401" spans="1:9" s="54" customFormat="1" ht="19.5" customHeight="1" thickBot="1">
      <c r="A401" s="245" t="str">
        <f ca="1">IFERROR(INDEX(凭证录入!I:I,$H401),"")</f>
        <v/>
      </c>
      <c r="B401" s="245" t="str">
        <f ca="1">IFERROR(INDEX(凭证录入!J:J,$H401),"")</f>
        <v/>
      </c>
      <c r="C401" s="246" t="str">
        <f ca="1">IFERROR(VLOOKUP($B401,会计科目表!$A:$C,2,),"")</f>
        <v/>
      </c>
      <c r="D401" s="246" t="str">
        <f ca="1">IFERROR(VLOOKUP($B401,会计科目表!$A:$C,3,),"")</f>
        <v/>
      </c>
      <c r="E401" s="247">
        <f ca="1">IFERROR(INDEX(凭证录入!L:L,$H401),0)</f>
        <v>0</v>
      </c>
      <c r="F401" s="247">
        <f ca="1">IFERROR(INDEX(凭证录入!M:M,$H401),0)</f>
        <v>0</v>
      </c>
      <c r="G401" s="305"/>
      <c r="H401" s="248" t="str">
        <f t="shared" ca="1" si="6"/>
        <v/>
      </c>
    </row>
    <row r="402" spans="1:9" s="54" customFormat="1" ht="19.5" customHeight="1" thickBot="1">
      <c r="A402" s="245" t="str">
        <f ca="1">IFERROR(INDEX(凭证录入!I:I,$H402),"")</f>
        <v/>
      </c>
      <c r="B402" s="245" t="str">
        <f ca="1">IFERROR(INDEX(凭证录入!J:J,$H402),"")</f>
        <v/>
      </c>
      <c r="C402" s="246" t="str">
        <f ca="1">IFERROR(VLOOKUP($B402,会计科目表!$A:$C,2,),"")</f>
        <v/>
      </c>
      <c r="D402" s="246" t="str">
        <f ca="1">IFERROR(VLOOKUP($B402,会计科目表!$A:$C,3,),"")</f>
        <v/>
      </c>
      <c r="E402" s="247">
        <f ca="1">IFERROR(INDEX(凭证录入!L:L,$H402),0)</f>
        <v>0</v>
      </c>
      <c r="F402" s="247">
        <f ca="1">IFERROR(INDEX(凭证录入!M:M,$H402),0)</f>
        <v>0</v>
      </c>
      <c r="G402" s="305" t="s">
        <v>579</v>
      </c>
      <c r="H402" s="248" t="str">
        <f t="shared" ca="1" si="6"/>
        <v/>
      </c>
      <c r="I402" s="305"/>
    </row>
    <row r="403" spans="1:9" s="54" customFormat="1" ht="19.5" customHeight="1" thickBot="1">
      <c r="A403" s="245" t="str">
        <f ca="1">IFERROR(INDEX(凭证录入!I:I,$H403),"")</f>
        <v/>
      </c>
      <c r="B403" s="245" t="str">
        <f ca="1">IFERROR(INDEX(凭证录入!J:J,$H403),"")</f>
        <v/>
      </c>
      <c r="C403" s="246" t="str">
        <f ca="1">IFERROR(VLOOKUP($B403,会计科目表!$A:$C,2,),"")</f>
        <v/>
      </c>
      <c r="D403" s="246" t="str">
        <f ca="1">IFERROR(VLOOKUP($B403,会计科目表!$A:$C,3,),"")</f>
        <v/>
      </c>
      <c r="E403" s="247">
        <f ca="1">IFERROR(INDEX(凭证录入!L:L,$H403),0)</f>
        <v>0</v>
      </c>
      <c r="F403" s="247">
        <f ca="1">IFERROR(INDEX(凭证录入!M:M,$H403),0)</f>
        <v>0</v>
      </c>
      <c r="G403" s="305" t="s">
        <v>580</v>
      </c>
      <c r="H403" s="248" t="str">
        <f t="shared" ca="1" si="6"/>
        <v/>
      </c>
      <c r="I403" s="305"/>
    </row>
    <row r="404" spans="1:9" s="54" customFormat="1" ht="19.5" customHeight="1" thickBot="1">
      <c r="A404" s="245" t="str">
        <f ca="1">IFERROR(INDEX(凭证录入!I:I,$H404),"")</f>
        <v/>
      </c>
      <c r="B404" s="245" t="str">
        <f ca="1">IFERROR(INDEX(凭证录入!J:J,$H404),"")</f>
        <v/>
      </c>
      <c r="C404" s="246" t="str">
        <f ca="1">IFERROR(VLOOKUP($B404,会计科目表!$A:$C,2,),"")</f>
        <v/>
      </c>
      <c r="D404" s="246" t="str">
        <f ca="1">IFERROR(VLOOKUP($B404,会计科目表!$A:$C,3,),"")</f>
        <v/>
      </c>
      <c r="E404" s="247">
        <f ca="1">IFERROR(INDEX(凭证录入!L:L,$H404),0)</f>
        <v>0</v>
      </c>
      <c r="F404" s="247">
        <f ca="1">IFERROR(INDEX(凭证录入!M:M,$H404),0)</f>
        <v>0</v>
      </c>
      <c r="G404" s="305" t="e">
        <f ca="1">INDEX(凭证录入!$E:$E,$H401)</f>
        <v>#VALUE!</v>
      </c>
      <c r="H404" s="248" t="str">
        <f t="shared" ca="1" si="6"/>
        <v/>
      </c>
      <c r="I404" s="305"/>
    </row>
    <row r="405" spans="1:9" s="54" customFormat="1" ht="19.5" customHeight="1" thickBot="1">
      <c r="A405" s="245" t="str">
        <f ca="1">IFERROR(INDEX(凭证录入!I:I,$H405),"")</f>
        <v/>
      </c>
      <c r="B405" s="245" t="str">
        <f ca="1">IFERROR(INDEX(凭证录入!J:J,$H405),"")</f>
        <v/>
      </c>
      <c r="C405" s="246" t="str">
        <f ca="1">IFERROR(VLOOKUP($B405,会计科目表!$A:$C,2,),"")</f>
        <v/>
      </c>
      <c r="D405" s="246" t="str">
        <f ca="1">IFERROR(VLOOKUP($B405,会计科目表!$A:$C,3,),"")</f>
        <v/>
      </c>
      <c r="E405" s="247">
        <f ca="1">IFERROR(INDEX(凭证录入!L:L,$H405),0)</f>
        <v>0</v>
      </c>
      <c r="F405" s="247">
        <f ca="1">IFERROR(INDEX(凭证录入!M:M,$H405),0)</f>
        <v>0</v>
      </c>
      <c r="G405" s="305" t="s">
        <v>581</v>
      </c>
      <c r="H405" s="248" t="str">
        <f t="shared" ca="1" si="6"/>
        <v/>
      </c>
    </row>
    <row r="406" spans="1:9" s="54" customFormat="1" ht="19.5" customHeight="1" thickBot="1">
      <c r="A406" s="245" t="str">
        <f ca="1">IFERROR(INDEX(凭证录入!I:I,$H406),"")</f>
        <v/>
      </c>
      <c r="B406" s="245" t="str">
        <f ca="1">IFERROR(INDEX(凭证录入!J:J,$H406),"")</f>
        <v/>
      </c>
      <c r="C406" s="246" t="str">
        <f ca="1">IFERROR(VLOOKUP($B406,会计科目表!$A:$C,2,),"")</f>
        <v/>
      </c>
      <c r="D406" s="246" t="str">
        <f ca="1">IFERROR(VLOOKUP($B406,会计科目表!$A:$C,3,),"")</f>
        <v/>
      </c>
      <c r="E406" s="247">
        <f ca="1">IFERROR(INDEX(凭证录入!L:L,$H406),0)</f>
        <v>0</v>
      </c>
      <c r="F406" s="247">
        <f ca="1">IFERROR(INDEX(凭证录入!M:M,$H406),0)</f>
        <v>0</v>
      </c>
      <c r="G406" s="305"/>
      <c r="H406" s="248" t="str">
        <f t="shared" ca="1" si="6"/>
        <v/>
      </c>
    </row>
    <row r="407" spans="1:9" s="54" customFormat="1" ht="19.5" customHeight="1" thickBot="1">
      <c r="A407" s="249"/>
      <c r="B407" s="250" t="s">
        <v>537</v>
      </c>
      <c r="C407" s="251" t="str">
        <f ca="1">SUBSTITUTE(SUBSTITUTE(IF(-DOLLAR(E407),IF(E407&gt;0,,"负")&amp;TEXT(INT(ABS(E407)+0.5%),"[dbnum2]G/通用格式元;;")&amp;TEXT(RIGHT(DOLLAR(E407),2),"[dbnum2]0角0分;;整"),),"零角",IF(E407^2&lt;1,,"零")),"零分","整")</f>
        <v/>
      </c>
      <c r="D407" s="252"/>
      <c r="E407" s="253">
        <f ca="1">SUM(E401:E406)</f>
        <v>0</v>
      </c>
      <c r="F407" s="253">
        <f ca="1">SUM(F401:F406)</f>
        <v>0</v>
      </c>
      <c r="G407" s="305"/>
      <c r="H407" s="248" t="str">
        <f t="shared" ca="1" si="6"/>
        <v/>
      </c>
    </row>
    <row r="408" spans="1:9" s="255" customFormat="1" ht="19.5" customHeight="1">
      <c r="A408" s="54" t="s">
        <v>538</v>
      </c>
      <c r="B408" s="54" t="s">
        <v>539</v>
      </c>
      <c r="C408" s="54" t="s">
        <v>540</v>
      </c>
      <c r="D408" s="54" t="s">
        <v>595</v>
      </c>
      <c r="E408" s="54" t="s">
        <v>541</v>
      </c>
      <c r="F408" s="305" t="str">
        <f ca="1">IF($E407&lt;&gt;$F407,"借贷不平","")</f>
        <v/>
      </c>
      <c r="G408" s="237"/>
      <c r="H408" s="254" t="str">
        <f t="shared" ca="1" si="6"/>
        <v/>
      </c>
    </row>
    <row r="409" spans="1:9" ht="37.5" customHeight="1">
      <c r="A409" s="231" t="s">
        <v>524</v>
      </c>
      <c r="B409" s="232"/>
      <c r="C409" s="233"/>
      <c r="D409" s="233"/>
      <c r="E409" s="232"/>
      <c r="F409" s="232"/>
      <c r="G409" s="305"/>
      <c r="H409" s="248" t="str">
        <f t="shared" ca="1" si="6"/>
        <v/>
      </c>
    </row>
    <row r="410" spans="1:9" s="54" customFormat="1" ht="19.5" customHeight="1" thickBot="1">
      <c r="C410" s="234" t="e">
        <f ca="1">DATEVALUE("2010-"&amp;$H$1&amp;"-"&amp;INDEX(凭证录入!C:C,H413))</f>
        <v>#VALUE!</v>
      </c>
      <c r="D410" s="235"/>
      <c r="E410" s="236" t="s">
        <v>525</v>
      </c>
      <c r="F410" s="237">
        <f>N(LEFT((F398),3)+1)</f>
        <v>35</v>
      </c>
      <c r="G410" s="305"/>
      <c r="H410" s="248" t="str">
        <f t="shared" ca="1" si="6"/>
        <v/>
      </c>
      <c r="I410" s="238"/>
    </row>
    <row r="411" spans="1:9" s="54" customFormat="1" ht="19.5" customHeight="1" thickBot="1">
      <c r="A411" s="340" t="s">
        <v>527</v>
      </c>
      <c r="B411" s="341" t="s">
        <v>528</v>
      </c>
      <c r="C411" s="241" t="s">
        <v>529</v>
      </c>
      <c r="D411" s="242"/>
      <c r="E411" s="243"/>
      <c r="F411" s="304"/>
      <c r="G411" s="305"/>
      <c r="H411" s="248" t="str">
        <f t="shared" ca="1" si="6"/>
        <v/>
      </c>
    </row>
    <row r="412" spans="1:9" s="54" customFormat="1" ht="19.5" customHeight="1" thickBot="1">
      <c r="A412" s="341"/>
      <c r="B412" s="342"/>
      <c r="C412" s="304" t="s">
        <v>530</v>
      </c>
      <c r="D412" s="304" t="s">
        <v>531</v>
      </c>
      <c r="E412" s="304" t="s">
        <v>532</v>
      </c>
      <c r="F412" s="304" t="s">
        <v>533</v>
      </c>
      <c r="G412" s="305"/>
      <c r="H412" s="248" t="str">
        <f t="shared" ca="1" si="6"/>
        <v/>
      </c>
    </row>
    <row r="413" spans="1:9" s="54" customFormat="1" ht="19.5" customHeight="1" thickBot="1">
      <c r="A413" s="245" t="str">
        <f ca="1">IFERROR(INDEX(凭证录入!I:I,$H413),"")</f>
        <v/>
      </c>
      <c r="B413" s="245" t="str">
        <f ca="1">IFERROR(INDEX(凭证录入!J:J,$H413),"")</f>
        <v/>
      </c>
      <c r="C413" s="246" t="str">
        <f ca="1">IFERROR(VLOOKUP($B413,会计科目表!$A:$C,2,),"")</f>
        <v/>
      </c>
      <c r="D413" s="246" t="str">
        <f ca="1">IFERROR(VLOOKUP($B413,会计科目表!$A:$C,3,),"")</f>
        <v/>
      </c>
      <c r="E413" s="247">
        <f ca="1">IFERROR(INDEX(凭证录入!L:L,$H413),0)</f>
        <v>0</v>
      </c>
      <c r="F413" s="247">
        <f ca="1">IFERROR(INDEX(凭证录入!M:M,$H413),0)</f>
        <v>0</v>
      </c>
      <c r="G413" s="305"/>
      <c r="H413" s="248" t="str">
        <f t="shared" ca="1" si="6"/>
        <v/>
      </c>
    </row>
    <row r="414" spans="1:9" s="54" customFormat="1" ht="19.5" customHeight="1" thickBot="1">
      <c r="A414" s="245" t="str">
        <f ca="1">IFERROR(INDEX(凭证录入!I:I,$H414),"")</f>
        <v/>
      </c>
      <c r="B414" s="245" t="str">
        <f ca="1">IFERROR(INDEX(凭证录入!J:J,$H414),"")</f>
        <v/>
      </c>
      <c r="C414" s="246" t="str">
        <f ca="1">IFERROR(VLOOKUP($B414,会计科目表!$A:$C,2,),"")</f>
        <v/>
      </c>
      <c r="D414" s="246" t="str">
        <f ca="1">IFERROR(VLOOKUP($B414,会计科目表!$A:$C,3,),"")</f>
        <v/>
      </c>
      <c r="E414" s="247">
        <f ca="1">IFERROR(INDEX(凭证录入!L:L,$H414),0)</f>
        <v>0</v>
      </c>
      <c r="F414" s="247">
        <f ca="1">IFERROR(INDEX(凭证录入!M:M,$H414),0)</f>
        <v>0</v>
      </c>
      <c r="G414" s="305" t="s">
        <v>579</v>
      </c>
      <c r="H414" s="248" t="str">
        <f t="shared" ca="1" si="6"/>
        <v/>
      </c>
      <c r="I414" s="305"/>
    </row>
    <row r="415" spans="1:9" s="54" customFormat="1" ht="19.5" customHeight="1" thickBot="1">
      <c r="A415" s="245" t="str">
        <f ca="1">IFERROR(INDEX(凭证录入!I:I,$H415),"")</f>
        <v/>
      </c>
      <c r="B415" s="245" t="str">
        <f ca="1">IFERROR(INDEX(凭证录入!J:J,$H415),"")</f>
        <v/>
      </c>
      <c r="C415" s="246" t="str">
        <f ca="1">IFERROR(VLOOKUP($B415,会计科目表!$A:$C,2,),"")</f>
        <v/>
      </c>
      <c r="D415" s="246" t="str">
        <f ca="1">IFERROR(VLOOKUP($B415,会计科目表!$A:$C,3,),"")</f>
        <v/>
      </c>
      <c r="E415" s="247">
        <f ca="1">IFERROR(INDEX(凭证录入!L:L,$H415),0)</f>
        <v>0</v>
      </c>
      <c r="F415" s="247">
        <f ca="1">IFERROR(INDEX(凭证录入!M:M,$H415),0)</f>
        <v>0</v>
      </c>
      <c r="G415" s="305" t="s">
        <v>580</v>
      </c>
      <c r="H415" s="248" t="str">
        <f t="shared" ca="1" si="6"/>
        <v/>
      </c>
      <c r="I415" s="305"/>
    </row>
    <row r="416" spans="1:9" s="54" customFormat="1" ht="19.5" customHeight="1" thickBot="1">
      <c r="A416" s="245" t="str">
        <f ca="1">IFERROR(INDEX(凭证录入!I:I,$H416),"")</f>
        <v/>
      </c>
      <c r="B416" s="245" t="str">
        <f ca="1">IFERROR(INDEX(凭证录入!J:J,$H416),"")</f>
        <v/>
      </c>
      <c r="C416" s="246" t="str">
        <f ca="1">IFERROR(VLOOKUP($B416,会计科目表!$A:$C,2,),"")</f>
        <v/>
      </c>
      <c r="D416" s="246" t="str">
        <f ca="1">IFERROR(VLOOKUP($B416,会计科目表!$A:$C,3,),"")</f>
        <v/>
      </c>
      <c r="E416" s="247">
        <f ca="1">IFERROR(INDEX(凭证录入!L:L,$H416),0)</f>
        <v>0</v>
      </c>
      <c r="F416" s="247">
        <f ca="1">IFERROR(INDEX(凭证录入!M:M,$H416),0)</f>
        <v>0</v>
      </c>
      <c r="G416" s="305" t="e">
        <f ca="1">INDEX(凭证录入!$E:$E,$H413)</f>
        <v>#VALUE!</v>
      </c>
      <c r="H416" s="248" t="str">
        <f t="shared" ca="1" si="6"/>
        <v/>
      </c>
      <c r="I416" s="305"/>
    </row>
    <row r="417" spans="1:9" s="54" customFormat="1" ht="19.5" customHeight="1" thickBot="1">
      <c r="A417" s="245" t="str">
        <f ca="1">IFERROR(INDEX(凭证录入!I:I,$H417),"")</f>
        <v/>
      </c>
      <c r="B417" s="245" t="str">
        <f ca="1">IFERROR(INDEX(凭证录入!J:J,$H417),"")</f>
        <v/>
      </c>
      <c r="C417" s="246" t="str">
        <f ca="1">IFERROR(VLOOKUP($B417,会计科目表!$A:$C,2,),"")</f>
        <v/>
      </c>
      <c r="D417" s="246" t="str">
        <f ca="1">IFERROR(VLOOKUP($B417,会计科目表!$A:$C,3,),"")</f>
        <v/>
      </c>
      <c r="E417" s="247">
        <f ca="1">IFERROR(INDEX(凭证录入!L:L,$H417),0)</f>
        <v>0</v>
      </c>
      <c r="F417" s="247">
        <f ca="1">IFERROR(INDEX(凭证录入!M:M,$H417),0)</f>
        <v>0</v>
      </c>
      <c r="G417" s="305" t="s">
        <v>581</v>
      </c>
      <c r="H417" s="248" t="str">
        <f t="shared" ca="1" si="6"/>
        <v/>
      </c>
    </row>
    <row r="418" spans="1:9" s="54" customFormat="1" ht="19.5" customHeight="1" thickBot="1">
      <c r="A418" s="245" t="str">
        <f ca="1">IFERROR(INDEX(凭证录入!I:I,$H418),"")</f>
        <v/>
      </c>
      <c r="B418" s="245" t="str">
        <f ca="1">IFERROR(INDEX(凭证录入!J:J,$H418),"")</f>
        <v/>
      </c>
      <c r="C418" s="246" t="str">
        <f ca="1">IFERROR(VLOOKUP($B418,会计科目表!$A:$C,2,),"")</f>
        <v/>
      </c>
      <c r="D418" s="246" t="str">
        <f ca="1">IFERROR(VLOOKUP($B418,会计科目表!$A:$C,3,),"")</f>
        <v/>
      </c>
      <c r="E418" s="247">
        <f ca="1">IFERROR(INDEX(凭证录入!L:L,$H418),0)</f>
        <v>0</v>
      </c>
      <c r="F418" s="247">
        <f ca="1">IFERROR(INDEX(凭证录入!M:M,$H418),0)</f>
        <v>0</v>
      </c>
      <c r="G418" s="305"/>
      <c r="H418" s="248" t="str">
        <f t="shared" ca="1" si="6"/>
        <v/>
      </c>
    </row>
    <row r="419" spans="1:9" s="54" customFormat="1" ht="19.5" customHeight="1" thickBot="1">
      <c r="A419" s="249"/>
      <c r="B419" s="250" t="s">
        <v>537</v>
      </c>
      <c r="C419" s="251" t="str">
        <f ca="1">SUBSTITUTE(SUBSTITUTE(IF(-DOLLAR(E419),IF(E419&gt;0,,"负")&amp;TEXT(INT(ABS(E419)+0.5%),"[dbnum2]G/通用格式元;;")&amp;TEXT(RIGHT(DOLLAR(E419),2),"[dbnum2]0角0分;;整"),),"零角",IF(E419^2&lt;1,,"零")),"零分","整")</f>
        <v/>
      </c>
      <c r="D419" s="252"/>
      <c r="E419" s="253">
        <f ca="1">SUM(E413:E418)</f>
        <v>0</v>
      </c>
      <c r="F419" s="253">
        <f ca="1">SUM(F413:F418)</f>
        <v>0</v>
      </c>
      <c r="G419" s="305"/>
      <c r="H419" s="248" t="str">
        <f t="shared" ca="1" si="6"/>
        <v/>
      </c>
    </row>
    <row r="420" spans="1:9" s="255" customFormat="1" ht="19.5" customHeight="1">
      <c r="A420" s="54" t="s">
        <v>538</v>
      </c>
      <c r="B420" s="54" t="s">
        <v>539</v>
      </c>
      <c r="C420" s="54" t="s">
        <v>540</v>
      </c>
      <c r="D420" s="54" t="s">
        <v>595</v>
      </c>
      <c r="E420" s="54" t="s">
        <v>541</v>
      </c>
      <c r="F420" s="305" t="str">
        <f ca="1">IF($E419&lt;&gt;$F419,"借贷不平","")</f>
        <v/>
      </c>
      <c r="G420" s="237"/>
      <c r="H420" s="254" t="str">
        <f t="shared" ca="1" si="6"/>
        <v/>
      </c>
    </row>
    <row r="421" spans="1:9" ht="37.5" customHeight="1">
      <c r="A421" s="231" t="s">
        <v>524</v>
      </c>
      <c r="B421" s="232"/>
      <c r="C421" s="233"/>
      <c r="D421" s="233"/>
      <c r="E421" s="232"/>
      <c r="F421" s="232"/>
      <c r="G421" s="305"/>
      <c r="H421" s="248" t="str">
        <f t="shared" ca="1" si="6"/>
        <v/>
      </c>
    </row>
    <row r="422" spans="1:9" s="54" customFormat="1" ht="19.5" customHeight="1" thickBot="1">
      <c r="C422" s="234" t="e">
        <f ca="1">DATEVALUE("2010-"&amp;$H$1&amp;"-"&amp;INDEX(凭证录入!C:C,H425))</f>
        <v>#VALUE!</v>
      </c>
      <c r="D422" s="235"/>
      <c r="E422" s="236" t="s">
        <v>525</v>
      </c>
      <c r="F422" s="237">
        <f>N(LEFT((F410),3)+1)</f>
        <v>36</v>
      </c>
      <c r="G422" s="305"/>
      <c r="H422" s="248" t="str">
        <f t="shared" ca="1" si="6"/>
        <v/>
      </c>
      <c r="I422" s="238"/>
    </row>
    <row r="423" spans="1:9" s="54" customFormat="1" ht="19.5" customHeight="1" thickBot="1">
      <c r="A423" s="340" t="s">
        <v>527</v>
      </c>
      <c r="B423" s="341" t="s">
        <v>528</v>
      </c>
      <c r="C423" s="241" t="s">
        <v>529</v>
      </c>
      <c r="D423" s="242"/>
      <c r="E423" s="243"/>
      <c r="F423" s="304"/>
      <c r="G423" s="305"/>
      <c r="H423" s="248" t="str">
        <f t="shared" ca="1" si="6"/>
        <v/>
      </c>
    </row>
    <row r="424" spans="1:9" s="54" customFormat="1" ht="19.5" customHeight="1" thickBot="1">
      <c r="A424" s="341"/>
      <c r="B424" s="342"/>
      <c r="C424" s="304" t="s">
        <v>530</v>
      </c>
      <c r="D424" s="304" t="s">
        <v>531</v>
      </c>
      <c r="E424" s="304" t="s">
        <v>532</v>
      </c>
      <c r="F424" s="304" t="s">
        <v>533</v>
      </c>
      <c r="G424" s="305"/>
      <c r="H424" s="248" t="str">
        <f t="shared" ca="1" si="6"/>
        <v/>
      </c>
    </row>
    <row r="425" spans="1:9" s="54" customFormat="1" ht="19.5" customHeight="1" thickBot="1">
      <c r="A425" s="245" t="str">
        <f ca="1">IFERROR(INDEX(凭证录入!I:I,$H425),"")</f>
        <v/>
      </c>
      <c r="B425" s="245" t="str">
        <f ca="1">IFERROR(INDEX(凭证录入!J:J,$H425),"")</f>
        <v/>
      </c>
      <c r="C425" s="246" t="str">
        <f ca="1">IFERROR(VLOOKUP($B425,会计科目表!$A:$C,2,),"")</f>
        <v/>
      </c>
      <c r="D425" s="246" t="str">
        <f ca="1">IFERROR(VLOOKUP($B425,会计科目表!$A:$C,3,),"")</f>
        <v/>
      </c>
      <c r="E425" s="247">
        <f ca="1">IFERROR(INDEX(凭证录入!L:L,$H425),0)</f>
        <v>0</v>
      </c>
      <c r="F425" s="247">
        <f ca="1">IFERROR(INDEX(凭证录入!M:M,$H425),0)</f>
        <v>0</v>
      </c>
      <c r="G425" s="305"/>
      <c r="H425" s="248" t="str">
        <f t="shared" ca="1" si="6"/>
        <v/>
      </c>
    </row>
    <row r="426" spans="1:9" s="54" customFormat="1" ht="19.5" customHeight="1" thickBot="1">
      <c r="A426" s="245" t="str">
        <f ca="1">IFERROR(INDEX(凭证录入!I:I,$H426),"")</f>
        <v/>
      </c>
      <c r="B426" s="245" t="str">
        <f ca="1">IFERROR(INDEX(凭证录入!J:J,$H426),"")</f>
        <v/>
      </c>
      <c r="C426" s="246" t="str">
        <f ca="1">IFERROR(VLOOKUP($B426,会计科目表!$A:$C,2,),"")</f>
        <v/>
      </c>
      <c r="D426" s="246" t="str">
        <f ca="1">IFERROR(VLOOKUP($B426,会计科目表!$A:$C,3,),"")</f>
        <v/>
      </c>
      <c r="E426" s="247">
        <f ca="1">IFERROR(INDEX(凭证录入!L:L,$H426),0)</f>
        <v>0</v>
      </c>
      <c r="F426" s="247">
        <f ca="1">IFERROR(INDEX(凭证录入!M:M,$H426),0)</f>
        <v>0</v>
      </c>
      <c r="G426" s="305" t="s">
        <v>579</v>
      </c>
      <c r="H426" s="248" t="str">
        <f t="shared" ca="1" si="6"/>
        <v/>
      </c>
      <c r="I426" s="305"/>
    </row>
    <row r="427" spans="1:9" s="54" customFormat="1" ht="19.5" customHeight="1" thickBot="1">
      <c r="A427" s="245" t="str">
        <f ca="1">IFERROR(INDEX(凭证录入!I:I,$H427),"")</f>
        <v/>
      </c>
      <c r="B427" s="245" t="str">
        <f ca="1">IFERROR(INDEX(凭证录入!J:J,$H427),"")</f>
        <v/>
      </c>
      <c r="C427" s="246" t="str">
        <f ca="1">IFERROR(VLOOKUP($B427,会计科目表!$A:$C,2,),"")</f>
        <v/>
      </c>
      <c r="D427" s="246" t="str">
        <f ca="1">IFERROR(VLOOKUP($B427,会计科目表!$A:$C,3,),"")</f>
        <v/>
      </c>
      <c r="E427" s="247">
        <f ca="1">IFERROR(INDEX(凭证录入!L:L,$H427),0)</f>
        <v>0</v>
      </c>
      <c r="F427" s="247">
        <f ca="1">IFERROR(INDEX(凭证录入!M:M,$H427),0)</f>
        <v>0</v>
      </c>
      <c r="G427" s="305" t="s">
        <v>580</v>
      </c>
      <c r="H427" s="248" t="str">
        <f t="shared" ca="1" si="6"/>
        <v/>
      </c>
      <c r="I427" s="305"/>
    </row>
    <row r="428" spans="1:9" s="54" customFormat="1" ht="19.5" customHeight="1" thickBot="1">
      <c r="A428" s="245" t="str">
        <f ca="1">IFERROR(INDEX(凭证录入!I:I,$H428),"")</f>
        <v/>
      </c>
      <c r="B428" s="245" t="str">
        <f ca="1">IFERROR(INDEX(凭证录入!J:J,$H428),"")</f>
        <v/>
      </c>
      <c r="C428" s="246" t="str">
        <f ca="1">IFERROR(VLOOKUP($B428,会计科目表!$A:$C,2,),"")</f>
        <v/>
      </c>
      <c r="D428" s="246" t="str">
        <f ca="1">IFERROR(VLOOKUP($B428,会计科目表!$A:$C,3,),"")</f>
        <v/>
      </c>
      <c r="E428" s="247">
        <f ca="1">IFERROR(INDEX(凭证录入!L:L,$H428),0)</f>
        <v>0</v>
      </c>
      <c r="F428" s="247">
        <f ca="1">IFERROR(INDEX(凭证录入!M:M,$H428),0)</f>
        <v>0</v>
      </c>
      <c r="G428" s="305" t="e">
        <f ca="1">INDEX(凭证录入!$E:$E,$H425)</f>
        <v>#VALUE!</v>
      </c>
      <c r="H428" s="248" t="str">
        <f t="shared" ca="1" si="6"/>
        <v/>
      </c>
      <c r="I428" s="305"/>
    </row>
    <row r="429" spans="1:9" s="54" customFormat="1" ht="19.5" customHeight="1" thickBot="1">
      <c r="A429" s="245" t="str">
        <f ca="1">IFERROR(INDEX(凭证录入!I:I,$H429),"")</f>
        <v/>
      </c>
      <c r="B429" s="245" t="str">
        <f ca="1">IFERROR(INDEX(凭证录入!J:J,$H429),"")</f>
        <v/>
      </c>
      <c r="C429" s="246" t="str">
        <f ca="1">IFERROR(VLOOKUP($B429,会计科目表!$A:$C,2,),"")</f>
        <v/>
      </c>
      <c r="D429" s="246" t="str">
        <f ca="1">IFERROR(VLOOKUP($B429,会计科目表!$A:$C,3,),"")</f>
        <v/>
      </c>
      <c r="E429" s="247">
        <f ca="1">IFERROR(INDEX(凭证录入!L:L,$H429),0)</f>
        <v>0</v>
      </c>
      <c r="F429" s="247">
        <f ca="1">IFERROR(INDEX(凭证录入!M:M,$H429),0)</f>
        <v>0</v>
      </c>
      <c r="G429" s="305" t="s">
        <v>581</v>
      </c>
      <c r="H429" s="248" t="str">
        <f t="shared" ca="1" si="6"/>
        <v/>
      </c>
    </row>
    <row r="430" spans="1:9" s="54" customFormat="1" ht="19.5" customHeight="1" thickBot="1">
      <c r="A430" s="245" t="str">
        <f ca="1">IFERROR(INDEX(凭证录入!I:I,$H430),"")</f>
        <v/>
      </c>
      <c r="B430" s="245" t="str">
        <f ca="1">IFERROR(INDEX(凭证录入!J:J,$H430),"")</f>
        <v/>
      </c>
      <c r="C430" s="246" t="str">
        <f ca="1">IFERROR(VLOOKUP($B430,会计科目表!$A:$C,2,),"")</f>
        <v/>
      </c>
      <c r="D430" s="246" t="str">
        <f ca="1">IFERROR(VLOOKUP($B430,会计科目表!$A:$C,3,),"")</f>
        <v/>
      </c>
      <c r="E430" s="247">
        <f ca="1">IFERROR(INDEX(凭证录入!L:L,$H430),0)</f>
        <v>0</v>
      </c>
      <c r="F430" s="247">
        <f ca="1">IFERROR(INDEX(凭证录入!M:M,$H430),0)</f>
        <v>0</v>
      </c>
      <c r="G430" s="305"/>
      <c r="H430" s="248" t="str">
        <f t="shared" ca="1" si="6"/>
        <v/>
      </c>
    </row>
    <row r="431" spans="1:9" s="54" customFormat="1" ht="19.5" customHeight="1" thickBot="1">
      <c r="A431" s="249"/>
      <c r="B431" s="250" t="s">
        <v>537</v>
      </c>
      <c r="C431" s="251" t="str">
        <f ca="1">SUBSTITUTE(SUBSTITUTE(IF(-DOLLAR(E431),IF(E431&gt;0,,"负")&amp;TEXT(INT(ABS(E431)+0.5%),"[dbnum2]G/通用格式元;;")&amp;TEXT(RIGHT(DOLLAR(E431),2),"[dbnum2]0角0分;;整"),),"零角",IF(E431^2&lt;1,,"零")),"零分","整")</f>
        <v/>
      </c>
      <c r="D431" s="252"/>
      <c r="E431" s="253">
        <f ca="1">SUM(E425:E430)</f>
        <v>0</v>
      </c>
      <c r="F431" s="253">
        <f ca="1">SUM(F425:F430)</f>
        <v>0</v>
      </c>
      <c r="G431" s="305"/>
      <c r="H431" s="248" t="str">
        <f t="shared" ca="1" si="6"/>
        <v/>
      </c>
    </row>
    <row r="432" spans="1:9" s="255" customFormat="1" ht="19.5" customHeight="1">
      <c r="A432" s="54" t="s">
        <v>538</v>
      </c>
      <c r="B432" s="54" t="s">
        <v>539</v>
      </c>
      <c r="C432" s="54" t="s">
        <v>540</v>
      </c>
      <c r="D432" s="54" t="s">
        <v>595</v>
      </c>
      <c r="E432" s="54" t="s">
        <v>541</v>
      </c>
      <c r="F432" s="305" t="str">
        <f ca="1">IF($E431&lt;&gt;$F431,"借贷不平","")</f>
        <v/>
      </c>
      <c r="G432" s="237"/>
      <c r="H432" s="254" t="str">
        <f t="shared" ca="1" si="6"/>
        <v/>
      </c>
    </row>
    <row r="433" spans="1:9" ht="37.5" customHeight="1">
      <c r="A433" s="231" t="s">
        <v>524</v>
      </c>
      <c r="B433" s="232"/>
      <c r="C433" s="233"/>
      <c r="D433" s="233"/>
      <c r="E433" s="232"/>
      <c r="F433" s="232"/>
      <c r="G433" s="305"/>
      <c r="H433" s="248" t="str">
        <f t="shared" ca="1" si="6"/>
        <v/>
      </c>
    </row>
    <row r="434" spans="1:9" s="54" customFormat="1" ht="19.5" customHeight="1" thickBot="1">
      <c r="C434" s="234" t="e">
        <f ca="1">DATEVALUE("2010-"&amp;$H$1&amp;"-"&amp;INDEX(凭证录入!C:C,H437))</f>
        <v>#VALUE!</v>
      </c>
      <c r="D434" s="235"/>
      <c r="E434" s="236" t="s">
        <v>525</v>
      </c>
      <c r="F434" s="237">
        <f>N(LEFT((F422),3)+1)</f>
        <v>37</v>
      </c>
      <c r="G434" s="305"/>
      <c r="H434" s="248" t="str">
        <f t="shared" ca="1" si="6"/>
        <v/>
      </c>
      <c r="I434" s="238"/>
    </row>
    <row r="435" spans="1:9" s="54" customFormat="1" ht="19.5" customHeight="1" thickBot="1">
      <c r="A435" s="340" t="s">
        <v>527</v>
      </c>
      <c r="B435" s="341" t="s">
        <v>528</v>
      </c>
      <c r="C435" s="241" t="s">
        <v>529</v>
      </c>
      <c r="D435" s="242"/>
      <c r="E435" s="243"/>
      <c r="F435" s="304"/>
      <c r="G435" s="305"/>
      <c r="H435" s="248" t="str">
        <f t="shared" ca="1" si="6"/>
        <v/>
      </c>
    </row>
    <row r="436" spans="1:9" s="54" customFormat="1" ht="19.5" customHeight="1" thickBot="1">
      <c r="A436" s="341"/>
      <c r="B436" s="342"/>
      <c r="C436" s="304" t="s">
        <v>530</v>
      </c>
      <c r="D436" s="304" t="s">
        <v>531</v>
      </c>
      <c r="E436" s="304" t="s">
        <v>532</v>
      </c>
      <c r="F436" s="304" t="s">
        <v>533</v>
      </c>
      <c r="G436" s="305"/>
      <c r="H436" s="248" t="str">
        <f t="shared" ca="1" si="6"/>
        <v/>
      </c>
    </row>
    <row r="437" spans="1:9" s="54" customFormat="1" ht="19.5" customHeight="1" thickBot="1">
      <c r="A437" s="245" t="str">
        <f ca="1">IFERROR(INDEX(凭证录入!I:I,$H437),"")</f>
        <v/>
      </c>
      <c r="B437" s="245" t="str">
        <f ca="1">IFERROR(INDEX(凭证录入!J:J,$H437),"")</f>
        <v/>
      </c>
      <c r="C437" s="246" t="str">
        <f ca="1">IFERROR(VLOOKUP($B437,会计科目表!$A:$C,2,),"")</f>
        <v/>
      </c>
      <c r="D437" s="246" t="str">
        <f ca="1">IFERROR(VLOOKUP($B437,会计科目表!$A:$C,3,),"")</f>
        <v/>
      </c>
      <c r="E437" s="247">
        <f ca="1">IFERROR(INDEX(凭证录入!L:L,$H437),0)</f>
        <v>0</v>
      </c>
      <c r="F437" s="247">
        <f ca="1">IFERROR(INDEX(凭证录入!M:M,$H437),0)</f>
        <v>0</v>
      </c>
      <c r="G437" s="305"/>
      <c r="H437" s="248" t="str">
        <f t="shared" ca="1" si="6"/>
        <v/>
      </c>
    </row>
    <row r="438" spans="1:9" s="54" customFormat="1" ht="19.5" customHeight="1" thickBot="1">
      <c r="A438" s="245" t="str">
        <f ca="1">IFERROR(INDEX(凭证录入!I:I,$H438),"")</f>
        <v/>
      </c>
      <c r="B438" s="245" t="str">
        <f ca="1">IFERROR(INDEX(凭证录入!J:J,$H438),"")</f>
        <v/>
      </c>
      <c r="C438" s="246" t="str">
        <f ca="1">IFERROR(VLOOKUP($B438,会计科目表!$A:$C,2,),"")</f>
        <v/>
      </c>
      <c r="D438" s="246" t="str">
        <f ca="1">IFERROR(VLOOKUP($B438,会计科目表!$A:$C,3,),"")</f>
        <v/>
      </c>
      <c r="E438" s="247">
        <f ca="1">IFERROR(INDEX(凭证录入!L:L,$H438),0)</f>
        <v>0</v>
      </c>
      <c r="F438" s="247">
        <f ca="1">IFERROR(INDEX(凭证录入!M:M,$H438),0)</f>
        <v>0</v>
      </c>
      <c r="G438" s="305" t="s">
        <v>579</v>
      </c>
      <c r="H438" s="248" t="str">
        <f t="shared" ca="1" si="6"/>
        <v/>
      </c>
      <c r="I438" s="305"/>
    </row>
    <row r="439" spans="1:9" s="54" customFormat="1" ht="19.5" customHeight="1" thickBot="1">
      <c r="A439" s="245" t="str">
        <f ca="1">IFERROR(INDEX(凭证录入!I:I,$H439),"")</f>
        <v/>
      </c>
      <c r="B439" s="245" t="str">
        <f ca="1">IFERROR(INDEX(凭证录入!J:J,$H439),"")</f>
        <v/>
      </c>
      <c r="C439" s="246" t="str">
        <f ca="1">IFERROR(VLOOKUP($B439,会计科目表!$A:$C,2,),"")</f>
        <v/>
      </c>
      <c r="D439" s="246" t="str">
        <f ca="1">IFERROR(VLOOKUP($B439,会计科目表!$A:$C,3,),"")</f>
        <v/>
      </c>
      <c r="E439" s="247">
        <f ca="1">IFERROR(INDEX(凭证录入!L:L,$H439),0)</f>
        <v>0</v>
      </c>
      <c r="F439" s="247">
        <f ca="1">IFERROR(INDEX(凭证录入!M:M,$H439),0)</f>
        <v>0</v>
      </c>
      <c r="G439" s="305" t="s">
        <v>580</v>
      </c>
      <c r="H439" s="248" t="str">
        <f t="shared" ca="1" si="6"/>
        <v/>
      </c>
      <c r="I439" s="305"/>
    </row>
    <row r="440" spans="1:9" s="54" customFormat="1" ht="19.5" customHeight="1" thickBot="1">
      <c r="A440" s="245" t="str">
        <f ca="1">IFERROR(INDEX(凭证录入!I:I,$H440),"")</f>
        <v/>
      </c>
      <c r="B440" s="245" t="str">
        <f ca="1">IFERROR(INDEX(凭证录入!J:J,$H440),"")</f>
        <v/>
      </c>
      <c r="C440" s="246" t="str">
        <f ca="1">IFERROR(VLOOKUP($B440,会计科目表!$A:$C,2,),"")</f>
        <v/>
      </c>
      <c r="D440" s="246" t="str">
        <f ca="1">IFERROR(VLOOKUP($B440,会计科目表!$A:$C,3,),"")</f>
        <v/>
      </c>
      <c r="E440" s="247">
        <f ca="1">IFERROR(INDEX(凭证录入!L:L,$H440),0)</f>
        <v>0</v>
      </c>
      <c r="F440" s="247">
        <f ca="1">IFERROR(INDEX(凭证录入!M:M,$H440),0)</f>
        <v>0</v>
      </c>
      <c r="G440" s="305" t="e">
        <f ca="1">INDEX(凭证录入!$E:$E,$H437)</f>
        <v>#VALUE!</v>
      </c>
      <c r="H440" s="248" t="str">
        <f t="shared" ca="1" si="6"/>
        <v/>
      </c>
      <c r="I440" s="305"/>
    </row>
    <row r="441" spans="1:9" s="54" customFormat="1" ht="19.5" customHeight="1" thickBot="1">
      <c r="A441" s="245" t="str">
        <f ca="1">IFERROR(INDEX(凭证录入!I:I,$H441),"")</f>
        <v/>
      </c>
      <c r="B441" s="245" t="str">
        <f ca="1">IFERROR(INDEX(凭证录入!J:J,$H441),"")</f>
        <v/>
      </c>
      <c r="C441" s="246" t="str">
        <f ca="1">IFERROR(VLOOKUP($B441,会计科目表!$A:$C,2,),"")</f>
        <v/>
      </c>
      <c r="D441" s="246" t="str">
        <f ca="1">IFERROR(VLOOKUP($B441,会计科目表!$A:$C,3,),"")</f>
        <v/>
      </c>
      <c r="E441" s="247">
        <f ca="1">IFERROR(INDEX(凭证录入!L:L,$H441),0)</f>
        <v>0</v>
      </c>
      <c r="F441" s="247">
        <f ca="1">IFERROR(INDEX(凭证录入!M:M,$H441),0)</f>
        <v>0</v>
      </c>
      <c r="G441" s="305" t="s">
        <v>581</v>
      </c>
      <c r="H441" s="248" t="str">
        <f t="shared" ca="1" si="6"/>
        <v/>
      </c>
    </row>
    <row r="442" spans="1:9" s="54" customFormat="1" ht="19.5" customHeight="1" thickBot="1">
      <c r="A442" s="245" t="str">
        <f ca="1">IFERROR(INDEX(凭证录入!I:I,$H442),"")</f>
        <v/>
      </c>
      <c r="B442" s="245" t="str">
        <f ca="1">IFERROR(INDEX(凭证录入!J:J,$H442),"")</f>
        <v/>
      </c>
      <c r="C442" s="246" t="str">
        <f ca="1">IFERROR(VLOOKUP($B442,会计科目表!$A:$C,2,),"")</f>
        <v/>
      </c>
      <c r="D442" s="246" t="str">
        <f ca="1">IFERROR(VLOOKUP($B442,会计科目表!$A:$C,3,),"")</f>
        <v/>
      </c>
      <c r="E442" s="247">
        <f ca="1">IFERROR(INDEX(凭证录入!L:L,$H442),0)</f>
        <v>0</v>
      </c>
      <c r="F442" s="247">
        <f ca="1">IFERROR(INDEX(凭证录入!M:M,$H442),0)</f>
        <v>0</v>
      </c>
      <c r="G442" s="305"/>
      <c r="H442" s="248" t="str">
        <f t="shared" ca="1" si="6"/>
        <v/>
      </c>
    </row>
    <row r="443" spans="1:9" s="54" customFormat="1" ht="19.5" customHeight="1" thickBot="1">
      <c r="A443" s="249"/>
      <c r="B443" s="250" t="s">
        <v>537</v>
      </c>
      <c r="C443" s="251" t="str">
        <f ca="1">SUBSTITUTE(SUBSTITUTE(IF(-DOLLAR(E443),IF(E443&gt;0,,"负")&amp;TEXT(INT(ABS(E443)+0.5%),"[dbnum2]G/通用格式元;;")&amp;TEXT(RIGHT(DOLLAR(E443),2),"[dbnum2]0角0分;;整"),),"零角",IF(E443^2&lt;1,,"零")),"零分","整")</f>
        <v/>
      </c>
      <c r="D443" s="252"/>
      <c r="E443" s="253">
        <f ca="1">SUM(E437:E442)</f>
        <v>0</v>
      </c>
      <c r="F443" s="253">
        <f ca="1">SUM(F437:F442)</f>
        <v>0</v>
      </c>
      <c r="G443" s="305"/>
      <c r="H443" s="248" t="str">
        <f t="shared" ca="1" si="6"/>
        <v/>
      </c>
    </row>
    <row r="444" spans="1:9" s="255" customFormat="1" ht="19.5" customHeight="1">
      <c r="A444" s="54" t="s">
        <v>538</v>
      </c>
      <c r="B444" s="54" t="s">
        <v>539</v>
      </c>
      <c r="C444" s="54" t="s">
        <v>540</v>
      </c>
      <c r="D444" s="54" t="s">
        <v>595</v>
      </c>
      <c r="E444" s="54" t="s">
        <v>541</v>
      </c>
      <c r="F444" s="305" t="str">
        <f ca="1">IF($E443&lt;&gt;$F443,"借贷不平","")</f>
        <v/>
      </c>
      <c r="G444" s="237"/>
      <c r="H444" s="254" t="str">
        <f t="shared" ca="1" si="6"/>
        <v/>
      </c>
    </row>
    <row r="445" spans="1:9" ht="37.5" customHeight="1">
      <c r="A445" s="231" t="s">
        <v>524</v>
      </c>
      <c r="B445" s="232"/>
      <c r="C445" s="233"/>
      <c r="D445" s="233"/>
      <c r="E445" s="232"/>
      <c r="F445" s="232"/>
      <c r="G445" s="305"/>
      <c r="H445" s="248" t="str">
        <f t="shared" ca="1" si="6"/>
        <v/>
      </c>
    </row>
    <row r="446" spans="1:9" s="54" customFormat="1" ht="19.5" customHeight="1" thickBot="1">
      <c r="C446" s="234" t="e">
        <f ca="1">DATEVALUE("2010-"&amp;$H$1&amp;"-"&amp;INDEX(凭证录入!C:C,H449))</f>
        <v>#VALUE!</v>
      </c>
      <c r="D446" s="235"/>
      <c r="E446" s="236" t="s">
        <v>525</v>
      </c>
      <c r="F446" s="237">
        <f>N(LEFT((F434),3)+1)</f>
        <v>38</v>
      </c>
      <c r="G446" s="305"/>
      <c r="H446" s="248" t="str">
        <f t="shared" ca="1" si="6"/>
        <v/>
      </c>
      <c r="I446" s="238"/>
    </row>
    <row r="447" spans="1:9" s="54" customFormat="1" ht="19.5" customHeight="1" thickBot="1">
      <c r="A447" s="340" t="s">
        <v>527</v>
      </c>
      <c r="B447" s="341" t="s">
        <v>528</v>
      </c>
      <c r="C447" s="241" t="s">
        <v>529</v>
      </c>
      <c r="D447" s="242"/>
      <c r="E447" s="243"/>
      <c r="F447" s="304"/>
      <c r="G447" s="305"/>
      <c r="H447" s="248" t="str">
        <f t="shared" ca="1" si="6"/>
        <v/>
      </c>
    </row>
    <row r="448" spans="1:9" s="54" customFormat="1" ht="19.5" customHeight="1" thickBot="1">
      <c r="A448" s="341"/>
      <c r="B448" s="342"/>
      <c r="C448" s="304" t="s">
        <v>530</v>
      </c>
      <c r="D448" s="304" t="s">
        <v>531</v>
      </c>
      <c r="E448" s="304" t="s">
        <v>532</v>
      </c>
      <c r="F448" s="304" t="s">
        <v>533</v>
      </c>
      <c r="G448" s="305"/>
      <c r="H448" s="248" t="str">
        <f t="shared" ca="1" si="6"/>
        <v/>
      </c>
    </row>
    <row r="449" spans="1:9" s="54" customFormat="1" ht="19.5" customHeight="1" thickBot="1">
      <c r="A449" s="245" t="str">
        <f ca="1">IFERROR(INDEX(凭证录入!I:I,$H449),"")</f>
        <v/>
      </c>
      <c r="B449" s="245" t="str">
        <f ca="1">IFERROR(INDEX(凭证录入!J:J,$H449),"")</f>
        <v/>
      </c>
      <c r="C449" s="246" t="str">
        <f ca="1">IFERROR(VLOOKUP($B449,会计科目表!$A:$C,2,),"")</f>
        <v/>
      </c>
      <c r="D449" s="246" t="str">
        <f ca="1">IFERROR(VLOOKUP($B449,会计科目表!$A:$C,3,),"")</f>
        <v/>
      </c>
      <c r="E449" s="247">
        <f ca="1">IFERROR(INDEX(凭证录入!L:L,$H449),0)</f>
        <v>0</v>
      </c>
      <c r="F449" s="247">
        <f ca="1">IFERROR(INDEX(凭证录入!M:M,$H449),0)</f>
        <v>0</v>
      </c>
      <c r="G449" s="305"/>
      <c r="H449" s="248" t="str">
        <f t="shared" ca="1" si="6"/>
        <v/>
      </c>
    </row>
    <row r="450" spans="1:9" s="54" customFormat="1" ht="19.5" customHeight="1" thickBot="1">
      <c r="A450" s="245" t="str">
        <f ca="1">IFERROR(INDEX(凭证录入!I:I,$H450),"")</f>
        <v/>
      </c>
      <c r="B450" s="245" t="str">
        <f ca="1">IFERROR(INDEX(凭证录入!J:J,$H450),"")</f>
        <v/>
      </c>
      <c r="C450" s="246" t="str">
        <f ca="1">IFERROR(VLOOKUP($B450,会计科目表!$A:$C,2,),"")</f>
        <v/>
      </c>
      <c r="D450" s="246" t="str">
        <f ca="1">IFERROR(VLOOKUP($B450,会计科目表!$A:$C,3,),"")</f>
        <v/>
      </c>
      <c r="E450" s="247">
        <f ca="1">IFERROR(INDEX(凭证录入!L:L,$H450),0)</f>
        <v>0</v>
      </c>
      <c r="F450" s="247">
        <f ca="1">IFERROR(INDEX(凭证录入!M:M,$H450),0)</f>
        <v>0</v>
      </c>
      <c r="G450" s="305" t="s">
        <v>579</v>
      </c>
      <c r="H450" s="248" t="str">
        <f t="shared" ca="1" si="6"/>
        <v/>
      </c>
      <c r="I450" s="305"/>
    </row>
    <row r="451" spans="1:9" s="54" customFormat="1" ht="19.5" customHeight="1" thickBot="1">
      <c r="A451" s="245" t="str">
        <f ca="1">IFERROR(INDEX(凭证录入!I:I,$H451),"")</f>
        <v/>
      </c>
      <c r="B451" s="245" t="str">
        <f ca="1">IFERROR(INDEX(凭证录入!J:J,$H451),"")</f>
        <v/>
      </c>
      <c r="C451" s="246" t="str">
        <f ca="1">IFERROR(VLOOKUP($B451,会计科目表!$A:$C,2,),"")</f>
        <v/>
      </c>
      <c r="D451" s="246" t="str">
        <f ca="1">IFERROR(VLOOKUP($B451,会计科目表!$A:$C,3,),"")</f>
        <v/>
      </c>
      <c r="E451" s="247">
        <f ca="1">IFERROR(INDEX(凭证录入!L:L,$H451),0)</f>
        <v>0</v>
      </c>
      <c r="F451" s="247">
        <f ca="1">IFERROR(INDEX(凭证录入!M:M,$H451),0)</f>
        <v>0</v>
      </c>
      <c r="G451" s="305" t="s">
        <v>580</v>
      </c>
      <c r="H451" s="248" t="str">
        <f t="shared" ca="1" si="6"/>
        <v/>
      </c>
      <c r="I451" s="305"/>
    </row>
    <row r="452" spans="1:9" s="54" customFormat="1" ht="19.5" customHeight="1" thickBot="1">
      <c r="A452" s="245" t="str">
        <f ca="1">IFERROR(INDEX(凭证录入!I:I,$H452),"")</f>
        <v/>
      </c>
      <c r="B452" s="245" t="str">
        <f ca="1">IFERROR(INDEX(凭证录入!J:J,$H452),"")</f>
        <v/>
      </c>
      <c r="C452" s="246" t="str">
        <f ca="1">IFERROR(VLOOKUP($B452,会计科目表!$A:$C,2,),"")</f>
        <v/>
      </c>
      <c r="D452" s="246" t="str">
        <f ca="1">IFERROR(VLOOKUP($B452,会计科目表!$A:$C,3,),"")</f>
        <v/>
      </c>
      <c r="E452" s="247">
        <f ca="1">IFERROR(INDEX(凭证录入!L:L,$H452),0)</f>
        <v>0</v>
      </c>
      <c r="F452" s="247">
        <f ca="1">IFERROR(INDEX(凭证录入!M:M,$H452),0)</f>
        <v>0</v>
      </c>
      <c r="G452" s="305" t="e">
        <f ca="1">INDEX(凭证录入!$E:$E,$H449)</f>
        <v>#VALUE!</v>
      </c>
      <c r="H452" s="248" t="str">
        <f t="shared" ca="1" si="6"/>
        <v/>
      </c>
      <c r="I452" s="305"/>
    </row>
    <row r="453" spans="1:9" s="54" customFormat="1" ht="19.5" customHeight="1" thickBot="1">
      <c r="A453" s="245" t="str">
        <f ca="1">IFERROR(INDEX(凭证录入!I:I,$H453),"")</f>
        <v/>
      </c>
      <c r="B453" s="245" t="str">
        <f ca="1">IFERROR(INDEX(凭证录入!J:J,$H453),"")</f>
        <v/>
      </c>
      <c r="C453" s="246" t="str">
        <f ca="1">IFERROR(VLOOKUP($B453,会计科目表!$A:$C,2,),"")</f>
        <v/>
      </c>
      <c r="D453" s="246" t="str">
        <f ca="1">IFERROR(VLOOKUP($B453,会计科目表!$A:$C,3,),"")</f>
        <v/>
      </c>
      <c r="E453" s="247">
        <f ca="1">IFERROR(INDEX(凭证录入!L:L,$H453),0)</f>
        <v>0</v>
      </c>
      <c r="F453" s="247">
        <f ca="1">IFERROR(INDEX(凭证录入!M:M,$H453),0)</f>
        <v>0</v>
      </c>
      <c r="G453" s="305" t="s">
        <v>581</v>
      </c>
      <c r="H453" s="248" t="str">
        <f t="shared" ref="H453:H516" ca="1" si="7">IFERROR(INDEX(行号,TEXT(MOD(ROW(),12)-4,"[=]A")),"")</f>
        <v/>
      </c>
    </row>
    <row r="454" spans="1:9" s="54" customFormat="1" ht="19.5" customHeight="1" thickBot="1">
      <c r="A454" s="245" t="str">
        <f ca="1">IFERROR(INDEX(凭证录入!I:I,$H454),"")</f>
        <v/>
      </c>
      <c r="B454" s="245" t="str">
        <f ca="1">IFERROR(INDEX(凭证录入!J:J,$H454),"")</f>
        <v/>
      </c>
      <c r="C454" s="246" t="str">
        <f ca="1">IFERROR(VLOOKUP($B454,会计科目表!$A:$C,2,),"")</f>
        <v/>
      </c>
      <c r="D454" s="246" t="str">
        <f ca="1">IFERROR(VLOOKUP($B454,会计科目表!$A:$C,3,),"")</f>
        <v/>
      </c>
      <c r="E454" s="247">
        <f ca="1">IFERROR(INDEX(凭证录入!L:L,$H454),0)</f>
        <v>0</v>
      </c>
      <c r="F454" s="247">
        <f ca="1">IFERROR(INDEX(凭证录入!M:M,$H454),0)</f>
        <v>0</v>
      </c>
      <c r="G454" s="305"/>
      <c r="H454" s="248" t="str">
        <f t="shared" ca="1" si="7"/>
        <v/>
      </c>
    </row>
    <row r="455" spans="1:9" s="54" customFormat="1" ht="19.5" customHeight="1" thickBot="1">
      <c r="A455" s="249"/>
      <c r="B455" s="250" t="s">
        <v>537</v>
      </c>
      <c r="C455" s="251" t="str">
        <f ca="1">SUBSTITUTE(SUBSTITUTE(IF(-DOLLAR(E455),IF(E455&gt;0,,"负")&amp;TEXT(INT(ABS(E455)+0.5%),"[dbnum2]G/通用格式元;;")&amp;TEXT(RIGHT(DOLLAR(E455),2),"[dbnum2]0角0分;;整"),),"零角",IF(E455^2&lt;1,,"零")),"零分","整")</f>
        <v/>
      </c>
      <c r="D455" s="252"/>
      <c r="E455" s="253">
        <f ca="1">SUM(E449:E454)</f>
        <v>0</v>
      </c>
      <c r="F455" s="253">
        <f ca="1">SUM(F449:F454)</f>
        <v>0</v>
      </c>
      <c r="G455" s="305"/>
      <c r="H455" s="248" t="str">
        <f t="shared" ca="1" si="7"/>
        <v/>
      </c>
    </row>
    <row r="456" spans="1:9" s="255" customFormat="1" ht="19.5" customHeight="1">
      <c r="A456" s="54" t="s">
        <v>538</v>
      </c>
      <c r="B456" s="54" t="s">
        <v>539</v>
      </c>
      <c r="C456" s="54" t="s">
        <v>540</v>
      </c>
      <c r="D456" s="54" t="s">
        <v>595</v>
      </c>
      <c r="E456" s="54" t="s">
        <v>541</v>
      </c>
      <c r="F456" s="305" t="str">
        <f ca="1">IF($E455&lt;&gt;$F455,"借贷不平","")</f>
        <v/>
      </c>
      <c r="G456" s="237"/>
      <c r="H456" s="254" t="str">
        <f t="shared" ca="1" si="7"/>
        <v/>
      </c>
    </row>
    <row r="457" spans="1:9" ht="37.5" customHeight="1">
      <c r="A457" s="231" t="s">
        <v>524</v>
      </c>
      <c r="B457" s="232"/>
      <c r="C457" s="233"/>
      <c r="D457" s="233"/>
      <c r="E457" s="232"/>
      <c r="F457" s="232"/>
      <c r="G457" s="305"/>
      <c r="H457" s="248" t="str">
        <f t="shared" ca="1" si="7"/>
        <v/>
      </c>
    </row>
    <row r="458" spans="1:9" s="54" customFormat="1" ht="19.5" customHeight="1" thickBot="1">
      <c r="C458" s="234" t="e">
        <f ca="1">DATEVALUE("2010-"&amp;$H$1&amp;"-"&amp;INDEX(凭证录入!C:C,H461))</f>
        <v>#VALUE!</v>
      </c>
      <c r="D458" s="235"/>
      <c r="E458" s="236" t="s">
        <v>525</v>
      </c>
      <c r="F458" s="237">
        <f>N(LEFT((F446),3)+1)</f>
        <v>39</v>
      </c>
      <c r="G458" s="305"/>
      <c r="H458" s="248" t="str">
        <f t="shared" ca="1" si="7"/>
        <v/>
      </c>
      <c r="I458" s="238"/>
    </row>
    <row r="459" spans="1:9" s="54" customFormat="1" ht="19.5" customHeight="1" thickBot="1">
      <c r="A459" s="340" t="s">
        <v>527</v>
      </c>
      <c r="B459" s="341" t="s">
        <v>528</v>
      </c>
      <c r="C459" s="241" t="s">
        <v>529</v>
      </c>
      <c r="D459" s="242"/>
      <c r="E459" s="243"/>
      <c r="F459" s="304"/>
      <c r="G459" s="305"/>
      <c r="H459" s="248" t="str">
        <f t="shared" ca="1" si="7"/>
        <v/>
      </c>
    </row>
    <row r="460" spans="1:9" s="54" customFormat="1" ht="19.5" customHeight="1" thickBot="1">
      <c r="A460" s="341"/>
      <c r="B460" s="342"/>
      <c r="C460" s="304" t="s">
        <v>530</v>
      </c>
      <c r="D460" s="304" t="s">
        <v>531</v>
      </c>
      <c r="E460" s="304" t="s">
        <v>532</v>
      </c>
      <c r="F460" s="304" t="s">
        <v>533</v>
      </c>
      <c r="G460" s="305"/>
      <c r="H460" s="248" t="str">
        <f t="shared" ca="1" si="7"/>
        <v/>
      </c>
    </row>
    <row r="461" spans="1:9" s="54" customFormat="1" ht="19.5" customHeight="1" thickBot="1">
      <c r="A461" s="245" t="str">
        <f ca="1">IFERROR(INDEX(凭证录入!I:I,$H461),"")</f>
        <v/>
      </c>
      <c r="B461" s="245" t="str">
        <f ca="1">IFERROR(INDEX(凭证录入!J:J,$H461),"")</f>
        <v/>
      </c>
      <c r="C461" s="246" t="str">
        <f ca="1">IFERROR(VLOOKUP($B461,会计科目表!$A:$C,2,),"")</f>
        <v/>
      </c>
      <c r="D461" s="246" t="str">
        <f ca="1">IFERROR(VLOOKUP($B461,会计科目表!$A:$C,3,),"")</f>
        <v/>
      </c>
      <c r="E461" s="247">
        <f ca="1">IFERROR(INDEX(凭证录入!L:L,$H461),0)</f>
        <v>0</v>
      </c>
      <c r="F461" s="247">
        <f ca="1">IFERROR(INDEX(凭证录入!M:M,$H461),0)</f>
        <v>0</v>
      </c>
      <c r="G461" s="305"/>
      <c r="H461" s="248" t="str">
        <f t="shared" ca="1" si="7"/>
        <v/>
      </c>
    </row>
    <row r="462" spans="1:9" s="54" customFormat="1" ht="19.5" customHeight="1" thickBot="1">
      <c r="A462" s="245" t="str">
        <f ca="1">IFERROR(INDEX(凭证录入!I:I,$H462),"")</f>
        <v/>
      </c>
      <c r="B462" s="245" t="str">
        <f ca="1">IFERROR(INDEX(凭证录入!J:J,$H462),"")</f>
        <v/>
      </c>
      <c r="C462" s="246" t="str">
        <f ca="1">IFERROR(VLOOKUP($B462,会计科目表!$A:$C,2,),"")</f>
        <v/>
      </c>
      <c r="D462" s="246" t="str">
        <f ca="1">IFERROR(VLOOKUP($B462,会计科目表!$A:$C,3,),"")</f>
        <v/>
      </c>
      <c r="E462" s="247">
        <f ca="1">IFERROR(INDEX(凭证录入!L:L,$H462),0)</f>
        <v>0</v>
      </c>
      <c r="F462" s="247">
        <f ca="1">IFERROR(INDEX(凭证录入!M:M,$H462),0)</f>
        <v>0</v>
      </c>
      <c r="G462" s="305" t="s">
        <v>579</v>
      </c>
      <c r="H462" s="248" t="str">
        <f t="shared" ca="1" si="7"/>
        <v/>
      </c>
      <c r="I462" s="305"/>
    </row>
    <row r="463" spans="1:9" s="54" customFormat="1" ht="19.5" customHeight="1" thickBot="1">
      <c r="A463" s="245" t="str">
        <f ca="1">IFERROR(INDEX(凭证录入!I:I,$H463),"")</f>
        <v/>
      </c>
      <c r="B463" s="245" t="str">
        <f ca="1">IFERROR(INDEX(凭证录入!J:J,$H463),"")</f>
        <v/>
      </c>
      <c r="C463" s="246" t="str">
        <f ca="1">IFERROR(VLOOKUP($B463,会计科目表!$A:$C,2,),"")</f>
        <v/>
      </c>
      <c r="D463" s="246" t="str">
        <f ca="1">IFERROR(VLOOKUP($B463,会计科目表!$A:$C,3,),"")</f>
        <v/>
      </c>
      <c r="E463" s="247">
        <f ca="1">IFERROR(INDEX(凭证录入!L:L,$H463),0)</f>
        <v>0</v>
      </c>
      <c r="F463" s="247">
        <f ca="1">IFERROR(INDEX(凭证录入!M:M,$H463),0)</f>
        <v>0</v>
      </c>
      <c r="G463" s="305" t="s">
        <v>580</v>
      </c>
      <c r="H463" s="248" t="str">
        <f t="shared" ca="1" si="7"/>
        <v/>
      </c>
      <c r="I463" s="305"/>
    </row>
    <row r="464" spans="1:9" s="54" customFormat="1" ht="19.5" customHeight="1" thickBot="1">
      <c r="A464" s="245" t="str">
        <f ca="1">IFERROR(INDEX(凭证录入!I:I,$H464),"")</f>
        <v/>
      </c>
      <c r="B464" s="245" t="str">
        <f ca="1">IFERROR(INDEX(凭证录入!J:J,$H464),"")</f>
        <v/>
      </c>
      <c r="C464" s="246" t="str">
        <f ca="1">IFERROR(VLOOKUP($B464,会计科目表!$A:$C,2,),"")</f>
        <v/>
      </c>
      <c r="D464" s="246" t="str">
        <f ca="1">IFERROR(VLOOKUP($B464,会计科目表!$A:$C,3,),"")</f>
        <v/>
      </c>
      <c r="E464" s="247">
        <f ca="1">IFERROR(INDEX(凭证录入!L:L,$H464),0)</f>
        <v>0</v>
      </c>
      <c r="F464" s="247">
        <f ca="1">IFERROR(INDEX(凭证录入!M:M,$H464),0)</f>
        <v>0</v>
      </c>
      <c r="G464" s="305" t="e">
        <f ca="1">INDEX(凭证录入!$E:$E,$H461)</f>
        <v>#VALUE!</v>
      </c>
      <c r="H464" s="248" t="str">
        <f t="shared" ca="1" si="7"/>
        <v/>
      </c>
      <c r="I464" s="305"/>
    </row>
    <row r="465" spans="1:9" s="54" customFormat="1" ht="19.5" customHeight="1" thickBot="1">
      <c r="A465" s="245" t="str">
        <f ca="1">IFERROR(INDEX(凭证录入!I:I,$H465),"")</f>
        <v/>
      </c>
      <c r="B465" s="245" t="str">
        <f ca="1">IFERROR(INDEX(凭证录入!J:J,$H465),"")</f>
        <v/>
      </c>
      <c r="C465" s="246" t="str">
        <f ca="1">IFERROR(VLOOKUP($B465,会计科目表!$A:$C,2,),"")</f>
        <v/>
      </c>
      <c r="D465" s="246" t="str">
        <f ca="1">IFERROR(VLOOKUP($B465,会计科目表!$A:$C,3,),"")</f>
        <v/>
      </c>
      <c r="E465" s="247">
        <f ca="1">IFERROR(INDEX(凭证录入!L:L,$H465),0)</f>
        <v>0</v>
      </c>
      <c r="F465" s="247">
        <f ca="1">IFERROR(INDEX(凭证录入!M:M,$H465),0)</f>
        <v>0</v>
      </c>
      <c r="G465" s="305" t="s">
        <v>581</v>
      </c>
      <c r="H465" s="248" t="str">
        <f t="shared" ca="1" si="7"/>
        <v/>
      </c>
    </row>
    <row r="466" spans="1:9" s="54" customFormat="1" ht="19.5" customHeight="1" thickBot="1">
      <c r="A466" s="245" t="str">
        <f ca="1">IFERROR(INDEX(凭证录入!I:I,$H466),"")</f>
        <v/>
      </c>
      <c r="B466" s="245" t="str">
        <f ca="1">IFERROR(INDEX(凭证录入!J:J,$H466),"")</f>
        <v/>
      </c>
      <c r="C466" s="246" t="str">
        <f ca="1">IFERROR(VLOOKUP($B466,会计科目表!$A:$C,2,),"")</f>
        <v/>
      </c>
      <c r="D466" s="246" t="str">
        <f ca="1">IFERROR(VLOOKUP($B466,会计科目表!$A:$C,3,),"")</f>
        <v/>
      </c>
      <c r="E466" s="247">
        <f ca="1">IFERROR(INDEX(凭证录入!L:L,$H466),0)</f>
        <v>0</v>
      </c>
      <c r="F466" s="247">
        <f ca="1">IFERROR(INDEX(凭证录入!M:M,$H466),0)</f>
        <v>0</v>
      </c>
      <c r="G466" s="305"/>
      <c r="H466" s="248" t="str">
        <f t="shared" ca="1" si="7"/>
        <v/>
      </c>
    </row>
    <row r="467" spans="1:9" s="54" customFormat="1" ht="19.5" customHeight="1" thickBot="1">
      <c r="A467" s="249"/>
      <c r="B467" s="250" t="s">
        <v>537</v>
      </c>
      <c r="C467" s="251" t="str">
        <f ca="1">SUBSTITUTE(SUBSTITUTE(IF(-DOLLAR(E467),IF(E467&gt;0,,"负")&amp;TEXT(INT(ABS(E467)+0.5%),"[dbnum2]G/通用格式元;;")&amp;TEXT(RIGHT(DOLLAR(E467),2),"[dbnum2]0角0分;;整"),),"零角",IF(E467^2&lt;1,,"零")),"零分","整")</f>
        <v/>
      </c>
      <c r="D467" s="252"/>
      <c r="E467" s="253">
        <f ca="1">SUM(E461:E466)</f>
        <v>0</v>
      </c>
      <c r="F467" s="253">
        <f ca="1">SUM(F461:F466)</f>
        <v>0</v>
      </c>
      <c r="G467" s="305"/>
      <c r="H467" s="248" t="str">
        <f t="shared" ca="1" si="7"/>
        <v/>
      </c>
    </row>
    <row r="468" spans="1:9" s="255" customFormat="1" ht="19.5" customHeight="1">
      <c r="A468" s="54" t="s">
        <v>538</v>
      </c>
      <c r="B468" s="54" t="s">
        <v>539</v>
      </c>
      <c r="C468" s="54" t="s">
        <v>540</v>
      </c>
      <c r="D468" s="54" t="s">
        <v>595</v>
      </c>
      <c r="E468" s="54" t="s">
        <v>541</v>
      </c>
      <c r="F468" s="305" t="str">
        <f ca="1">IF($E467&lt;&gt;$F467,"借贷不平","")</f>
        <v/>
      </c>
      <c r="G468" s="237"/>
      <c r="H468" s="254" t="str">
        <f t="shared" ca="1" si="7"/>
        <v/>
      </c>
    </row>
    <row r="469" spans="1:9" ht="37.5" customHeight="1">
      <c r="A469" s="231" t="s">
        <v>524</v>
      </c>
      <c r="B469" s="232"/>
      <c r="C469" s="233"/>
      <c r="D469" s="233"/>
      <c r="E469" s="232"/>
      <c r="F469" s="232"/>
      <c r="G469" s="305"/>
      <c r="H469" s="248" t="str">
        <f t="shared" ca="1" si="7"/>
        <v/>
      </c>
    </row>
    <row r="470" spans="1:9" s="54" customFormat="1" ht="19.5" customHeight="1" thickBot="1">
      <c r="C470" s="234" t="e">
        <f ca="1">DATEVALUE("2010-"&amp;$H$1&amp;"-"&amp;INDEX(凭证录入!C:C,H473))</f>
        <v>#VALUE!</v>
      </c>
      <c r="D470" s="235"/>
      <c r="E470" s="236" t="s">
        <v>525</v>
      </c>
      <c r="F470" s="237">
        <f>N(LEFT((F458),3)+1)</f>
        <v>40</v>
      </c>
      <c r="G470" s="305"/>
      <c r="H470" s="248" t="str">
        <f t="shared" ca="1" si="7"/>
        <v/>
      </c>
      <c r="I470" s="238"/>
    </row>
    <row r="471" spans="1:9" s="54" customFormat="1" ht="19.5" customHeight="1" thickBot="1">
      <c r="A471" s="340" t="s">
        <v>527</v>
      </c>
      <c r="B471" s="341" t="s">
        <v>528</v>
      </c>
      <c r="C471" s="241" t="s">
        <v>529</v>
      </c>
      <c r="D471" s="242"/>
      <c r="E471" s="243"/>
      <c r="F471" s="304"/>
      <c r="G471" s="305"/>
      <c r="H471" s="248" t="str">
        <f t="shared" ca="1" si="7"/>
        <v/>
      </c>
    </row>
    <row r="472" spans="1:9" s="54" customFormat="1" ht="19.5" customHeight="1" thickBot="1">
      <c r="A472" s="341"/>
      <c r="B472" s="342"/>
      <c r="C472" s="304" t="s">
        <v>530</v>
      </c>
      <c r="D472" s="304" t="s">
        <v>531</v>
      </c>
      <c r="E472" s="304" t="s">
        <v>532</v>
      </c>
      <c r="F472" s="304" t="s">
        <v>533</v>
      </c>
      <c r="G472" s="305"/>
      <c r="H472" s="248" t="str">
        <f t="shared" ca="1" si="7"/>
        <v/>
      </c>
    </row>
    <row r="473" spans="1:9" s="54" customFormat="1" ht="19.5" customHeight="1" thickBot="1">
      <c r="A473" s="245" t="str">
        <f ca="1">IFERROR(INDEX(凭证录入!I:I,$H473),"")</f>
        <v/>
      </c>
      <c r="B473" s="245" t="str">
        <f ca="1">IFERROR(INDEX(凭证录入!J:J,$H473),"")</f>
        <v/>
      </c>
      <c r="C473" s="246" t="str">
        <f ca="1">IFERROR(VLOOKUP($B473,会计科目表!$A:$C,2,),"")</f>
        <v/>
      </c>
      <c r="D473" s="246" t="str">
        <f ca="1">IFERROR(VLOOKUP($B473,会计科目表!$A:$C,3,),"")</f>
        <v/>
      </c>
      <c r="E473" s="247">
        <f ca="1">IFERROR(INDEX(凭证录入!L:L,$H473),0)</f>
        <v>0</v>
      </c>
      <c r="F473" s="247">
        <f ca="1">IFERROR(INDEX(凭证录入!M:M,$H473),0)</f>
        <v>0</v>
      </c>
      <c r="G473" s="305"/>
      <c r="H473" s="248" t="str">
        <f t="shared" ca="1" si="7"/>
        <v/>
      </c>
    </row>
    <row r="474" spans="1:9" s="54" customFormat="1" ht="19.5" customHeight="1" thickBot="1">
      <c r="A474" s="245" t="str">
        <f ca="1">IFERROR(INDEX(凭证录入!I:I,$H474),"")</f>
        <v/>
      </c>
      <c r="B474" s="245" t="str">
        <f ca="1">IFERROR(INDEX(凭证录入!J:J,$H474),"")</f>
        <v/>
      </c>
      <c r="C474" s="246" t="str">
        <f ca="1">IFERROR(VLOOKUP($B474,会计科目表!$A:$C,2,),"")</f>
        <v/>
      </c>
      <c r="D474" s="246" t="str">
        <f ca="1">IFERROR(VLOOKUP($B474,会计科目表!$A:$C,3,),"")</f>
        <v/>
      </c>
      <c r="E474" s="247">
        <f ca="1">IFERROR(INDEX(凭证录入!L:L,$H474),0)</f>
        <v>0</v>
      </c>
      <c r="F474" s="247">
        <f ca="1">IFERROR(INDEX(凭证录入!M:M,$H474),0)</f>
        <v>0</v>
      </c>
      <c r="G474" s="305" t="s">
        <v>579</v>
      </c>
      <c r="H474" s="248" t="str">
        <f t="shared" ca="1" si="7"/>
        <v/>
      </c>
      <c r="I474" s="305"/>
    </row>
    <row r="475" spans="1:9" s="54" customFormat="1" ht="19.5" customHeight="1" thickBot="1">
      <c r="A475" s="245" t="str">
        <f ca="1">IFERROR(INDEX(凭证录入!I:I,$H475),"")</f>
        <v/>
      </c>
      <c r="B475" s="245" t="str">
        <f ca="1">IFERROR(INDEX(凭证录入!J:J,$H475),"")</f>
        <v/>
      </c>
      <c r="C475" s="246" t="str">
        <f ca="1">IFERROR(VLOOKUP($B475,会计科目表!$A:$C,2,),"")</f>
        <v/>
      </c>
      <c r="D475" s="246" t="str">
        <f ca="1">IFERROR(VLOOKUP($B475,会计科目表!$A:$C,3,),"")</f>
        <v/>
      </c>
      <c r="E475" s="247">
        <f ca="1">IFERROR(INDEX(凭证录入!L:L,$H475),0)</f>
        <v>0</v>
      </c>
      <c r="F475" s="247">
        <f ca="1">IFERROR(INDEX(凭证录入!M:M,$H475),0)</f>
        <v>0</v>
      </c>
      <c r="G475" s="305" t="s">
        <v>580</v>
      </c>
      <c r="H475" s="248" t="str">
        <f t="shared" ca="1" si="7"/>
        <v/>
      </c>
      <c r="I475" s="305"/>
    </row>
    <row r="476" spans="1:9" s="54" customFormat="1" ht="19.5" customHeight="1" thickBot="1">
      <c r="A476" s="245" t="str">
        <f ca="1">IFERROR(INDEX(凭证录入!I:I,$H476),"")</f>
        <v/>
      </c>
      <c r="B476" s="245" t="str">
        <f ca="1">IFERROR(INDEX(凭证录入!J:J,$H476),"")</f>
        <v/>
      </c>
      <c r="C476" s="246" t="str">
        <f ca="1">IFERROR(VLOOKUP($B476,会计科目表!$A:$C,2,),"")</f>
        <v/>
      </c>
      <c r="D476" s="246" t="str">
        <f ca="1">IFERROR(VLOOKUP($B476,会计科目表!$A:$C,3,),"")</f>
        <v/>
      </c>
      <c r="E476" s="247">
        <f ca="1">IFERROR(INDEX(凭证录入!L:L,$H476),0)</f>
        <v>0</v>
      </c>
      <c r="F476" s="247">
        <f ca="1">IFERROR(INDEX(凭证录入!M:M,$H476),0)</f>
        <v>0</v>
      </c>
      <c r="G476" s="305" t="e">
        <f ca="1">INDEX(凭证录入!$E:$E,$H473)</f>
        <v>#VALUE!</v>
      </c>
      <c r="H476" s="248" t="str">
        <f t="shared" ca="1" si="7"/>
        <v/>
      </c>
      <c r="I476" s="305"/>
    </row>
    <row r="477" spans="1:9" s="54" customFormat="1" ht="19.5" customHeight="1" thickBot="1">
      <c r="A477" s="245" t="str">
        <f ca="1">IFERROR(INDEX(凭证录入!I:I,$H477),"")</f>
        <v/>
      </c>
      <c r="B477" s="245" t="str">
        <f ca="1">IFERROR(INDEX(凭证录入!J:J,$H477),"")</f>
        <v/>
      </c>
      <c r="C477" s="246" t="str">
        <f ca="1">IFERROR(VLOOKUP($B477,会计科目表!$A:$C,2,),"")</f>
        <v/>
      </c>
      <c r="D477" s="246" t="str">
        <f ca="1">IFERROR(VLOOKUP($B477,会计科目表!$A:$C,3,),"")</f>
        <v/>
      </c>
      <c r="E477" s="247">
        <f ca="1">IFERROR(INDEX(凭证录入!L:L,$H477),0)</f>
        <v>0</v>
      </c>
      <c r="F477" s="247">
        <f ca="1">IFERROR(INDEX(凭证录入!M:M,$H477),0)</f>
        <v>0</v>
      </c>
      <c r="G477" s="305" t="s">
        <v>581</v>
      </c>
      <c r="H477" s="248" t="str">
        <f t="shared" ca="1" si="7"/>
        <v/>
      </c>
    </row>
    <row r="478" spans="1:9" s="54" customFormat="1" ht="19.5" customHeight="1" thickBot="1">
      <c r="A478" s="245" t="str">
        <f ca="1">IFERROR(INDEX(凭证录入!I:I,$H478),"")</f>
        <v/>
      </c>
      <c r="B478" s="245" t="str">
        <f ca="1">IFERROR(INDEX(凭证录入!J:J,$H478),"")</f>
        <v/>
      </c>
      <c r="C478" s="246" t="str">
        <f ca="1">IFERROR(VLOOKUP($B478,会计科目表!$A:$C,2,),"")</f>
        <v/>
      </c>
      <c r="D478" s="246" t="str">
        <f ca="1">IFERROR(VLOOKUP($B478,会计科目表!$A:$C,3,),"")</f>
        <v/>
      </c>
      <c r="E478" s="247">
        <f ca="1">IFERROR(INDEX(凭证录入!L:L,$H478),0)</f>
        <v>0</v>
      </c>
      <c r="F478" s="247">
        <f ca="1">IFERROR(INDEX(凭证录入!M:M,$H478),0)</f>
        <v>0</v>
      </c>
      <c r="G478" s="305"/>
      <c r="H478" s="248" t="str">
        <f t="shared" ca="1" si="7"/>
        <v/>
      </c>
    </row>
    <row r="479" spans="1:9" s="54" customFormat="1" ht="19.5" customHeight="1" thickBot="1">
      <c r="A479" s="249"/>
      <c r="B479" s="250" t="s">
        <v>537</v>
      </c>
      <c r="C479" s="251" t="str">
        <f ca="1">SUBSTITUTE(SUBSTITUTE(IF(-DOLLAR(E479),IF(E479&gt;0,,"负")&amp;TEXT(INT(ABS(E479)+0.5%),"[dbnum2]G/通用格式元;;")&amp;TEXT(RIGHT(DOLLAR(E479),2),"[dbnum2]0角0分;;整"),),"零角",IF(E479^2&lt;1,,"零")),"零分","整")</f>
        <v/>
      </c>
      <c r="D479" s="252"/>
      <c r="E479" s="253">
        <f ca="1">SUM(E473:E478)</f>
        <v>0</v>
      </c>
      <c r="F479" s="253">
        <f ca="1">SUM(F473:F478)</f>
        <v>0</v>
      </c>
      <c r="G479" s="305"/>
      <c r="H479" s="248" t="str">
        <f t="shared" ca="1" si="7"/>
        <v/>
      </c>
    </row>
    <row r="480" spans="1:9" s="255" customFormat="1" ht="19.5" customHeight="1">
      <c r="A480" s="54" t="s">
        <v>538</v>
      </c>
      <c r="B480" s="54" t="s">
        <v>539</v>
      </c>
      <c r="C480" s="54" t="s">
        <v>540</v>
      </c>
      <c r="D480" s="54" t="s">
        <v>595</v>
      </c>
      <c r="E480" s="54" t="s">
        <v>541</v>
      </c>
      <c r="F480" s="305" t="str">
        <f ca="1">IF($E479&lt;&gt;$F479,"借贷不平","")</f>
        <v/>
      </c>
      <c r="G480" s="237"/>
      <c r="H480" s="254" t="str">
        <f t="shared" ca="1" si="7"/>
        <v/>
      </c>
    </row>
    <row r="481" spans="1:9" ht="37.5" customHeight="1">
      <c r="A481" s="231" t="s">
        <v>582</v>
      </c>
      <c r="B481" s="232"/>
      <c r="C481" s="233"/>
      <c r="D481" s="233"/>
      <c r="E481" s="232"/>
      <c r="F481" s="232"/>
      <c r="G481" s="230"/>
      <c r="H481" s="248" t="str">
        <f t="shared" ca="1" si="7"/>
        <v/>
      </c>
    </row>
    <row r="482" spans="1:9" s="54" customFormat="1" ht="19.5" customHeight="1" thickBot="1">
      <c r="C482" s="234" t="e">
        <f ca="1">DATEVALUE("2010-"&amp;$H$1&amp;"-"&amp;INDEX(凭证录入!C:C,H485))</f>
        <v>#VALUE!</v>
      </c>
      <c r="D482" s="235"/>
      <c r="E482" s="236" t="s">
        <v>525</v>
      </c>
      <c r="F482" s="237">
        <f>N(LEFT((F470),3)+1)</f>
        <v>41</v>
      </c>
      <c r="G482" s="230"/>
      <c r="H482" s="248" t="str">
        <f t="shared" ca="1" si="7"/>
        <v/>
      </c>
      <c r="I482" s="238"/>
    </row>
    <row r="483" spans="1:9" s="54" customFormat="1" ht="19.5" customHeight="1" thickBot="1">
      <c r="A483" s="340" t="s">
        <v>583</v>
      </c>
      <c r="B483" s="341" t="s">
        <v>584</v>
      </c>
      <c r="C483" s="241" t="s">
        <v>585</v>
      </c>
      <c r="D483" s="242"/>
      <c r="E483" s="243"/>
      <c r="F483" s="244"/>
      <c r="G483" s="230"/>
      <c r="H483" s="248" t="str">
        <f t="shared" ca="1" si="7"/>
        <v/>
      </c>
    </row>
    <row r="484" spans="1:9" s="54" customFormat="1" ht="19.5" customHeight="1" thickBot="1">
      <c r="A484" s="341"/>
      <c r="B484" s="342"/>
      <c r="C484" s="244" t="s">
        <v>586</v>
      </c>
      <c r="D484" s="244" t="s">
        <v>587</v>
      </c>
      <c r="E484" s="244" t="s">
        <v>588</v>
      </c>
      <c r="F484" s="244" t="s">
        <v>589</v>
      </c>
      <c r="G484" s="230"/>
      <c r="H484" s="248" t="str">
        <f t="shared" ca="1" si="7"/>
        <v/>
      </c>
    </row>
    <row r="485" spans="1:9" s="54" customFormat="1" ht="19.5" customHeight="1" thickBot="1">
      <c r="A485" s="245" t="str">
        <f ca="1">IFERROR(INDEX(凭证录入!I:I,$H485),"")</f>
        <v/>
      </c>
      <c r="B485" s="245" t="str">
        <f ca="1">IFERROR(INDEX(凭证录入!J:J,$H485),"")</f>
        <v/>
      </c>
      <c r="C485" s="246" t="str">
        <f ca="1">IFERROR(VLOOKUP($B485,会计科目表!$A:$C,2,),"")</f>
        <v/>
      </c>
      <c r="D485" s="246" t="str">
        <f ca="1">IFERROR(VLOOKUP($B485,会计科目表!$A:$C,3,),"")</f>
        <v/>
      </c>
      <c r="E485" s="247">
        <f ca="1">IFERROR(INDEX(凭证录入!L:L,$H485),0)</f>
        <v>0</v>
      </c>
      <c r="F485" s="247">
        <f ca="1">IFERROR(INDEX(凭证录入!M:M,$H485),0)</f>
        <v>0</v>
      </c>
      <c r="G485" s="230"/>
      <c r="H485" s="248" t="str">
        <f t="shared" ca="1" si="7"/>
        <v/>
      </c>
    </row>
    <row r="486" spans="1:9" s="54" customFormat="1" ht="19.5" customHeight="1" thickBot="1">
      <c r="A486" s="245" t="str">
        <f ca="1">IFERROR(INDEX(凭证录入!I:I,$H486),"")</f>
        <v/>
      </c>
      <c r="B486" s="245" t="str">
        <f ca="1">IFERROR(INDEX(凭证录入!J:J,$H486),"")</f>
        <v/>
      </c>
      <c r="C486" s="246" t="str">
        <f ca="1">IFERROR(VLOOKUP($B486,会计科目表!$A:$C,2,),"")</f>
        <v/>
      </c>
      <c r="D486" s="246" t="str">
        <f ca="1">IFERROR(VLOOKUP($B486,会计科目表!$A:$C,3,),"")</f>
        <v/>
      </c>
      <c r="E486" s="247">
        <f ca="1">IFERROR(INDEX(凭证录入!L:L,$H486),0)</f>
        <v>0</v>
      </c>
      <c r="F486" s="247">
        <f ca="1">IFERROR(INDEX(凭证录入!M:M,$H486),0)</f>
        <v>0</v>
      </c>
      <c r="G486" s="230" t="s">
        <v>579</v>
      </c>
      <c r="H486" s="248" t="str">
        <f t="shared" ca="1" si="7"/>
        <v/>
      </c>
      <c r="I486" s="230"/>
    </row>
    <row r="487" spans="1:9" s="54" customFormat="1" ht="19.5" customHeight="1" thickBot="1">
      <c r="A487" s="245" t="str">
        <f ca="1">IFERROR(INDEX(凭证录入!I:I,$H487),"")</f>
        <v/>
      </c>
      <c r="B487" s="245" t="str">
        <f ca="1">IFERROR(INDEX(凭证录入!J:J,$H487),"")</f>
        <v/>
      </c>
      <c r="C487" s="246" t="str">
        <f ca="1">IFERROR(VLOOKUP($B487,会计科目表!$A:$C,2,),"")</f>
        <v/>
      </c>
      <c r="D487" s="246" t="str">
        <f ca="1">IFERROR(VLOOKUP($B487,会计科目表!$A:$C,3,),"")</f>
        <v/>
      </c>
      <c r="E487" s="247">
        <f ca="1">IFERROR(INDEX(凭证录入!L:L,$H487),0)</f>
        <v>0</v>
      </c>
      <c r="F487" s="247">
        <f ca="1">IFERROR(INDEX(凭证录入!M:M,$H487),0)</f>
        <v>0</v>
      </c>
      <c r="G487" s="230" t="s">
        <v>580</v>
      </c>
      <c r="H487" s="248" t="str">
        <f t="shared" ca="1" si="7"/>
        <v/>
      </c>
      <c r="I487" s="230"/>
    </row>
    <row r="488" spans="1:9" s="54" customFormat="1" ht="19.5" customHeight="1" thickBot="1">
      <c r="A488" s="245" t="str">
        <f ca="1">IFERROR(INDEX(凭证录入!I:I,$H488),"")</f>
        <v/>
      </c>
      <c r="B488" s="245" t="str">
        <f ca="1">IFERROR(INDEX(凭证录入!J:J,$H488),"")</f>
        <v/>
      </c>
      <c r="C488" s="246" t="str">
        <f ca="1">IFERROR(VLOOKUP($B488,会计科目表!$A:$C,2,),"")</f>
        <v/>
      </c>
      <c r="D488" s="246" t="str">
        <f ca="1">IFERROR(VLOOKUP($B488,会计科目表!$A:$C,3,),"")</f>
        <v/>
      </c>
      <c r="E488" s="247">
        <f ca="1">IFERROR(INDEX(凭证录入!L:L,$H488),0)</f>
        <v>0</v>
      </c>
      <c r="F488" s="247">
        <f ca="1">IFERROR(INDEX(凭证录入!M:M,$H488),0)</f>
        <v>0</v>
      </c>
      <c r="G488" s="230" t="e">
        <f ca="1">INDEX(凭证录入!$E:$E,$H485)</f>
        <v>#VALUE!</v>
      </c>
      <c r="H488" s="248" t="str">
        <f t="shared" ca="1" si="7"/>
        <v/>
      </c>
      <c r="I488" s="230"/>
    </row>
    <row r="489" spans="1:9" s="54" customFormat="1" ht="19.5" customHeight="1" thickBot="1">
      <c r="A489" s="245" t="str">
        <f ca="1">IFERROR(INDEX(凭证录入!I:I,$H489),"")</f>
        <v/>
      </c>
      <c r="B489" s="245" t="str">
        <f ca="1">IFERROR(INDEX(凭证录入!J:J,$H489),"")</f>
        <v/>
      </c>
      <c r="C489" s="246" t="str">
        <f ca="1">IFERROR(VLOOKUP($B489,会计科目表!$A:$C,2,),"")</f>
        <v/>
      </c>
      <c r="D489" s="246" t="str">
        <f ca="1">IFERROR(VLOOKUP($B489,会计科目表!$A:$C,3,),"")</f>
        <v/>
      </c>
      <c r="E489" s="247">
        <f ca="1">IFERROR(INDEX(凭证录入!L:L,$H489),0)</f>
        <v>0</v>
      </c>
      <c r="F489" s="247">
        <f ca="1">IFERROR(INDEX(凭证录入!M:M,$H489),0)</f>
        <v>0</v>
      </c>
      <c r="G489" s="230" t="s">
        <v>581</v>
      </c>
      <c r="H489" s="248" t="str">
        <f t="shared" ca="1" si="7"/>
        <v/>
      </c>
    </row>
    <row r="490" spans="1:9" s="54" customFormat="1" ht="19.5" customHeight="1" thickBot="1">
      <c r="A490" s="245" t="str">
        <f ca="1">IFERROR(INDEX(凭证录入!I:I,$H490),"")</f>
        <v/>
      </c>
      <c r="B490" s="245" t="str">
        <f ca="1">IFERROR(INDEX(凭证录入!J:J,$H490),"")</f>
        <v/>
      </c>
      <c r="C490" s="246" t="str">
        <f ca="1">IFERROR(VLOOKUP($B490,会计科目表!$A:$C,2,),"")</f>
        <v/>
      </c>
      <c r="D490" s="246" t="str">
        <f ca="1">IFERROR(VLOOKUP($B490,会计科目表!$A:$C,3,),"")</f>
        <v/>
      </c>
      <c r="E490" s="247">
        <f ca="1">IFERROR(INDEX(凭证录入!L:L,$H490),0)</f>
        <v>0</v>
      </c>
      <c r="F490" s="247">
        <f ca="1">IFERROR(INDEX(凭证录入!M:M,$H490),0)</f>
        <v>0</v>
      </c>
      <c r="G490" s="230"/>
      <c r="H490" s="248" t="str">
        <f t="shared" ca="1" si="7"/>
        <v/>
      </c>
    </row>
    <row r="491" spans="1:9" s="54" customFormat="1" ht="19.5" customHeight="1" thickBot="1">
      <c r="A491" s="249"/>
      <c r="B491" s="250" t="s">
        <v>537</v>
      </c>
      <c r="C491" s="251" t="str">
        <f ca="1">SUBSTITUTE(SUBSTITUTE(IF(-DOLLAR(E491),IF(E491&gt;0,,"负")&amp;TEXT(INT(ABS(E491)+0.5%),"[dbnum2]G/通用格式元;;")&amp;TEXT(RIGHT(DOLLAR(E491),2),"[dbnum2]0角0分;;整"),),"零角",IF(E491^2&lt;1,,"零")),"零分","整")</f>
        <v/>
      </c>
      <c r="D491" s="252"/>
      <c r="E491" s="253">
        <f ca="1">SUM(E485:E490)</f>
        <v>0</v>
      </c>
      <c r="F491" s="253">
        <f ca="1">SUM(F485:F490)</f>
        <v>0</v>
      </c>
      <c r="G491" s="230"/>
      <c r="H491" s="248" t="str">
        <f t="shared" ca="1" si="7"/>
        <v/>
      </c>
    </row>
    <row r="492" spans="1:9" s="255" customFormat="1" ht="19.5" customHeight="1">
      <c r="A492" s="54" t="s">
        <v>538</v>
      </c>
      <c r="B492" s="54" t="s">
        <v>539</v>
      </c>
      <c r="C492" s="54" t="s">
        <v>540</v>
      </c>
      <c r="D492" s="54" t="s">
        <v>595</v>
      </c>
      <c r="E492" s="54" t="s">
        <v>541</v>
      </c>
      <c r="F492" s="230" t="str">
        <f ca="1">IF($E491&lt;&gt;$F491,"借贷不平","")</f>
        <v/>
      </c>
      <c r="G492" s="237"/>
      <c r="H492" s="254" t="str">
        <f t="shared" ca="1" si="7"/>
        <v/>
      </c>
    </row>
    <row r="493" spans="1:9" ht="37.5" customHeight="1">
      <c r="A493" s="231" t="s">
        <v>582</v>
      </c>
      <c r="B493" s="232"/>
      <c r="C493" s="233"/>
      <c r="D493" s="233"/>
      <c r="E493" s="232"/>
      <c r="F493" s="232"/>
      <c r="G493" s="230"/>
      <c r="H493" s="248" t="str">
        <f t="shared" ca="1" si="7"/>
        <v/>
      </c>
    </row>
    <row r="494" spans="1:9" s="54" customFormat="1" ht="19.5" customHeight="1" thickBot="1">
      <c r="C494" s="234" t="e">
        <f ca="1">DATEVALUE("2010-"&amp;$H$1&amp;"-"&amp;INDEX(凭证录入!C:C,H497))</f>
        <v>#VALUE!</v>
      </c>
      <c r="D494" s="235"/>
      <c r="E494" s="236" t="s">
        <v>525</v>
      </c>
      <c r="F494" s="237">
        <f>N(LEFT((F482),3)+1)</f>
        <v>42</v>
      </c>
      <c r="G494" s="230"/>
      <c r="H494" s="248" t="str">
        <f t="shared" ca="1" si="7"/>
        <v/>
      </c>
      <c r="I494" s="238"/>
    </row>
    <row r="495" spans="1:9" s="54" customFormat="1" ht="19.5" customHeight="1" thickBot="1">
      <c r="A495" s="340" t="s">
        <v>583</v>
      </c>
      <c r="B495" s="341" t="s">
        <v>584</v>
      </c>
      <c r="C495" s="241" t="s">
        <v>585</v>
      </c>
      <c r="D495" s="242"/>
      <c r="E495" s="243"/>
      <c r="F495" s="244"/>
      <c r="G495" s="230"/>
      <c r="H495" s="248" t="str">
        <f t="shared" ca="1" si="7"/>
        <v/>
      </c>
    </row>
    <row r="496" spans="1:9" s="54" customFormat="1" ht="19.5" customHeight="1" thickBot="1">
      <c r="A496" s="341"/>
      <c r="B496" s="342"/>
      <c r="C496" s="244" t="s">
        <v>586</v>
      </c>
      <c r="D496" s="244" t="s">
        <v>587</v>
      </c>
      <c r="E496" s="244" t="s">
        <v>588</v>
      </c>
      <c r="F496" s="244" t="s">
        <v>589</v>
      </c>
      <c r="G496" s="230"/>
      <c r="H496" s="248" t="str">
        <f t="shared" ca="1" si="7"/>
        <v/>
      </c>
    </row>
    <row r="497" spans="1:9" s="54" customFormat="1" ht="19.5" customHeight="1" thickBot="1">
      <c r="A497" s="245" t="str">
        <f ca="1">IFERROR(INDEX(凭证录入!I:I,$H497),"")</f>
        <v/>
      </c>
      <c r="B497" s="245" t="str">
        <f ca="1">IFERROR(INDEX(凭证录入!J:J,$H497),"")</f>
        <v/>
      </c>
      <c r="C497" s="246" t="str">
        <f ca="1">IFERROR(VLOOKUP($B497,会计科目表!$A:$C,2,),"")</f>
        <v/>
      </c>
      <c r="D497" s="246" t="str">
        <f ca="1">IFERROR(VLOOKUP($B497,会计科目表!$A:$C,3,),"")</f>
        <v/>
      </c>
      <c r="E497" s="247">
        <f ca="1">IFERROR(INDEX(凭证录入!L:L,$H497),0)</f>
        <v>0</v>
      </c>
      <c r="F497" s="247">
        <f ca="1">IFERROR(INDEX(凭证录入!M:M,$H497),0)</f>
        <v>0</v>
      </c>
      <c r="G497" s="230"/>
      <c r="H497" s="248" t="str">
        <f t="shared" ca="1" si="7"/>
        <v/>
      </c>
    </row>
    <row r="498" spans="1:9" s="54" customFormat="1" ht="19.5" customHeight="1" thickBot="1">
      <c r="A498" s="245" t="str">
        <f ca="1">IFERROR(INDEX(凭证录入!I:I,$H498),"")</f>
        <v/>
      </c>
      <c r="B498" s="245" t="str">
        <f ca="1">IFERROR(INDEX(凭证录入!J:J,$H498),"")</f>
        <v/>
      </c>
      <c r="C498" s="246" t="str">
        <f ca="1">IFERROR(VLOOKUP($B498,会计科目表!$A:$C,2,),"")</f>
        <v/>
      </c>
      <c r="D498" s="246" t="str">
        <f ca="1">IFERROR(VLOOKUP($B498,会计科目表!$A:$C,3,),"")</f>
        <v/>
      </c>
      <c r="E498" s="247">
        <f ca="1">IFERROR(INDEX(凭证录入!L:L,$H498),0)</f>
        <v>0</v>
      </c>
      <c r="F498" s="247">
        <f ca="1">IFERROR(INDEX(凭证录入!M:M,$H498),0)</f>
        <v>0</v>
      </c>
      <c r="G498" s="230" t="s">
        <v>579</v>
      </c>
      <c r="H498" s="248" t="str">
        <f t="shared" ca="1" si="7"/>
        <v/>
      </c>
      <c r="I498" s="230"/>
    </row>
    <row r="499" spans="1:9" s="54" customFormat="1" ht="19.5" customHeight="1" thickBot="1">
      <c r="A499" s="245" t="str">
        <f ca="1">IFERROR(INDEX(凭证录入!I:I,$H499),"")</f>
        <v/>
      </c>
      <c r="B499" s="245" t="str">
        <f ca="1">IFERROR(INDEX(凭证录入!J:J,$H499),"")</f>
        <v/>
      </c>
      <c r="C499" s="246" t="str">
        <f ca="1">IFERROR(VLOOKUP($B499,会计科目表!$A:$C,2,),"")</f>
        <v/>
      </c>
      <c r="D499" s="246" t="str">
        <f ca="1">IFERROR(VLOOKUP($B499,会计科目表!$A:$C,3,),"")</f>
        <v/>
      </c>
      <c r="E499" s="247">
        <f ca="1">IFERROR(INDEX(凭证录入!L:L,$H499),0)</f>
        <v>0</v>
      </c>
      <c r="F499" s="247">
        <f ca="1">IFERROR(INDEX(凭证录入!M:M,$H499),0)</f>
        <v>0</v>
      </c>
      <c r="G499" s="230" t="s">
        <v>580</v>
      </c>
      <c r="H499" s="248" t="str">
        <f t="shared" ca="1" si="7"/>
        <v/>
      </c>
      <c r="I499" s="230"/>
    </row>
    <row r="500" spans="1:9" s="54" customFormat="1" ht="19.5" customHeight="1" thickBot="1">
      <c r="A500" s="245" t="str">
        <f ca="1">IFERROR(INDEX(凭证录入!I:I,$H500),"")</f>
        <v/>
      </c>
      <c r="B500" s="245" t="str">
        <f ca="1">IFERROR(INDEX(凭证录入!J:J,$H500),"")</f>
        <v/>
      </c>
      <c r="C500" s="246" t="str">
        <f ca="1">IFERROR(VLOOKUP($B500,会计科目表!$A:$C,2,),"")</f>
        <v/>
      </c>
      <c r="D500" s="246" t="str">
        <f ca="1">IFERROR(VLOOKUP($B500,会计科目表!$A:$C,3,),"")</f>
        <v/>
      </c>
      <c r="E500" s="247">
        <f ca="1">IFERROR(INDEX(凭证录入!L:L,$H500),0)</f>
        <v>0</v>
      </c>
      <c r="F500" s="247">
        <f ca="1">IFERROR(INDEX(凭证录入!M:M,$H500),0)</f>
        <v>0</v>
      </c>
      <c r="G500" s="230" t="e">
        <f ca="1">INDEX(凭证录入!$E:$E,$H497)</f>
        <v>#VALUE!</v>
      </c>
      <c r="H500" s="248" t="str">
        <f t="shared" ca="1" si="7"/>
        <v/>
      </c>
      <c r="I500" s="230"/>
    </row>
    <row r="501" spans="1:9" s="54" customFormat="1" ht="19.5" customHeight="1" thickBot="1">
      <c r="A501" s="245" t="str">
        <f ca="1">IFERROR(INDEX(凭证录入!I:I,$H501),"")</f>
        <v/>
      </c>
      <c r="B501" s="245" t="str">
        <f ca="1">IFERROR(INDEX(凭证录入!J:J,$H501),"")</f>
        <v/>
      </c>
      <c r="C501" s="246" t="str">
        <f ca="1">IFERROR(VLOOKUP($B501,会计科目表!$A:$C,2,),"")</f>
        <v/>
      </c>
      <c r="D501" s="246" t="str">
        <f ca="1">IFERROR(VLOOKUP($B501,会计科目表!$A:$C,3,),"")</f>
        <v/>
      </c>
      <c r="E501" s="247">
        <f ca="1">IFERROR(INDEX(凭证录入!L:L,$H501),0)</f>
        <v>0</v>
      </c>
      <c r="F501" s="247">
        <f ca="1">IFERROR(INDEX(凭证录入!M:M,$H501),0)</f>
        <v>0</v>
      </c>
      <c r="G501" s="230" t="s">
        <v>581</v>
      </c>
      <c r="H501" s="248" t="str">
        <f t="shared" ca="1" si="7"/>
        <v/>
      </c>
    </row>
    <row r="502" spans="1:9" s="54" customFormat="1" ht="19.5" customHeight="1" thickBot="1">
      <c r="A502" s="245" t="str">
        <f ca="1">IFERROR(INDEX(凭证录入!I:I,$H502),"")</f>
        <v/>
      </c>
      <c r="B502" s="245" t="str">
        <f ca="1">IFERROR(INDEX(凭证录入!J:J,$H502),"")</f>
        <v/>
      </c>
      <c r="C502" s="246" t="str">
        <f ca="1">IFERROR(VLOOKUP($B502,会计科目表!$A:$C,2,),"")</f>
        <v/>
      </c>
      <c r="D502" s="246" t="str">
        <f ca="1">IFERROR(VLOOKUP($B502,会计科目表!$A:$C,3,),"")</f>
        <v/>
      </c>
      <c r="E502" s="247">
        <f ca="1">IFERROR(INDEX(凭证录入!L:L,$H502),0)</f>
        <v>0</v>
      </c>
      <c r="F502" s="247">
        <f ca="1">IFERROR(INDEX(凭证录入!M:M,$H502),0)</f>
        <v>0</v>
      </c>
      <c r="G502" s="230"/>
      <c r="H502" s="248" t="str">
        <f t="shared" ca="1" si="7"/>
        <v/>
      </c>
    </row>
    <row r="503" spans="1:9" s="54" customFormat="1" ht="19.5" customHeight="1" thickBot="1">
      <c r="A503" s="249"/>
      <c r="B503" s="250" t="s">
        <v>537</v>
      </c>
      <c r="C503" s="251" t="str">
        <f ca="1">SUBSTITUTE(SUBSTITUTE(IF(-DOLLAR(E503),IF(E503&gt;0,,"负")&amp;TEXT(INT(ABS(E503)+0.5%),"[dbnum2]G/通用格式元;;")&amp;TEXT(RIGHT(DOLLAR(E503),2),"[dbnum2]0角0分;;整"),),"零角",IF(E503^2&lt;1,,"零")),"零分","整")</f>
        <v/>
      </c>
      <c r="D503" s="252"/>
      <c r="E503" s="253">
        <f ca="1">SUM(E497:E502)</f>
        <v>0</v>
      </c>
      <c r="F503" s="253">
        <f ca="1">SUM(F497:F502)</f>
        <v>0</v>
      </c>
      <c r="G503" s="230"/>
      <c r="H503" s="248" t="str">
        <f t="shared" ca="1" si="7"/>
        <v/>
      </c>
    </row>
    <row r="504" spans="1:9" s="255" customFormat="1" ht="19.5" customHeight="1">
      <c r="A504" s="54" t="s">
        <v>538</v>
      </c>
      <c r="B504" s="54" t="s">
        <v>539</v>
      </c>
      <c r="C504" s="54" t="s">
        <v>540</v>
      </c>
      <c r="D504" s="54" t="s">
        <v>595</v>
      </c>
      <c r="E504" s="54" t="s">
        <v>541</v>
      </c>
      <c r="F504" s="230" t="str">
        <f ca="1">IF($E503&lt;&gt;$F503,"借贷不平","")</f>
        <v/>
      </c>
      <c r="G504" s="237"/>
      <c r="H504" s="254" t="str">
        <f t="shared" ca="1" si="7"/>
        <v/>
      </c>
    </row>
    <row r="505" spans="1:9" ht="37.5" customHeight="1">
      <c r="A505" s="231" t="s">
        <v>582</v>
      </c>
      <c r="B505" s="232"/>
      <c r="C505" s="233"/>
      <c r="D505" s="233"/>
      <c r="E505" s="232"/>
      <c r="F505" s="232"/>
      <c r="G505" s="230"/>
      <c r="H505" s="248" t="str">
        <f t="shared" ca="1" si="7"/>
        <v/>
      </c>
    </row>
    <row r="506" spans="1:9" s="54" customFormat="1" ht="19.5" customHeight="1" thickBot="1">
      <c r="C506" s="234" t="e">
        <f ca="1">DATEVALUE("2010-"&amp;$H$1&amp;"-"&amp;INDEX(凭证录入!C:C,H509))</f>
        <v>#VALUE!</v>
      </c>
      <c r="D506" s="235"/>
      <c r="E506" s="236" t="s">
        <v>525</v>
      </c>
      <c r="F506" s="237">
        <f>N(LEFT((F494),3)+1)</f>
        <v>43</v>
      </c>
      <c r="G506" s="230"/>
      <c r="H506" s="248" t="str">
        <f t="shared" ca="1" si="7"/>
        <v/>
      </c>
      <c r="I506" s="238"/>
    </row>
    <row r="507" spans="1:9" s="54" customFormat="1" ht="19.5" customHeight="1" thickBot="1">
      <c r="A507" s="340" t="s">
        <v>583</v>
      </c>
      <c r="B507" s="341" t="s">
        <v>584</v>
      </c>
      <c r="C507" s="241" t="s">
        <v>585</v>
      </c>
      <c r="D507" s="242"/>
      <c r="E507" s="243"/>
      <c r="F507" s="244"/>
      <c r="G507" s="230"/>
      <c r="H507" s="248" t="str">
        <f t="shared" ca="1" si="7"/>
        <v/>
      </c>
    </row>
    <row r="508" spans="1:9" s="54" customFormat="1" ht="19.5" customHeight="1" thickBot="1">
      <c r="A508" s="341"/>
      <c r="B508" s="342"/>
      <c r="C508" s="244" t="s">
        <v>586</v>
      </c>
      <c r="D508" s="244" t="s">
        <v>587</v>
      </c>
      <c r="E508" s="244" t="s">
        <v>588</v>
      </c>
      <c r="F508" s="244" t="s">
        <v>589</v>
      </c>
      <c r="G508" s="230"/>
      <c r="H508" s="248" t="str">
        <f t="shared" ca="1" si="7"/>
        <v/>
      </c>
    </row>
    <row r="509" spans="1:9" s="54" customFormat="1" ht="19.5" customHeight="1" thickBot="1">
      <c r="A509" s="245" t="str">
        <f ca="1">IFERROR(INDEX(凭证录入!I:I,$H509),"")</f>
        <v/>
      </c>
      <c r="B509" s="245" t="str">
        <f ca="1">IFERROR(INDEX(凭证录入!J:J,$H509),"")</f>
        <v/>
      </c>
      <c r="C509" s="246" t="str">
        <f ca="1">IFERROR(VLOOKUP($B509,会计科目表!$A:$C,2,),"")</f>
        <v/>
      </c>
      <c r="D509" s="246" t="str">
        <f ca="1">IFERROR(VLOOKUP($B509,会计科目表!$A:$C,3,),"")</f>
        <v/>
      </c>
      <c r="E509" s="247">
        <f ca="1">IFERROR(INDEX(凭证录入!L:L,$H509),0)</f>
        <v>0</v>
      </c>
      <c r="F509" s="247">
        <f ca="1">IFERROR(INDEX(凭证录入!M:M,$H509),0)</f>
        <v>0</v>
      </c>
      <c r="G509" s="230"/>
      <c r="H509" s="248" t="str">
        <f t="shared" ca="1" si="7"/>
        <v/>
      </c>
    </row>
    <row r="510" spans="1:9" s="54" customFormat="1" ht="19.5" customHeight="1" thickBot="1">
      <c r="A510" s="245" t="str">
        <f ca="1">IFERROR(INDEX(凭证录入!I:I,$H510),"")</f>
        <v/>
      </c>
      <c r="B510" s="245" t="str">
        <f ca="1">IFERROR(INDEX(凭证录入!J:J,$H510),"")</f>
        <v/>
      </c>
      <c r="C510" s="246" t="str">
        <f ca="1">IFERROR(VLOOKUP($B510,会计科目表!$A:$C,2,),"")</f>
        <v/>
      </c>
      <c r="D510" s="246" t="str">
        <f ca="1">IFERROR(VLOOKUP($B510,会计科目表!$A:$C,3,),"")</f>
        <v/>
      </c>
      <c r="E510" s="247">
        <f ca="1">IFERROR(INDEX(凭证录入!L:L,$H510),0)</f>
        <v>0</v>
      </c>
      <c r="F510" s="247">
        <f ca="1">IFERROR(INDEX(凭证录入!M:M,$H510),0)</f>
        <v>0</v>
      </c>
      <c r="G510" s="230" t="s">
        <v>579</v>
      </c>
      <c r="H510" s="248" t="str">
        <f t="shared" ca="1" si="7"/>
        <v/>
      </c>
      <c r="I510" s="230"/>
    </row>
    <row r="511" spans="1:9" s="54" customFormat="1" ht="19.5" customHeight="1" thickBot="1">
      <c r="A511" s="245" t="str">
        <f ca="1">IFERROR(INDEX(凭证录入!I:I,$H511),"")</f>
        <v/>
      </c>
      <c r="B511" s="245" t="str">
        <f ca="1">IFERROR(INDEX(凭证录入!J:J,$H511),"")</f>
        <v/>
      </c>
      <c r="C511" s="246" t="str">
        <f ca="1">IFERROR(VLOOKUP($B511,会计科目表!$A:$C,2,),"")</f>
        <v/>
      </c>
      <c r="D511" s="246" t="str">
        <f ca="1">IFERROR(VLOOKUP($B511,会计科目表!$A:$C,3,),"")</f>
        <v/>
      </c>
      <c r="E511" s="247">
        <f ca="1">IFERROR(INDEX(凭证录入!L:L,$H511),0)</f>
        <v>0</v>
      </c>
      <c r="F511" s="247">
        <f ca="1">IFERROR(INDEX(凭证录入!M:M,$H511),0)</f>
        <v>0</v>
      </c>
      <c r="G511" s="230" t="s">
        <v>580</v>
      </c>
      <c r="H511" s="248" t="str">
        <f t="shared" ca="1" si="7"/>
        <v/>
      </c>
      <c r="I511" s="230"/>
    </row>
    <row r="512" spans="1:9" s="54" customFormat="1" ht="19.5" customHeight="1" thickBot="1">
      <c r="A512" s="245" t="str">
        <f ca="1">IFERROR(INDEX(凭证录入!I:I,$H512),"")</f>
        <v/>
      </c>
      <c r="B512" s="245" t="str">
        <f ca="1">IFERROR(INDEX(凭证录入!J:J,$H512),"")</f>
        <v/>
      </c>
      <c r="C512" s="246" t="str">
        <f ca="1">IFERROR(VLOOKUP($B512,会计科目表!$A:$C,2,),"")</f>
        <v/>
      </c>
      <c r="D512" s="246" t="str">
        <f ca="1">IFERROR(VLOOKUP($B512,会计科目表!$A:$C,3,),"")</f>
        <v/>
      </c>
      <c r="E512" s="247">
        <f ca="1">IFERROR(INDEX(凭证录入!L:L,$H512),0)</f>
        <v>0</v>
      </c>
      <c r="F512" s="247">
        <f ca="1">IFERROR(INDEX(凭证录入!M:M,$H512),0)</f>
        <v>0</v>
      </c>
      <c r="G512" s="230" t="e">
        <f ca="1">INDEX(凭证录入!$E:$E,$H509)</f>
        <v>#VALUE!</v>
      </c>
      <c r="H512" s="248" t="str">
        <f t="shared" ca="1" si="7"/>
        <v/>
      </c>
      <c r="I512" s="230"/>
    </row>
    <row r="513" spans="1:9" s="54" customFormat="1" ht="19.5" customHeight="1" thickBot="1">
      <c r="A513" s="245" t="str">
        <f ca="1">IFERROR(INDEX(凭证录入!I:I,$H513),"")</f>
        <v/>
      </c>
      <c r="B513" s="245" t="str">
        <f ca="1">IFERROR(INDEX(凭证录入!J:J,$H513),"")</f>
        <v/>
      </c>
      <c r="C513" s="246" t="str">
        <f ca="1">IFERROR(VLOOKUP($B513,会计科目表!$A:$C,2,),"")</f>
        <v/>
      </c>
      <c r="D513" s="246" t="str">
        <f ca="1">IFERROR(VLOOKUP($B513,会计科目表!$A:$C,3,),"")</f>
        <v/>
      </c>
      <c r="E513" s="247">
        <f ca="1">IFERROR(INDEX(凭证录入!L:L,$H513),0)</f>
        <v>0</v>
      </c>
      <c r="F513" s="247">
        <f ca="1">IFERROR(INDEX(凭证录入!M:M,$H513),0)</f>
        <v>0</v>
      </c>
      <c r="G513" s="230" t="s">
        <v>581</v>
      </c>
      <c r="H513" s="248" t="str">
        <f t="shared" ca="1" si="7"/>
        <v/>
      </c>
    </row>
    <row r="514" spans="1:9" s="54" customFormat="1" ht="19.5" customHeight="1" thickBot="1">
      <c r="A514" s="245" t="str">
        <f ca="1">IFERROR(INDEX(凭证录入!I:I,$H514),"")</f>
        <v/>
      </c>
      <c r="B514" s="245" t="str">
        <f ca="1">IFERROR(INDEX(凭证录入!J:J,$H514),"")</f>
        <v/>
      </c>
      <c r="C514" s="246" t="str">
        <f ca="1">IFERROR(VLOOKUP($B514,会计科目表!$A:$C,2,),"")</f>
        <v/>
      </c>
      <c r="D514" s="246" t="str">
        <f ca="1">IFERROR(VLOOKUP($B514,会计科目表!$A:$C,3,),"")</f>
        <v/>
      </c>
      <c r="E514" s="247">
        <f ca="1">IFERROR(INDEX(凭证录入!L:L,$H514),0)</f>
        <v>0</v>
      </c>
      <c r="F514" s="247">
        <f ca="1">IFERROR(INDEX(凭证录入!M:M,$H514),0)</f>
        <v>0</v>
      </c>
      <c r="G514" s="230"/>
      <c r="H514" s="248" t="str">
        <f t="shared" ca="1" si="7"/>
        <v/>
      </c>
    </row>
    <row r="515" spans="1:9" s="54" customFormat="1" ht="19.5" customHeight="1" thickBot="1">
      <c r="A515" s="249"/>
      <c r="B515" s="250" t="s">
        <v>537</v>
      </c>
      <c r="C515" s="251" t="str">
        <f ca="1">SUBSTITUTE(SUBSTITUTE(IF(-DOLLAR(E515),IF(E515&gt;0,,"负")&amp;TEXT(INT(ABS(E515)+0.5%),"[dbnum2]G/通用格式元;;")&amp;TEXT(RIGHT(DOLLAR(E515),2),"[dbnum2]0角0分;;整"),),"零角",IF(E515^2&lt;1,,"零")),"零分","整")</f>
        <v/>
      </c>
      <c r="D515" s="252"/>
      <c r="E515" s="253">
        <f ca="1">SUM(E509:E514)</f>
        <v>0</v>
      </c>
      <c r="F515" s="253">
        <f ca="1">SUM(F509:F514)</f>
        <v>0</v>
      </c>
      <c r="G515" s="230"/>
      <c r="H515" s="248" t="str">
        <f t="shared" ca="1" si="7"/>
        <v/>
      </c>
    </row>
    <row r="516" spans="1:9" s="255" customFormat="1" ht="19.5" customHeight="1">
      <c r="A516" s="54" t="s">
        <v>538</v>
      </c>
      <c r="B516" s="54" t="s">
        <v>539</v>
      </c>
      <c r="C516" s="54" t="s">
        <v>540</v>
      </c>
      <c r="D516" s="54" t="s">
        <v>595</v>
      </c>
      <c r="E516" s="54" t="s">
        <v>541</v>
      </c>
      <c r="F516" s="230" t="str">
        <f ca="1">IF($E515&lt;&gt;$F515,"借贷不平","")</f>
        <v/>
      </c>
      <c r="G516" s="237"/>
      <c r="H516" s="254" t="str">
        <f t="shared" ca="1" si="7"/>
        <v/>
      </c>
    </row>
    <row r="517" spans="1:9" ht="37.5" customHeight="1">
      <c r="A517" s="231" t="s">
        <v>582</v>
      </c>
      <c r="B517" s="232"/>
      <c r="C517" s="233"/>
      <c r="D517" s="233"/>
      <c r="E517" s="232"/>
      <c r="F517" s="232"/>
      <c r="G517" s="230"/>
      <c r="H517" s="248" t="str">
        <f t="shared" ref="H517:H580" ca="1" si="8">IFERROR(INDEX(行号,TEXT(MOD(ROW(),12)-4,"[=]A")),"")</f>
        <v/>
      </c>
    </row>
    <row r="518" spans="1:9" s="54" customFormat="1" ht="19.5" customHeight="1" thickBot="1">
      <c r="C518" s="234" t="e">
        <f ca="1">DATEVALUE("2010-"&amp;$H$1&amp;"-"&amp;INDEX(凭证录入!C:C,H521))</f>
        <v>#VALUE!</v>
      </c>
      <c r="D518" s="235"/>
      <c r="E518" s="236" t="s">
        <v>525</v>
      </c>
      <c r="F518" s="237">
        <f>N(LEFT((F506),3)+1)</f>
        <v>44</v>
      </c>
      <c r="G518" s="230"/>
      <c r="H518" s="248" t="str">
        <f t="shared" ca="1" si="8"/>
        <v/>
      </c>
      <c r="I518" s="238"/>
    </row>
    <row r="519" spans="1:9" s="54" customFormat="1" ht="19.5" customHeight="1" thickBot="1">
      <c r="A519" s="340" t="s">
        <v>583</v>
      </c>
      <c r="B519" s="341" t="s">
        <v>584</v>
      </c>
      <c r="C519" s="241" t="s">
        <v>585</v>
      </c>
      <c r="D519" s="242"/>
      <c r="E519" s="243"/>
      <c r="F519" s="244"/>
      <c r="G519" s="230"/>
      <c r="H519" s="248" t="str">
        <f t="shared" ca="1" si="8"/>
        <v/>
      </c>
    </row>
    <row r="520" spans="1:9" s="54" customFormat="1" ht="19.5" customHeight="1" thickBot="1">
      <c r="A520" s="341"/>
      <c r="B520" s="342"/>
      <c r="C520" s="244" t="s">
        <v>586</v>
      </c>
      <c r="D520" s="244" t="s">
        <v>587</v>
      </c>
      <c r="E520" s="244" t="s">
        <v>588</v>
      </c>
      <c r="F520" s="244" t="s">
        <v>589</v>
      </c>
      <c r="G520" s="230"/>
      <c r="H520" s="248" t="str">
        <f t="shared" ca="1" si="8"/>
        <v/>
      </c>
    </row>
    <row r="521" spans="1:9" s="54" customFormat="1" ht="19.5" customHeight="1" thickBot="1">
      <c r="A521" s="245" t="str">
        <f ca="1">IFERROR(INDEX(凭证录入!I:I,$H521),"")</f>
        <v/>
      </c>
      <c r="B521" s="245" t="str">
        <f ca="1">IFERROR(INDEX(凭证录入!J:J,$H521),"")</f>
        <v/>
      </c>
      <c r="C521" s="246" t="str">
        <f ca="1">IFERROR(VLOOKUP($B521,会计科目表!$A:$C,2,),"")</f>
        <v/>
      </c>
      <c r="D521" s="246" t="str">
        <f ca="1">IFERROR(VLOOKUP($B521,会计科目表!$A:$C,3,),"")</f>
        <v/>
      </c>
      <c r="E521" s="247">
        <f ca="1">IFERROR(INDEX(凭证录入!L:L,$H521),0)</f>
        <v>0</v>
      </c>
      <c r="F521" s="247">
        <f ca="1">IFERROR(INDEX(凭证录入!M:M,$H521),0)</f>
        <v>0</v>
      </c>
      <c r="G521" s="230"/>
      <c r="H521" s="248" t="str">
        <f t="shared" ca="1" si="8"/>
        <v/>
      </c>
    </row>
    <row r="522" spans="1:9" s="54" customFormat="1" ht="19.5" customHeight="1" thickBot="1">
      <c r="A522" s="245" t="str">
        <f ca="1">IFERROR(INDEX(凭证录入!I:I,$H522),"")</f>
        <v/>
      </c>
      <c r="B522" s="245" t="str">
        <f ca="1">IFERROR(INDEX(凭证录入!J:J,$H522),"")</f>
        <v/>
      </c>
      <c r="C522" s="246" t="str">
        <f ca="1">IFERROR(VLOOKUP($B522,会计科目表!$A:$C,2,),"")</f>
        <v/>
      </c>
      <c r="D522" s="246" t="str">
        <f ca="1">IFERROR(VLOOKUP($B522,会计科目表!$A:$C,3,),"")</f>
        <v/>
      </c>
      <c r="E522" s="247">
        <f ca="1">IFERROR(INDEX(凭证录入!L:L,$H522),0)</f>
        <v>0</v>
      </c>
      <c r="F522" s="247">
        <f ca="1">IFERROR(INDEX(凭证录入!M:M,$H522),0)</f>
        <v>0</v>
      </c>
      <c r="G522" s="230" t="s">
        <v>579</v>
      </c>
      <c r="H522" s="248" t="str">
        <f t="shared" ca="1" si="8"/>
        <v/>
      </c>
      <c r="I522" s="230"/>
    </row>
    <row r="523" spans="1:9" s="54" customFormat="1" ht="19.5" customHeight="1" thickBot="1">
      <c r="A523" s="245" t="str">
        <f ca="1">IFERROR(INDEX(凭证录入!I:I,$H523),"")</f>
        <v/>
      </c>
      <c r="B523" s="245" t="str">
        <f ca="1">IFERROR(INDEX(凭证录入!J:J,$H523),"")</f>
        <v/>
      </c>
      <c r="C523" s="246" t="str">
        <f ca="1">IFERROR(VLOOKUP($B523,会计科目表!$A:$C,2,),"")</f>
        <v/>
      </c>
      <c r="D523" s="246" t="str">
        <f ca="1">IFERROR(VLOOKUP($B523,会计科目表!$A:$C,3,),"")</f>
        <v/>
      </c>
      <c r="E523" s="247">
        <f ca="1">IFERROR(INDEX(凭证录入!L:L,$H523),0)</f>
        <v>0</v>
      </c>
      <c r="F523" s="247">
        <f ca="1">IFERROR(INDEX(凭证录入!M:M,$H523),0)</f>
        <v>0</v>
      </c>
      <c r="G523" s="230" t="s">
        <v>580</v>
      </c>
      <c r="H523" s="248" t="str">
        <f t="shared" ca="1" si="8"/>
        <v/>
      </c>
      <c r="I523" s="230"/>
    </row>
    <row r="524" spans="1:9" s="54" customFormat="1" ht="19.5" customHeight="1" thickBot="1">
      <c r="A524" s="245" t="str">
        <f ca="1">IFERROR(INDEX(凭证录入!I:I,$H524),"")</f>
        <v/>
      </c>
      <c r="B524" s="245" t="str">
        <f ca="1">IFERROR(INDEX(凭证录入!J:J,$H524),"")</f>
        <v/>
      </c>
      <c r="C524" s="246" t="str">
        <f ca="1">IFERROR(VLOOKUP($B524,会计科目表!$A:$C,2,),"")</f>
        <v/>
      </c>
      <c r="D524" s="246" t="str">
        <f ca="1">IFERROR(VLOOKUP($B524,会计科目表!$A:$C,3,),"")</f>
        <v/>
      </c>
      <c r="E524" s="247">
        <f ca="1">IFERROR(INDEX(凭证录入!L:L,$H524),0)</f>
        <v>0</v>
      </c>
      <c r="F524" s="247">
        <f ca="1">IFERROR(INDEX(凭证录入!M:M,$H524),0)</f>
        <v>0</v>
      </c>
      <c r="G524" s="230" t="e">
        <f ca="1">INDEX(凭证录入!$E:$E,$H521)</f>
        <v>#VALUE!</v>
      </c>
      <c r="H524" s="248" t="str">
        <f t="shared" ca="1" si="8"/>
        <v/>
      </c>
      <c r="I524" s="230"/>
    </row>
    <row r="525" spans="1:9" s="54" customFormat="1" ht="19.5" customHeight="1" thickBot="1">
      <c r="A525" s="245" t="str">
        <f ca="1">IFERROR(INDEX(凭证录入!I:I,$H525),"")</f>
        <v/>
      </c>
      <c r="B525" s="245" t="str">
        <f ca="1">IFERROR(INDEX(凭证录入!J:J,$H525),"")</f>
        <v/>
      </c>
      <c r="C525" s="246" t="str">
        <f ca="1">IFERROR(VLOOKUP($B525,会计科目表!$A:$C,2,),"")</f>
        <v/>
      </c>
      <c r="D525" s="246" t="str">
        <f ca="1">IFERROR(VLOOKUP($B525,会计科目表!$A:$C,3,),"")</f>
        <v/>
      </c>
      <c r="E525" s="247">
        <f ca="1">IFERROR(INDEX(凭证录入!L:L,$H525),0)</f>
        <v>0</v>
      </c>
      <c r="F525" s="247">
        <f ca="1">IFERROR(INDEX(凭证录入!M:M,$H525),0)</f>
        <v>0</v>
      </c>
      <c r="G525" s="230" t="s">
        <v>581</v>
      </c>
      <c r="H525" s="248" t="str">
        <f t="shared" ca="1" si="8"/>
        <v/>
      </c>
    </row>
    <row r="526" spans="1:9" s="54" customFormat="1" ht="19.5" customHeight="1" thickBot="1">
      <c r="A526" s="245" t="str">
        <f ca="1">IFERROR(INDEX(凭证录入!I:I,$H526),"")</f>
        <v/>
      </c>
      <c r="B526" s="245" t="str">
        <f ca="1">IFERROR(INDEX(凭证录入!J:J,$H526),"")</f>
        <v/>
      </c>
      <c r="C526" s="246" t="str">
        <f ca="1">IFERROR(VLOOKUP($B526,会计科目表!$A:$C,2,),"")</f>
        <v/>
      </c>
      <c r="D526" s="246" t="str">
        <f ca="1">IFERROR(VLOOKUP($B526,会计科目表!$A:$C,3,),"")</f>
        <v/>
      </c>
      <c r="E526" s="247">
        <f ca="1">IFERROR(INDEX(凭证录入!L:L,$H526),0)</f>
        <v>0</v>
      </c>
      <c r="F526" s="247">
        <f ca="1">IFERROR(INDEX(凭证录入!M:M,$H526),0)</f>
        <v>0</v>
      </c>
      <c r="G526" s="230"/>
      <c r="H526" s="248" t="str">
        <f t="shared" ca="1" si="8"/>
        <v/>
      </c>
    </row>
    <row r="527" spans="1:9" s="54" customFormat="1" ht="19.5" customHeight="1" thickBot="1">
      <c r="A527" s="249"/>
      <c r="B527" s="250" t="s">
        <v>537</v>
      </c>
      <c r="C527" s="251" t="str">
        <f ca="1">SUBSTITUTE(SUBSTITUTE(IF(-DOLLAR(E527),IF(E527&gt;0,,"负")&amp;TEXT(INT(ABS(E527)+0.5%),"[dbnum2]G/通用格式元;;")&amp;TEXT(RIGHT(DOLLAR(E527),2),"[dbnum2]0角0分;;整"),),"零角",IF(E527^2&lt;1,,"零")),"零分","整")</f>
        <v/>
      </c>
      <c r="D527" s="252"/>
      <c r="E527" s="253">
        <f ca="1">SUM(E521:E526)</f>
        <v>0</v>
      </c>
      <c r="F527" s="253">
        <f ca="1">SUM(F521:F526)</f>
        <v>0</v>
      </c>
      <c r="G527" s="230"/>
      <c r="H527" s="248" t="str">
        <f t="shared" ca="1" si="8"/>
        <v/>
      </c>
    </row>
    <row r="528" spans="1:9" s="255" customFormat="1" ht="19.5" customHeight="1">
      <c r="A528" s="54" t="s">
        <v>538</v>
      </c>
      <c r="B528" s="54" t="s">
        <v>539</v>
      </c>
      <c r="C528" s="54" t="s">
        <v>540</v>
      </c>
      <c r="D528" s="54" t="s">
        <v>595</v>
      </c>
      <c r="E528" s="54" t="s">
        <v>541</v>
      </c>
      <c r="F528" s="230" t="str">
        <f ca="1">IF($E527&lt;&gt;$F527,"借贷不平","")</f>
        <v/>
      </c>
      <c r="G528" s="237"/>
      <c r="H528" s="254" t="str">
        <f t="shared" ca="1" si="8"/>
        <v/>
      </c>
    </row>
    <row r="529" spans="1:9" ht="37.5" customHeight="1">
      <c r="A529" s="231" t="s">
        <v>582</v>
      </c>
      <c r="B529" s="232"/>
      <c r="C529" s="233"/>
      <c r="D529" s="233"/>
      <c r="E529" s="232"/>
      <c r="F529" s="232"/>
      <c r="G529" s="230"/>
      <c r="H529" s="248" t="str">
        <f t="shared" ca="1" si="8"/>
        <v/>
      </c>
    </row>
    <row r="530" spans="1:9" s="54" customFormat="1" ht="19.5" customHeight="1" thickBot="1">
      <c r="C530" s="234" t="e">
        <f ca="1">DATEVALUE("2010-"&amp;$H$1&amp;"-"&amp;INDEX(凭证录入!C:C,H533))</f>
        <v>#VALUE!</v>
      </c>
      <c r="D530" s="235"/>
      <c r="E530" s="236" t="s">
        <v>525</v>
      </c>
      <c r="F530" s="237">
        <f>N(LEFT((F518),3)+1)</f>
        <v>45</v>
      </c>
      <c r="G530" s="230"/>
      <c r="H530" s="248" t="str">
        <f t="shared" ca="1" si="8"/>
        <v/>
      </c>
      <c r="I530" s="238"/>
    </row>
    <row r="531" spans="1:9" s="54" customFormat="1" ht="19.5" customHeight="1" thickBot="1">
      <c r="A531" s="340" t="s">
        <v>583</v>
      </c>
      <c r="B531" s="341" t="s">
        <v>584</v>
      </c>
      <c r="C531" s="241" t="s">
        <v>585</v>
      </c>
      <c r="D531" s="242"/>
      <c r="E531" s="243"/>
      <c r="F531" s="244"/>
      <c r="G531" s="230"/>
      <c r="H531" s="248" t="str">
        <f t="shared" ca="1" si="8"/>
        <v/>
      </c>
    </row>
    <row r="532" spans="1:9" s="54" customFormat="1" ht="19.5" customHeight="1" thickBot="1">
      <c r="A532" s="341"/>
      <c r="B532" s="342"/>
      <c r="C532" s="244" t="s">
        <v>586</v>
      </c>
      <c r="D532" s="244" t="s">
        <v>587</v>
      </c>
      <c r="E532" s="244" t="s">
        <v>588</v>
      </c>
      <c r="F532" s="244" t="s">
        <v>589</v>
      </c>
      <c r="G532" s="230"/>
      <c r="H532" s="248" t="str">
        <f t="shared" ca="1" si="8"/>
        <v/>
      </c>
    </row>
    <row r="533" spans="1:9" s="54" customFormat="1" ht="19.5" customHeight="1" thickBot="1">
      <c r="A533" s="245" t="str">
        <f ca="1">IFERROR(INDEX(凭证录入!I:I,$H533),"")</f>
        <v/>
      </c>
      <c r="B533" s="245" t="str">
        <f ca="1">IFERROR(INDEX(凭证录入!J:J,$H533),"")</f>
        <v/>
      </c>
      <c r="C533" s="246" t="str">
        <f ca="1">IFERROR(VLOOKUP($B533,会计科目表!$A:$C,2,),"")</f>
        <v/>
      </c>
      <c r="D533" s="246" t="str">
        <f ca="1">IFERROR(VLOOKUP($B533,会计科目表!$A:$C,3,),"")</f>
        <v/>
      </c>
      <c r="E533" s="247">
        <f ca="1">IFERROR(INDEX(凭证录入!L:L,$H533),0)</f>
        <v>0</v>
      </c>
      <c r="F533" s="247">
        <f ca="1">IFERROR(INDEX(凭证录入!M:M,$H533),0)</f>
        <v>0</v>
      </c>
      <c r="G533" s="230"/>
      <c r="H533" s="248" t="str">
        <f t="shared" ca="1" si="8"/>
        <v/>
      </c>
    </row>
    <row r="534" spans="1:9" s="54" customFormat="1" ht="19.5" customHeight="1" thickBot="1">
      <c r="A534" s="245" t="str">
        <f ca="1">IFERROR(INDEX(凭证录入!I:I,$H534),"")</f>
        <v/>
      </c>
      <c r="B534" s="245" t="str">
        <f ca="1">IFERROR(INDEX(凭证录入!J:J,$H534),"")</f>
        <v/>
      </c>
      <c r="C534" s="246" t="str">
        <f ca="1">IFERROR(VLOOKUP($B534,会计科目表!$A:$C,2,),"")</f>
        <v/>
      </c>
      <c r="D534" s="246" t="str">
        <f ca="1">IFERROR(VLOOKUP($B534,会计科目表!$A:$C,3,),"")</f>
        <v/>
      </c>
      <c r="E534" s="247">
        <f ca="1">IFERROR(INDEX(凭证录入!L:L,$H534),0)</f>
        <v>0</v>
      </c>
      <c r="F534" s="247">
        <f ca="1">IFERROR(INDEX(凭证录入!M:M,$H534),0)</f>
        <v>0</v>
      </c>
      <c r="G534" s="230" t="s">
        <v>579</v>
      </c>
      <c r="H534" s="248" t="str">
        <f t="shared" ca="1" si="8"/>
        <v/>
      </c>
      <c r="I534" s="230"/>
    </row>
    <row r="535" spans="1:9" s="54" customFormat="1" ht="19.5" customHeight="1" thickBot="1">
      <c r="A535" s="245" t="str">
        <f ca="1">IFERROR(INDEX(凭证录入!I:I,$H535),"")</f>
        <v/>
      </c>
      <c r="B535" s="245" t="str">
        <f ca="1">IFERROR(INDEX(凭证录入!J:J,$H535),"")</f>
        <v/>
      </c>
      <c r="C535" s="246" t="str">
        <f ca="1">IFERROR(VLOOKUP($B535,会计科目表!$A:$C,2,),"")</f>
        <v/>
      </c>
      <c r="D535" s="246" t="str">
        <f ca="1">IFERROR(VLOOKUP($B535,会计科目表!$A:$C,3,),"")</f>
        <v/>
      </c>
      <c r="E535" s="247">
        <f ca="1">IFERROR(INDEX(凭证录入!L:L,$H535),0)</f>
        <v>0</v>
      </c>
      <c r="F535" s="247">
        <f ca="1">IFERROR(INDEX(凭证录入!M:M,$H535),0)</f>
        <v>0</v>
      </c>
      <c r="G535" s="230" t="s">
        <v>580</v>
      </c>
      <c r="H535" s="248" t="str">
        <f t="shared" ca="1" si="8"/>
        <v/>
      </c>
      <c r="I535" s="230"/>
    </row>
    <row r="536" spans="1:9" s="54" customFormat="1" ht="19.5" customHeight="1" thickBot="1">
      <c r="A536" s="245" t="str">
        <f ca="1">IFERROR(INDEX(凭证录入!I:I,$H536),"")</f>
        <v/>
      </c>
      <c r="B536" s="245" t="str">
        <f ca="1">IFERROR(INDEX(凭证录入!J:J,$H536),"")</f>
        <v/>
      </c>
      <c r="C536" s="246" t="str">
        <f ca="1">IFERROR(VLOOKUP($B536,会计科目表!$A:$C,2,),"")</f>
        <v/>
      </c>
      <c r="D536" s="246" t="str">
        <f ca="1">IFERROR(VLOOKUP($B536,会计科目表!$A:$C,3,),"")</f>
        <v/>
      </c>
      <c r="E536" s="247">
        <f ca="1">IFERROR(INDEX(凭证录入!L:L,$H536),0)</f>
        <v>0</v>
      </c>
      <c r="F536" s="247">
        <f ca="1">IFERROR(INDEX(凭证录入!M:M,$H536),0)</f>
        <v>0</v>
      </c>
      <c r="G536" s="230" t="e">
        <f ca="1">INDEX(凭证录入!$E:$E,$H533)</f>
        <v>#VALUE!</v>
      </c>
      <c r="H536" s="248" t="str">
        <f t="shared" ca="1" si="8"/>
        <v/>
      </c>
      <c r="I536" s="230"/>
    </row>
    <row r="537" spans="1:9" s="54" customFormat="1" ht="19.5" customHeight="1" thickBot="1">
      <c r="A537" s="245" t="str">
        <f ca="1">IFERROR(INDEX(凭证录入!I:I,$H537),"")</f>
        <v/>
      </c>
      <c r="B537" s="245" t="str">
        <f ca="1">IFERROR(INDEX(凭证录入!J:J,$H537),"")</f>
        <v/>
      </c>
      <c r="C537" s="246" t="str">
        <f ca="1">IFERROR(VLOOKUP($B537,会计科目表!$A:$C,2,),"")</f>
        <v/>
      </c>
      <c r="D537" s="246" t="str">
        <f ca="1">IFERROR(VLOOKUP($B537,会计科目表!$A:$C,3,),"")</f>
        <v/>
      </c>
      <c r="E537" s="247">
        <f ca="1">IFERROR(INDEX(凭证录入!L:L,$H537),0)</f>
        <v>0</v>
      </c>
      <c r="F537" s="247">
        <f ca="1">IFERROR(INDEX(凭证录入!M:M,$H537),0)</f>
        <v>0</v>
      </c>
      <c r="G537" s="230" t="s">
        <v>581</v>
      </c>
      <c r="H537" s="248" t="str">
        <f t="shared" ca="1" si="8"/>
        <v/>
      </c>
    </row>
    <row r="538" spans="1:9" s="54" customFormat="1" ht="19.5" customHeight="1" thickBot="1">
      <c r="A538" s="245" t="str">
        <f ca="1">IFERROR(INDEX(凭证录入!I:I,$H538),"")</f>
        <v/>
      </c>
      <c r="B538" s="245" t="str">
        <f ca="1">IFERROR(INDEX(凭证录入!J:J,$H538),"")</f>
        <v/>
      </c>
      <c r="C538" s="246" t="str">
        <f ca="1">IFERROR(VLOOKUP($B538,会计科目表!$A:$C,2,),"")</f>
        <v/>
      </c>
      <c r="D538" s="246" t="str">
        <f ca="1">IFERROR(VLOOKUP($B538,会计科目表!$A:$C,3,),"")</f>
        <v/>
      </c>
      <c r="E538" s="247">
        <f ca="1">IFERROR(INDEX(凭证录入!L:L,$H538),0)</f>
        <v>0</v>
      </c>
      <c r="F538" s="247">
        <f ca="1">IFERROR(INDEX(凭证录入!M:M,$H538),0)</f>
        <v>0</v>
      </c>
      <c r="G538" s="230"/>
      <c r="H538" s="248" t="str">
        <f t="shared" ca="1" si="8"/>
        <v/>
      </c>
    </row>
    <row r="539" spans="1:9" s="54" customFormat="1" ht="19.5" customHeight="1" thickBot="1">
      <c r="A539" s="249"/>
      <c r="B539" s="250" t="s">
        <v>537</v>
      </c>
      <c r="C539" s="251" t="str">
        <f ca="1">SUBSTITUTE(SUBSTITUTE(IF(-DOLLAR(E539),IF(E539&gt;0,,"负")&amp;TEXT(INT(ABS(E539)+0.5%),"[dbnum2]G/通用格式元;;")&amp;TEXT(RIGHT(DOLLAR(E539),2),"[dbnum2]0角0分;;整"),),"零角",IF(E539^2&lt;1,,"零")),"零分","整")</f>
        <v/>
      </c>
      <c r="D539" s="252"/>
      <c r="E539" s="253">
        <f ca="1">SUM(E533:E538)</f>
        <v>0</v>
      </c>
      <c r="F539" s="253">
        <f ca="1">SUM(F533:F538)</f>
        <v>0</v>
      </c>
      <c r="G539" s="230"/>
      <c r="H539" s="248" t="str">
        <f t="shared" ca="1" si="8"/>
        <v/>
      </c>
    </row>
    <row r="540" spans="1:9" s="255" customFormat="1" ht="19.5" customHeight="1">
      <c r="A540" s="54" t="s">
        <v>538</v>
      </c>
      <c r="B540" s="54" t="s">
        <v>539</v>
      </c>
      <c r="C540" s="54" t="s">
        <v>540</v>
      </c>
      <c r="D540" s="54" t="s">
        <v>595</v>
      </c>
      <c r="E540" s="54" t="s">
        <v>541</v>
      </c>
      <c r="F540" s="230" t="str">
        <f ca="1">IF($E539&lt;&gt;$F539,"借贷不平","")</f>
        <v/>
      </c>
      <c r="G540" s="237"/>
      <c r="H540" s="254" t="str">
        <f t="shared" ca="1" si="8"/>
        <v/>
      </c>
    </row>
    <row r="541" spans="1:9" ht="37.5" customHeight="1">
      <c r="A541" s="231" t="s">
        <v>582</v>
      </c>
      <c r="B541" s="232"/>
      <c r="C541" s="233"/>
      <c r="D541" s="233"/>
      <c r="E541" s="232"/>
      <c r="F541" s="232"/>
      <c r="G541" s="230"/>
      <c r="H541" s="248" t="str">
        <f t="shared" ca="1" si="8"/>
        <v/>
      </c>
    </row>
    <row r="542" spans="1:9" s="54" customFormat="1" ht="19.5" customHeight="1" thickBot="1">
      <c r="C542" s="234" t="e">
        <f ca="1">DATEVALUE("2010-"&amp;$H$1&amp;"-"&amp;INDEX(凭证录入!C:C,H545))</f>
        <v>#VALUE!</v>
      </c>
      <c r="D542" s="235"/>
      <c r="E542" s="236" t="s">
        <v>525</v>
      </c>
      <c r="F542" s="237">
        <f>N(LEFT((F530),3)+1)</f>
        <v>46</v>
      </c>
      <c r="G542" s="230"/>
      <c r="H542" s="248" t="str">
        <f t="shared" ca="1" si="8"/>
        <v/>
      </c>
      <c r="I542" s="238"/>
    </row>
    <row r="543" spans="1:9" s="54" customFormat="1" ht="19.5" customHeight="1" thickBot="1">
      <c r="A543" s="340" t="s">
        <v>583</v>
      </c>
      <c r="B543" s="341" t="s">
        <v>584</v>
      </c>
      <c r="C543" s="241" t="s">
        <v>585</v>
      </c>
      <c r="D543" s="242"/>
      <c r="E543" s="243"/>
      <c r="F543" s="244"/>
      <c r="G543" s="230"/>
      <c r="H543" s="248" t="str">
        <f t="shared" ca="1" si="8"/>
        <v/>
      </c>
    </row>
    <row r="544" spans="1:9" s="54" customFormat="1" ht="19.5" customHeight="1" thickBot="1">
      <c r="A544" s="341"/>
      <c r="B544" s="342"/>
      <c r="C544" s="244" t="s">
        <v>586</v>
      </c>
      <c r="D544" s="244" t="s">
        <v>587</v>
      </c>
      <c r="E544" s="244" t="s">
        <v>588</v>
      </c>
      <c r="F544" s="244" t="s">
        <v>589</v>
      </c>
      <c r="G544" s="230"/>
      <c r="H544" s="248" t="str">
        <f t="shared" ca="1" si="8"/>
        <v/>
      </c>
    </row>
    <row r="545" spans="1:9" s="54" customFormat="1" ht="19.5" customHeight="1" thickBot="1">
      <c r="A545" s="245" t="str">
        <f ca="1">IFERROR(INDEX(凭证录入!I:I,$H545),"")</f>
        <v/>
      </c>
      <c r="B545" s="245" t="str">
        <f ca="1">IFERROR(INDEX(凭证录入!J:J,$H545),"")</f>
        <v/>
      </c>
      <c r="C545" s="246" t="str">
        <f ca="1">IFERROR(VLOOKUP($B545,会计科目表!$A:$C,2,),"")</f>
        <v/>
      </c>
      <c r="D545" s="246" t="str">
        <f ca="1">IFERROR(VLOOKUP($B545,会计科目表!$A:$C,3,),"")</f>
        <v/>
      </c>
      <c r="E545" s="247">
        <f ca="1">IFERROR(INDEX(凭证录入!L:L,$H545),0)</f>
        <v>0</v>
      </c>
      <c r="F545" s="247">
        <f ca="1">IFERROR(INDEX(凭证录入!M:M,$H545),0)</f>
        <v>0</v>
      </c>
      <c r="G545" s="230"/>
      <c r="H545" s="248" t="str">
        <f t="shared" ca="1" si="8"/>
        <v/>
      </c>
    </row>
    <row r="546" spans="1:9" s="54" customFormat="1" ht="19.5" customHeight="1" thickBot="1">
      <c r="A546" s="245" t="str">
        <f ca="1">IFERROR(INDEX(凭证录入!I:I,$H546),"")</f>
        <v/>
      </c>
      <c r="B546" s="245" t="str">
        <f ca="1">IFERROR(INDEX(凭证录入!J:J,$H546),"")</f>
        <v/>
      </c>
      <c r="C546" s="246" t="str">
        <f ca="1">IFERROR(VLOOKUP($B546,会计科目表!$A:$C,2,),"")</f>
        <v/>
      </c>
      <c r="D546" s="246" t="str">
        <f ca="1">IFERROR(VLOOKUP($B546,会计科目表!$A:$C,3,),"")</f>
        <v/>
      </c>
      <c r="E546" s="247">
        <f ca="1">IFERROR(INDEX(凭证录入!L:L,$H546),0)</f>
        <v>0</v>
      </c>
      <c r="F546" s="247">
        <f ca="1">IFERROR(INDEX(凭证录入!M:M,$H546),0)</f>
        <v>0</v>
      </c>
      <c r="G546" s="230" t="s">
        <v>579</v>
      </c>
      <c r="H546" s="248" t="str">
        <f t="shared" ca="1" si="8"/>
        <v/>
      </c>
      <c r="I546" s="230"/>
    </row>
    <row r="547" spans="1:9" s="54" customFormat="1" ht="19.5" customHeight="1" thickBot="1">
      <c r="A547" s="245" t="str">
        <f ca="1">IFERROR(INDEX(凭证录入!I:I,$H547),"")</f>
        <v/>
      </c>
      <c r="B547" s="245" t="str">
        <f ca="1">IFERROR(INDEX(凭证录入!J:J,$H547),"")</f>
        <v/>
      </c>
      <c r="C547" s="246" t="str">
        <f ca="1">IFERROR(VLOOKUP($B547,会计科目表!$A:$C,2,),"")</f>
        <v/>
      </c>
      <c r="D547" s="246" t="str">
        <f ca="1">IFERROR(VLOOKUP($B547,会计科目表!$A:$C,3,),"")</f>
        <v/>
      </c>
      <c r="E547" s="247">
        <f ca="1">IFERROR(INDEX(凭证录入!L:L,$H547),0)</f>
        <v>0</v>
      </c>
      <c r="F547" s="247">
        <f ca="1">IFERROR(INDEX(凭证录入!M:M,$H547),0)</f>
        <v>0</v>
      </c>
      <c r="G547" s="230" t="s">
        <v>580</v>
      </c>
      <c r="H547" s="248" t="str">
        <f t="shared" ca="1" si="8"/>
        <v/>
      </c>
      <c r="I547" s="230"/>
    </row>
    <row r="548" spans="1:9" s="54" customFormat="1" ht="19.5" customHeight="1" thickBot="1">
      <c r="A548" s="245" t="str">
        <f ca="1">IFERROR(INDEX(凭证录入!I:I,$H548),"")</f>
        <v/>
      </c>
      <c r="B548" s="245" t="str">
        <f ca="1">IFERROR(INDEX(凭证录入!J:J,$H548),"")</f>
        <v/>
      </c>
      <c r="C548" s="246" t="str">
        <f ca="1">IFERROR(VLOOKUP($B548,会计科目表!$A:$C,2,),"")</f>
        <v/>
      </c>
      <c r="D548" s="246" t="str">
        <f ca="1">IFERROR(VLOOKUP($B548,会计科目表!$A:$C,3,),"")</f>
        <v/>
      </c>
      <c r="E548" s="247">
        <f ca="1">IFERROR(INDEX(凭证录入!L:L,$H548),0)</f>
        <v>0</v>
      </c>
      <c r="F548" s="247">
        <f ca="1">IFERROR(INDEX(凭证录入!M:M,$H548),0)</f>
        <v>0</v>
      </c>
      <c r="G548" s="230" t="e">
        <f ca="1">INDEX(凭证录入!$E:$E,$H545)</f>
        <v>#VALUE!</v>
      </c>
      <c r="H548" s="248" t="str">
        <f t="shared" ca="1" si="8"/>
        <v/>
      </c>
      <c r="I548" s="230"/>
    </row>
    <row r="549" spans="1:9" s="54" customFormat="1" ht="19.5" customHeight="1" thickBot="1">
      <c r="A549" s="245" t="str">
        <f ca="1">IFERROR(INDEX(凭证录入!I:I,$H549),"")</f>
        <v/>
      </c>
      <c r="B549" s="245" t="str">
        <f ca="1">IFERROR(INDEX(凭证录入!J:J,$H549),"")</f>
        <v/>
      </c>
      <c r="C549" s="246" t="str">
        <f ca="1">IFERROR(VLOOKUP($B549,会计科目表!$A:$C,2,),"")</f>
        <v/>
      </c>
      <c r="D549" s="246" t="str">
        <f ca="1">IFERROR(VLOOKUP($B549,会计科目表!$A:$C,3,),"")</f>
        <v/>
      </c>
      <c r="E549" s="247">
        <f ca="1">IFERROR(INDEX(凭证录入!L:L,$H549),0)</f>
        <v>0</v>
      </c>
      <c r="F549" s="247">
        <f ca="1">IFERROR(INDEX(凭证录入!M:M,$H549),0)</f>
        <v>0</v>
      </c>
      <c r="G549" s="230" t="s">
        <v>581</v>
      </c>
      <c r="H549" s="248" t="str">
        <f t="shared" ca="1" si="8"/>
        <v/>
      </c>
    </row>
    <row r="550" spans="1:9" s="54" customFormat="1" ht="19.5" customHeight="1" thickBot="1">
      <c r="A550" s="245" t="str">
        <f ca="1">IFERROR(INDEX(凭证录入!I:I,$H550),"")</f>
        <v/>
      </c>
      <c r="B550" s="245" t="str">
        <f ca="1">IFERROR(INDEX(凭证录入!J:J,$H550),"")</f>
        <v/>
      </c>
      <c r="C550" s="246" t="str">
        <f ca="1">IFERROR(VLOOKUP($B550,会计科目表!$A:$C,2,),"")</f>
        <v/>
      </c>
      <c r="D550" s="246" t="str">
        <f ca="1">IFERROR(VLOOKUP($B550,会计科目表!$A:$C,3,),"")</f>
        <v/>
      </c>
      <c r="E550" s="247">
        <f ca="1">IFERROR(INDEX(凭证录入!L:L,$H550),0)</f>
        <v>0</v>
      </c>
      <c r="F550" s="247">
        <f ca="1">IFERROR(INDEX(凭证录入!M:M,$H550),0)</f>
        <v>0</v>
      </c>
      <c r="G550" s="230"/>
      <c r="H550" s="248" t="str">
        <f t="shared" ca="1" si="8"/>
        <v/>
      </c>
    </row>
    <row r="551" spans="1:9" s="54" customFormat="1" ht="19.5" customHeight="1" thickBot="1">
      <c r="A551" s="249"/>
      <c r="B551" s="250" t="s">
        <v>537</v>
      </c>
      <c r="C551" s="251" t="str">
        <f ca="1">SUBSTITUTE(SUBSTITUTE(IF(-DOLLAR(E551),IF(E551&gt;0,,"负")&amp;TEXT(INT(ABS(E551)+0.5%),"[dbnum2]G/通用格式元;;")&amp;TEXT(RIGHT(DOLLAR(E551),2),"[dbnum2]0角0分;;整"),),"零角",IF(E551^2&lt;1,,"零")),"零分","整")</f>
        <v/>
      </c>
      <c r="D551" s="252"/>
      <c r="E551" s="253">
        <f ca="1">SUM(E545:E550)</f>
        <v>0</v>
      </c>
      <c r="F551" s="253">
        <f ca="1">SUM(F545:F550)</f>
        <v>0</v>
      </c>
      <c r="G551" s="230"/>
      <c r="H551" s="248" t="str">
        <f t="shared" ca="1" si="8"/>
        <v/>
      </c>
    </row>
    <row r="552" spans="1:9" s="255" customFormat="1" ht="19.5" customHeight="1">
      <c r="A552" s="54" t="s">
        <v>538</v>
      </c>
      <c r="B552" s="54" t="s">
        <v>539</v>
      </c>
      <c r="C552" s="54" t="s">
        <v>540</v>
      </c>
      <c r="D552" s="54" t="s">
        <v>595</v>
      </c>
      <c r="E552" s="54" t="s">
        <v>541</v>
      </c>
      <c r="F552" s="230" t="str">
        <f ca="1">IF($E551&lt;&gt;$F551,"借贷不平","")</f>
        <v/>
      </c>
      <c r="G552" s="237"/>
      <c r="H552" s="254" t="str">
        <f t="shared" ca="1" si="8"/>
        <v/>
      </c>
    </row>
    <row r="553" spans="1:9" ht="37.5" customHeight="1">
      <c r="A553" s="231" t="s">
        <v>582</v>
      </c>
      <c r="B553" s="232"/>
      <c r="C553" s="233"/>
      <c r="D553" s="233"/>
      <c r="E553" s="232"/>
      <c r="F553" s="232"/>
      <c r="G553" s="230"/>
      <c r="H553" s="248" t="str">
        <f t="shared" ca="1" si="8"/>
        <v/>
      </c>
    </row>
    <row r="554" spans="1:9" s="54" customFormat="1" ht="19.5" customHeight="1" thickBot="1">
      <c r="C554" s="234" t="e">
        <f ca="1">DATEVALUE("2010-"&amp;$H$1&amp;"-"&amp;INDEX(凭证录入!C:C,H557))</f>
        <v>#VALUE!</v>
      </c>
      <c r="D554" s="235"/>
      <c r="E554" s="236" t="s">
        <v>525</v>
      </c>
      <c r="F554" s="237">
        <f>N(LEFT((F542),3)+1)</f>
        <v>47</v>
      </c>
      <c r="G554" s="230"/>
      <c r="H554" s="248" t="str">
        <f t="shared" ca="1" si="8"/>
        <v/>
      </c>
      <c r="I554" s="238"/>
    </row>
    <row r="555" spans="1:9" s="54" customFormat="1" ht="19.5" customHeight="1" thickBot="1">
      <c r="A555" s="340" t="s">
        <v>583</v>
      </c>
      <c r="B555" s="341" t="s">
        <v>584</v>
      </c>
      <c r="C555" s="241" t="s">
        <v>585</v>
      </c>
      <c r="D555" s="242"/>
      <c r="E555" s="243"/>
      <c r="F555" s="244"/>
      <c r="G555" s="230"/>
      <c r="H555" s="248" t="str">
        <f t="shared" ca="1" si="8"/>
        <v/>
      </c>
    </row>
    <row r="556" spans="1:9" s="54" customFormat="1" ht="19.5" customHeight="1" thickBot="1">
      <c r="A556" s="341"/>
      <c r="B556" s="342"/>
      <c r="C556" s="244" t="s">
        <v>586</v>
      </c>
      <c r="D556" s="244" t="s">
        <v>587</v>
      </c>
      <c r="E556" s="244" t="s">
        <v>588</v>
      </c>
      <c r="F556" s="244" t="s">
        <v>589</v>
      </c>
      <c r="G556" s="230"/>
      <c r="H556" s="248" t="str">
        <f t="shared" ca="1" si="8"/>
        <v/>
      </c>
    </row>
    <row r="557" spans="1:9" s="54" customFormat="1" ht="19.5" customHeight="1" thickBot="1">
      <c r="A557" s="245" t="str">
        <f ca="1">IFERROR(INDEX(凭证录入!I:I,$H557),"")</f>
        <v/>
      </c>
      <c r="B557" s="245" t="str">
        <f ca="1">IFERROR(INDEX(凭证录入!J:J,$H557),"")</f>
        <v/>
      </c>
      <c r="C557" s="246" t="str">
        <f ca="1">IFERROR(VLOOKUP($B557,会计科目表!$A:$C,2,),"")</f>
        <v/>
      </c>
      <c r="D557" s="246" t="str">
        <f ca="1">IFERROR(VLOOKUP($B557,会计科目表!$A:$C,3,),"")</f>
        <v/>
      </c>
      <c r="E557" s="247">
        <f ca="1">IFERROR(INDEX(凭证录入!L:L,$H557),0)</f>
        <v>0</v>
      </c>
      <c r="F557" s="247">
        <f ca="1">IFERROR(INDEX(凭证录入!M:M,$H557),0)</f>
        <v>0</v>
      </c>
      <c r="G557" s="230"/>
      <c r="H557" s="248" t="str">
        <f t="shared" ca="1" si="8"/>
        <v/>
      </c>
    </row>
    <row r="558" spans="1:9" s="54" customFormat="1" ht="19.5" customHeight="1" thickBot="1">
      <c r="A558" s="245" t="str">
        <f ca="1">IFERROR(INDEX(凭证录入!I:I,$H558),"")</f>
        <v/>
      </c>
      <c r="B558" s="245" t="str">
        <f ca="1">IFERROR(INDEX(凭证录入!J:J,$H558),"")</f>
        <v/>
      </c>
      <c r="C558" s="246" t="str">
        <f ca="1">IFERROR(VLOOKUP($B558,会计科目表!$A:$C,2,),"")</f>
        <v/>
      </c>
      <c r="D558" s="246" t="str">
        <f ca="1">IFERROR(VLOOKUP($B558,会计科目表!$A:$C,3,),"")</f>
        <v/>
      </c>
      <c r="E558" s="247">
        <f ca="1">IFERROR(INDEX(凭证录入!L:L,$H558),0)</f>
        <v>0</v>
      </c>
      <c r="F558" s="247">
        <f ca="1">IFERROR(INDEX(凭证录入!M:M,$H558),0)</f>
        <v>0</v>
      </c>
      <c r="G558" s="230" t="s">
        <v>579</v>
      </c>
      <c r="H558" s="248" t="str">
        <f t="shared" ca="1" si="8"/>
        <v/>
      </c>
      <c r="I558" s="230"/>
    </row>
    <row r="559" spans="1:9" s="54" customFormat="1" ht="19.5" customHeight="1" thickBot="1">
      <c r="A559" s="245" t="str">
        <f ca="1">IFERROR(INDEX(凭证录入!I:I,$H559),"")</f>
        <v/>
      </c>
      <c r="B559" s="245" t="str">
        <f ca="1">IFERROR(INDEX(凭证录入!J:J,$H559),"")</f>
        <v/>
      </c>
      <c r="C559" s="246" t="str">
        <f ca="1">IFERROR(VLOOKUP($B559,会计科目表!$A:$C,2,),"")</f>
        <v/>
      </c>
      <c r="D559" s="246" t="str">
        <f ca="1">IFERROR(VLOOKUP($B559,会计科目表!$A:$C,3,),"")</f>
        <v/>
      </c>
      <c r="E559" s="247">
        <f ca="1">IFERROR(INDEX(凭证录入!L:L,$H559),0)</f>
        <v>0</v>
      </c>
      <c r="F559" s="247">
        <f ca="1">IFERROR(INDEX(凭证录入!M:M,$H559),0)</f>
        <v>0</v>
      </c>
      <c r="G559" s="230" t="s">
        <v>580</v>
      </c>
      <c r="H559" s="248" t="str">
        <f t="shared" ca="1" si="8"/>
        <v/>
      </c>
      <c r="I559" s="230"/>
    </row>
    <row r="560" spans="1:9" s="54" customFormat="1" ht="19.5" customHeight="1" thickBot="1">
      <c r="A560" s="245" t="str">
        <f ca="1">IFERROR(INDEX(凭证录入!I:I,$H560),"")</f>
        <v/>
      </c>
      <c r="B560" s="245" t="str">
        <f ca="1">IFERROR(INDEX(凭证录入!J:J,$H560),"")</f>
        <v/>
      </c>
      <c r="C560" s="246" t="str">
        <f ca="1">IFERROR(VLOOKUP($B560,会计科目表!$A:$C,2,),"")</f>
        <v/>
      </c>
      <c r="D560" s="246" t="str">
        <f ca="1">IFERROR(VLOOKUP($B560,会计科目表!$A:$C,3,),"")</f>
        <v/>
      </c>
      <c r="E560" s="247">
        <f ca="1">IFERROR(INDEX(凭证录入!L:L,$H560),0)</f>
        <v>0</v>
      </c>
      <c r="F560" s="247">
        <f ca="1">IFERROR(INDEX(凭证录入!M:M,$H560),0)</f>
        <v>0</v>
      </c>
      <c r="G560" s="230" t="e">
        <f ca="1">INDEX(凭证录入!$E:$E,$H557)</f>
        <v>#VALUE!</v>
      </c>
      <c r="H560" s="248" t="str">
        <f t="shared" ca="1" si="8"/>
        <v/>
      </c>
      <c r="I560" s="230"/>
    </row>
    <row r="561" spans="1:9" s="54" customFormat="1" ht="19.5" customHeight="1" thickBot="1">
      <c r="A561" s="245" t="str">
        <f ca="1">IFERROR(INDEX(凭证录入!I:I,$H561),"")</f>
        <v/>
      </c>
      <c r="B561" s="245" t="str">
        <f ca="1">IFERROR(INDEX(凭证录入!J:J,$H561),"")</f>
        <v/>
      </c>
      <c r="C561" s="246" t="str">
        <f ca="1">IFERROR(VLOOKUP($B561,会计科目表!$A:$C,2,),"")</f>
        <v/>
      </c>
      <c r="D561" s="246" t="str">
        <f ca="1">IFERROR(VLOOKUP($B561,会计科目表!$A:$C,3,),"")</f>
        <v/>
      </c>
      <c r="E561" s="247">
        <f ca="1">IFERROR(INDEX(凭证录入!L:L,$H561),0)</f>
        <v>0</v>
      </c>
      <c r="F561" s="247">
        <f ca="1">IFERROR(INDEX(凭证录入!M:M,$H561),0)</f>
        <v>0</v>
      </c>
      <c r="G561" s="230" t="s">
        <v>581</v>
      </c>
      <c r="H561" s="248" t="str">
        <f t="shared" ca="1" si="8"/>
        <v/>
      </c>
    </row>
    <row r="562" spans="1:9" s="54" customFormat="1" ht="19.5" customHeight="1" thickBot="1">
      <c r="A562" s="245" t="str">
        <f ca="1">IFERROR(INDEX(凭证录入!I:I,$H562),"")</f>
        <v/>
      </c>
      <c r="B562" s="245" t="str">
        <f ca="1">IFERROR(INDEX(凭证录入!J:J,$H562),"")</f>
        <v/>
      </c>
      <c r="C562" s="246" t="str">
        <f ca="1">IFERROR(VLOOKUP($B562,会计科目表!$A:$C,2,),"")</f>
        <v/>
      </c>
      <c r="D562" s="246" t="str">
        <f ca="1">IFERROR(VLOOKUP($B562,会计科目表!$A:$C,3,),"")</f>
        <v/>
      </c>
      <c r="E562" s="247">
        <f ca="1">IFERROR(INDEX(凭证录入!L:L,$H562),0)</f>
        <v>0</v>
      </c>
      <c r="F562" s="247">
        <f ca="1">IFERROR(INDEX(凭证录入!M:M,$H562),0)</f>
        <v>0</v>
      </c>
      <c r="G562" s="230"/>
      <c r="H562" s="248" t="str">
        <f t="shared" ca="1" si="8"/>
        <v/>
      </c>
    </row>
    <row r="563" spans="1:9" s="54" customFormat="1" ht="19.5" customHeight="1" thickBot="1">
      <c r="A563" s="249"/>
      <c r="B563" s="250" t="s">
        <v>537</v>
      </c>
      <c r="C563" s="251" t="str">
        <f ca="1">SUBSTITUTE(SUBSTITUTE(IF(-DOLLAR(E563),IF(E563&gt;0,,"负")&amp;TEXT(INT(ABS(E563)+0.5%),"[dbnum2]G/通用格式元;;")&amp;TEXT(RIGHT(DOLLAR(E563),2),"[dbnum2]0角0分;;整"),),"零角",IF(E563^2&lt;1,,"零")),"零分","整")</f>
        <v/>
      </c>
      <c r="D563" s="252"/>
      <c r="E563" s="253">
        <f ca="1">SUM(E557:E562)</f>
        <v>0</v>
      </c>
      <c r="F563" s="253">
        <f ca="1">SUM(F557:F562)</f>
        <v>0</v>
      </c>
      <c r="G563" s="230"/>
      <c r="H563" s="248" t="str">
        <f t="shared" ca="1" si="8"/>
        <v/>
      </c>
    </row>
    <row r="564" spans="1:9" s="255" customFormat="1" ht="19.5" customHeight="1">
      <c r="A564" s="54" t="s">
        <v>538</v>
      </c>
      <c r="B564" s="54" t="s">
        <v>539</v>
      </c>
      <c r="C564" s="54" t="s">
        <v>540</v>
      </c>
      <c r="D564" s="54" t="s">
        <v>595</v>
      </c>
      <c r="E564" s="54" t="s">
        <v>541</v>
      </c>
      <c r="F564" s="230" t="str">
        <f ca="1">IF($E563&lt;&gt;$F563,"借贷不平","")</f>
        <v/>
      </c>
      <c r="G564" s="237"/>
      <c r="H564" s="254" t="str">
        <f t="shared" ca="1" si="8"/>
        <v/>
      </c>
    </row>
    <row r="565" spans="1:9" ht="37.5" customHeight="1">
      <c r="A565" s="231" t="s">
        <v>582</v>
      </c>
      <c r="B565" s="232"/>
      <c r="C565" s="233"/>
      <c r="D565" s="233"/>
      <c r="E565" s="232"/>
      <c r="F565" s="232"/>
      <c r="G565" s="230"/>
      <c r="H565" s="248" t="str">
        <f t="shared" ca="1" si="8"/>
        <v/>
      </c>
    </row>
    <row r="566" spans="1:9" s="54" customFormat="1" ht="19.5" customHeight="1" thickBot="1">
      <c r="C566" s="234" t="e">
        <f ca="1">DATEVALUE("2010-"&amp;$H$1&amp;"-"&amp;INDEX(凭证录入!C:C,H569))</f>
        <v>#VALUE!</v>
      </c>
      <c r="D566" s="235"/>
      <c r="E566" s="236" t="s">
        <v>525</v>
      </c>
      <c r="F566" s="237">
        <f>N(LEFT((F554),3)+1)</f>
        <v>48</v>
      </c>
      <c r="G566" s="230"/>
      <c r="H566" s="248" t="str">
        <f t="shared" ca="1" si="8"/>
        <v/>
      </c>
      <c r="I566" s="238"/>
    </row>
    <row r="567" spans="1:9" s="54" customFormat="1" ht="19.5" customHeight="1" thickBot="1">
      <c r="A567" s="340" t="s">
        <v>583</v>
      </c>
      <c r="B567" s="341" t="s">
        <v>584</v>
      </c>
      <c r="C567" s="241" t="s">
        <v>585</v>
      </c>
      <c r="D567" s="242"/>
      <c r="E567" s="243"/>
      <c r="F567" s="244"/>
      <c r="G567" s="230"/>
      <c r="H567" s="248" t="str">
        <f t="shared" ca="1" si="8"/>
        <v/>
      </c>
    </row>
    <row r="568" spans="1:9" s="54" customFormat="1" ht="19.5" customHeight="1" thickBot="1">
      <c r="A568" s="341"/>
      <c r="B568" s="342"/>
      <c r="C568" s="244" t="s">
        <v>586</v>
      </c>
      <c r="D568" s="244" t="s">
        <v>587</v>
      </c>
      <c r="E568" s="244" t="s">
        <v>588</v>
      </c>
      <c r="F568" s="244" t="s">
        <v>589</v>
      </c>
      <c r="G568" s="230"/>
      <c r="H568" s="248" t="str">
        <f t="shared" ca="1" si="8"/>
        <v/>
      </c>
    </row>
    <row r="569" spans="1:9" s="54" customFormat="1" ht="19.5" customHeight="1" thickBot="1">
      <c r="A569" s="245" t="str">
        <f ca="1">IFERROR(INDEX(凭证录入!I:I,$H569),"")</f>
        <v/>
      </c>
      <c r="B569" s="245" t="str">
        <f ca="1">IFERROR(INDEX(凭证录入!J:J,$H569),"")</f>
        <v/>
      </c>
      <c r="C569" s="246" t="str">
        <f ca="1">IFERROR(VLOOKUP($B569,会计科目表!$A:$C,2,),"")</f>
        <v/>
      </c>
      <c r="D569" s="246" t="str">
        <f ca="1">IFERROR(VLOOKUP($B569,会计科目表!$A:$C,3,),"")</f>
        <v/>
      </c>
      <c r="E569" s="247">
        <f ca="1">IFERROR(INDEX(凭证录入!L:L,$H569),0)</f>
        <v>0</v>
      </c>
      <c r="F569" s="247">
        <f ca="1">IFERROR(INDEX(凭证录入!M:M,$H569),0)</f>
        <v>0</v>
      </c>
      <c r="G569" s="230"/>
      <c r="H569" s="248" t="str">
        <f t="shared" ca="1" si="8"/>
        <v/>
      </c>
    </row>
    <row r="570" spans="1:9" s="54" customFormat="1" ht="19.5" customHeight="1" thickBot="1">
      <c r="A570" s="245" t="str">
        <f ca="1">IFERROR(INDEX(凭证录入!I:I,$H570),"")</f>
        <v/>
      </c>
      <c r="B570" s="245" t="str">
        <f ca="1">IFERROR(INDEX(凭证录入!J:J,$H570),"")</f>
        <v/>
      </c>
      <c r="C570" s="246" t="str">
        <f ca="1">IFERROR(VLOOKUP($B570,会计科目表!$A:$C,2,),"")</f>
        <v/>
      </c>
      <c r="D570" s="246" t="str">
        <f ca="1">IFERROR(VLOOKUP($B570,会计科目表!$A:$C,3,),"")</f>
        <v/>
      </c>
      <c r="E570" s="247">
        <f ca="1">IFERROR(INDEX(凭证录入!L:L,$H570),0)</f>
        <v>0</v>
      </c>
      <c r="F570" s="247">
        <f ca="1">IFERROR(INDEX(凭证录入!M:M,$H570),0)</f>
        <v>0</v>
      </c>
      <c r="G570" s="230" t="s">
        <v>579</v>
      </c>
      <c r="H570" s="248" t="str">
        <f t="shared" ca="1" si="8"/>
        <v/>
      </c>
      <c r="I570" s="230"/>
    </row>
    <row r="571" spans="1:9" s="54" customFormat="1" ht="19.5" customHeight="1" thickBot="1">
      <c r="A571" s="245" t="str">
        <f ca="1">IFERROR(INDEX(凭证录入!I:I,$H571),"")</f>
        <v/>
      </c>
      <c r="B571" s="245" t="str">
        <f ca="1">IFERROR(INDEX(凭证录入!J:J,$H571),"")</f>
        <v/>
      </c>
      <c r="C571" s="246" t="str">
        <f ca="1">IFERROR(VLOOKUP($B571,会计科目表!$A:$C,2,),"")</f>
        <v/>
      </c>
      <c r="D571" s="246" t="str">
        <f ca="1">IFERROR(VLOOKUP($B571,会计科目表!$A:$C,3,),"")</f>
        <v/>
      </c>
      <c r="E571" s="247">
        <f ca="1">IFERROR(INDEX(凭证录入!L:L,$H571),0)</f>
        <v>0</v>
      </c>
      <c r="F571" s="247">
        <f ca="1">IFERROR(INDEX(凭证录入!M:M,$H571),0)</f>
        <v>0</v>
      </c>
      <c r="G571" s="230" t="s">
        <v>580</v>
      </c>
      <c r="H571" s="248" t="str">
        <f t="shared" ca="1" si="8"/>
        <v/>
      </c>
      <c r="I571" s="230"/>
    </row>
    <row r="572" spans="1:9" s="54" customFormat="1" ht="19.5" customHeight="1" thickBot="1">
      <c r="A572" s="245" t="str">
        <f ca="1">IFERROR(INDEX(凭证录入!I:I,$H572),"")</f>
        <v/>
      </c>
      <c r="B572" s="245" t="str">
        <f ca="1">IFERROR(INDEX(凭证录入!J:J,$H572),"")</f>
        <v/>
      </c>
      <c r="C572" s="246" t="str">
        <f ca="1">IFERROR(VLOOKUP($B572,会计科目表!$A:$C,2,),"")</f>
        <v/>
      </c>
      <c r="D572" s="246" t="str">
        <f ca="1">IFERROR(VLOOKUP($B572,会计科目表!$A:$C,3,),"")</f>
        <v/>
      </c>
      <c r="E572" s="247">
        <f ca="1">IFERROR(INDEX(凭证录入!L:L,$H572),0)</f>
        <v>0</v>
      </c>
      <c r="F572" s="247">
        <f ca="1">IFERROR(INDEX(凭证录入!M:M,$H572),0)</f>
        <v>0</v>
      </c>
      <c r="G572" s="230" t="e">
        <f ca="1">INDEX(凭证录入!$E:$E,$H569)</f>
        <v>#VALUE!</v>
      </c>
      <c r="H572" s="248" t="str">
        <f t="shared" ca="1" si="8"/>
        <v/>
      </c>
      <c r="I572" s="230"/>
    </row>
    <row r="573" spans="1:9" s="54" customFormat="1" ht="19.5" customHeight="1" thickBot="1">
      <c r="A573" s="245" t="str">
        <f ca="1">IFERROR(INDEX(凭证录入!I:I,$H573),"")</f>
        <v/>
      </c>
      <c r="B573" s="245" t="str">
        <f ca="1">IFERROR(INDEX(凭证录入!J:J,$H573),"")</f>
        <v/>
      </c>
      <c r="C573" s="246" t="str">
        <f ca="1">IFERROR(VLOOKUP($B573,会计科目表!$A:$C,2,),"")</f>
        <v/>
      </c>
      <c r="D573" s="246" t="str">
        <f ca="1">IFERROR(VLOOKUP($B573,会计科目表!$A:$C,3,),"")</f>
        <v/>
      </c>
      <c r="E573" s="247">
        <f ca="1">IFERROR(INDEX(凭证录入!L:L,$H573),0)</f>
        <v>0</v>
      </c>
      <c r="F573" s="247">
        <f ca="1">IFERROR(INDEX(凭证录入!M:M,$H573),0)</f>
        <v>0</v>
      </c>
      <c r="G573" s="230" t="s">
        <v>581</v>
      </c>
      <c r="H573" s="248" t="str">
        <f t="shared" ca="1" si="8"/>
        <v/>
      </c>
    </row>
    <row r="574" spans="1:9" s="54" customFormat="1" ht="19.5" customHeight="1" thickBot="1">
      <c r="A574" s="245" t="str">
        <f ca="1">IFERROR(INDEX(凭证录入!I:I,$H574),"")</f>
        <v/>
      </c>
      <c r="B574" s="245" t="str">
        <f ca="1">IFERROR(INDEX(凭证录入!J:J,$H574),"")</f>
        <v/>
      </c>
      <c r="C574" s="246" t="str">
        <f ca="1">IFERROR(VLOOKUP($B574,会计科目表!$A:$C,2,),"")</f>
        <v/>
      </c>
      <c r="D574" s="246" t="str">
        <f ca="1">IFERROR(VLOOKUP($B574,会计科目表!$A:$C,3,),"")</f>
        <v/>
      </c>
      <c r="E574" s="247">
        <f ca="1">IFERROR(INDEX(凭证录入!L:L,$H574),0)</f>
        <v>0</v>
      </c>
      <c r="F574" s="247">
        <f ca="1">IFERROR(INDEX(凭证录入!M:M,$H574),0)</f>
        <v>0</v>
      </c>
      <c r="G574" s="230"/>
      <c r="H574" s="248" t="str">
        <f t="shared" ca="1" si="8"/>
        <v/>
      </c>
    </row>
    <row r="575" spans="1:9" s="54" customFormat="1" ht="19.5" customHeight="1" thickBot="1">
      <c r="A575" s="249"/>
      <c r="B575" s="250" t="s">
        <v>537</v>
      </c>
      <c r="C575" s="251" t="str">
        <f ca="1">SUBSTITUTE(SUBSTITUTE(IF(-DOLLAR(E575),IF(E575&gt;0,,"负")&amp;TEXT(INT(ABS(E575)+0.5%),"[dbnum2]G/通用格式元;;")&amp;TEXT(RIGHT(DOLLAR(E575),2),"[dbnum2]0角0分;;整"),),"零角",IF(E575^2&lt;1,,"零")),"零分","整")</f>
        <v/>
      </c>
      <c r="D575" s="252"/>
      <c r="E575" s="253">
        <f ca="1">SUM(E569:E574)</f>
        <v>0</v>
      </c>
      <c r="F575" s="253">
        <f ca="1">SUM(F569:F574)</f>
        <v>0</v>
      </c>
      <c r="G575" s="230"/>
      <c r="H575" s="248" t="str">
        <f t="shared" ca="1" si="8"/>
        <v/>
      </c>
    </row>
    <row r="576" spans="1:9" s="255" customFormat="1" ht="19.5" customHeight="1">
      <c r="A576" s="54" t="s">
        <v>538</v>
      </c>
      <c r="B576" s="54" t="s">
        <v>539</v>
      </c>
      <c r="C576" s="54" t="s">
        <v>540</v>
      </c>
      <c r="D576" s="54" t="s">
        <v>595</v>
      </c>
      <c r="E576" s="54" t="s">
        <v>541</v>
      </c>
      <c r="F576" s="230" t="str">
        <f ca="1">IF($E575&lt;&gt;$F575,"借贷不平","")</f>
        <v/>
      </c>
      <c r="G576" s="237"/>
      <c r="H576" s="254" t="str">
        <f t="shared" ca="1" si="8"/>
        <v/>
      </c>
    </row>
    <row r="577" spans="1:9" ht="37.5" customHeight="1">
      <c r="A577" s="231" t="s">
        <v>582</v>
      </c>
      <c r="B577" s="232"/>
      <c r="C577" s="233"/>
      <c r="D577" s="233"/>
      <c r="E577" s="232"/>
      <c r="F577" s="232"/>
      <c r="G577" s="230"/>
      <c r="H577" s="248" t="str">
        <f t="shared" ca="1" si="8"/>
        <v/>
      </c>
    </row>
    <row r="578" spans="1:9" s="54" customFormat="1" ht="19.5" customHeight="1" thickBot="1">
      <c r="C578" s="234" t="e">
        <f ca="1">DATEVALUE("2010-"&amp;$H$1&amp;"-"&amp;INDEX(凭证录入!C:C,H581))</f>
        <v>#VALUE!</v>
      </c>
      <c r="D578" s="235"/>
      <c r="E578" s="236" t="s">
        <v>525</v>
      </c>
      <c r="F578" s="237">
        <f>N(LEFT((F566),3)+1)</f>
        <v>49</v>
      </c>
      <c r="G578" s="230"/>
      <c r="H578" s="248" t="str">
        <f t="shared" ca="1" si="8"/>
        <v/>
      </c>
      <c r="I578" s="238"/>
    </row>
    <row r="579" spans="1:9" s="54" customFormat="1" ht="19.5" customHeight="1" thickBot="1">
      <c r="A579" s="340" t="s">
        <v>583</v>
      </c>
      <c r="B579" s="341" t="s">
        <v>584</v>
      </c>
      <c r="C579" s="241" t="s">
        <v>585</v>
      </c>
      <c r="D579" s="242"/>
      <c r="E579" s="243"/>
      <c r="F579" s="244"/>
      <c r="G579" s="230"/>
      <c r="H579" s="248" t="str">
        <f t="shared" ca="1" si="8"/>
        <v/>
      </c>
    </row>
    <row r="580" spans="1:9" s="54" customFormat="1" ht="19.5" customHeight="1" thickBot="1">
      <c r="A580" s="341"/>
      <c r="B580" s="342"/>
      <c r="C580" s="244" t="s">
        <v>586</v>
      </c>
      <c r="D580" s="244" t="s">
        <v>587</v>
      </c>
      <c r="E580" s="244" t="s">
        <v>588</v>
      </c>
      <c r="F580" s="244" t="s">
        <v>589</v>
      </c>
      <c r="G580" s="230"/>
      <c r="H580" s="248" t="str">
        <f t="shared" ca="1" si="8"/>
        <v/>
      </c>
    </row>
    <row r="581" spans="1:9" s="54" customFormat="1" ht="19.5" customHeight="1" thickBot="1">
      <c r="A581" s="245" t="str">
        <f ca="1">IFERROR(INDEX(凭证录入!I:I,$H581),"")</f>
        <v/>
      </c>
      <c r="B581" s="245" t="str">
        <f ca="1">IFERROR(INDEX(凭证录入!J:J,$H581),"")</f>
        <v/>
      </c>
      <c r="C581" s="246" t="str">
        <f ca="1">IFERROR(VLOOKUP($B581,会计科目表!$A:$C,2,),"")</f>
        <v/>
      </c>
      <c r="D581" s="246" t="str">
        <f ca="1">IFERROR(VLOOKUP($B581,会计科目表!$A:$C,3,),"")</f>
        <v/>
      </c>
      <c r="E581" s="247">
        <f ca="1">IFERROR(INDEX(凭证录入!L:L,$H581),0)</f>
        <v>0</v>
      </c>
      <c r="F581" s="247">
        <f ca="1">IFERROR(INDEX(凭证录入!M:M,$H581),0)</f>
        <v>0</v>
      </c>
      <c r="G581" s="230"/>
      <c r="H581" s="248" t="str">
        <f t="shared" ref="H581:H644" ca="1" si="9">IFERROR(INDEX(行号,TEXT(MOD(ROW(),12)-4,"[=]A")),"")</f>
        <v/>
      </c>
    </row>
    <row r="582" spans="1:9" s="54" customFormat="1" ht="19.5" customHeight="1" thickBot="1">
      <c r="A582" s="245" t="str">
        <f ca="1">IFERROR(INDEX(凭证录入!I:I,$H582),"")</f>
        <v/>
      </c>
      <c r="B582" s="245" t="str">
        <f ca="1">IFERROR(INDEX(凭证录入!J:J,$H582),"")</f>
        <v/>
      </c>
      <c r="C582" s="246" t="str">
        <f ca="1">IFERROR(VLOOKUP($B582,会计科目表!$A:$C,2,),"")</f>
        <v/>
      </c>
      <c r="D582" s="246" t="str">
        <f ca="1">IFERROR(VLOOKUP($B582,会计科目表!$A:$C,3,),"")</f>
        <v/>
      </c>
      <c r="E582" s="247">
        <f ca="1">IFERROR(INDEX(凭证录入!L:L,$H582),0)</f>
        <v>0</v>
      </c>
      <c r="F582" s="247">
        <f ca="1">IFERROR(INDEX(凭证录入!M:M,$H582),0)</f>
        <v>0</v>
      </c>
      <c r="G582" s="230" t="s">
        <v>579</v>
      </c>
      <c r="H582" s="248" t="str">
        <f t="shared" ca="1" si="9"/>
        <v/>
      </c>
      <c r="I582" s="230"/>
    </row>
    <row r="583" spans="1:9" s="54" customFormat="1" ht="19.5" customHeight="1" thickBot="1">
      <c r="A583" s="245" t="str">
        <f ca="1">IFERROR(INDEX(凭证录入!I:I,$H583),"")</f>
        <v/>
      </c>
      <c r="B583" s="245" t="str">
        <f ca="1">IFERROR(INDEX(凭证录入!J:J,$H583),"")</f>
        <v/>
      </c>
      <c r="C583" s="246" t="str">
        <f ca="1">IFERROR(VLOOKUP($B583,会计科目表!$A:$C,2,),"")</f>
        <v/>
      </c>
      <c r="D583" s="246" t="str">
        <f ca="1">IFERROR(VLOOKUP($B583,会计科目表!$A:$C,3,),"")</f>
        <v/>
      </c>
      <c r="E583" s="247">
        <f ca="1">IFERROR(INDEX(凭证录入!L:L,$H583),0)</f>
        <v>0</v>
      </c>
      <c r="F583" s="247">
        <f ca="1">IFERROR(INDEX(凭证录入!M:M,$H583),0)</f>
        <v>0</v>
      </c>
      <c r="G583" s="230" t="s">
        <v>580</v>
      </c>
      <c r="H583" s="248" t="str">
        <f t="shared" ca="1" si="9"/>
        <v/>
      </c>
      <c r="I583" s="230"/>
    </row>
    <row r="584" spans="1:9" s="54" customFormat="1" ht="19.5" customHeight="1" thickBot="1">
      <c r="A584" s="245" t="str">
        <f ca="1">IFERROR(INDEX(凭证录入!I:I,$H584),"")</f>
        <v/>
      </c>
      <c r="B584" s="245" t="str">
        <f ca="1">IFERROR(INDEX(凭证录入!J:J,$H584),"")</f>
        <v/>
      </c>
      <c r="C584" s="246" t="str">
        <f ca="1">IFERROR(VLOOKUP($B584,会计科目表!$A:$C,2,),"")</f>
        <v/>
      </c>
      <c r="D584" s="246" t="str">
        <f ca="1">IFERROR(VLOOKUP($B584,会计科目表!$A:$C,3,),"")</f>
        <v/>
      </c>
      <c r="E584" s="247">
        <f ca="1">IFERROR(INDEX(凭证录入!L:L,$H584),0)</f>
        <v>0</v>
      </c>
      <c r="F584" s="247">
        <f ca="1">IFERROR(INDEX(凭证录入!M:M,$H584),0)</f>
        <v>0</v>
      </c>
      <c r="G584" s="230" t="e">
        <f ca="1">INDEX(凭证录入!$E:$E,$H581)</f>
        <v>#VALUE!</v>
      </c>
      <c r="H584" s="248" t="str">
        <f t="shared" ca="1" si="9"/>
        <v/>
      </c>
      <c r="I584" s="230"/>
    </row>
    <row r="585" spans="1:9" s="54" customFormat="1" ht="19.5" customHeight="1" thickBot="1">
      <c r="A585" s="245" t="str">
        <f ca="1">IFERROR(INDEX(凭证录入!I:I,$H585),"")</f>
        <v/>
      </c>
      <c r="B585" s="245" t="str">
        <f ca="1">IFERROR(INDEX(凭证录入!J:J,$H585),"")</f>
        <v/>
      </c>
      <c r="C585" s="246" t="str">
        <f ca="1">IFERROR(VLOOKUP($B585,会计科目表!$A:$C,2,),"")</f>
        <v/>
      </c>
      <c r="D585" s="246" t="str">
        <f ca="1">IFERROR(VLOOKUP($B585,会计科目表!$A:$C,3,),"")</f>
        <v/>
      </c>
      <c r="E585" s="247">
        <f ca="1">IFERROR(INDEX(凭证录入!L:L,$H585),0)</f>
        <v>0</v>
      </c>
      <c r="F585" s="247">
        <f ca="1">IFERROR(INDEX(凭证录入!M:M,$H585),0)</f>
        <v>0</v>
      </c>
      <c r="G585" s="230" t="s">
        <v>581</v>
      </c>
      <c r="H585" s="248" t="str">
        <f t="shared" ca="1" si="9"/>
        <v/>
      </c>
    </row>
    <row r="586" spans="1:9" s="54" customFormat="1" ht="19.5" customHeight="1" thickBot="1">
      <c r="A586" s="245" t="str">
        <f ca="1">IFERROR(INDEX(凭证录入!I:I,$H586),"")</f>
        <v/>
      </c>
      <c r="B586" s="245" t="str">
        <f ca="1">IFERROR(INDEX(凭证录入!J:J,$H586),"")</f>
        <v/>
      </c>
      <c r="C586" s="246" t="str">
        <f ca="1">IFERROR(VLOOKUP($B586,会计科目表!$A:$C,2,),"")</f>
        <v/>
      </c>
      <c r="D586" s="246" t="str">
        <f ca="1">IFERROR(VLOOKUP($B586,会计科目表!$A:$C,3,),"")</f>
        <v/>
      </c>
      <c r="E586" s="247">
        <f ca="1">IFERROR(INDEX(凭证录入!L:L,$H586),0)</f>
        <v>0</v>
      </c>
      <c r="F586" s="247">
        <f ca="1">IFERROR(INDEX(凭证录入!M:M,$H586),0)</f>
        <v>0</v>
      </c>
      <c r="G586" s="230"/>
      <c r="H586" s="248" t="str">
        <f t="shared" ca="1" si="9"/>
        <v/>
      </c>
    </row>
    <row r="587" spans="1:9" s="54" customFormat="1" ht="19.5" customHeight="1" thickBot="1">
      <c r="A587" s="249"/>
      <c r="B587" s="250" t="s">
        <v>537</v>
      </c>
      <c r="C587" s="251" t="str">
        <f ca="1">SUBSTITUTE(SUBSTITUTE(IF(-DOLLAR(E587),IF(E587&gt;0,,"负")&amp;TEXT(INT(ABS(E587)+0.5%),"[dbnum2]G/通用格式元;;")&amp;TEXT(RIGHT(DOLLAR(E587),2),"[dbnum2]0角0分;;整"),),"零角",IF(E587^2&lt;1,,"零")),"零分","整")</f>
        <v/>
      </c>
      <c r="D587" s="252"/>
      <c r="E587" s="253">
        <f ca="1">SUM(E581:E586)</f>
        <v>0</v>
      </c>
      <c r="F587" s="253">
        <f ca="1">SUM(F581:F586)</f>
        <v>0</v>
      </c>
      <c r="G587" s="230"/>
      <c r="H587" s="248" t="str">
        <f t="shared" ca="1" si="9"/>
        <v/>
      </c>
    </row>
    <row r="588" spans="1:9" s="255" customFormat="1" ht="19.5" customHeight="1">
      <c r="A588" s="54" t="s">
        <v>538</v>
      </c>
      <c r="B588" s="54" t="s">
        <v>539</v>
      </c>
      <c r="C588" s="54" t="s">
        <v>540</v>
      </c>
      <c r="D588" s="54" t="s">
        <v>595</v>
      </c>
      <c r="E588" s="54" t="s">
        <v>541</v>
      </c>
      <c r="F588" s="230" t="str">
        <f ca="1">IF($E587&lt;&gt;$F587,"借贷不平","")</f>
        <v/>
      </c>
      <c r="G588" s="237"/>
      <c r="H588" s="254" t="str">
        <f t="shared" ca="1" si="9"/>
        <v/>
      </c>
    </row>
    <row r="589" spans="1:9" ht="37.5" customHeight="1">
      <c r="A589" s="231" t="s">
        <v>582</v>
      </c>
      <c r="B589" s="232"/>
      <c r="C589" s="233"/>
      <c r="D589" s="233"/>
      <c r="E589" s="232"/>
      <c r="F589" s="232"/>
      <c r="G589" s="230"/>
      <c r="H589" s="248" t="str">
        <f t="shared" ca="1" si="9"/>
        <v/>
      </c>
    </row>
    <row r="590" spans="1:9" s="54" customFormat="1" ht="19.5" customHeight="1" thickBot="1">
      <c r="C590" s="234" t="e">
        <f ca="1">DATEVALUE("2010-"&amp;$H$1&amp;"-"&amp;INDEX(凭证录入!C:C,H593))</f>
        <v>#VALUE!</v>
      </c>
      <c r="D590" s="235"/>
      <c r="E590" s="236" t="s">
        <v>525</v>
      </c>
      <c r="F590" s="237">
        <f>N(LEFT((F578),3)+1)</f>
        <v>50</v>
      </c>
      <c r="G590" s="230"/>
      <c r="H590" s="248" t="str">
        <f t="shared" ca="1" si="9"/>
        <v/>
      </c>
      <c r="I590" s="238"/>
    </row>
    <row r="591" spans="1:9" s="54" customFormat="1" ht="19.5" customHeight="1" thickBot="1">
      <c r="A591" s="340" t="s">
        <v>583</v>
      </c>
      <c r="B591" s="341" t="s">
        <v>584</v>
      </c>
      <c r="C591" s="241" t="s">
        <v>585</v>
      </c>
      <c r="D591" s="242"/>
      <c r="E591" s="243"/>
      <c r="F591" s="244"/>
      <c r="G591" s="230"/>
      <c r="H591" s="248" t="str">
        <f t="shared" ca="1" si="9"/>
        <v/>
      </c>
    </row>
    <row r="592" spans="1:9" s="54" customFormat="1" ht="19.5" customHeight="1" thickBot="1">
      <c r="A592" s="341"/>
      <c r="B592" s="342"/>
      <c r="C592" s="244" t="s">
        <v>586</v>
      </c>
      <c r="D592" s="244" t="s">
        <v>587</v>
      </c>
      <c r="E592" s="244" t="s">
        <v>588</v>
      </c>
      <c r="F592" s="244" t="s">
        <v>589</v>
      </c>
      <c r="G592" s="230"/>
      <c r="H592" s="248" t="str">
        <f t="shared" ca="1" si="9"/>
        <v/>
      </c>
    </row>
    <row r="593" spans="1:9" s="54" customFormat="1" ht="19.5" customHeight="1" thickBot="1">
      <c r="A593" s="245" t="str">
        <f ca="1">IFERROR(INDEX(凭证录入!I:I,$H593),"")</f>
        <v/>
      </c>
      <c r="B593" s="245" t="str">
        <f ca="1">IFERROR(INDEX(凭证录入!J:J,$H593),"")</f>
        <v/>
      </c>
      <c r="C593" s="246" t="str">
        <f ca="1">IFERROR(VLOOKUP($B593,会计科目表!$A:$C,2,),"")</f>
        <v/>
      </c>
      <c r="D593" s="246" t="str">
        <f ca="1">IFERROR(VLOOKUP($B593,会计科目表!$A:$C,3,),"")</f>
        <v/>
      </c>
      <c r="E593" s="247">
        <f ca="1">IFERROR(INDEX(凭证录入!L:L,$H593),0)</f>
        <v>0</v>
      </c>
      <c r="F593" s="247">
        <f ca="1">IFERROR(INDEX(凭证录入!M:M,$H593),0)</f>
        <v>0</v>
      </c>
      <c r="G593" s="230"/>
      <c r="H593" s="248" t="str">
        <f t="shared" ca="1" si="9"/>
        <v/>
      </c>
    </row>
    <row r="594" spans="1:9" s="54" customFormat="1" ht="19.5" customHeight="1" thickBot="1">
      <c r="A594" s="245" t="str">
        <f ca="1">IFERROR(INDEX(凭证录入!I:I,$H594),"")</f>
        <v/>
      </c>
      <c r="B594" s="245" t="str">
        <f ca="1">IFERROR(INDEX(凭证录入!J:J,$H594),"")</f>
        <v/>
      </c>
      <c r="C594" s="246" t="str">
        <f ca="1">IFERROR(VLOOKUP($B594,会计科目表!$A:$C,2,),"")</f>
        <v/>
      </c>
      <c r="D594" s="246" t="str">
        <f ca="1">IFERROR(VLOOKUP($B594,会计科目表!$A:$C,3,),"")</f>
        <v/>
      </c>
      <c r="E594" s="247">
        <f ca="1">IFERROR(INDEX(凭证录入!L:L,$H594),0)</f>
        <v>0</v>
      </c>
      <c r="F594" s="247">
        <f ca="1">IFERROR(INDEX(凭证录入!M:M,$H594),0)</f>
        <v>0</v>
      </c>
      <c r="G594" s="230" t="s">
        <v>579</v>
      </c>
      <c r="H594" s="248" t="str">
        <f t="shared" ca="1" si="9"/>
        <v/>
      </c>
      <c r="I594" s="230"/>
    </row>
    <row r="595" spans="1:9" s="54" customFormat="1" ht="19.5" customHeight="1" thickBot="1">
      <c r="A595" s="245" t="str">
        <f ca="1">IFERROR(INDEX(凭证录入!I:I,$H595),"")</f>
        <v/>
      </c>
      <c r="B595" s="245" t="str">
        <f ca="1">IFERROR(INDEX(凭证录入!J:J,$H595),"")</f>
        <v/>
      </c>
      <c r="C595" s="246" t="str">
        <f ca="1">IFERROR(VLOOKUP($B595,会计科目表!$A:$C,2,),"")</f>
        <v/>
      </c>
      <c r="D595" s="246" t="str">
        <f ca="1">IFERROR(VLOOKUP($B595,会计科目表!$A:$C,3,),"")</f>
        <v/>
      </c>
      <c r="E595" s="247">
        <f ca="1">IFERROR(INDEX(凭证录入!L:L,$H595),0)</f>
        <v>0</v>
      </c>
      <c r="F595" s="247">
        <f ca="1">IFERROR(INDEX(凭证录入!M:M,$H595),0)</f>
        <v>0</v>
      </c>
      <c r="G595" s="230" t="s">
        <v>580</v>
      </c>
      <c r="H595" s="248" t="str">
        <f t="shared" ca="1" si="9"/>
        <v/>
      </c>
      <c r="I595" s="230"/>
    </row>
    <row r="596" spans="1:9" s="54" customFormat="1" ht="19.5" customHeight="1" thickBot="1">
      <c r="A596" s="245" t="str">
        <f ca="1">IFERROR(INDEX(凭证录入!I:I,$H596),"")</f>
        <v/>
      </c>
      <c r="B596" s="245" t="str">
        <f ca="1">IFERROR(INDEX(凭证录入!J:J,$H596),"")</f>
        <v/>
      </c>
      <c r="C596" s="246" t="str">
        <f ca="1">IFERROR(VLOOKUP($B596,会计科目表!$A:$C,2,),"")</f>
        <v/>
      </c>
      <c r="D596" s="246" t="str">
        <f ca="1">IFERROR(VLOOKUP($B596,会计科目表!$A:$C,3,),"")</f>
        <v/>
      </c>
      <c r="E596" s="247">
        <f ca="1">IFERROR(INDEX(凭证录入!L:L,$H596),0)</f>
        <v>0</v>
      </c>
      <c r="F596" s="247">
        <f ca="1">IFERROR(INDEX(凭证录入!M:M,$H596),0)</f>
        <v>0</v>
      </c>
      <c r="G596" s="230" t="e">
        <f ca="1">INDEX(凭证录入!$E:$E,$H593)</f>
        <v>#VALUE!</v>
      </c>
      <c r="H596" s="248" t="str">
        <f t="shared" ca="1" si="9"/>
        <v/>
      </c>
      <c r="I596" s="230"/>
    </row>
    <row r="597" spans="1:9" s="54" customFormat="1" ht="19.5" customHeight="1" thickBot="1">
      <c r="A597" s="245" t="str">
        <f ca="1">IFERROR(INDEX(凭证录入!I:I,$H597),"")</f>
        <v/>
      </c>
      <c r="B597" s="245" t="str">
        <f ca="1">IFERROR(INDEX(凭证录入!J:J,$H597),"")</f>
        <v/>
      </c>
      <c r="C597" s="246" t="str">
        <f ca="1">IFERROR(VLOOKUP($B597,会计科目表!$A:$C,2,),"")</f>
        <v/>
      </c>
      <c r="D597" s="246" t="str">
        <f ca="1">IFERROR(VLOOKUP($B597,会计科目表!$A:$C,3,),"")</f>
        <v/>
      </c>
      <c r="E597" s="247">
        <f ca="1">IFERROR(INDEX(凭证录入!L:L,$H597),0)</f>
        <v>0</v>
      </c>
      <c r="F597" s="247">
        <f ca="1">IFERROR(INDEX(凭证录入!M:M,$H597),0)</f>
        <v>0</v>
      </c>
      <c r="G597" s="230" t="s">
        <v>581</v>
      </c>
      <c r="H597" s="248" t="str">
        <f t="shared" ca="1" si="9"/>
        <v/>
      </c>
    </row>
    <row r="598" spans="1:9" s="54" customFormat="1" ht="19.5" customHeight="1" thickBot="1">
      <c r="A598" s="245" t="str">
        <f ca="1">IFERROR(INDEX(凭证录入!I:I,$H598),"")</f>
        <v/>
      </c>
      <c r="B598" s="245" t="str">
        <f ca="1">IFERROR(INDEX(凭证录入!J:J,$H598),"")</f>
        <v/>
      </c>
      <c r="C598" s="246" t="str">
        <f ca="1">IFERROR(VLOOKUP($B598,会计科目表!$A:$C,2,),"")</f>
        <v/>
      </c>
      <c r="D598" s="246" t="str">
        <f ca="1">IFERROR(VLOOKUP($B598,会计科目表!$A:$C,3,),"")</f>
        <v/>
      </c>
      <c r="E598" s="247">
        <f ca="1">IFERROR(INDEX(凭证录入!L:L,$H598),0)</f>
        <v>0</v>
      </c>
      <c r="F598" s="247">
        <f ca="1">IFERROR(INDEX(凭证录入!M:M,$H598),0)</f>
        <v>0</v>
      </c>
      <c r="G598" s="230"/>
      <c r="H598" s="248" t="str">
        <f t="shared" ca="1" si="9"/>
        <v/>
      </c>
    </row>
    <row r="599" spans="1:9" s="54" customFormat="1" ht="19.5" customHeight="1" thickBot="1">
      <c r="A599" s="249"/>
      <c r="B599" s="250" t="s">
        <v>537</v>
      </c>
      <c r="C599" s="251" t="str">
        <f ca="1">SUBSTITUTE(SUBSTITUTE(IF(-DOLLAR(E599),IF(E599&gt;0,,"负")&amp;TEXT(INT(ABS(E599)+0.5%),"[dbnum2]G/通用格式元;;")&amp;TEXT(RIGHT(DOLLAR(E599),2),"[dbnum2]0角0分;;整"),),"零角",IF(E599^2&lt;1,,"零")),"零分","整")</f>
        <v/>
      </c>
      <c r="D599" s="252"/>
      <c r="E599" s="253">
        <f ca="1">SUM(E593:E598)</f>
        <v>0</v>
      </c>
      <c r="F599" s="253">
        <f ca="1">SUM(F593:F598)</f>
        <v>0</v>
      </c>
      <c r="G599" s="230"/>
      <c r="H599" s="248" t="str">
        <f t="shared" ca="1" si="9"/>
        <v/>
      </c>
    </row>
    <row r="600" spans="1:9" s="255" customFormat="1" ht="19.5" customHeight="1">
      <c r="A600" s="54" t="s">
        <v>538</v>
      </c>
      <c r="B600" s="54" t="s">
        <v>539</v>
      </c>
      <c r="C600" s="54" t="s">
        <v>540</v>
      </c>
      <c r="D600" s="54" t="s">
        <v>595</v>
      </c>
      <c r="E600" s="54" t="s">
        <v>541</v>
      </c>
      <c r="F600" s="230" t="str">
        <f ca="1">IF($E599&lt;&gt;$F599,"借贷不平","")</f>
        <v/>
      </c>
      <c r="G600" s="237"/>
      <c r="H600" s="254" t="str">
        <f t="shared" ca="1" si="9"/>
        <v/>
      </c>
    </row>
    <row r="601" spans="1:9" ht="37.5" customHeight="1">
      <c r="A601" s="231" t="s">
        <v>582</v>
      </c>
      <c r="B601" s="232"/>
      <c r="C601" s="233"/>
      <c r="D601" s="233"/>
      <c r="E601" s="232"/>
      <c r="F601" s="232"/>
      <c r="G601" s="230"/>
      <c r="H601" s="248" t="str">
        <f t="shared" ca="1" si="9"/>
        <v/>
      </c>
    </row>
    <row r="602" spans="1:9" s="54" customFormat="1" ht="19.5" customHeight="1" thickBot="1">
      <c r="C602" s="234" t="e">
        <f ca="1">DATEVALUE("2010-"&amp;$H$1&amp;"-"&amp;INDEX(凭证录入!C:C,H605))</f>
        <v>#VALUE!</v>
      </c>
      <c r="D602" s="235"/>
      <c r="E602" s="236" t="s">
        <v>525</v>
      </c>
      <c r="F602" s="237">
        <f>N(LEFT((F590),3)+1)</f>
        <v>51</v>
      </c>
      <c r="G602" s="230"/>
      <c r="H602" s="248" t="str">
        <f t="shared" ca="1" si="9"/>
        <v/>
      </c>
      <c r="I602" s="238"/>
    </row>
    <row r="603" spans="1:9" s="54" customFormat="1" ht="19.5" customHeight="1" thickBot="1">
      <c r="A603" s="340" t="s">
        <v>583</v>
      </c>
      <c r="B603" s="341" t="s">
        <v>584</v>
      </c>
      <c r="C603" s="241" t="s">
        <v>585</v>
      </c>
      <c r="D603" s="242"/>
      <c r="E603" s="243"/>
      <c r="F603" s="244"/>
      <c r="G603" s="230"/>
      <c r="H603" s="248" t="str">
        <f t="shared" ca="1" si="9"/>
        <v/>
      </c>
    </row>
    <row r="604" spans="1:9" s="54" customFormat="1" ht="19.5" customHeight="1" thickBot="1">
      <c r="A604" s="341"/>
      <c r="B604" s="342"/>
      <c r="C604" s="244" t="s">
        <v>586</v>
      </c>
      <c r="D604" s="244" t="s">
        <v>587</v>
      </c>
      <c r="E604" s="244" t="s">
        <v>588</v>
      </c>
      <c r="F604" s="244" t="s">
        <v>589</v>
      </c>
      <c r="G604" s="230"/>
      <c r="H604" s="248" t="str">
        <f t="shared" ca="1" si="9"/>
        <v/>
      </c>
    </row>
    <row r="605" spans="1:9" s="54" customFormat="1" ht="19.5" customHeight="1" thickBot="1">
      <c r="A605" s="245" t="str">
        <f ca="1">IFERROR(INDEX(凭证录入!I:I,$H605),"")</f>
        <v/>
      </c>
      <c r="B605" s="245" t="str">
        <f ca="1">IFERROR(INDEX(凭证录入!J:J,$H605),"")</f>
        <v/>
      </c>
      <c r="C605" s="246" t="str">
        <f ca="1">IFERROR(VLOOKUP($B605,会计科目表!$A:$C,2,),"")</f>
        <v/>
      </c>
      <c r="D605" s="246" t="str">
        <f ca="1">IFERROR(VLOOKUP($B605,会计科目表!$A:$C,3,),"")</f>
        <v/>
      </c>
      <c r="E605" s="247">
        <f ca="1">IFERROR(INDEX(凭证录入!L:L,$H605),0)</f>
        <v>0</v>
      </c>
      <c r="F605" s="247">
        <f ca="1">IFERROR(INDEX(凭证录入!M:M,$H605),0)</f>
        <v>0</v>
      </c>
      <c r="G605" s="230"/>
      <c r="H605" s="248" t="str">
        <f t="shared" ca="1" si="9"/>
        <v/>
      </c>
    </row>
    <row r="606" spans="1:9" s="54" customFormat="1" ht="19.5" customHeight="1" thickBot="1">
      <c r="A606" s="245" t="str">
        <f ca="1">IFERROR(INDEX(凭证录入!I:I,$H606),"")</f>
        <v/>
      </c>
      <c r="B606" s="245" t="str">
        <f ca="1">IFERROR(INDEX(凭证录入!J:J,$H606),"")</f>
        <v/>
      </c>
      <c r="C606" s="246" t="str">
        <f ca="1">IFERROR(VLOOKUP($B606,会计科目表!$A:$C,2,),"")</f>
        <v/>
      </c>
      <c r="D606" s="246" t="str">
        <f ca="1">IFERROR(VLOOKUP($B606,会计科目表!$A:$C,3,),"")</f>
        <v/>
      </c>
      <c r="E606" s="247">
        <f ca="1">IFERROR(INDEX(凭证录入!L:L,$H606),0)</f>
        <v>0</v>
      </c>
      <c r="F606" s="247">
        <f ca="1">IFERROR(INDEX(凭证录入!M:M,$H606),0)</f>
        <v>0</v>
      </c>
      <c r="G606" s="230" t="s">
        <v>579</v>
      </c>
      <c r="H606" s="248" t="str">
        <f t="shared" ca="1" si="9"/>
        <v/>
      </c>
      <c r="I606" s="230"/>
    </row>
    <row r="607" spans="1:9" s="54" customFormat="1" ht="19.5" customHeight="1" thickBot="1">
      <c r="A607" s="245" t="str">
        <f ca="1">IFERROR(INDEX(凭证录入!I:I,$H607),"")</f>
        <v/>
      </c>
      <c r="B607" s="245" t="str">
        <f ca="1">IFERROR(INDEX(凭证录入!J:J,$H607),"")</f>
        <v/>
      </c>
      <c r="C607" s="246" t="str">
        <f ca="1">IFERROR(VLOOKUP($B607,会计科目表!$A:$C,2,),"")</f>
        <v/>
      </c>
      <c r="D607" s="246" t="str">
        <f ca="1">IFERROR(VLOOKUP($B607,会计科目表!$A:$C,3,),"")</f>
        <v/>
      </c>
      <c r="E607" s="247">
        <f ca="1">IFERROR(INDEX(凭证录入!L:L,$H607),0)</f>
        <v>0</v>
      </c>
      <c r="F607" s="247">
        <f ca="1">IFERROR(INDEX(凭证录入!M:M,$H607),0)</f>
        <v>0</v>
      </c>
      <c r="G607" s="230" t="s">
        <v>580</v>
      </c>
      <c r="H607" s="248" t="str">
        <f t="shared" ca="1" si="9"/>
        <v/>
      </c>
      <c r="I607" s="230"/>
    </row>
    <row r="608" spans="1:9" s="54" customFormat="1" ht="19.5" customHeight="1" thickBot="1">
      <c r="A608" s="245" t="str">
        <f ca="1">IFERROR(INDEX(凭证录入!I:I,$H608),"")</f>
        <v/>
      </c>
      <c r="B608" s="245" t="str">
        <f ca="1">IFERROR(INDEX(凭证录入!J:J,$H608),"")</f>
        <v/>
      </c>
      <c r="C608" s="246" t="str">
        <f ca="1">IFERROR(VLOOKUP($B608,会计科目表!$A:$C,2,),"")</f>
        <v/>
      </c>
      <c r="D608" s="246" t="str">
        <f ca="1">IFERROR(VLOOKUP($B608,会计科目表!$A:$C,3,),"")</f>
        <v/>
      </c>
      <c r="E608" s="247">
        <f ca="1">IFERROR(INDEX(凭证录入!L:L,$H608),0)</f>
        <v>0</v>
      </c>
      <c r="F608" s="247">
        <f ca="1">IFERROR(INDEX(凭证录入!M:M,$H608),0)</f>
        <v>0</v>
      </c>
      <c r="G608" s="230" t="e">
        <f ca="1">INDEX(凭证录入!$E:$E,$H605)</f>
        <v>#VALUE!</v>
      </c>
      <c r="H608" s="248" t="str">
        <f t="shared" ca="1" si="9"/>
        <v/>
      </c>
      <c r="I608" s="230"/>
    </row>
    <row r="609" spans="1:9" s="54" customFormat="1" ht="19.5" customHeight="1" thickBot="1">
      <c r="A609" s="245" t="str">
        <f ca="1">IFERROR(INDEX(凭证录入!I:I,$H609),"")</f>
        <v/>
      </c>
      <c r="B609" s="245" t="str">
        <f ca="1">IFERROR(INDEX(凭证录入!J:J,$H609),"")</f>
        <v/>
      </c>
      <c r="C609" s="246" t="str">
        <f ca="1">IFERROR(VLOOKUP($B609,会计科目表!$A:$C,2,),"")</f>
        <v/>
      </c>
      <c r="D609" s="246" t="str">
        <f ca="1">IFERROR(VLOOKUP($B609,会计科目表!$A:$C,3,),"")</f>
        <v/>
      </c>
      <c r="E609" s="247">
        <f ca="1">IFERROR(INDEX(凭证录入!L:L,$H609),0)</f>
        <v>0</v>
      </c>
      <c r="F609" s="247">
        <f ca="1">IFERROR(INDEX(凭证录入!M:M,$H609),0)</f>
        <v>0</v>
      </c>
      <c r="G609" s="230" t="s">
        <v>581</v>
      </c>
      <c r="H609" s="248" t="str">
        <f t="shared" ca="1" si="9"/>
        <v/>
      </c>
    </row>
    <row r="610" spans="1:9" s="54" customFormat="1" ht="19.5" customHeight="1" thickBot="1">
      <c r="A610" s="245" t="str">
        <f ca="1">IFERROR(INDEX(凭证录入!I:I,$H610),"")</f>
        <v/>
      </c>
      <c r="B610" s="245" t="str">
        <f ca="1">IFERROR(INDEX(凭证录入!J:J,$H610),"")</f>
        <v/>
      </c>
      <c r="C610" s="246" t="str">
        <f ca="1">IFERROR(VLOOKUP($B610,会计科目表!$A:$C,2,),"")</f>
        <v/>
      </c>
      <c r="D610" s="246" t="str">
        <f ca="1">IFERROR(VLOOKUP($B610,会计科目表!$A:$C,3,),"")</f>
        <v/>
      </c>
      <c r="E610" s="247">
        <f ca="1">IFERROR(INDEX(凭证录入!L:L,$H610),0)</f>
        <v>0</v>
      </c>
      <c r="F610" s="247">
        <f ca="1">IFERROR(INDEX(凭证录入!M:M,$H610),0)</f>
        <v>0</v>
      </c>
      <c r="G610" s="230"/>
      <c r="H610" s="248" t="str">
        <f t="shared" ca="1" si="9"/>
        <v/>
      </c>
    </row>
    <row r="611" spans="1:9" s="54" customFormat="1" ht="19.5" customHeight="1" thickBot="1">
      <c r="A611" s="249"/>
      <c r="B611" s="250" t="s">
        <v>537</v>
      </c>
      <c r="C611" s="251" t="str">
        <f ca="1">SUBSTITUTE(SUBSTITUTE(IF(-DOLLAR(E611),IF(E611&gt;0,,"负")&amp;TEXT(INT(ABS(E611)+0.5%),"[dbnum2]G/通用格式元;;")&amp;TEXT(RIGHT(DOLLAR(E611),2),"[dbnum2]0角0分;;整"),),"零角",IF(E611^2&lt;1,,"零")),"零分","整")</f>
        <v/>
      </c>
      <c r="D611" s="252"/>
      <c r="E611" s="253">
        <f ca="1">SUM(E605:E610)</f>
        <v>0</v>
      </c>
      <c r="F611" s="253">
        <f ca="1">SUM(F605:F610)</f>
        <v>0</v>
      </c>
      <c r="G611" s="230"/>
      <c r="H611" s="248" t="str">
        <f t="shared" ca="1" si="9"/>
        <v/>
      </c>
    </row>
    <row r="612" spans="1:9" s="255" customFormat="1" ht="19.5" customHeight="1">
      <c r="A612" s="54" t="s">
        <v>538</v>
      </c>
      <c r="B612" s="54" t="s">
        <v>539</v>
      </c>
      <c r="C612" s="54" t="s">
        <v>540</v>
      </c>
      <c r="D612" s="54" t="s">
        <v>595</v>
      </c>
      <c r="E612" s="54" t="s">
        <v>541</v>
      </c>
      <c r="F612" s="230" t="str">
        <f ca="1">IF($E611&lt;&gt;$F611,"借贷不平","")</f>
        <v/>
      </c>
      <c r="G612" s="237"/>
      <c r="H612" s="254" t="str">
        <f t="shared" ca="1" si="9"/>
        <v/>
      </c>
    </row>
    <row r="613" spans="1:9" ht="37.5" customHeight="1">
      <c r="A613" s="231" t="s">
        <v>582</v>
      </c>
      <c r="B613" s="232"/>
      <c r="C613" s="233"/>
      <c r="D613" s="233"/>
      <c r="E613" s="232"/>
      <c r="F613" s="232"/>
      <c r="G613" s="230"/>
      <c r="H613" s="248" t="str">
        <f t="shared" ca="1" si="9"/>
        <v/>
      </c>
    </row>
    <row r="614" spans="1:9" s="54" customFormat="1" ht="19.5" customHeight="1" thickBot="1">
      <c r="C614" s="234" t="e">
        <f ca="1">DATEVALUE("2010-"&amp;$H$1&amp;"-"&amp;INDEX(凭证录入!C:C,H617))</f>
        <v>#VALUE!</v>
      </c>
      <c r="D614" s="235"/>
      <c r="E614" s="236" t="s">
        <v>525</v>
      </c>
      <c r="F614" s="237">
        <f>N(LEFT((F602),3)+1)</f>
        <v>52</v>
      </c>
      <c r="G614" s="230"/>
      <c r="H614" s="248" t="str">
        <f t="shared" ca="1" si="9"/>
        <v/>
      </c>
      <c r="I614" s="238"/>
    </row>
    <row r="615" spans="1:9" s="54" customFormat="1" ht="19.5" customHeight="1" thickBot="1">
      <c r="A615" s="340" t="s">
        <v>583</v>
      </c>
      <c r="B615" s="341" t="s">
        <v>584</v>
      </c>
      <c r="C615" s="241" t="s">
        <v>585</v>
      </c>
      <c r="D615" s="242"/>
      <c r="E615" s="243"/>
      <c r="F615" s="244"/>
      <c r="G615" s="230"/>
      <c r="H615" s="248" t="str">
        <f t="shared" ca="1" si="9"/>
        <v/>
      </c>
    </row>
    <row r="616" spans="1:9" s="54" customFormat="1" ht="19.5" customHeight="1" thickBot="1">
      <c r="A616" s="341"/>
      <c r="B616" s="342"/>
      <c r="C616" s="244" t="s">
        <v>586</v>
      </c>
      <c r="D616" s="244" t="s">
        <v>587</v>
      </c>
      <c r="E616" s="244" t="s">
        <v>588</v>
      </c>
      <c r="F616" s="244" t="s">
        <v>589</v>
      </c>
      <c r="G616" s="230"/>
      <c r="H616" s="248" t="str">
        <f t="shared" ca="1" si="9"/>
        <v/>
      </c>
    </row>
    <row r="617" spans="1:9" s="54" customFormat="1" ht="19.5" customHeight="1" thickBot="1">
      <c r="A617" s="245" t="str">
        <f ca="1">IFERROR(INDEX(凭证录入!I:I,$H617),"")</f>
        <v/>
      </c>
      <c r="B617" s="245" t="str">
        <f ca="1">IFERROR(INDEX(凭证录入!J:J,$H617),"")</f>
        <v/>
      </c>
      <c r="C617" s="246" t="str">
        <f ca="1">IFERROR(VLOOKUP($B617,会计科目表!$A:$C,2,),"")</f>
        <v/>
      </c>
      <c r="D617" s="246" t="str">
        <f ca="1">IFERROR(VLOOKUP($B617,会计科目表!$A:$C,3,),"")</f>
        <v/>
      </c>
      <c r="E617" s="247">
        <f ca="1">IFERROR(INDEX(凭证录入!L:L,$H617),0)</f>
        <v>0</v>
      </c>
      <c r="F617" s="247">
        <f ca="1">IFERROR(INDEX(凭证录入!M:M,$H617),0)</f>
        <v>0</v>
      </c>
      <c r="G617" s="230"/>
      <c r="H617" s="248" t="str">
        <f t="shared" ca="1" si="9"/>
        <v/>
      </c>
    </row>
    <row r="618" spans="1:9" s="54" customFormat="1" ht="19.5" customHeight="1" thickBot="1">
      <c r="A618" s="245" t="str">
        <f ca="1">IFERROR(INDEX(凭证录入!I:I,$H618),"")</f>
        <v/>
      </c>
      <c r="B618" s="245" t="str">
        <f ca="1">IFERROR(INDEX(凭证录入!J:J,$H618),"")</f>
        <v/>
      </c>
      <c r="C618" s="246" t="str">
        <f ca="1">IFERROR(VLOOKUP($B618,会计科目表!$A:$C,2,),"")</f>
        <v/>
      </c>
      <c r="D618" s="246" t="str">
        <f ca="1">IFERROR(VLOOKUP($B618,会计科目表!$A:$C,3,),"")</f>
        <v/>
      </c>
      <c r="E618" s="247">
        <f ca="1">IFERROR(INDEX(凭证录入!L:L,$H618),0)</f>
        <v>0</v>
      </c>
      <c r="F618" s="247">
        <f ca="1">IFERROR(INDEX(凭证录入!M:M,$H618),0)</f>
        <v>0</v>
      </c>
      <c r="G618" s="230" t="s">
        <v>579</v>
      </c>
      <c r="H618" s="248" t="str">
        <f t="shared" ca="1" si="9"/>
        <v/>
      </c>
      <c r="I618" s="230"/>
    </row>
    <row r="619" spans="1:9" s="54" customFormat="1" ht="19.5" customHeight="1" thickBot="1">
      <c r="A619" s="245" t="str">
        <f ca="1">IFERROR(INDEX(凭证录入!I:I,$H619),"")</f>
        <v/>
      </c>
      <c r="B619" s="245" t="str">
        <f ca="1">IFERROR(INDEX(凭证录入!J:J,$H619),"")</f>
        <v/>
      </c>
      <c r="C619" s="246" t="str">
        <f ca="1">IFERROR(VLOOKUP($B619,会计科目表!$A:$C,2,),"")</f>
        <v/>
      </c>
      <c r="D619" s="246" t="str">
        <f ca="1">IFERROR(VLOOKUP($B619,会计科目表!$A:$C,3,),"")</f>
        <v/>
      </c>
      <c r="E619" s="247">
        <f ca="1">IFERROR(INDEX(凭证录入!L:L,$H619),0)</f>
        <v>0</v>
      </c>
      <c r="F619" s="247">
        <f ca="1">IFERROR(INDEX(凭证录入!M:M,$H619),0)</f>
        <v>0</v>
      </c>
      <c r="G619" s="230" t="s">
        <v>580</v>
      </c>
      <c r="H619" s="248" t="str">
        <f t="shared" ca="1" si="9"/>
        <v/>
      </c>
      <c r="I619" s="230"/>
    </row>
    <row r="620" spans="1:9" s="54" customFormat="1" ht="19.5" customHeight="1" thickBot="1">
      <c r="A620" s="245" t="str">
        <f ca="1">IFERROR(INDEX(凭证录入!I:I,$H620),"")</f>
        <v/>
      </c>
      <c r="B620" s="245" t="str">
        <f ca="1">IFERROR(INDEX(凭证录入!J:J,$H620),"")</f>
        <v/>
      </c>
      <c r="C620" s="246" t="str">
        <f ca="1">IFERROR(VLOOKUP($B620,会计科目表!$A:$C,2,),"")</f>
        <v/>
      </c>
      <c r="D620" s="246" t="str">
        <f ca="1">IFERROR(VLOOKUP($B620,会计科目表!$A:$C,3,),"")</f>
        <v/>
      </c>
      <c r="E620" s="247">
        <f ca="1">IFERROR(INDEX(凭证录入!L:L,$H620),0)</f>
        <v>0</v>
      </c>
      <c r="F620" s="247">
        <f ca="1">IFERROR(INDEX(凭证录入!M:M,$H620),0)</f>
        <v>0</v>
      </c>
      <c r="G620" s="230" t="e">
        <f ca="1">INDEX(凭证录入!$E:$E,$H617)</f>
        <v>#VALUE!</v>
      </c>
      <c r="H620" s="248" t="str">
        <f t="shared" ca="1" si="9"/>
        <v/>
      </c>
      <c r="I620" s="230"/>
    </row>
    <row r="621" spans="1:9" s="54" customFormat="1" ht="19.5" customHeight="1" thickBot="1">
      <c r="A621" s="245" t="str">
        <f ca="1">IFERROR(INDEX(凭证录入!I:I,$H621),"")</f>
        <v/>
      </c>
      <c r="B621" s="245" t="str">
        <f ca="1">IFERROR(INDEX(凭证录入!J:J,$H621),"")</f>
        <v/>
      </c>
      <c r="C621" s="246" t="str">
        <f ca="1">IFERROR(VLOOKUP($B621,会计科目表!$A:$C,2,),"")</f>
        <v/>
      </c>
      <c r="D621" s="246" t="str">
        <f ca="1">IFERROR(VLOOKUP($B621,会计科目表!$A:$C,3,),"")</f>
        <v/>
      </c>
      <c r="E621" s="247">
        <f ca="1">IFERROR(INDEX(凭证录入!L:L,$H621),0)</f>
        <v>0</v>
      </c>
      <c r="F621" s="247">
        <f ca="1">IFERROR(INDEX(凭证录入!M:M,$H621),0)</f>
        <v>0</v>
      </c>
      <c r="G621" s="230" t="s">
        <v>581</v>
      </c>
      <c r="H621" s="248" t="str">
        <f t="shared" ca="1" si="9"/>
        <v/>
      </c>
    </row>
    <row r="622" spans="1:9" s="54" customFormat="1" ht="19.5" customHeight="1" thickBot="1">
      <c r="A622" s="245" t="str">
        <f ca="1">IFERROR(INDEX(凭证录入!I:I,$H622),"")</f>
        <v/>
      </c>
      <c r="B622" s="245" t="str">
        <f ca="1">IFERROR(INDEX(凭证录入!J:J,$H622),"")</f>
        <v/>
      </c>
      <c r="C622" s="246" t="str">
        <f ca="1">IFERROR(VLOOKUP($B622,会计科目表!$A:$C,2,),"")</f>
        <v/>
      </c>
      <c r="D622" s="246" t="str">
        <f ca="1">IFERROR(VLOOKUP($B622,会计科目表!$A:$C,3,),"")</f>
        <v/>
      </c>
      <c r="E622" s="247">
        <f ca="1">IFERROR(INDEX(凭证录入!L:L,$H622),0)</f>
        <v>0</v>
      </c>
      <c r="F622" s="247">
        <f ca="1">IFERROR(INDEX(凭证录入!M:M,$H622),0)</f>
        <v>0</v>
      </c>
      <c r="G622" s="230"/>
      <c r="H622" s="248" t="str">
        <f t="shared" ca="1" si="9"/>
        <v/>
      </c>
    </row>
    <row r="623" spans="1:9" s="54" customFormat="1" ht="19.5" customHeight="1" thickBot="1">
      <c r="A623" s="249"/>
      <c r="B623" s="250" t="s">
        <v>537</v>
      </c>
      <c r="C623" s="251" t="str">
        <f ca="1">SUBSTITUTE(SUBSTITUTE(IF(-DOLLAR(E623),IF(E623&gt;0,,"负")&amp;TEXT(INT(ABS(E623)+0.5%),"[dbnum2]G/通用格式元;;")&amp;TEXT(RIGHT(DOLLAR(E623),2),"[dbnum2]0角0分;;整"),),"零角",IF(E623^2&lt;1,,"零")),"零分","整")</f>
        <v/>
      </c>
      <c r="D623" s="252"/>
      <c r="E623" s="253">
        <f ca="1">SUM(E617:E622)</f>
        <v>0</v>
      </c>
      <c r="F623" s="253">
        <f ca="1">SUM(F617:F622)</f>
        <v>0</v>
      </c>
      <c r="G623" s="230"/>
      <c r="H623" s="248" t="str">
        <f t="shared" ca="1" si="9"/>
        <v/>
      </c>
    </row>
    <row r="624" spans="1:9" s="255" customFormat="1" ht="19.5" customHeight="1">
      <c r="A624" s="54" t="s">
        <v>538</v>
      </c>
      <c r="B624" s="54" t="s">
        <v>539</v>
      </c>
      <c r="C624" s="54" t="s">
        <v>540</v>
      </c>
      <c r="D624" s="54" t="s">
        <v>595</v>
      </c>
      <c r="E624" s="54" t="s">
        <v>541</v>
      </c>
      <c r="F624" s="230" t="str">
        <f ca="1">IF($E623&lt;&gt;$F623,"借贷不平","")</f>
        <v/>
      </c>
      <c r="G624" s="237"/>
      <c r="H624" s="254" t="str">
        <f t="shared" ca="1" si="9"/>
        <v/>
      </c>
    </row>
    <row r="625" spans="1:9" ht="37.5" customHeight="1">
      <c r="A625" s="231" t="s">
        <v>582</v>
      </c>
      <c r="B625" s="232"/>
      <c r="C625" s="233"/>
      <c r="D625" s="233"/>
      <c r="E625" s="232"/>
      <c r="F625" s="232"/>
      <c r="G625" s="230"/>
      <c r="H625" s="248" t="str">
        <f t="shared" ca="1" si="9"/>
        <v/>
      </c>
    </row>
    <row r="626" spans="1:9" s="54" customFormat="1" ht="19.5" customHeight="1" thickBot="1">
      <c r="C626" s="234" t="e">
        <f ca="1">DATEVALUE("2010-"&amp;$H$1&amp;"-"&amp;INDEX(凭证录入!C:C,H629))</f>
        <v>#VALUE!</v>
      </c>
      <c r="D626" s="235"/>
      <c r="E626" s="236" t="s">
        <v>525</v>
      </c>
      <c r="F626" s="237">
        <f>N(LEFT((F614),3)+1)</f>
        <v>53</v>
      </c>
      <c r="G626" s="230"/>
      <c r="H626" s="248" t="str">
        <f t="shared" ca="1" si="9"/>
        <v/>
      </c>
      <c r="I626" s="238"/>
    </row>
    <row r="627" spans="1:9" s="54" customFormat="1" ht="19.5" customHeight="1" thickBot="1">
      <c r="A627" s="340" t="s">
        <v>583</v>
      </c>
      <c r="B627" s="341" t="s">
        <v>584</v>
      </c>
      <c r="C627" s="241" t="s">
        <v>585</v>
      </c>
      <c r="D627" s="242"/>
      <c r="E627" s="243"/>
      <c r="F627" s="244"/>
      <c r="G627" s="230"/>
      <c r="H627" s="248" t="str">
        <f t="shared" ca="1" si="9"/>
        <v/>
      </c>
    </row>
    <row r="628" spans="1:9" s="54" customFormat="1" ht="19.5" customHeight="1" thickBot="1">
      <c r="A628" s="341"/>
      <c r="B628" s="342"/>
      <c r="C628" s="244" t="s">
        <v>586</v>
      </c>
      <c r="D628" s="244" t="s">
        <v>587</v>
      </c>
      <c r="E628" s="244" t="s">
        <v>588</v>
      </c>
      <c r="F628" s="244" t="s">
        <v>589</v>
      </c>
      <c r="G628" s="230"/>
      <c r="H628" s="248" t="str">
        <f t="shared" ca="1" si="9"/>
        <v/>
      </c>
    </row>
    <row r="629" spans="1:9" s="54" customFormat="1" ht="19.5" customHeight="1" thickBot="1">
      <c r="A629" s="245" t="str">
        <f ca="1">IFERROR(INDEX(凭证录入!I:I,$H629),"")</f>
        <v/>
      </c>
      <c r="B629" s="245" t="str">
        <f ca="1">IFERROR(INDEX(凭证录入!J:J,$H629),"")</f>
        <v/>
      </c>
      <c r="C629" s="246" t="str">
        <f ca="1">IFERROR(VLOOKUP($B629,会计科目表!$A:$C,2,),"")</f>
        <v/>
      </c>
      <c r="D629" s="246" t="str">
        <f ca="1">IFERROR(VLOOKUP($B629,会计科目表!$A:$C,3,),"")</f>
        <v/>
      </c>
      <c r="E629" s="247">
        <f ca="1">IFERROR(INDEX(凭证录入!L:L,$H629),0)</f>
        <v>0</v>
      </c>
      <c r="F629" s="247">
        <f ca="1">IFERROR(INDEX(凭证录入!M:M,$H629),0)</f>
        <v>0</v>
      </c>
      <c r="G629" s="230"/>
      <c r="H629" s="248" t="str">
        <f t="shared" ca="1" si="9"/>
        <v/>
      </c>
    </row>
    <row r="630" spans="1:9" s="54" customFormat="1" ht="19.5" customHeight="1" thickBot="1">
      <c r="A630" s="245" t="str">
        <f ca="1">IFERROR(INDEX(凭证录入!I:I,$H630),"")</f>
        <v/>
      </c>
      <c r="B630" s="245" t="str">
        <f ca="1">IFERROR(INDEX(凭证录入!J:J,$H630),"")</f>
        <v/>
      </c>
      <c r="C630" s="246" t="str">
        <f ca="1">IFERROR(VLOOKUP($B630,会计科目表!$A:$C,2,),"")</f>
        <v/>
      </c>
      <c r="D630" s="246" t="str">
        <f ca="1">IFERROR(VLOOKUP($B630,会计科目表!$A:$C,3,),"")</f>
        <v/>
      </c>
      <c r="E630" s="247">
        <f ca="1">IFERROR(INDEX(凭证录入!L:L,$H630),0)</f>
        <v>0</v>
      </c>
      <c r="F630" s="247">
        <f ca="1">IFERROR(INDEX(凭证录入!M:M,$H630),0)</f>
        <v>0</v>
      </c>
      <c r="G630" s="230" t="s">
        <v>579</v>
      </c>
      <c r="H630" s="248" t="str">
        <f t="shared" ca="1" si="9"/>
        <v/>
      </c>
      <c r="I630" s="230"/>
    </row>
    <row r="631" spans="1:9" s="54" customFormat="1" ht="19.5" customHeight="1" thickBot="1">
      <c r="A631" s="245" t="str">
        <f ca="1">IFERROR(INDEX(凭证录入!I:I,$H631),"")</f>
        <v/>
      </c>
      <c r="B631" s="245" t="str">
        <f ca="1">IFERROR(INDEX(凭证录入!J:J,$H631),"")</f>
        <v/>
      </c>
      <c r="C631" s="246" t="str">
        <f ca="1">IFERROR(VLOOKUP($B631,会计科目表!$A:$C,2,),"")</f>
        <v/>
      </c>
      <c r="D631" s="246" t="str">
        <f ca="1">IFERROR(VLOOKUP($B631,会计科目表!$A:$C,3,),"")</f>
        <v/>
      </c>
      <c r="E631" s="247">
        <f ca="1">IFERROR(INDEX(凭证录入!L:L,$H631),0)</f>
        <v>0</v>
      </c>
      <c r="F631" s="247">
        <f ca="1">IFERROR(INDEX(凭证录入!M:M,$H631),0)</f>
        <v>0</v>
      </c>
      <c r="G631" s="230" t="s">
        <v>580</v>
      </c>
      <c r="H631" s="248" t="str">
        <f t="shared" ca="1" si="9"/>
        <v/>
      </c>
      <c r="I631" s="230"/>
    </row>
    <row r="632" spans="1:9" s="54" customFormat="1" ht="19.5" customHeight="1" thickBot="1">
      <c r="A632" s="245" t="str">
        <f ca="1">IFERROR(INDEX(凭证录入!I:I,$H632),"")</f>
        <v/>
      </c>
      <c r="B632" s="245" t="str">
        <f ca="1">IFERROR(INDEX(凭证录入!J:J,$H632),"")</f>
        <v/>
      </c>
      <c r="C632" s="246" t="str">
        <f ca="1">IFERROR(VLOOKUP($B632,会计科目表!$A:$C,2,),"")</f>
        <v/>
      </c>
      <c r="D632" s="246" t="str">
        <f ca="1">IFERROR(VLOOKUP($B632,会计科目表!$A:$C,3,),"")</f>
        <v/>
      </c>
      <c r="E632" s="247">
        <f ca="1">IFERROR(INDEX(凭证录入!L:L,$H632),0)</f>
        <v>0</v>
      </c>
      <c r="F632" s="247">
        <f ca="1">IFERROR(INDEX(凭证录入!M:M,$H632),0)</f>
        <v>0</v>
      </c>
      <c r="G632" s="230" t="e">
        <f ca="1">INDEX(凭证录入!$E:$E,$H629)</f>
        <v>#VALUE!</v>
      </c>
      <c r="H632" s="248" t="str">
        <f t="shared" ca="1" si="9"/>
        <v/>
      </c>
      <c r="I632" s="230"/>
    </row>
    <row r="633" spans="1:9" s="54" customFormat="1" ht="19.5" customHeight="1" thickBot="1">
      <c r="A633" s="245" t="str">
        <f ca="1">IFERROR(INDEX(凭证录入!I:I,$H633),"")</f>
        <v/>
      </c>
      <c r="B633" s="245" t="str">
        <f ca="1">IFERROR(INDEX(凭证录入!J:J,$H633),"")</f>
        <v/>
      </c>
      <c r="C633" s="246" t="str">
        <f ca="1">IFERROR(VLOOKUP($B633,会计科目表!$A:$C,2,),"")</f>
        <v/>
      </c>
      <c r="D633" s="246" t="str">
        <f ca="1">IFERROR(VLOOKUP($B633,会计科目表!$A:$C,3,),"")</f>
        <v/>
      </c>
      <c r="E633" s="247">
        <f ca="1">IFERROR(INDEX(凭证录入!L:L,$H633),0)</f>
        <v>0</v>
      </c>
      <c r="F633" s="247">
        <f ca="1">IFERROR(INDEX(凭证录入!M:M,$H633),0)</f>
        <v>0</v>
      </c>
      <c r="G633" s="230" t="s">
        <v>581</v>
      </c>
      <c r="H633" s="248" t="str">
        <f t="shared" ca="1" si="9"/>
        <v/>
      </c>
    </row>
    <row r="634" spans="1:9" s="54" customFormat="1" ht="19.5" customHeight="1" thickBot="1">
      <c r="A634" s="245" t="str">
        <f ca="1">IFERROR(INDEX(凭证录入!I:I,$H634),"")</f>
        <v/>
      </c>
      <c r="B634" s="245" t="str">
        <f ca="1">IFERROR(INDEX(凭证录入!J:J,$H634),"")</f>
        <v/>
      </c>
      <c r="C634" s="246" t="str">
        <f ca="1">IFERROR(VLOOKUP($B634,会计科目表!$A:$C,2,),"")</f>
        <v/>
      </c>
      <c r="D634" s="246" t="str">
        <f ca="1">IFERROR(VLOOKUP($B634,会计科目表!$A:$C,3,),"")</f>
        <v/>
      </c>
      <c r="E634" s="247">
        <f ca="1">IFERROR(INDEX(凭证录入!L:L,$H634),0)</f>
        <v>0</v>
      </c>
      <c r="F634" s="247">
        <f ca="1">IFERROR(INDEX(凭证录入!M:M,$H634),0)</f>
        <v>0</v>
      </c>
      <c r="G634" s="230"/>
      <c r="H634" s="248" t="str">
        <f t="shared" ca="1" si="9"/>
        <v/>
      </c>
    </row>
    <row r="635" spans="1:9" s="54" customFormat="1" ht="19.5" customHeight="1" thickBot="1">
      <c r="A635" s="249"/>
      <c r="B635" s="250" t="s">
        <v>537</v>
      </c>
      <c r="C635" s="251" t="str">
        <f ca="1">SUBSTITUTE(SUBSTITUTE(IF(-DOLLAR(E635),IF(E635&gt;0,,"负")&amp;TEXT(INT(ABS(E635)+0.5%),"[dbnum2]G/通用格式元;;")&amp;TEXT(RIGHT(DOLLAR(E635),2),"[dbnum2]0角0分;;整"),),"零角",IF(E635^2&lt;1,,"零")),"零分","整")</f>
        <v/>
      </c>
      <c r="D635" s="252"/>
      <c r="E635" s="253">
        <f ca="1">SUM(E629:E634)</f>
        <v>0</v>
      </c>
      <c r="F635" s="253">
        <f ca="1">SUM(F629:F634)</f>
        <v>0</v>
      </c>
      <c r="G635" s="230"/>
      <c r="H635" s="248" t="str">
        <f t="shared" ca="1" si="9"/>
        <v/>
      </c>
    </row>
    <row r="636" spans="1:9" s="255" customFormat="1" ht="19.5" customHeight="1">
      <c r="A636" s="54" t="s">
        <v>538</v>
      </c>
      <c r="B636" s="54" t="s">
        <v>539</v>
      </c>
      <c r="C636" s="54" t="s">
        <v>540</v>
      </c>
      <c r="D636" s="54" t="s">
        <v>595</v>
      </c>
      <c r="E636" s="54" t="s">
        <v>541</v>
      </c>
      <c r="F636" s="230" t="str">
        <f ca="1">IF($E635&lt;&gt;$F635,"借贷不平","")</f>
        <v/>
      </c>
      <c r="G636" s="237"/>
      <c r="H636" s="254" t="str">
        <f t="shared" ca="1" si="9"/>
        <v/>
      </c>
    </row>
    <row r="637" spans="1:9" ht="37.5" customHeight="1">
      <c r="A637" s="231" t="s">
        <v>582</v>
      </c>
      <c r="B637" s="232"/>
      <c r="C637" s="233"/>
      <c r="D637" s="233"/>
      <c r="E637" s="232"/>
      <c r="F637" s="232"/>
      <c r="G637" s="230"/>
      <c r="H637" s="248" t="str">
        <f t="shared" ca="1" si="9"/>
        <v/>
      </c>
    </row>
    <row r="638" spans="1:9" s="54" customFormat="1" ht="19.5" customHeight="1" thickBot="1">
      <c r="C638" s="234" t="e">
        <f ca="1">DATEVALUE("2010-"&amp;$H$1&amp;"-"&amp;INDEX(凭证录入!C:C,H641))</f>
        <v>#VALUE!</v>
      </c>
      <c r="D638" s="235"/>
      <c r="E638" s="236" t="s">
        <v>525</v>
      </c>
      <c r="F638" s="237">
        <f>N(LEFT((F626),3)+1)</f>
        <v>54</v>
      </c>
      <c r="G638" s="230"/>
      <c r="H638" s="248" t="str">
        <f t="shared" ca="1" si="9"/>
        <v/>
      </c>
      <c r="I638" s="238"/>
    </row>
    <row r="639" spans="1:9" s="54" customFormat="1" ht="19.5" customHeight="1" thickBot="1">
      <c r="A639" s="340" t="s">
        <v>583</v>
      </c>
      <c r="B639" s="341" t="s">
        <v>584</v>
      </c>
      <c r="C639" s="241" t="s">
        <v>585</v>
      </c>
      <c r="D639" s="242"/>
      <c r="E639" s="243"/>
      <c r="F639" s="244"/>
      <c r="G639" s="230"/>
      <c r="H639" s="248" t="str">
        <f t="shared" ca="1" si="9"/>
        <v/>
      </c>
    </row>
    <row r="640" spans="1:9" s="54" customFormat="1" ht="19.5" customHeight="1" thickBot="1">
      <c r="A640" s="341"/>
      <c r="B640" s="342"/>
      <c r="C640" s="244" t="s">
        <v>586</v>
      </c>
      <c r="D640" s="244" t="s">
        <v>587</v>
      </c>
      <c r="E640" s="244" t="s">
        <v>588</v>
      </c>
      <c r="F640" s="244" t="s">
        <v>589</v>
      </c>
      <c r="G640" s="230"/>
      <c r="H640" s="248" t="str">
        <f t="shared" ca="1" si="9"/>
        <v/>
      </c>
    </row>
    <row r="641" spans="1:9" s="54" customFormat="1" ht="19.5" customHeight="1" thickBot="1">
      <c r="A641" s="245" t="str">
        <f ca="1">IFERROR(INDEX(凭证录入!I:I,$H641),"")</f>
        <v/>
      </c>
      <c r="B641" s="245" t="str">
        <f ca="1">IFERROR(INDEX(凭证录入!J:J,$H641),"")</f>
        <v/>
      </c>
      <c r="C641" s="246" t="str">
        <f ca="1">IFERROR(VLOOKUP($B641,会计科目表!$A:$C,2,),"")</f>
        <v/>
      </c>
      <c r="D641" s="246" t="str">
        <f ca="1">IFERROR(VLOOKUP($B641,会计科目表!$A:$C,3,),"")</f>
        <v/>
      </c>
      <c r="E641" s="247">
        <f ca="1">IFERROR(INDEX(凭证录入!L:L,$H641),0)</f>
        <v>0</v>
      </c>
      <c r="F641" s="247">
        <f ca="1">IFERROR(INDEX(凭证录入!M:M,$H641),0)</f>
        <v>0</v>
      </c>
      <c r="G641" s="230"/>
      <c r="H641" s="248" t="str">
        <f t="shared" ca="1" si="9"/>
        <v/>
      </c>
    </row>
    <row r="642" spans="1:9" s="54" customFormat="1" ht="19.5" customHeight="1" thickBot="1">
      <c r="A642" s="245" t="str">
        <f ca="1">IFERROR(INDEX(凭证录入!I:I,$H642),"")</f>
        <v/>
      </c>
      <c r="B642" s="245" t="str">
        <f ca="1">IFERROR(INDEX(凭证录入!J:J,$H642),"")</f>
        <v/>
      </c>
      <c r="C642" s="246" t="str">
        <f ca="1">IFERROR(VLOOKUP($B642,会计科目表!$A:$C,2,),"")</f>
        <v/>
      </c>
      <c r="D642" s="246" t="str">
        <f ca="1">IFERROR(VLOOKUP($B642,会计科目表!$A:$C,3,),"")</f>
        <v/>
      </c>
      <c r="E642" s="247">
        <f ca="1">IFERROR(INDEX(凭证录入!L:L,$H642),0)</f>
        <v>0</v>
      </c>
      <c r="F642" s="247">
        <f ca="1">IFERROR(INDEX(凭证录入!M:M,$H642),0)</f>
        <v>0</v>
      </c>
      <c r="G642" s="230" t="s">
        <v>579</v>
      </c>
      <c r="H642" s="248" t="str">
        <f t="shared" ca="1" si="9"/>
        <v/>
      </c>
      <c r="I642" s="230"/>
    </row>
    <row r="643" spans="1:9" s="54" customFormat="1" ht="19.5" customHeight="1" thickBot="1">
      <c r="A643" s="245" t="str">
        <f ca="1">IFERROR(INDEX(凭证录入!I:I,$H643),"")</f>
        <v/>
      </c>
      <c r="B643" s="245" t="str">
        <f ca="1">IFERROR(INDEX(凭证录入!J:J,$H643),"")</f>
        <v/>
      </c>
      <c r="C643" s="246" t="str">
        <f ca="1">IFERROR(VLOOKUP($B643,会计科目表!$A:$C,2,),"")</f>
        <v/>
      </c>
      <c r="D643" s="246" t="str">
        <f ca="1">IFERROR(VLOOKUP($B643,会计科目表!$A:$C,3,),"")</f>
        <v/>
      </c>
      <c r="E643" s="247">
        <f ca="1">IFERROR(INDEX(凭证录入!L:L,$H643),0)</f>
        <v>0</v>
      </c>
      <c r="F643" s="247">
        <f ca="1">IFERROR(INDEX(凭证录入!M:M,$H643),0)</f>
        <v>0</v>
      </c>
      <c r="G643" s="230" t="s">
        <v>580</v>
      </c>
      <c r="H643" s="248" t="str">
        <f t="shared" ca="1" si="9"/>
        <v/>
      </c>
      <c r="I643" s="230"/>
    </row>
    <row r="644" spans="1:9" s="54" customFormat="1" ht="19.5" customHeight="1" thickBot="1">
      <c r="A644" s="245" t="str">
        <f ca="1">IFERROR(INDEX(凭证录入!I:I,$H644),"")</f>
        <v/>
      </c>
      <c r="B644" s="245" t="str">
        <f ca="1">IFERROR(INDEX(凭证录入!J:J,$H644),"")</f>
        <v/>
      </c>
      <c r="C644" s="246" t="str">
        <f ca="1">IFERROR(VLOOKUP($B644,会计科目表!$A:$C,2,),"")</f>
        <v/>
      </c>
      <c r="D644" s="246" t="str">
        <f ca="1">IFERROR(VLOOKUP($B644,会计科目表!$A:$C,3,),"")</f>
        <v/>
      </c>
      <c r="E644" s="247">
        <f ca="1">IFERROR(INDEX(凭证录入!L:L,$H644),0)</f>
        <v>0</v>
      </c>
      <c r="F644" s="247">
        <f ca="1">IFERROR(INDEX(凭证录入!M:M,$H644),0)</f>
        <v>0</v>
      </c>
      <c r="G644" s="230" t="e">
        <f ca="1">INDEX(凭证录入!$E:$E,$H641)</f>
        <v>#VALUE!</v>
      </c>
      <c r="H644" s="248" t="str">
        <f t="shared" ca="1" si="9"/>
        <v/>
      </c>
      <c r="I644" s="230"/>
    </row>
    <row r="645" spans="1:9" s="54" customFormat="1" ht="19.5" customHeight="1" thickBot="1">
      <c r="A645" s="245" t="str">
        <f ca="1">IFERROR(INDEX(凭证录入!I:I,$H645),"")</f>
        <v/>
      </c>
      <c r="B645" s="245" t="str">
        <f ca="1">IFERROR(INDEX(凭证录入!J:J,$H645),"")</f>
        <v/>
      </c>
      <c r="C645" s="246" t="str">
        <f ca="1">IFERROR(VLOOKUP($B645,会计科目表!$A:$C,2,),"")</f>
        <v/>
      </c>
      <c r="D645" s="246" t="str">
        <f ca="1">IFERROR(VLOOKUP($B645,会计科目表!$A:$C,3,),"")</f>
        <v/>
      </c>
      <c r="E645" s="247">
        <f ca="1">IFERROR(INDEX(凭证录入!L:L,$H645),0)</f>
        <v>0</v>
      </c>
      <c r="F645" s="247">
        <f ca="1">IFERROR(INDEX(凭证录入!M:M,$H645),0)</f>
        <v>0</v>
      </c>
      <c r="G645" s="230" t="s">
        <v>581</v>
      </c>
      <c r="H645" s="248" t="str">
        <f t="shared" ref="H645:H708" ca="1" si="10">IFERROR(INDEX(行号,TEXT(MOD(ROW(),12)-4,"[=]A")),"")</f>
        <v/>
      </c>
    </row>
    <row r="646" spans="1:9" s="54" customFormat="1" ht="19.5" customHeight="1" thickBot="1">
      <c r="A646" s="245" t="str">
        <f ca="1">IFERROR(INDEX(凭证录入!I:I,$H646),"")</f>
        <v/>
      </c>
      <c r="B646" s="245" t="str">
        <f ca="1">IFERROR(INDEX(凭证录入!J:J,$H646),"")</f>
        <v/>
      </c>
      <c r="C646" s="246" t="str">
        <f ca="1">IFERROR(VLOOKUP($B646,会计科目表!$A:$C,2,),"")</f>
        <v/>
      </c>
      <c r="D646" s="246" t="str">
        <f ca="1">IFERROR(VLOOKUP($B646,会计科目表!$A:$C,3,),"")</f>
        <v/>
      </c>
      <c r="E646" s="247">
        <f ca="1">IFERROR(INDEX(凭证录入!L:L,$H646),0)</f>
        <v>0</v>
      </c>
      <c r="F646" s="247">
        <f ca="1">IFERROR(INDEX(凭证录入!M:M,$H646),0)</f>
        <v>0</v>
      </c>
      <c r="G646" s="230"/>
      <c r="H646" s="248" t="str">
        <f t="shared" ca="1" si="10"/>
        <v/>
      </c>
    </row>
    <row r="647" spans="1:9" s="54" customFormat="1" ht="19.5" customHeight="1" thickBot="1">
      <c r="A647" s="249"/>
      <c r="B647" s="250" t="s">
        <v>537</v>
      </c>
      <c r="C647" s="251" t="str">
        <f ca="1">SUBSTITUTE(SUBSTITUTE(IF(-DOLLAR(E647),IF(E647&gt;0,,"负")&amp;TEXT(INT(ABS(E647)+0.5%),"[dbnum2]G/通用格式元;;")&amp;TEXT(RIGHT(DOLLAR(E647),2),"[dbnum2]0角0分;;整"),),"零角",IF(E647^2&lt;1,,"零")),"零分","整")</f>
        <v/>
      </c>
      <c r="D647" s="252"/>
      <c r="E647" s="253">
        <f ca="1">SUM(E641:E646)</f>
        <v>0</v>
      </c>
      <c r="F647" s="253">
        <f ca="1">SUM(F641:F646)</f>
        <v>0</v>
      </c>
      <c r="G647" s="230"/>
      <c r="H647" s="248" t="str">
        <f t="shared" ca="1" si="10"/>
        <v/>
      </c>
    </row>
    <row r="648" spans="1:9" s="255" customFormat="1" ht="19.5" customHeight="1">
      <c r="A648" s="54" t="s">
        <v>538</v>
      </c>
      <c r="B648" s="54" t="s">
        <v>539</v>
      </c>
      <c r="C648" s="54" t="s">
        <v>540</v>
      </c>
      <c r="D648" s="54" t="s">
        <v>595</v>
      </c>
      <c r="E648" s="54" t="s">
        <v>541</v>
      </c>
      <c r="F648" s="230" t="str">
        <f ca="1">IF($E647&lt;&gt;$F647,"借贷不平","")</f>
        <v/>
      </c>
      <c r="G648" s="237"/>
      <c r="H648" s="254" t="str">
        <f t="shared" ca="1" si="10"/>
        <v/>
      </c>
    </row>
    <row r="649" spans="1:9" ht="37.5" customHeight="1">
      <c r="A649" s="231" t="s">
        <v>582</v>
      </c>
      <c r="B649" s="232"/>
      <c r="C649" s="233"/>
      <c r="D649" s="233"/>
      <c r="E649" s="232"/>
      <c r="F649" s="232"/>
      <c r="G649" s="230"/>
      <c r="H649" s="248" t="str">
        <f t="shared" ca="1" si="10"/>
        <v/>
      </c>
    </row>
    <row r="650" spans="1:9" s="54" customFormat="1" ht="19.5" customHeight="1" thickBot="1">
      <c r="C650" s="234" t="e">
        <f ca="1">DATEVALUE("2010-"&amp;$H$1&amp;"-"&amp;INDEX(凭证录入!C:C,H653))</f>
        <v>#VALUE!</v>
      </c>
      <c r="D650" s="235"/>
      <c r="E650" s="236" t="s">
        <v>525</v>
      </c>
      <c r="F650" s="237">
        <f>N(LEFT((F638),3)+1)</f>
        <v>55</v>
      </c>
      <c r="G650" s="230"/>
      <c r="H650" s="248" t="str">
        <f t="shared" ca="1" si="10"/>
        <v/>
      </c>
      <c r="I650" s="238"/>
    </row>
    <row r="651" spans="1:9" s="54" customFormat="1" ht="19.5" customHeight="1" thickBot="1">
      <c r="A651" s="340" t="s">
        <v>583</v>
      </c>
      <c r="B651" s="341" t="s">
        <v>584</v>
      </c>
      <c r="C651" s="241" t="s">
        <v>585</v>
      </c>
      <c r="D651" s="242"/>
      <c r="E651" s="243"/>
      <c r="F651" s="244"/>
      <c r="G651" s="230"/>
      <c r="H651" s="248" t="str">
        <f t="shared" ca="1" si="10"/>
        <v/>
      </c>
    </row>
    <row r="652" spans="1:9" s="54" customFormat="1" ht="19.5" customHeight="1" thickBot="1">
      <c r="A652" s="341"/>
      <c r="B652" s="342"/>
      <c r="C652" s="244" t="s">
        <v>586</v>
      </c>
      <c r="D652" s="244" t="s">
        <v>587</v>
      </c>
      <c r="E652" s="244" t="s">
        <v>588</v>
      </c>
      <c r="F652" s="244" t="s">
        <v>589</v>
      </c>
      <c r="G652" s="230"/>
      <c r="H652" s="248" t="str">
        <f t="shared" ca="1" si="10"/>
        <v/>
      </c>
    </row>
    <row r="653" spans="1:9" s="54" customFormat="1" ht="19.5" customHeight="1" thickBot="1">
      <c r="A653" s="245" t="str">
        <f ca="1">IFERROR(INDEX(凭证录入!I:I,$H653),"")</f>
        <v/>
      </c>
      <c r="B653" s="245" t="str">
        <f ca="1">IFERROR(INDEX(凭证录入!J:J,$H653),"")</f>
        <v/>
      </c>
      <c r="C653" s="246" t="str">
        <f ca="1">IFERROR(VLOOKUP($B653,会计科目表!$A:$C,2,),"")</f>
        <v/>
      </c>
      <c r="D653" s="246" t="str">
        <f ca="1">IFERROR(VLOOKUP($B653,会计科目表!$A:$C,3,),"")</f>
        <v/>
      </c>
      <c r="E653" s="247">
        <f ca="1">IFERROR(INDEX(凭证录入!L:L,$H653),0)</f>
        <v>0</v>
      </c>
      <c r="F653" s="247">
        <f ca="1">IFERROR(INDEX(凭证录入!M:M,$H653),0)</f>
        <v>0</v>
      </c>
      <c r="G653" s="230"/>
      <c r="H653" s="248" t="str">
        <f t="shared" ca="1" si="10"/>
        <v/>
      </c>
    </row>
    <row r="654" spans="1:9" s="54" customFormat="1" ht="19.5" customHeight="1" thickBot="1">
      <c r="A654" s="245" t="str">
        <f ca="1">IFERROR(INDEX(凭证录入!I:I,$H654),"")</f>
        <v/>
      </c>
      <c r="B654" s="245" t="str">
        <f ca="1">IFERROR(INDEX(凭证录入!J:J,$H654),"")</f>
        <v/>
      </c>
      <c r="C654" s="246" t="str">
        <f ca="1">IFERROR(VLOOKUP($B654,会计科目表!$A:$C,2,),"")</f>
        <v/>
      </c>
      <c r="D654" s="246" t="str">
        <f ca="1">IFERROR(VLOOKUP($B654,会计科目表!$A:$C,3,),"")</f>
        <v/>
      </c>
      <c r="E654" s="247">
        <f ca="1">IFERROR(INDEX(凭证录入!L:L,$H654),0)</f>
        <v>0</v>
      </c>
      <c r="F654" s="247">
        <f ca="1">IFERROR(INDEX(凭证录入!M:M,$H654),0)</f>
        <v>0</v>
      </c>
      <c r="G654" s="230" t="s">
        <v>579</v>
      </c>
      <c r="H654" s="248" t="str">
        <f t="shared" ca="1" si="10"/>
        <v/>
      </c>
      <c r="I654" s="230"/>
    </row>
    <row r="655" spans="1:9" s="54" customFormat="1" ht="19.5" customHeight="1" thickBot="1">
      <c r="A655" s="245" t="str">
        <f ca="1">IFERROR(INDEX(凭证录入!I:I,$H655),"")</f>
        <v/>
      </c>
      <c r="B655" s="245" t="str">
        <f ca="1">IFERROR(INDEX(凭证录入!J:J,$H655),"")</f>
        <v/>
      </c>
      <c r="C655" s="246" t="str">
        <f ca="1">IFERROR(VLOOKUP($B655,会计科目表!$A:$C,2,),"")</f>
        <v/>
      </c>
      <c r="D655" s="246" t="str">
        <f ca="1">IFERROR(VLOOKUP($B655,会计科目表!$A:$C,3,),"")</f>
        <v/>
      </c>
      <c r="E655" s="247">
        <f ca="1">IFERROR(INDEX(凭证录入!L:L,$H655),0)</f>
        <v>0</v>
      </c>
      <c r="F655" s="247">
        <f ca="1">IFERROR(INDEX(凭证录入!M:M,$H655),0)</f>
        <v>0</v>
      </c>
      <c r="G655" s="230" t="s">
        <v>580</v>
      </c>
      <c r="H655" s="248" t="str">
        <f t="shared" ca="1" si="10"/>
        <v/>
      </c>
      <c r="I655" s="230"/>
    </row>
    <row r="656" spans="1:9" s="54" customFormat="1" ht="19.5" customHeight="1" thickBot="1">
      <c r="A656" s="245" t="str">
        <f ca="1">IFERROR(INDEX(凭证录入!I:I,$H656),"")</f>
        <v/>
      </c>
      <c r="B656" s="245" t="str">
        <f ca="1">IFERROR(INDEX(凭证录入!J:J,$H656),"")</f>
        <v/>
      </c>
      <c r="C656" s="246" t="str">
        <f ca="1">IFERROR(VLOOKUP($B656,会计科目表!$A:$C,2,),"")</f>
        <v/>
      </c>
      <c r="D656" s="246" t="str">
        <f ca="1">IFERROR(VLOOKUP($B656,会计科目表!$A:$C,3,),"")</f>
        <v/>
      </c>
      <c r="E656" s="247">
        <f ca="1">IFERROR(INDEX(凭证录入!L:L,$H656),0)</f>
        <v>0</v>
      </c>
      <c r="F656" s="247">
        <f ca="1">IFERROR(INDEX(凭证录入!M:M,$H656),0)</f>
        <v>0</v>
      </c>
      <c r="G656" s="230" t="e">
        <f ca="1">INDEX(凭证录入!$E:$E,$H653)</f>
        <v>#VALUE!</v>
      </c>
      <c r="H656" s="248" t="str">
        <f t="shared" ca="1" si="10"/>
        <v/>
      </c>
      <c r="I656" s="230"/>
    </row>
    <row r="657" spans="1:9" s="54" customFormat="1" ht="19.5" customHeight="1" thickBot="1">
      <c r="A657" s="245" t="str">
        <f ca="1">IFERROR(INDEX(凭证录入!I:I,$H657),"")</f>
        <v/>
      </c>
      <c r="B657" s="245" t="str">
        <f ca="1">IFERROR(INDEX(凭证录入!J:J,$H657),"")</f>
        <v/>
      </c>
      <c r="C657" s="246" t="str">
        <f ca="1">IFERROR(VLOOKUP($B657,会计科目表!$A:$C,2,),"")</f>
        <v/>
      </c>
      <c r="D657" s="246" t="str">
        <f ca="1">IFERROR(VLOOKUP($B657,会计科目表!$A:$C,3,),"")</f>
        <v/>
      </c>
      <c r="E657" s="247">
        <f ca="1">IFERROR(INDEX(凭证录入!L:L,$H657),0)</f>
        <v>0</v>
      </c>
      <c r="F657" s="247">
        <f ca="1">IFERROR(INDEX(凭证录入!M:M,$H657),0)</f>
        <v>0</v>
      </c>
      <c r="G657" s="230" t="s">
        <v>581</v>
      </c>
      <c r="H657" s="248" t="str">
        <f t="shared" ca="1" si="10"/>
        <v/>
      </c>
    </row>
    <row r="658" spans="1:9" s="54" customFormat="1" ht="19.5" customHeight="1" thickBot="1">
      <c r="A658" s="245" t="str">
        <f ca="1">IFERROR(INDEX(凭证录入!I:I,$H658),"")</f>
        <v/>
      </c>
      <c r="B658" s="245" t="str">
        <f ca="1">IFERROR(INDEX(凭证录入!J:J,$H658),"")</f>
        <v/>
      </c>
      <c r="C658" s="246" t="str">
        <f ca="1">IFERROR(VLOOKUP($B658,会计科目表!$A:$C,2,),"")</f>
        <v/>
      </c>
      <c r="D658" s="246" t="str">
        <f ca="1">IFERROR(VLOOKUP($B658,会计科目表!$A:$C,3,),"")</f>
        <v/>
      </c>
      <c r="E658" s="247">
        <f ca="1">IFERROR(INDEX(凭证录入!L:L,$H658),0)</f>
        <v>0</v>
      </c>
      <c r="F658" s="247">
        <f ca="1">IFERROR(INDEX(凭证录入!M:M,$H658),0)</f>
        <v>0</v>
      </c>
      <c r="G658" s="230"/>
      <c r="H658" s="248" t="str">
        <f t="shared" ca="1" si="10"/>
        <v/>
      </c>
    </row>
    <row r="659" spans="1:9" s="54" customFormat="1" ht="19.5" customHeight="1" thickBot="1">
      <c r="A659" s="249"/>
      <c r="B659" s="250" t="s">
        <v>537</v>
      </c>
      <c r="C659" s="251" t="str">
        <f ca="1">SUBSTITUTE(SUBSTITUTE(IF(-DOLLAR(E659),IF(E659&gt;0,,"负")&amp;TEXT(INT(ABS(E659)+0.5%),"[dbnum2]G/通用格式元;;")&amp;TEXT(RIGHT(DOLLAR(E659),2),"[dbnum2]0角0分;;整"),),"零角",IF(E659^2&lt;1,,"零")),"零分","整")</f>
        <v/>
      </c>
      <c r="D659" s="252"/>
      <c r="E659" s="253">
        <f ca="1">SUM(E653:E658)</f>
        <v>0</v>
      </c>
      <c r="F659" s="253">
        <f ca="1">SUM(F653:F658)</f>
        <v>0</v>
      </c>
      <c r="G659" s="230"/>
      <c r="H659" s="248" t="str">
        <f t="shared" ca="1" si="10"/>
        <v/>
      </c>
    </row>
    <row r="660" spans="1:9" s="255" customFormat="1" ht="19.5" customHeight="1">
      <c r="A660" s="54" t="s">
        <v>538</v>
      </c>
      <c r="B660" s="54" t="s">
        <v>539</v>
      </c>
      <c r="C660" s="54" t="s">
        <v>540</v>
      </c>
      <c r="D660" s="54" t="s">
        <v>595</v>
      </c>
      <c r="E660" s="54" t="s">
        <v>541</v>
      </c>
      <c r="F660" s="230" t="str">
        <f ca="1">IF($E659&lt;&gt;$F659,"借贷不平","")</f>
        <v/>
      </c>
      <c r="G660" s="237"/>
      <c r="H660" s="254" t="str">
        <f t="shared" ca="1" si="10"/>
        <v/>
      </c>
    </row>
    <row r="661" spans="1:9" ht="37.5" customHeight="1">
      <c r="A661" s="231" t="s">
        <v>582</v>
      </c>
      <c r="B661" s="232"/>
      <c r="C661" s="233"/>
      <c r="D661" s="233"/>
      <c r="E661" s="232"/>
      <c r="F661" s="232"/>
      <c r="G661" s="230"/>
      <c r="H661" s="248" t="str">
        <f t="shared" ca="1" si="10"/>
        <v/>
      </c>
    </row>
    <row r="662" spans="1:9" s="54" customFormat="1" ht="19.5" customHeight="1" thickBot="1">
      <c r="C662" s="234" t="e">
        <f ca="1">DATEVALUE("2010-"&amp;$H$1&amp;"-"&amp;INDEX(凭证录入!C:C,H665))</f>
        <v>#VALUE!</v>
      </c>
      <c r="D662" s="235"/>
      <c r="E662" s="236" t="s">
        <v>525</v>
      </c>
      <c r="F662" s="237">
        <f>N(LEFT((F650),3)+1)</f>
        <v>56</v>
      </c>
      <c r="G662" s="230"/>
      <c r="H662" s="248" t="str">
        <f t="shared" ca="1" si="10"/>
        <v/>
      </c>
      <c r="I662" s="238"/>
    </row>
    <row r="663" spans="1:9" s="54" customFormat="1" ht="19.5" customHeight="1" thickBot="1">
      <c r="A663" s="340" t="s">
        <v>583</v>
      </c>
      <c r="B663" s="341" t="s">
        <v>584</v>
      </c>
      <c r="C663" s="241" t="s">
        <v>585</v>
      </c>
      <c r="D663" s="242"/>
      <c r="E663" s="243"/>
      <c r="F663" s="244"/>
      <c r="G663" s="230"/>
      <c r="H663" s="248" t="str">
        <f t="shared" ca="1" si="10"/>
        <v/>
      </c>
    </row>
    <row r="664" spans="1:9" s="54" customFormat="1" ht="19.5" customHeight="1" thickBot="1">
      <c r="A664" s="341"/>
      <c r="B664" s="342"/>
      <c r="C664" s="244" t="s">
        <v>586</v>
      </c>
      <c r="D664" s="244" t="s">
        <v>587</v>
      </c>
      <c r="E664" s="244" t="s">
        <v>588</v>
      </c>
      <c r="F664" s="244" t="s">
        <v>589</v>
      </c>
      <c r="G664" s="230"/>
      <c r="H664" s="248" t="str">
        <f t="shared" ca="1" si="10"/>
        <v/>
      </c>
    </row>
    <row r="665" spans="1:9" s="54" customFormat="1" ht="19.5" customHeight="1" thickBot="1">
      <c r="A665" s="245" t="str">
        <f ca="1">IFERROR(INDEX(凭证录入!I:I,$H665),"")</f>
        <v/>
      </c>
      <c r="B665" s="245" t="str">
        <f ca="1">IFERROR(INDEX(凭证录入!J:J,$H665),"")</f>
        <v/>
      </c>
      <c r="C665" s="246" t="str">
        <f ca="1">IFERROR(VLOOKUP($B665,会计科目表!$A:$C,2,),"")</f>
        <v/>
      </c>
      <c r="D665" s="246" t="str">
        <f ca="1">IFERROR(VLOOKUP($B665,会计科目表!$A:$C,3,),"")</f>
        <v/>
      </c>
      <c r="E665" s="247">
        <f ca="1">IFERROR(INDEX(凭证录入!L:L,$H665),0)</f>
        <v>0</v>
      </c>
      <c r="F665" s="247">
        <f ca="1">IFERROR(INDEX(凭证录入!M:M,$H665),0)</f>
        <v>0</v>
      </c>
      <c r="G665" s="230"/>
      <c r="H665" s="248" t="str">
        <f t="shared" ca="1" si="10"/>
        <v/>
      </c>
    </row>
    <row r="666" spans="1:9" s="54" customFormat="1" ht="19.5" customHeight="1" thickBot="1">
      <c r="A666" s="245" t="str">
        <f ca="1">IFERROR(INDEX(凭证录入!I:I,$H666),"")</f>
        <v/>
      </c>
      <c r="B666" s="245" t="str">
        <f ca="1">IFERROR(INDEX(凭证录入!J:J,$H666),"")</f>
        <v/>
      </c>
      <c r="C666" s="246" t="str">
        <f ca="1">IFERROR(VLOOKUP($B666,会计科目表!$A:$C,2,),"")</f>
        <v/>
      </c>
      <c r="D666" s="246" t="str">
        <f ca="1">IFERROR(VLOOKUP($B666,会计科目表!$A:$C,3,),"")</f>
        <v/>
      </c>
      <c r="E666" s="247">
        <f ca="1">IFERROR(INDEX(凭证录入!L:L,$H666),0)</f>
        <v>0</v>
      </c>
      <c r="F666" s="247">
        <f ca="1">IFERROR(INDEX(凭证录入!M:M,$H666),0)</f>
        <v>0</v>
      </c>
      <c r="G666" s="230" t="s">
        <v>579</v>
      </c>
      <c r="H666" s="248" t="str">
        <f t="shared" ca="1" si="10"/>
        <v/>
      </c>
      <c r="I666" s="230"/>
    </row>
    <row r="667" spans="1:9" s="54" customFormat="1" ht="19.5" customHeight="1" thickBot="1">
      <c r="A667" s="245" t="str">
        <f ca="1">IFERROR(INDEX(凭证录入!I:I,$H667),"")</f>
        <v/>
      </c>
      <c r="B667" s="245" t="str">
        <f ca="1">IFERROR(INDEX(凭证录入!J:J,$H667),"")</f>
        <v/>
      </c>
      <c r="C667" s="246" t="str">
        <f ca="1">IFERROR(VLOOKUP($B667,会计科目表!$A:$C,2,),"")</f>
        <v/>
      </c>
      <c r="D667" s="246" t="str">
        <f ca="1">IFERROR(VLOOKUP($B667,会计科目表!$A:$C,3,),"")</f>
        <v/>
      </c>
      <c r="E667" s="247">
        <f ca="1">IFERROR(INDEX(凭证录入!L:L,$H667),0)</f>
        <v>0</v>
      </c>
      <c r="F667" s="247">
        <f ca="1">IFERROR(INDEX(凭证录入!M:M,$H667),0)</f>
        <v>0</v>
      </c>
      <c r="G667" s="230" t="s">
        <v>580</v>
      </c>
      <c r="H667" s="248" t="str">
        <f t="shared" ca="1" si="10"/>
        <v/>
      </c>
      <c r="I667" s="230"/>
    </row>
    <row r="668" spans="1:9" s="54" customFormat="1" ht="19.5" customHeight="1" thickBot="1">
      <c r="A668" s="245" t="str">
        <f ca="1">IFERROR(INDEX(凭证录入!I:I,$H668),"")</f>
        <v/>
      </c>
      <c r="B668" s="245" t="str">
        <f ca="1">IFERROR(INDEX(凭证录入!J:J,$H668),"")</f>
        <v/>
      </c>
      <c r="C668" s="246" t="str">
        <f ca="1">IFERROR(VLOOKUP($B668,会计科目表!$A:$C,2,),"")</f>
        <v/>
      </c>
      <c r="D668" s="246" t="str">
        <f ca="1">IFERROR(VLOOKUP($B668,会计科目表!$A:$C,3,),"")</f>
        <v/>
      </c>
      <c r="E668" s="247">
        <f ca="1">IFERROR(INDEX(凭证录入!L:L,$H668),0)</f>
        <v>0</v>
      </c>
      <c r="F668" s="247">
        <f ca="1">IFERROR(INDEX(凭证录入!M:M,$H668),0)</f>
        <v>0</v>
      </c>
      <c r="G668" s="230" t="e">
        <f ca="1">INDEX(凭证录入!$E:$E,$H665)</f>
        <v>#VALUE!</v>
      </c>
      <c r="H668" s="248" t="str">
        <f t="shared" ca="1" si="10"/>
        <v/>
      </c>
      <c r="I668" s="230"/>
    </row>
    <row r="669" spans="1:9" s="54" customFormat="1" ht="19.5" customHeight="1" thickBot="1">
      <c r="A669" s="245" t="str">
        <f ca="1">IFERROR(INDEX(凭证录入!I:I,$H669),"")</f>
        <v/>
      </c>
      <c r="B669" s="245" t="str">
        <f ca="1">IFERROR(INDEX(凭证录入!J:J,$H669),"")</f>
        <v/>
      </c>
      <c r="C669" s="246" t="str">
        <f ca="1">IFERROR(VLOOKUP($B669,会计科目表!$A:$C,2,),"")</f>
        <v/>
      </c>
      <c r="D669" s="246" t="str">
        <f ca="1">IFERROR(VLOOKUP($B669,会计科目表!$A:$C,3,),"")</f>
        <v/>
      </c>
      <c r="E669" s="247">
        <f ca="1">IFERROR(INDEX(凭证录入!L:L,$H669),0)</f>
        <v>0</v>
      </c>
      <c r="F669" s="247">
        <f ca="1">IFERROR(INDEX(凭证录入!M:M,$H669),0)</f>
        <v>0</v>
      </c>
      <c r="G669" s="230" t="s">
        <v>581</v>
      </c>
      <c r="H669" s="248" t="str">
        <f t="shared" ca="1" si="10"/>
        <v/>
      </c>
    </row>
    <row r="670" spans="1:9" s="54" customFormat="1" ht="19.5" customHeight="1" thickBot="1">
      <c r="A670" s="245" t="str">
        <f ca="1">IFERROR(INDEX(凭证录入!I:I,$H670),"")</f>
        <v/>
      </c>
      <c r="B670" s="245" t="str">
        <f ca="1">IFERROR(INDEX(凭证录入!J:J,$H670),"")</f>
        <v/>
      </c>
      <c r="C670" s="246" t="str">
        <f ca="1">IFERROR(VLOOKUP($B670,会计科目表!$A:$C,2,),"")</f>
        <v/>
      </c>
      <c r="D670" s="246" t="str">
        <f ca="1">IFERROR(VLOOKUP($B670,会计科目表!$A:$C,3,),"")</f>
        <v/>
      </c>
      <c r="E670" s="247">
        <f ca="1">IFERROR(INDEX(凭证录入!L:L,$H670),0)</f>
        <v>0</v>
      </c>
      <c r="F670" s="247">
        <f ca="1">IFERROR(INDEX(凭证录入!M:M,$H670),0)</f>
        <v>0</v>
      </c>
      <c r="G670" s="230"/>
      <c r="H670" s="248" t="str">
        <f t="shared" ca="1" si="10"/>
        <v/>
      </c>
    </row>
    <row r="671" spans="1:9" s="54" customFormat="1" ht="19.5" customHeight="1" thickBot="1">
      <c r="A671" s="249"/>
      <c r="B671" s="250" t="s">
        <v>537</v>
      </c>
      <c r="C671" s="251" t="str">
        <f ca="1">SUBSTITUTE(SUBSTITUTE(IF(-DOLLAR(E671),IF(E671&gt;0,,"负")&amp;TEXT(INT(ABS(E671)+0.5%),"[dbnum2]G/通用格式元;;")&amp;TEXT(RIGHT(DOLLAR(E671),2),"[dbnum2]0角0分;;整"),),"零角",IF(E671^2&lt;1,,"零")),"零分","整")</f>
        <v/>
      </c>
      <c r="D671" s="252"/>
      <c r="E671" s="253">
        <f ca="1">SUM(E665:E670)</f>
        <v>0</v>
      </c>
      <c r="F671" s="253">
        <f ca="1">SUM(F665:F670)</f>
        <v>0</v>
      </c>
      <c r="G671" s="230"/>
      <c r="H671" s="248" t="str">
        <f t="shared" ca="1" si="10"/>
        <v/>
      </c>
    </row>
    <row r="672" spans="1:9" s="255" customFormat="1" ht="19.5" customHeight="1">
      <c r="A672" s="54" t="s">
        <v>538</v>
      </c>
      <c r="B672" s="54" t="s">
        <v>539</v>
      </c>
      <c r="C672" s="54" t="s">
        <v>540</v>
      </c>
      <c r="D672" s="54" t="s">
        <v>595</v>
      </c>
      <c r="E672" s="54" t="s">
        <v>541</v>
      </c>
      <c r="F672" s="230" t="str">
        <f ca="1">IF($E671&lt;&gt;$F671,"借贷不平","")</f>
        <v/>
      </c>
      <c r="G672" s="237"/>
      <c r="H672" s="254" t="str">
        <f t="shared" ca="1" si="10"/>
        <v/>
      </c>
    </row>
    <row r="673" spans="1:9" ht="37.5" customHeight="1">
      <c r="A673" s="231" t="s">
        <v>582</v>
      </c>
      <c r="B673" s="232"/>
      <c r="C673" s="233"/>
      <c r="D673" s="233"/>
      <c r="E673" s="232"/>
      <c r="F673" s="232"/>
      <c r="G673" s="230"/>
      <c r="H673" s="248" t="str">
        <f t="shared" ca="1" si="10"/>
        <v/>
      </c>
    </row>
    <row r="674" spans="1:9" s="54" customFormat="1" ht="19.5" customHeight="1" thickBot="1">
      <c r="C674" s="234" t="e">
        <f ca="1">DATEVALUE("2010-"&amp;$H$1&amp;"-"&amp;INDEX(凭证录入!C:C,H677))</f>
        <v>#VALUE!</v>
      </c>
      <c r="D674" s="235"/>
      <c r="E674" s="236" t="s">
        <v>525</v>
      </c>
      <c r="F674" s="237">
        <f>N(LEFT((F662),3)+1)</f>
        <v>57</v>
      </c>
      <c r="G674" s="230"/>
      <c r="H674" s="248" t="str">
        <f t="shared" ca="1" si="10"/>
        <v/>
      </c>
      <c r="I674" s="238"/>
    </row>
    <row r="675" spans="1:9" s="54" customFormat="1" ht="19.5" customHeight="1" thickBot="1">
      <c r="A675" s="340" t="s">
        <v>583</v>
      </c>
      <c r="B675" s="341" t="s">
        <v>584</v>
      </c>
      <c r="C675" s="241" t="s">
        <v>585</v>
      </c>
      <c r="D675" s="242"/>
      <c r="E675" s="243"/>
      <c r="F675" s="244"/>
      <c r="G675" s="230"/>
      <c r="H675" s="248" t="str">
        <f t="shared" ca="1" si="10"/>
        <v/>
      </c>
    </row>
    <row r="676" spans="1:9" s="54" customFormat="1" ht="19.5" customHeight="1" thickBot="1">
      <c r="A676" s="341"/>
      <c r="B676" s="342"/>
      <c r="C676" s="244" t="s">
        <v>586</v>
      </c>
      <c r="D676" s="244" t="s">
        <v>587</v>
      </c>
      <c r="E676" s="244" t="s">
        <v>588</v>
      </c>
      <c r="F676" s="244" t="s">
        <v>589</v>
      </c>
      <c r="G676" s="230"/>
      <c r="H676" s="248" t="str">
        <f t="shared" ca="1" si="10"/>
        <v/>
      </c>
    </row>
    <row r="677" spans="1:9" s="54" customFormat="1" ht="19.5" customHeight="1" thickBot="1">
      <c r="A677" s="245" t="str">
        <f ca="1">IFERROR(INDEX(凭证录入!I:I,$H677),"")</f>
        <v/>
      </c>
      <c r="B677" s="245" t="str">
        <f ca="1">IFERROR(INDEX(凭证录入!J:J,$H677),"")</f>
        <v/>
      </c>
      <c r="C677" s="246" t="str">
        <f ca="1">IFERROR(VLOOKUP($B677,会计科目表!$A:$C,2,),"")</f>
        <v/>
      </c>
      <c r="D677" s="246" t="str">
        <f ca="1">IFERROR(VLOOKUP($B677,会计科目表!$A:$C,3,),"")</f>
        <v/>
      </c>
      <c r="E677" s="247">
        <f ca="1">IFERROR(INDEX(凭证录入!L:L,$H677),0)</f>
        <v>0</v>
      </c>
      <c r="F677" s="247">
        <f ca="1">IFERROR(INDEX(凭证录入!M:M,$H677),0)</f>
        <v>0</v>
      </c>
      <c r="G677" s="230"/>
      <c r="H677" s="248" t="str">
        <f t="shared" ca="1" si="10"/>
        <v/>
      </c>
    </row>
    <row r="678" spans="1:9" s="54" customFormat="1" ht="19.5" customHeight="1" thickBot="1">
      <c r="A678" s="245" t="str">
        <f ca="1">IFERROR(INDEX(凭证录入!I:I,$H678),"")</f>
        <v/>
      </c>
      <c r="B678" s="245" t="str">
        <f ca="1">IFERROR(INDEX(凭证录入!J:J,$H678),"")</f>
        <v/>
      </c>
      <c r="C678" s="246" t="str">
        <f ca="1">IFERROR(VLOOKUP($B678,会计科目表!$A:$C,2,),"")</f>
        <v/>
      </c>
      <c r="D678" s="246" t="str">
        <f ca="1">IFERROR(VLOOKUP($B678,会计科目表!$A:$C,3,),"")</f>
        <v/>
      </c>
      <c r="E678" s="247">
        <f ca="1">IFERROR(INDEX(凭证录入!L:L,$H678),0)</f>
        <v>0</v>
      </c>
      <c r="F678" s="247">
        <f ca="1">IFERROR(INDEX(凭证录入!M:M,$H678),0)</f>
        <v>0</v>
      </c>
      <c r="G678" s="230" t="s">
        <v>579</v>
      </c>
      <c r="H678" s="248" t="str">
        <f t="shared" ca="1" si="10"/>
        <v/>
      </c>
      <c r="I678" s="230"/>
    </row>
    <row r="679" spans="1:9" s="54" customFormat="1" ht="19.5" customHeight="1" thickBot="1">
      <c r="A679" s="245" t="str">
        <f ca="1">IFERROR(INDEX(凭证录入!I:I,$H679),"")</f>
        <v/>
      </c>
      <c r="B679" s="245" t="str">
        <f ca="1">IFERROR(INDEX(凭证录入!J:J,$H679),"")</f>
        <v/>
      </c>
      <c r="C679" s="246" t="str">
        <f ca="1">IFERROR(VLOOKUP($B679,会计科目表!$A:$C,2,),"")</f>
        <v/>
      </c>
      <c r="D679" s="246" t="str">
        <f ca="1">IFERROR(VLOOKUP($B679,会计科目表!$A:$C,3,),"")</f>
        <v/>
      </c>
      <c r="E679" s="247">
        <f ca="1">IFERROR(INDEX(凭证录入!L:L,$H679),0)</f>
        <v>0</v>
      </c>
      <c r="F679" s="247">
        <f ca="1">IFERROR(INDEX(凭证录入!M:M,$H679),0)</f>
        <v>0</v>
      </c>
      <c r="G679" s="230" t="s">
        <v>580</v>
      </c>
      <c r="H679" s="248" t="str">
        <f t="shared" ca="1" si="10"/>
        <v/>
      </c>
      <c r="I679" s="230"/>
    </row>
    <row r="680" spans="1:9" s="54" customFormat="1" ht="19.5" customHeight="1" thickBot="1">
      <c r="A680" s="245" t="str">
        <f ca="1">IFERROR(INDEX(凭证录入!I:I,$H680),"")</f>
        <v/>
      </c>
      <c r="B680" s="245" t="str">
        <f ca="1">IFERROR(INDEX(凭证录入!J:J,$H680),"")</f>
        <v/>
      </c>
      <c r="C680" s="246" t="str">
        <f ca="1">IFERROR(VLOOKUP($B680,会计科目表!$A:$C,2,),"")</f>
        <v/>
      </c>
      <c r="D680" s="246" t="str">
        <f ca="1">IFERROR(VLOOKUP($B680,会计科目表!$A:$C,3,),"")</f>
        <v/>
      </c>
      <c r="E680" s="247">
        <f ca="1">IFERROR(INDEX(凭证录入!L:L,$H680),0)</f>
        <v>0</v>
      </c>
      <c r="F680" s="247">
        <f ca="1">IFERROR(INDEX(凭证录入!M:M,$H680),0)</f>
        <v>0</v>
      </c>
      <c r="G680" s="230" t="e">
        <f ca="1">INDEX(凭证录入!$E:$E,$H677)</f>
        <v>#VALUE!</v>
      </c>
      <c r="H680" s="248" t="str">
        <f t="shared" ca="1" si="10"/>
        <v/>
      </c>
      <c r="I680" s="230"/>
    </row>
    <row r="681" spans="1:9" s="54" customFormat="1" ht="19.5" customHeight="1" thickBot="1">
      <c r="A681" s="245" t="str">
        <f ca="1">IFERROR(INDEX(凭证录入!I:I,$H681),"")</f>
        <v/>
      </c>
      <c r="B681" s="245" t="str">
        <f ca="1">IFERROR(INDEX(凭证录入!J:J,$H681),"")</f>
        <v/>
      </c>
      <c r="C681" s="246" t="str">
        <f ca="1">IFERROR(VLOOKUP($B681,会计科目表!$A:$C,2,),"")</f>
        <v/>
      </c>
      <c r="D681" s="246" t="str">
        <f ca="1">IFERROR(VLOOKUP($B681,会计科目表!$A:$C,3,),"")</f>
        <v/>
      </c>
      <c r="E681" s="247">
        <f ca="1">IFERROR(INDEX(凭证录入!L:L,$H681),0)</f>
        <v>0</v>
      </c>
      <c r="F681" s="247">
        <f ca="1">IFERROR(INDEX(凭证录入!M:M,$H681),0)</f>
        <v>0</v>
      </c>
      <c r="G681" s="230" t="s">
        <v>581</v>
      </c>
      <c r="H681" s="248" t="str">
        <f t="shared" ca="1" si="10"/>
        <v/>
      </c>
    </row>
    <row r="682" spans="1:9" s="54" customFormat="1" ht="19.5" customHeight="1" thickBot="1">
      <c r="A682" s="245" t="str">
        <f ca="1">IFERROR(INDEX(凭证录入!I:I,$H682),"")</f>
        <v/>
      </c>
      <c r="B682" s="245" t="str">
        <f ca="1">IFERROR(INDEX(凭证录入!J:J,$H682),"")</f>
        <v/>
      </c>
      <c r="C682" s="246" t="str">
        <f ca="1">IFERROR(VLOOKUP($B682,会计科目表!$A:$C,2,),"")</f>
        <v/>
      </c>
      <c r="D682" s="246" t="str">
        <f ca="1">IFERROR(VLOOKUP($B682,会计科目表!$A:$C,3,),"")</f>
        <v/>
      </c>
      <c r="E682" s="247">
        <f ca="1">IFERROR(INDEX(凭证录入!L:L,$H682),0)</f>
        <v>0</v>
      </c>
      <c r="F682" s="247">
        <f ca="1">IFERROR(INDEX(凭证录入!M:M,$H682),0)</f>
        <v>0</v>
      </c>
      <c r="G682" s="230"/>
      <c r="H682" s="248" t="str">
        <f t="shared" ca="1" si="10"/>
        <v/>
      </c>
    </row>
    <row r="683" spans="1:9" s="54" customFormat="1" ht="19.5" customHeight="1" thickBot="1">
      <c r="A683" s="249"/>
      <c r="B683" s="250" t="s">
        <v>537</v>
      </c>
      <c r="C683" s="251" t="str">
        <f ca="1">SUBSTITUTE(SUBSTITUTE(IF(-DOLLAR(E683),IF(E683&gt;0,,"负")&amp;TEXT(INT(ABS(E683)+0.5%),"[dbnum2]G/通用格式元;;")&amp;TEXT(RIGHT(DOLLAR(E683),2),"[dbnum2]0角0分;;整"),),"零角",IF(E683^2&lt;1,,"零")),"零分","整")</f>
        <v/>
      </c>
      <c r="D683" s="252"/>
      <c r="E683" s="253">
        <f ca="1">SUM(E677:E682)</f>
        <v>0</v>
      </c>
      <c r="F683" s="253">
        <f ca="1">SUM(F677:F682)</f>
        <v>0</v>
      </c>
      <c r="G683" s="230"/>
      <c r="H683" s="248" t="str">
        <f t="shared" ca="1" si="10"/>
        <v/>
      </c>
    </row>
    <row r="684" spans="1:9" s="255" customFormat="1" ht="19.5" customHeight="1">
      <c r="A684" s="54" t="s">
        <v>538</v>
      </c>
      <c r="B684" s="54" t="s">
        <v>539</v>
      </c>
      <c r="C684" s="54" t="s">
        <v>540</v>
      </c>
      <c r="D684" s="54" t="s">
        <v>595</v>
      </c>
      <c r="E684" s="54" t="s">
        <v>541</v>
      </c>
      <c r="F684" s="230" t="str">
        <f ca="1">IF($E683&lt;&gt;$F683,"借贷不平","")</f>
        <v/>
      </c>
      <c r="G684" s="237"/>
      <c r="H684" s="254" t="str">
        <f t="shared" ca="1" si="10"/>
        <v/>
      </c>
    </row>
    <row r="685" spans="1:9" ht="37.5" customHeight="1">
      <c r="A685" s="231" t="s">
        <v>582</v>
      </c>
      <c r="B685" s="232"/>
      <c r="C685" s="233"/>
      <c r="D685" s="233"/>
      <c r="E685" s="232"/>
      <c r="F685" s="232"/>
      <c r="G685" s="230"/>
      <c r="H685" s="248" t="str">
        <f t="shared" ca="1" si="10"/>
        <v/>
      </c>
    </row>
    <row r="686" spans="1:9" s="54" customFormat="1" ht="19.5" customHeight="1" thickBot="1">
      <c r="C686" s="234" t="e">
        <f ca="1">DATEVALUE("2010-"&amp;$H$1&amp;"-"&amp;INDEX(凭证录入!C:C,H689))</f>
        <v>#VALUE!</v>
      </c>
      <c r="D686" s="235"/>
      <c r="E686" s="236" t="s">
        <v>525</v>
      </c>
      <c r="F686" s="237">
        <f>N(LEFT((F674),3)+1)</f>
        <v>58</v>
      </c>
      <c r="G686" s="230"/>
      <c r="H686" s="248" t="str">
        <f t="shared" ca="1" si="10"/>
        <v/>
      </c>
      <c r="I686" s="238"/>
    </row>
    <row r="687" spans="1:9" s="54" customFormat="1" ht="19.5" customHeight="1" thickBot="1">
      <c r="A687" s="340" t="s">
        <v>583</v>
      </c>
      <c r="B687" s="341" t="s">
        <v>584</v>
      </c>
      <c r="C687" s="241" t="s">
        <v>585</v>
      </c>
      <c r="D687" s="242"/>
      <c r="E687" s="243"/>
      <c r="F687" s="244"/>
      <c r="G687" s="230"/>
      <c r="H687" s="248" t="str">
        <f t="shared" ca="1" si="10"/>
        <v/>
      </c>
    </row>
    <row r="688" spans="1:9" s="54" customFormat="1" ht="19.5" customHeight="1" thickBot="1">
      <c r="A688" s="341"/>
      <c r="B688" s="342"/>
      <c r="C688" s="244" t="s">
        <v>586</v>
      </c>
      <c r="D688" s="244" t="s">
        <v>587</v>
      </c>
      <c r="E688" s="244" t="s">
        <v>588</v>
      </c>
      <c r="F688" s="244" t="s">
        <v>589</v>
      </c>
      <c r="G688" s="230"/>
      <c r="H688" s="248" t="str">
        <f t="shared" ca="1" si="10"/>
        <v/>
      </c>
    </row>
    <row r="689" spans="1:9" s="54" customFormat="1" ht="19.5" customHeight="1" thickBot="1">
      <c r="A689" s="245" t="str">
        <f ca="1">IFERROR(INDEX(凭证录入!I:I,$H689),"")</f>
        <v/>
      </c>
      <c r="B689" s="245" t="str">
        <f ca="1">IFERROR(INDEX(凭证录入!J:J,$H689),"")</f>
        <v/>
      </c>
      <c r="C689" s="246" t="str">
        <f ca="1">IFERROR(VLOOKUP($B689,会计科目表!$A:$C,2,),"")</f>
        <v/>
      </c>
      <c r="D689" s="246" t="str">
        <f ca="1">IFERROR(VLOOKUP($B689,会计科目表!$A:$C,3,),"")</f>
        <v/>
      </c>
      <c r="E689" s="247">
        <f ca="1">IFERROR(INDEX(凭证录入!L:L,$H689),0)</f>
        <v>0</v>
      </c>
      <c r="F689" s="247">
        <f ca="1">IFERROR(INDEX(凭证录入!M:M,$H689),0)</f>
        <v>0</v>
      </c>
      <c r="G689" s="230"/>
      <c r="H689" s="248" t="str">
        <f t="shared" ca="1" si="10"/>
        <v/>
      </c>
    </row>
    <row r="690" spans="1:9" s="54" customFormat="1" ht="19.5" customHeight="1" thickBot="1">
      <c r="A690" s="245" t="str">
        <f ca="1">IFERROR(INDEX(凭证录入!I:I,$H690),"")</f>
        <v/>
      </c>
      <c r="B690" s="245" t="str">
        <f ca="1">IFERROR(INDEX(凭证录入!J:J,$H690),"")</f>
        <v/>
      </c>
      <c r="C690" s="246" t="str">
        <f ca="1">IFERROR(VLOOKUP($B690,会计科目表!$A:$C,2,),"")</f>
        <v/>
      </c>
      <c r="D690" s="246" t="str">
        <f ca="1">IFERROR(VLOOKUP($B690,会计科目表!$A:$C,3,),"")</f>
        <v/>
      </c>
      <c r="E690" s="247">
        <f ca="1">IFERROR(INDEX(凭证录入!L:L,$H690),0)</f>
        <v>0</v>
      </c>
      <c r="F690" s="247">
        <f ca="1">IFERROR(INDEX(凭证录入!M:M,$H690),0)</f>
        <v>0</v>
      </c>
      <c r="G690" s="230" t="s">
        <v>579</v>
      </c>
      <c r="H690" s="248" t="str">
        <f t="shared" ca="1" si="10"/>
        <v/>
      </c>
      <c r="I690" s="230"/>
    </row>
    <row r="691" spans="1:9" s="54" customFormat="1" ht="19.5" customHeight="1" thickBot="1">
      <c r="A691" s="245" t="str">
        <f ca="1">IFERROR(INDEX(凭证录入!I:I,$H691),"")</f>
        <v/>
      </c>
      <c r="B691" s="245" t="str">
        <f ca="1">IFERROR(INDEX(凭证录入!J:J,$H691),"")</f>
        <v/>
      </c>
      <c r="C691" s="246" t="str">
        <f ca="1">IFERROR(VLOOKUP($B691,会计科目表!$A:$C,2,),"")</f>
        <v/>
      </c>
      <c r="D691" s="246" t="str">
        <f ca="1">IFERROR(VLOOKUP($B691,会计科目表!$A:$C,3,),"")</f>
        <v/>
      </c>
      <c r="E691" s="247">
        <f ca="1">IFERROR(INDEX(凭证录入!L:L,$H691),0)</f>
        <v>0</v>
      </c>
      <c r="F691" s="247">
        <f ca="1">IFERROR(INDEX(凭证录入!M:M,$H691),0)</f>
        <v>0</v>
      </c>
      <c r="G691" s="230" t="s">
        <v>580</v>
      </c>
      <c r="H691" s="248" t="str">
        <f t="shared" ca="1" si="10"/>
        <v/>
      </c>
      <c r="I691" s="230"/>
    </row>
    <row r="692" spans="1:9" s="54" customFormat="1" ht="19.5" customHeight="1" thickBot="1">
      <c r="A692" s="245" t="str">
        <f ca="1">IFERROR(INDEX(凭证录入!I:I,$H692),"")</f>
        <v/>
      </c>
      <c r="B692" s="245" t="str">
        <f ca="1">IFERROR(INDEX(凭证录入!J:J,$H692),"")</f>
        <v/>
      </c>
      <c r="C692" s="246" t="str">
        <f ca="1">IFERROR(VLOOKUP($B692,会计科目表!$A:$C,2,),"")</f>
        <v/>
      </c>
      <c r="D692" s="246" t="str">
        <f ca="1">IFERROR(VLOOKUP($B692,会计科目表!$A:$C,3,),"")</f>
        <v/>
      </c>
      <c r="E692" s="247">
        <f ca="1">IFERROR(INDEX(凭证录入!L:L,$H692),0)</f>
        <v>0</v>
      </c>
      <c r="F692" s="247">
        <f ca="1">IFERROR(INDEX(凭证录入!M:M,$H692),0)</f>
        <v>0</v>
      </c>
      <c r="G692" s="230" t="e">
        <f ca="1">INDEX(凭证录入!$E:$E,$H689)</f>
        <v>#VALUE!</v>
      </c>
      <c r="H692" s="248" t="str">
        <f t="shared" ca="1" si="10"/>
        <v/>
      </c>
      <c r="I692" s="230"/>
    </row>
    <row r="693" spans="1:9" s="54" customFormat="1" ht="19.5" customHeight="1" thickBot="1">
      <c r="A693" s="245" t="str">
        <f ca="1">IFERROR(INDEX(凭证录入!I:I,$H693),"")</f>
        <v/>
      </c>
      <c r="B693" s="245" t="str">
        <f ca="1">IFERROR(INDEX(凭证录入!J:J,$H693),"")</f>
        <v/>
      </c>
      <c r="C693" s="246" t="str">
        <f ca="1">IFERROR(VLOOKUP($B693,会计科目表!$A:$C,2,),"")</f>
        <v/>
      </c>
      <c r="D693" s="246" t="str">
        <f ca="1">IFERROR(VLOOKUP($B693,会计科目表!$A:$C,3,),"")</f>
        <v/>
      </c>
      <c r="E693" s="247">
        <f ca="1">IFERROR(INDEX(凭证录入!L:L,$H693),0)</f>
        <v>0</v>
      </c>
      <c r="F693" s="247">
        <f ca="1">IFERROR(INDEX(凭证录入!M:M,$H693),0)</f>
        <v>0</v>
      </c>
      <c r="G693" s="230" t="s">
        <v>581</v>
      </c>
      <c r="H693" s="248" t="str">
        <f t="shared" ca="1" si="10"/>
        <v/>
      </c>
    </row>
    <row r="694" spans="1:9" s="54" customFormat="1" ht="19.5" customHeight="1" thickBot="1">
      <c r="A694" s="245" t="str">
        <f ca="1">IFERROR(INDEX(凭证录入!I:I,$H694),"")</f>
        <v/>
      </c>
      <c r="B694" s="245" t="str">
        <f ca="1">IFERROR(INDEX(凭证录入!J:J,$H694),"")</f>
        <v/>
      </c>
      <c r="C694" s="246" t="str">
        <f ca="1">IFERROR(VLOOKUP($B694,会计科目表!$A:$C,2,),"")</f>
        <v/>
      </c>
      <c r="D694" s="246" t="str">
        <f ca="1">IFERROR(VLOOKUP($B694,会计科目表!$A:$C,3,),"")</f>
        <v/>
      </c>
      <c r="E694" s="247">
        <f ca="1">IFERROR(INDEX(凭证录入!L:L,$H694),0)</f>
        <v>0</v>
      </c>
      <c r="F694" s="247">
        <f ca="1">IFERROR(INDEX(凭证录入!M:M,$H694),0)</f>
        <v>0</v>
      </c>
      <c r="G694" s="230"/>
      <c r="H694" s="248" t="str">
        <f t="shared" ca="1" si="10"/>
        <v/>
      </c>
    </row>
    <row r="695" spans="1:9" s="54" customFormat="1" ht="19.5" customHeight="1" thickBot="1">
      <c r="A695" s="249"/>
      <c r="B695" s="250" t="s">
        <v>537</v>
      </c>
      <c r="C695" s="251" t="str">
        <f ca="1">SUBSTITUTE(SUBSTITUTE(IF(-DOLLAR(E695),IF(E695&gt;0,,"负")&amp;TEXT(INT(ABS(E695)+0.5%),"[dbnum2]G/通用格式元;;")&amp;TEXT(RIGHT(DOLLAR(E695),2),"[dbnum2]0角0分;;整"),),"零角",IF(E695^2&lt;1,,"零")),"零分","整")</f>
        <v/>
      </c>
      <c r="D695" s="252"/>
      <c r="E695" s="253">
        <f ca="1">SUM(E689:E694)</f>
        <v>0</v>
      </c>
      <c r="F695" s="253">
        <f ca="1">SUM(F689:F694)</f>
        <v>0</v>
      </c>
      <c r="G695" s="230"/>
      <c r="H695" s="248" t="str">
        <f t="shared" ca="1" si="10"/>
        <v/>
      </c>
    </row>
    <row r="696" spans="1:9" s="255" customFormat="1" ht="19.5" customHeight="1">
      <c r="A696" s="54" t="s">
        <v>538</v>
      </c>
      <c r="B696" s="54" t="s">
        <v>539</v>
      </c>
      <c r="C696" s="54" t="s">
        <v>540</v>
      </c>
      <c r="D696" s="54" t="s">
        <v>595</v>
      </c>
      <c r="E696" s="54" t="s">
        <v>541</v>
      </c>
      <c r="F696" s="230" t="str">
        <f ca="1">IF($E695&lt;&gt;$F695,"借贷不平","")</f>
        <v/>
      </c>
      <c r="G696" s="237"/>
      <c r="H696" s="254" t="str">
        <f t="shared" ca="1" si="10"/>
        <v/>
      </c>
    </row>
    <row r="697" spans="1:9" ht="37.5" customHeight="1">
      <c r="A697" s="231" t="s">
        <v>582</v>
      </c>
      <c r="B697" s="232"/>
      <c r="C697" s="233"/>
      <c r="D697" s="233"/>
      <c r="E697" s="232"/>
      <c r="F697" s="232"/>
      <c r="G697" s="230"/>
      <c r="H697" s="248" t="str">
        <f t="shared" ca="1" si="10"/>
        <v/>
      </c>
    </row>
    <row r="698" spans="1:9" s="54" customFormat="1" ht="19.5" customHeight="1" thickBot="1">
      <c r="C698" s="234" t="e">
        <f ca="1">DATEVALUE("2010-"&amp;$H$1&amp;"-"&amp;INDEX(凭证录入!C:C,H701))</f>
        <v>#VALUE!</v>
      </c>
      <c r="D698" s="235"/>
      <c r="E698" s="236" t="s">
        <v>525</v>
      </c>
      <c r="F698" s="237">
        <f>N(LEFT((F686),3)+1)</f>
        <v>59</v>
      </c>
      <c r="G698" s="230"/>
      <c r="H698" s="248" t="str">
        <f t="shared" ca="1" si="10"/>
        <v/>
      </c>
      <c r="I698" s="238"/>
    </row>
    <row r="699" spans="1:9" s="54" customFormat="1" ht="19.5" customHeight="1" thickBot="1">
      <c r="A699" s="340" t="s">
        <v>583</v>
      </c>
      <c r="B699" s="341" t="s">
        <v>584</v>
      </c>
      <c r="C699" s="241" t="s">
        <v>585</v>
      </c>
      <c r="D699" s="242"/>
      <c r="E699" s="243"/>
      <c r="F699" s="244"/>
      <c r="G699" s="230"/>
      <c r="H699" s="248" t="str">
        <f t="shared" ca="1" si="10"/>
        <v/>
      </c>
    </row>
    <row r="700" spans="1:9" s="54" customFormat="1" ht="19.5" customHeight="1" thickBot="1">
      <c r="A700" s="341"/>
      <c r="B700" s="342"/>
      <c r="C700" s="244" t="s">
        <v>586</v>
      </c>
      <c r="D700" s="244" t="s">
        <v>587</v>
      </c>
      <c r="E700" s="244" t="s">
        <v>588</v>
      </c>
      <c r="F700" s="244" t="s">
        <v>589</v>
      </c>
      <c r="G700" s="230"/>
      <c r="H700" s="248" t="str">
        <f t="shared" ca="1" si="10"/>
        <v/>
      </c>
    </row>
    <row r="701" spans="1:9" s="54" customFormat="1" ht="19.5" customHeight="1" thickBot="1">
      <c r="A701" s="245" t="str">
        <f ca="1">IFERROR(INDEX(凭证录入!I:I,$H701),"")</f>
        <v/>
      </c>
      <c r="B701" s="245" t="str">
        <f ca="1">IFERROR(INDEX(凭证录入!J:J,$H701),"")</f>
        <v/>
      </c>
      <c r="C701" s="246" t="str">
        <f ca="1">IFERROR(VLOOKUP($B701,会计科目表!$A:$C,2,),"")</f>
        <v/>
      </c>
      <c r="D701" s="246" t="str">
        <f ca="1">IFERROR(VLOOKUP($B701,会计科目表!$A:$C,3,),"")</f>
        <v/>
      </c>
      <c r="E701" s="247">
        <f ca="1">IFERROR(INDEX(凭证录入!L:L,$H701),0)</f>
        <v>0</v>
      </c>
      <c r="F701" s="247">
        <f ca="1">IFERROR(INDEX(凭证录入!M:M,$H701),0)</f>
        <v>0</v>
      </c>
      <c r="G701" s="230"/>
      <c r="H701" s="248" t="str">
        <f t="shared" ca="1" si="10"/>
        <v/>
      </c>
    </row>
    <row r="702" spans="1:9" s="54" customFormat="1" ht="19.5" customHeight="1" thickBot="1">
      <c r="A702" s="245" t="str">
        <f ca="1">IFERROR(INDEX(凭证录入!I:I,$H702),"")</f>
        <v/>
      </c>
      <c r="B702" s="245" t="str">
        <f ca="1">IFERROR(INDEX(凭证录入!J:J,$H702),"")</f>
        <v/>
      </c>
      <c r="C702" s="246" t="str">
        <f ca="1">IFERROR(VLOOKUP($B702,会计科目表!$A:$C,2,),"")</f>
        <v/>
      </c>
      <c r="D702" s="246" t="str">
        <f ca="1">IFERROR(VLOOKUP($B702,会计科目表!$A:$C,3,),"")</f>
        <v/>
      </c>
      <c r="E702" s="247">
        <f ca="1">IFERROR(INDEX(凭证录入!L:L,$H702),0)</f>
        <v>0</v>
      </c>
      <c r="F702" s="247">
        <f ca="1">IFERROR(INDEX(凭证录入!M:M,$H702),0)</f>
        <v>0</v>
      </c>
      <c r="G702" s="230" t="s">
        <v>579</v>
      </c>
      <c r="H702" s="248" t="str">
        <f t="shared" ca="1" si="10"/>
        <v/>
      </c>
      <c r="I702" s="230"/>
    </row>
    <row r="703" spans="1:9" s="54" customFormat="1" ht="19.5" customHeight="1" thickBot="1">
      <c r="A703" s="245" t="str">
        <f ca="1">IFERROR(INDEX(凭证录入!I:I,$H703),"")</f>
        <v/>
      </c>
      <c r="B703" s="245" t="str">
        <f ca="1">IFERROR(INDEX(凭证录入!J:J,$H703),"")</f>
        <v/>
      </c>
      <c r="C703" s="246" t="str">
        <f ca="1">IFERROR(VLOOKUP($B703,会计科目表!$A:$C,2,),"")</f>
        <v/>
      </c>
      <c r="D703" s="246" t="str">
        <f ca="1">IFERROR(VLOOKUP($B703,会计科目表!$A:$C,3,),"")</f>
        <v/>
      </c>
      <c r="E703" s="247">
        <f ca="1">IFERROR(INDEX(凭证录入!L:L,$H703),0)</f>
        <v>0</v>
      </c>
      <c r="F703" s="247">
        <f ca="1">IFERROR(INDEX(凭证录入!M:M,$H703),0)</f>
        <v>0</v>
      </c>
      <c r="G703" s="230" t="s">
        <v>580</v>
      </c>
      <c r="H703" s="248" t="str">
        <f t="shared" ca="1" si="10"/>
        <v/>
      </c>
      <c r="I703" s="230"/>
    </row>
    <row r="704" spans="1:9" s="54" customFormat="1" ht="19.5" customHeight="1" thickBot="1">
      <c r="A704" s="245" t="str">
        <f ca="1">IFERROR(INDEX(凭证录入!I:I,$H704),"")</f>
        <v/>
      </c>
      <c r="B704" s="245" t="str">
        <f ca="1">IFERROR(INDEX(凭证录入!J:J,$H704),"")</f>
        <v/>
      </c>
      <c r="C704" s="246" t="str">
        <f ca="1">IFERROR(VLOOKUP($B704,会计科目表!$A:$C,2,),"")</f>
        <v/>
      </c>
      <c r="D704" s="246" t="str">
        <f ca="1">IFERROR(VLOOKUP($B704,会计科目表!$A:$C,3,),"")</f>
        <v/>
      </c>
      <c r="E704" s="247">
        <f ca="1">IFERROR(INDEX(凭证录入!L:L,$H704),0)</f>
        <v>0</v>
      </c>
      <c r="F704" s="247">
        <f ca="1">IFERROR(INDEX(凭证录入!M:M,$H704),0)</f>
        <v>0</v>
      </c>
      <c r="G704" s="230" t="e">
        <f ca="1">INDEX(凭证录入!$E:$E,$H701)</f>
        <v>#VALUE!</v>
      </c>
      <c r="H704" s="248" t="str">
        <f t="shared" ca="1" si="10"/>
        <v/>
      </c>
      <c r="I704" s="230"/>
    </row>
    <row r="705" spans="1:9" s="54" customFormat="1" ht="19.5" customHeight="1" thickBot="1">
      <c r="A705" s="245" t="str">
        <f ca="1">IFERROR(INDEX(凭证录入!I:I,$H705),"")</f>
        <v/>
      </c>
      <c r="B705" s="245" t="str">
        <f ca="1">IFERROR(INDEX(凭证录入!J:J,$H705),"")</f>
        <v/>
      </c>
      <c r="C705" s="246" t="str">
        <f ca="1">IFERROR(VLOOKUP($B705,会计科目表!$A:$C,2,),"")</f>
        <v/>
      </c>
      <c r="D705" s="246" t="str">
        <f ca="1">IFERROR(VLOOKUP($B705,会计科目表!$A:$C,3,),"")</f>
        <v/>
      </c>
      <c r="E705" s="247">
        <f ca="1">IFERROR(INDEX(凭证录入!L:L,$H705),0)</f>
        <v>0</v>
      </c>
      <c r="F705" s="247">
        <f ca="1">IFERROR(INDEX(凭证录入!M:M,$H705),0)</f>
        <v>0</v>
      </c>
      <c r="G705" s="230" t="s">
        <v>581</v>
      </c>
      <c r="H705" s="248" t="str">
        <f t="shared" ca="1" si="10"/>
        <v/>
      </c>
    </row>
    <row r="706" spans="1:9" s="54" customFormat="1" ht="19.5" customHeight="1" thickBot="1">
      <c r="A706" s="245" t="str">
        <f ca="1">IFERROR(INDEX(凭证录入!I:I,$H706),"")</f>
        <v/>
      </c>
      <c r="B706" s="245" t="str">
        <f ca="1">IFERROR(INDEX(凭证录入!J:J,$H706),"")</f>
        <v/>
      </c>
      <c r="C706" s="246" t="str">
        <f ca="1">IFERROR(VLOOKUP($B706,会计科目表!$A:$C,2,),"")</f>
        <v/>
      </c>
      <c r="D706" s="246" t="str">
        <f ca="1">IFERROR(VLOOKUP($B706,会计科目表!$A:$C,3,),"")</f>
        <v/>
      </c>
      <c r="E706" s="247">
        <f ca="1">IFERROR(INDEX(凭证录入!L:L,$H706),0)</f>
        <v>0</v>
      </c>
      <c r="F706" s="247">
        <f ca="1">IFERROR(INDEX(凭证录入!M:M,$H706),0)</f>
        <v>0</v>
      </c>
      <c r="G706" s="230"/>
      <c r="H706" s="248" t="str">
        <f t="shared" ca="1" si="10"/>
        <v/>
      </c>
    </row>
    <row r="707" spans="1:9" s="54" customFormat="1" ht="19.5" customHeight="1" thickBot="1">
      <c r="A707" s="249"/>
      <c r="B707" s="250" t="s">
        <v>537</v>
      </c>
      <c r="C707" s="251" t="str">
        <f ca="1">SUBSTITUTE(SUBSTITUTE(IF(-DOLLAR(E707),IF(E707&gt;0,,"负")&amp;TEXT(INT(ABS(E707)+0.5%),"[dbnum2]G/通用格式元;;")&amp;TEXT(RIGHT(DOLLAR(E707),2),"[dbnum2]0角0分;;整"),),"零角",IF(E707^2&lt;1,,"零")),"零分","整")</f>
        <v/>
      </c>
      <c r="D707" s="252"/>
      <c r="E707" s="253">
        <f ca="1">SUM(E701:E706)</f>
        <v>0</v>
      </c>
      <c r="F707" s="253">
        <f ca="1">SUM(F701:F706)</f>
        <v>0</v>
      </c>
      <c r="G707" s="230"/>
      <c r="H707" s="248" t="str">
        <f t="shared" ca="1" si="10"/>
        <v/>
      </c>
    </row>
    <row r="708" spans="1:9" s="255" customFormat="1" ht="19.5" customHeight="1">
      <c r="A708" s="54" t="s">
        <v>538</v>
      </c>
      <c r="B708" s="54" t="s">
        <v>539</v>
      </c>
      <c r="C708" s="54" t="s">
        <v>540</v>
      </c>
      <c r="D708" s="54" t="s">
        <v>595</v>
      </c>
      <c r="E708" s="54" t="s">
        <v>541</v>
      </c>
      <c r="F708" s="230" t="str">
        <f ca="1">IF($E707&lt;&gt;$F707,"借贷不平","")</f>
        <v/>
      </c>
      <c r="G708" s="237"/>
      <c r="H708" s="254" t="str">
        <f t="shared" ca="1" si="10"/>
        <v/>
      </c>
    </row>
    <row r="709" spans="1:9" ht="37.5" customHeight="1">
      <c r="A709" s="231" t="s">
        <v>582</v>
      </c>
      <c r="B709" s="232"/>
      <c r="C709" s="233"/>
      <c r="D709" s="233"/>
      <c r="E709" s="232"/>
      <c r="F709" s="232"/>
      <c r="G709" s="230"/>
      <c r="H709" s="248" t="str">
        <f t="shared" ref="H709:H772" ca="1" si="11">IFERROR(INDEX(行号,TEXT(MOD(ROW(),12)-4,"[=]A")),"")</f>
        <v/>
      </c>
    </row>
    <row r="710" spans="1:9" s="54" customFormat="1" ht="19.5" customHeight="1" thickBot="1">
      <c r="C710" s="234" t="e">
        <f ca="1">DATEVALUE("2010-"&amp;$H$1&amp;"-"&amp;INDEX(凭证录入!C:C,H713))</f>
        <v>#VALUE!</v>
      </c>
      <c r="D710" s="235"/>
      <c r="E710" s="236" t="s">
        <v>525</v>
      </c>
      <c r="F710" s="237">
        <f>N(LEFT((F698),3)+1)</f>
        <v>60</v>
      </c>
      <c r="G710" s="230"/>
      <c r="H710" s="248" t="str">
        <f t="shared" ca="1" si="11"/>
        <v/>
      </c>
      <c r="I710" s="238"/>
    </row>
    <row r="711" spans="1:9" s="54" customFormat="1" ht="19.5" customHeight="1" thickBot="1">
      <c r="A711" s="340" t="s">
        <v>583</v>
      </c>
      <c r="B711" s="341" t="s">
        <v>584</v>
      </c>
      <c r="C711" s="241" t="s">
        <v>585</v>
      </c>
      <c r="D711" s="242"/>
      <c r="E711" s="243"/>
      <c r="F711" s="244"/>
      <c r="G711" s="230"/>
      <c r="H711" s="248" t="str">
        <f t="shared" ca="1" si="11"/>
        <v/>
      </c>
    </row>
    <row r="712" spans="1:9" s="54" customFormat="1" ht="19.5" customHeight="1" thickBot="1">
      <c r="A712" s="341"/>
      <c r="B712" s="342"/>
      <c r="C712" s="244" t="s">
        <v>586</v>
      </c>
      <c r="D712" s="244" t="s">
        <v>587</v>
      </c>
      <c r="E712" s="244" t="s">
        <v>588</v>
      </c>
      <c r="F712" s="244" t="s">
        <v>589</v>
      </c>
      <c r="G712" s="230"/>
      <c r="H712" s="248" t="str">
        <f t="shared" ca="1" si="11"/>
        <v/>
      </c>
    </row>
    <row r="713" spans="1:9" s="54" customFormat="1" ht="19.5" customHeight="1" thickBot="1">
      <c r="A713" s="245" t="str">
        <f ca="1">IFERROR(INDEX(凭证录入!I:I,$H713),"")</f>
        <v/>
      </c>
      <c r="B713" s="245" t="str">
        <f ca="1">IFERROR(INDEX(凭证录入!J:J,$H713),"")</f>
        <v/>
      </c>
      <c r="C713" s="246" t="str">
        <f ca="1">IFERROR(VLOOKUP($B713,会计科目表!$A:$C,2,),"")</f>
        <v/>
      </c>
      <c r="D713" s="246" t="str">
        <f ca="1">IFERROR(VLOOKUP($B713,会计科目表!$A:$C,3,),"")</f>
        <v/>
      </c>
      <c r="E713" s="247">
        <f ca="1">IFERROR(INDEX(凭证录入!L:L,$H713),0)</f>
        <v>0</v>
      </c>
      <c r="F713" s="247">
        <f ca="1">IFERROR(INDEX(凭证录入!M:M,$H713),0)</f>
        <v>0</v>
      </c>
      <c r="G713" s="230"/>
      <c r="H713" s="248" t="str">
        <f t="shared" ca="1" si="11"/>
        <v/>
      </c>
    </row>
    <row r="714" spans="1:9" s="54" customFormat="1" ht="19.5" customHeight="1" thickBot="1">
      <c r="A714" s="245" t="str">
        <f ca="1">IFERROR(INDEX(凭证录入!I:I,$H714),"")</f>
        <v/>
      </c>
      <c r="B714" s="245" t="str">
        <f ca="1">IFERROR(INDEX(凭证录入!J:J,$H714),"")</f>
        <v/>
      </c>
      <c r="C714" s="246" t="str">
        <f ca="1">IFERROR(VLOOKUP($B714,会计科目表!$A:$C,2,),"")</f>
        <v/>
      </c>
      <c r="D714" s="246" t="str">
        <f ca="1">IFERROR(VLOOKUP($B714,会计科目表!$A:$C,3,),"")</f>
        <v/>
      </c>
      <c r="E714" s="247">
        <f ca="1">IFERROR(INDEX(凭证录入!L:L,$H714),0)</f>
        <v>0</v>
      </c>
      <c r="F714" s="247">
        <f ca="1">IFERROR(INDEX(凭证录入!M:M,$H714),0)</f>
        <v>0</v>
      </c>
      <c r="G714" s="230" t="s">
        <v>579</v>
      </c>
      <c r="H714" s="248" t="str">
        <f t="shared" ca="1" si="11"/>
        <v/>
      </c>
      <c r="I714" s="230"/>
    </row>
    <row r="715" spans="1:9" s="54" customFormat="1" ht="19.5" customHeight="1" thickBot="1">
      <c r="A715" s="245" t="str">
        <f ca="1">IFERROR(INDEX(凭证录入!I:I,$H715),"")</f>
        <v/>
      </c>
      <c r="B715" s="245" t="str">
        <f ca="1">IFERROR(INDEX(凭证录入!J:J,$H715),"")</f>
        <v/>
      </c>
      <c r="C715" s="246" t="str">
        <f ca="1">IFERROR(VLOOKUP($B715,会计科目表!$A:$C,2,),"")</f>
        <v/>
      </c>
      <c r="D715" s="246" t="str">
        <f ca="1">IFERROR(VLOOKUP($B715,会计科目表!$A:$C,3,),"")</f>
        <v/>
      </c>
      <c r="E715" s="247">
        <f ca="1">IFERROR(INDEX(凭证录入!L:L,$H715),0)</f>
        <v>0</v>
      </c>
      <c r="F715" s="247">
        <f ca="1">IFERROR(INDEX(凭证录入!M:M,$H715),0)</f>
        <v>0</v>
      </c>
      <c r="G715" s="230" t="s">
        <v>580</v>
      </c>
      <c r="H715" s="248" t="str">
        <f t="shared" ca="1" si="11"/>
        <v/>
      </c>
      <c r="I715" s="230"/>
    </row>
    <row r="716" spans="1:9" s="54" customFormat="1" ht="19.5" customHeight="1" thickBot="1">
      <c r="A716" s="245" t="str">
        <f ca="1">IFERROR(INDEX(凭证录入!I:I,$H716),"")</f>
        <v/>
      </c>
      <c r="B716" s="245" t="str">
        <f ca="1">IFERROR(INDEX(凭证录入!J:J,$H716),"")</f>
        <v/>
      </c>
      <c r="C716" s="246" t="str">
        <f ca="1">IFERROR(VLOOKUP($B716,会计科目表!$A:$C,2,),"")</f>
        <v/>
      </c>
      <c r="D716" s="246" t="str">
        <f ca="1">IFERROR(VLOOKUP($B716,会计科目表!$A:$C,3,),"")</f>
        <v/>
      </c>
      <c r="E716" s="247">
        <f ca="1">IFERROR(INDEX(凭证录入!L:L,$H716),0)</f>
        <v>0</v>
      </c>
      <c r="F716" s="247">
        <f ca="1">IFERROR(INDEX(凭证录入!M:M,$H716),0)</f>
        <v>0</v>
      </c>
      <c r="G716" s="230" t="e">
        <f ca="1">INDEX(凭证录入!$E:$E,$H713)</f>
        <v>#VALUE!</v>
      </c>
      <c r="H716" s="248" t="str">
        <f t="shared" ca="1" si="11"/>
        <v/>
      </c>
      <c r="I716" s="230"/>
    </row>
    <row r="717" spans="1:9" s="54" customFormat="1" ht="19.5" customHeight="1" thickBot="1">
      <c r="A717" s="245" t="str">
        <f ca="1">IFERROR(INDEX(凭证录入!I:I,$H717),"")</f>
        <v/>
      </c>
      <c r="B717" s="245" t="str">
        <f ca="1">IFERROR(INDEX(凭证录入!J:J,$H717),"")</f>
        <v/>
      </c>
      <c r="C717" s="246" t="str">
        <f ca="1">IFERROR(VLOOKUP($B717,会计科目表!$A:$C,2,),"")</f>
        <v/>
      </c>
      <c r="D717" s="246" t="str">
        <f ca="1">IFERROR(VLOOKUP($B717,会计科目表!$A:$C,3,),"")</f>
        <v/>
      </c>
      <c r="E717" s="247">
        <f ca="1">IFERROR(INDEX(凭证录入!L:L,$H717),0)</f>
        <v>0</v>
      </c>
      <c r="F717" s="247">
        <f ca="1">IFERROR(INDEX(凭证录入!M:M,$H717),0)</f>
        <v>0</v>
      </c>
      <c r="G717" s="230" t="s">
        <v>581</v>
      </c>
      <c r="H717" s="248" t="str">
        <f t="shared" ca="1" si="11"/>
        <v/>
      </c>
    </row>
    <row r="718" spans="1:9" s="54" customFormat="1" ht="19.5" customHeight="1" thickBot="1">
      <c r="A718" s="245" t="str">
        <f ca="1">IFERROR(INDEX(凭证录入!I:I,$H718),"")</f>
        <v/>
      </c>
      <c r="B718" s="245" t="str">
        <f ca="1">IFERROR(INDEX(凭证录入!J:J,$H718),"")</f>
        <v/>
      </c>
      <c r="C718" s="246" t="str">
        <f ca="1">IFERROR(VLOOKUP($B718,会计科目表!$A:$C,2,),"")</f>
        <v/>
      </c>
      <c r="D718" s="246" t="str">
        <f ca="1">IFERROR(VLOOKUP($B718,会计科目表!$A:$C,3,),"")</f>
        <v/>
      </c>
      <c r="E718" s="247">
        <f ca="1">IFERROR(INDEX(凭证录入!L:L,$H718),0)</f>
        <v>0</v>
      </c>
      <c r="F718" s="247">
        <f ca="1">IFERROR(INDEX(凭证录入!M:M,$H718),0)</f>
        <v>0</v>
      </c>
      <c r="G718" s="230"/>
      <c r="H718" s="248" t="str">
        <f t="shared" ca="1" si="11"/>
        <v/>
      </c>
    </row>
    <row r="719" spans="1:9" s="54" customFormat="1" ht="19.5" customHeight="1" thickBot="1">
      <c r="A719" s="249"/>
      <c r="B719" s="250" t="s">
        <v>537</v>
      </c>
      <c r="C719" s="251" t="str">
        <f ca="1">SUBSTITUTE(SUBSTITUTE(IF(-DOLLAR(E719),IF(E719&gt;0,,"负")&amp;TEXT(INT(ABS(E719)+0.5%),"[dbnum2]G/通用格式元;;")&amp;TEXT(RIGHT(DOLLAR(E719),2),"[dbnum2]0角0分;;整"),),"零角",IF(E719^2&lt;1,,"零")),"零分","整")</f>
        <v/>
      </c>
      <c r="D719" s="252"/>
      <c r="E719" s="253">
        <f ca="1">SUM(E713:E718)</f>
        <v>0</v>
      </c>
      <c r="F719" s="253">
        <f ca="1">SUM(F713:F718)</f>
        <v>0</v>
      </c>
      <c r="G719" s="230"/>
      <c r="H719" s="248" t="str">
        <f t="shared" ca="1" si="11"/>
        <v/>
      </c>
    </row>
    <row r="720" spans="1:9" s="255" customFormat="1" ht="19.5" customHeight="1">
      <c r="A720" s="54" t="s">
        <v>538</v>
      </c>
      <c r="B720" s="54" t="s">
        <v>539</v>
      </c>
      <c r="C720" s="54" t="s">
        <v>540</v>
      </c>
      <c r="D720" s="54" t="s">
        <v>595</v>
      </c>
      <c r="E720" s="54" t="s">
        <v>541</v>
      </c>
      <c r="F720" s="230" t="str">
        <f ca="1">IF($E719&lt;&gt;$F719,"借贷不平","")</f>
        <v/>
      </c>
      <c r="G720" s="237"/>
      <c r="H720" s="254" t="str">
        <f t="shared" ca="1" si="11"/>
        <v/>
      </c>
    </row>
    <row r="721" spans="1:9" ht="37.5" customHeight="1">
      <c r="A721" s="231" t="s">
        <v>582</v>
      </c>
      <c r="B721" s="232"/>
      <c r="C721" s="233"/>
      <c r="D721" s="233"/>
      <c r="E721" s="232"/>
      <c r="F721" s="232"/>
      <c r="G721" s="230"/>
      <c r="H721" s="248" t="str">
        <f t="shared" ca="1" si="11"/>
        <v/>
      </c>
    </row>
    <row r="722" spans="1:9" s="54" customFormat="1" ht="19.5" customHeight="1" thickBot="1">
      <c r="C722" s="234" t="e">
        <f ca="1">DATEVALUE("2010-"&amp;$H$1&amp;"-"&amp;INDEX(凭证录入!C:C,H725))</f>
        <v>#VALUE!</v>
      </c>
      <c r="D722" s="235"/>
      <c r="E722" s="236" t="s">
        <v>525</v>
      </c>
      <c r="F722" s="237">
        <f>N(LEFT((F710),3)+1)</f>
        <v>61</v>
      </c>
      <c r="G722" s="230"/>
      <c r="H722" s="248" t="str">
        <f t="shared" ca="1" si="11"/>
        <v/>
      </c>
      <c r="I722" s="238"/>
    </row>
    <row r="723" spans="1:9" s="54" customFormat="1" ht="19.5" customHeight="1" thickBot="1">
      <c r="A723" s="340" t="s">
        <v>583</v>
      </c>
      <c r="B723" s="341" t="s">
        <v>584</v>
      </c>
      <c r="C723" s="241" t="s">
        <v>585</v>
      </c>
      <c r="D723" s="242"/>
      <c r="E723" s="243"/>
      <c r="F723" s="244"/>
      <c r="G723" s="230"/>
      <c r="H723" s="248" t="str">
        <f t="shared" ca="1" si="11"/>
        <v/>
      </c>
    </row>
    <row r="724" spans="1:9" s="54" customFormat="1" ht="19.5" customHeight="1" thickBot="1">
      <c r="A724" s="341"/>
      <c r="B724" s="342"/>
      <c r="C724" s="244" t="s">
        <v>586</v>
      </c>
      <c r="D724" s="244" t="s">
        <v>587</v>
      </c>
      <c r="E724" s="244" t="s">
        <v>588</v>
      </c>
      <c r="F724" s="244" t="s">
        <v>589</v>
      </c>
      <c r="G724" s="230"/>
      <c r="H724" s="248" t="str">
        <f t="shared" ca="1" si="11"/>
        <v/>
      </c>
    </row>
    <row r="725" spans="1:9" s="54" customFormat="1" ht="19.5" customHeight="1" thickBot="1">
      <c r="A725" s="245" t="str">
        <f ca="1">IFERROR(INDEX(凭证录入!I:I,$H725),"")</f>
        <v/>
      </c>
      <c r="B725" s="245" t="str">
        <f ca="1">IFERROR(INDEX(凭证录入!J:J,$H725),"")</f>
        <v/>
      </c>
      <c r="C725" s="246" t="str">
        <f ca="1">IFERROR(VLOOKUP($B725,会计科目表!$A:$C,2,),"")</f>
        <v/>
      </c>
      <c r="D725" s="246" t="str">
        <f ca="1">IFERROR(VLOOKUP($B725,会计科目表!$A:$C,3,),"")</f>
        <v/>
      </c>
      <c r="E725" s="247">
        <f ca="1">IFERROR(INDEX(凭证录入!L:L,$H725),0)</f>
        <v>0</v>
      </c>
      <c r="F725" s="247">
        <f ca="1">IFERROR(INDEX(凭证录入!M:M,$H725),0)</f>
        <v>0</v>
      </c>
      <c r="G725" s="230"/>
      <c r="H725" s="248" t="str">
        <f t="shared" ca="1" si="11"/>
        <v/>
      </c>
    </row>
    <row r="726" spans="1:9" s="54" customFormat="1" ht="19.5" customHeight="1" thickBot="1">
      <c r="A726" s="245" t="str">
        <f ca="1">IFERROR(INDEX(凭证录入!I:I,$H726),"")</f>
        <v/>
      </c>
      <c r="B726" s="245" t="str">
        <f ca="1">IFERROR(INDEX(凭证录入!J:J,$H726),"")</f>
        <v/>
      </c>
      <c r="C726" s="246" t="str">
        <f ca="1">IFERROR(VLOOKUP($B726,会计科目表!$A:$C,2,),"")</f>
        <v/>
      </c>
      <c r="D726" s="246" t="str">
        <f ca="1">IFERROR(VLOOKUP($B726,会计科目表!$A:$C,3,),"")</f>
        <v/>
      </c>
      <c r="E726" s="247">
        <f ca="1">IFERROR(INDEX(凭证录入!L:L,$H726),0)</f>
        <v>0</v>
      </c>
      <c r="F726" s="247">
        <f ca="1">IFERROR(INDEX(凭证录入!M:M,$H726),0)</f>
        <v>0</v>
      </c>
      <c r="G726" s="230" t="s">
        <v>579</v>
      </c>
      <c r="H726" s="248" t="str">
        <f t="shared" ca="1" si="11"/>
        <v/>
      </c>
      <c r="I726" s="230"/>
    </row>
    <row r="727" spans="1:9" s="54" customFormat="1" ht="19.5" customHeight="1" thickBot="1">
      <c r="A727" s="245" t="str">
        <f ca="1">IFERROR(INDEX(凭证录入!I:I,$H727),"")</f>
        <v/>
      </c>
      <c r="B727" s="245" t="str">
        <f ca="1">IFERROR(INDEX(凭证录入!J:J,$H727),"")</f>
        <v/>
      </c>
      <c r="C727" s="246" t="str">
        <f ca="1">IFERROR(VLOOKUP($B727,会计科目表!$A:$C,2,),"")</f>
        <v/>
      </c>
      <c r="D727" s="246" t="str">
        <f ca="1">IFERROR(VLOOKUP($B727,会计科目表!$A:$C,3,),"")</f>
        <v/>
      </c>
      <c r="E727" s="247">
        <f ca="1">IFERROR(INDEX(凭证录入!L:L,$H727),0)</f>
        <v>0</v>
      </c>
      <c r="F727" s="247">
        <f ca="1">IFERROR(INDEX(凭证录入!M:M,$H727),0)</f>
        <v>0</v>
      </c>
      <c r="G727" s="230" t="s">
        <v>580</v>
      </c>
      <c r="H727" s="248" t="str">
        <f t="shared" ca="1" si="11"/>
        <v/>
      </c>
      <c r="I727" s="230"/>
    </row>
    <row r="728" spans="1:9" s="54" customFormat="1" ht="19.5" customHeight="1" thickBot="1">
      <c r="A728" s="245" t="str">
        <f ca="1">IFERROR(INDEX(凭证录入!I:I,$H728),"")</f>
        <v/>
      </c>
      <c r="B728" s="245" t="str">
        <f ca="1">IFERROR(INDEX(凭证录入!J:J,$H728),"")</f>
        <v/>
      </c>
      <c r="C728" s="246" t="str">
        <f ca="1">IFERROR(VLOOKUP($B728,会计科目表!$A:$C,2,),"")</f>
        <v/>
      </c>
      <c r="D728" s="246" t="str">
        <f ca="1">IFERROR(VLOOKUP($B728,会计科目表!$A:$C,3,),"")</f>
        <v/>
      </c>
      <c r="E728" s="247">
        <f ca="1">IFERROR(INDEX(凭证录入!L:L,$H728),0)</f>
        <v>0</v>
      </c>
      <c r="F728" s="247">
        <f ca="1">IFERROR(INDEX(凭证录入!M:M,$H728),0)</f>
        <v>0</v>
      </c>
      <c r="G728" s="230" t="e">
        <f ca="1">INDEX(凭证录入!$E:$E,$H725)</f>
        <v>#VALUE!</v>
      </c>
      <c r="H728" s="248" t="str">
        <f t="shared" ca="1" si="11"/>
        <v/>
      </c>
      <c r="I728" s="230"/>
    </row>
    <row r="729" spans="1:9" s="54" customFormat="1" ht="19.5" customHeight="1" thickBot="1">
      <c r="A729" s="245" t="str">
        <f ca="1">IFERROR(INDEX(凭证录入!I:I,$H729),"")</f>
        <v/>
      </c>
      <c r="B729" s="245" t="str">
        <f ca="1">IFERROR(INDEX(凭证录入!J:J,$H729),"")</f>
        <v/>
      </c>
      <c r="C729" s="246" t="str">
        <f ca="1">IFERROR(VLOOKUP($B729,会计科目表!$A:$C,2,),"")</f>
        <v/>
      </c>
      <c r="D729" s="246" t="str">
        <f ca="1">IFERROR(VLOOKUP($B729,会计科目表!$A:$C,3,),"")</f>
        <v/>
      </c>
      <c r="E729" s="247">
        <f ca="1">IFERROR(INDEX(凭证录入!L:L,$H729),0)</f>
        <v>0</v>
      </c>
      <c r="F729" s="247">
        <f ca="1">IFERROR(INDEX(凭证录入!M:M,$H729),0)</f>
        <v>0</v>
      </c>
      <c r="G729" s="230" t="s">
        <v>581</v>
      </c>
      <c r="H729" s="248" t="str">
        <f t="shared" ca="1" si="11"/>
        <v/>
      </c>
    </row>
    <row r="730" spans="1:9" s="54" customFormat="1" ht="19.5" customHeight="1" thickBot="1">
      <c r="A730" s="245" t="str">
        <f ca="1">IFERROR(INDEX(凭证录入!I:I,$H730),"")</f>
        <v/>
      </c>
      <c r="B730" s="245" t="str">
        <f ca="1">IFERROR(INDEX(凭证录入!J:J,$H730),"")</f>
        <v/>
      </c>
      <c r="C730" s="246" t="str">
        <f ca="1">IFERROR(VLOOKUP($B730,会计科目表!$A:$C,2,),"")</f>
        <v/>
      </c>
      <c r="D730" s="246" t="str">
        <f ca="1">IFERROR(VLOOKUP($B730,会计科目表!$A:$C,3,),"")</f>
        <v/>
      </c>
      <c r="E730" s="247">
        <f ca="1">IFERROR(INDEX(凭证录入!L:L,$H730),0)</f>
        <v>0</v>
      </c>
      <c r="F730" s="247">
        <f ca="1">IFERROR(INDEX(凭证录入!M:M,$H730),0)</f>
        <v>0</v>
      </c>
      <c r="G730" s="230"/>
      <c r="H730" s="248" t="str">
        <f t="shared" ca="1" si="11"/>
        <v/>
      </c>
    </row>
    <row r="731" spans="1:9" s="54" customFormat="1" ht="19.5" customHeight="1" thickBot="1">
      <c r="A731" s="249"/>
      <c r="B731" s="250" t="s">
        <v>537</v>
      </c>
      <c r="C731" s="251" t="str">
        <f ca="1">SUBSTITUTE(SUBSTITUTE(IF(-DOLLAR(E731),IF(E731&gt;0,,"负")&amp;TEXT(INT(ABS(E731)+0.5%),"[dbnum2]G/通用格式元;;")&amp;TEXT(RIGHT(DOLLAR(E731),2),"[dbnum2]0角0分;;整"),),"零角",IF(E731^2&lt;1,,"零")),"零分","整")</f>
        <v/>
      </c>
      <c r="D731" s="252"/>
      <c r="E731" s="253">
        <f ca="1">SUM(E725:E730)</f>
        <v>0</v>
      </c>
      <c r="F731" s="253">
        <f ca="1">SUM(F725:F730)</f>
        <v>0</v>
      </c>
      <c r="G731" s="230"/>
      <c r="H731" s="248" t="str">
        <f t="shared" ca="1" si="11"/>
        <v/>
      </c>
    </row>
    <row r="732" spans="1:9" s="255" customFormat="1" ht="19.5" customHeight="1">
      <c r="A732" s="54" t="s">
        <v>538</v>
      </c>
      <c r="B732" s="54" t="s">
        <v>539</v>
      </c>
      <c r="C732" s="54" t="s">
        <v>540</v>
      </c>
      <c r="D732" s="54" t="s">
        <v>595</v>
      </c>
      <c r="E732" s="54" t="s">
        <v>541</v>
      </c>
      <c r="F732" s="230" t="str">
        <f ca="1">IF($E731&lt;&gt;$F731,"借贷不平","")</f>
        <v/>
      </c>
      <c r="G732" s="237"/>
      <c r="H732" s="254" t="str">
        <f t="shared" ca="1" si="11"/>
        <v/>
      </c>
    </row>
    <row r="733" spans="1:9" ht="37.5" customHeight="1">
      <c r="A733" s="231" t="s">
        <v>582</v>
      </c>
      <c r="B733" s="232"/>
      <c r="C733" s="233"/>
      <c r="D733" s="233"/>
      <c r="E733" s="232"/>
      <c r="F733" s="232"/>
      <c r="G733" s="230"/>
      <c r="H733" s="248" t="str">
        <f t="shared" ca="1" si="11"/>
        <v/>
      </c>
    </row>
    <row r="734" spans="1:9" s="54" customFormat="1" ht="19.5" customHeight="1" thickBot="1">
      <c r="C734" s="234" t="e">
        <f ca="1">DATEVALUE("2010-"&amp;$H$1&amp;"-"&amp;INDEX(凭证录入!C:C,H737))</f>
        <v>#VALUE!</v>
      </c>
      <c r="D734" s="235"/>
      <c r="E734" s="236" t="s">
        <v>525</v>
      </c>
      <c r="F734" s="237">
        <f>N(LEFT((F722),3)+1)</f>
        <v>62</v>
      </c>
      <c r="G734" s="230"/>
      <c r="H734" s="248" t="str">
        <f t="shared" ca="1" si="11"/>
        <v/>
      </c>
      <c r="I734" s="238"/>
    </row>
    <row r="735" spans="1:9" s="54" customFormat="1" ht="19.5" customHeight="1" thickBot="1">
      <c r="A735" s="340" t="s">
        <v>583</v>
      </c>
      <c r="B735" s="341" t="s">
        <v>584</v>
      </c>
      <c r="C735" s="241" t="s">
        <v>585</v>
      </c>
      <c r="D735" s="242"/>
      <c r="E735" s="243"/>
      <c r="F735" s="244"/>
      <c r="G735" s="230"/>
      <c r="H735" s="248" t="str">
        <f t="shared" ca="1" si="11"/>
        <v/>
      </c>
    </row>
    <row r="736" spans="1:9" s="54" customFormat="1" ht="19.5" customHeight="1" thickBot="1">
      <c r="A736" s="341"/>
      <c r="B736" s="342"/>
      <c r="C736" s="244" t="s">
        <v>586</v>
      </c>
      <c r="D736" s="244" t="s">
        <v>587</v>
      </c>
      <c r="E736" s="244" t="s">
        <v>588</v>
      </c>
      <c r="F736" s="244" t="s">
        <v>589</v>
      </c>
      <c r="G736" s="230"/>
      <c r="H736" s="248" t="str">
        <f t="shared" ca="1" si="11"/>
        <v/>
      </c>
    </row>
    <row r="737" spans="1:9" s="54" customFormat="1" ht="19.5" customHeight="1" thickBot="1">
      <c r="A737" s="245" t="str">
        <f ca="1">IFERROR(INDEX(凭证录入!I:I,$H737),"")</f>
        <v/>
      </c>
      <c r="B737" s="245" t="str">
        <f ca="1">IFERROR(INDEX(凭证录入!J:J,$H737),"")</f>
        <v/>
      </c>
      <c r="C737" s="246" t="str">
        <f ca="1">IFERROR(VLOOKUP($B737,会计科目表!$A:$C,2,),"")</f>
        <v/>
      </c>
      <c r="D737" s="246" t="str">
        <f ca="1">IFERROR(VLOOKUP($B737,会计科目表!$A:$C,3,),"")</f>
        <v/>
      </c>
      <c r="E737" s="247">
        <f ca="1">IFERROR(INDEX(凭证录入!L:L,$H737),0)</f>
        <v>0</v>
      </c>
      <c r="F737" s="247">
        <f ca="1">IFERROR(INDEX(凭证录入!M:M,$H737),0)</f>
        <v>0</v>
      </c>
      <c r="G737" s="230"/>
      <c r="H737" s="248" t="str">
        <f t="shared" ca="1" si="11"/>
        <v/>
      </c>
    </row>
    <row r="738" spans="1:9" s="54" customFormat="1" ht="19.5" customHeight="1" thickBot="1">
      <c r="A738" s="245" t="str">
        <f ca="1">IFERROR(INDEX(凭证录入!I:I,$H738),"")</f>
        <v/>
      </c>
      <c r="B738" s="245" t="str">
        <f ca="1">IFERROR(INDEX(凭证录入!J:J,$H738),"")</f>
        <v/>
      </c>
      <c r="C738" s="246" t="str">
        <f ca="1">IFERROR(VLOOKUP($B738,会计科目表!$A:$C,2,),"")</f>
        <v/>
      </c>
      <c r="D738" s="246" t="str">
        <f ca="1">IFERROR(VLOOKUP($B738,会计科目表!$A:$C,3,),"")</f>
        <v/>
      </c>
      <c r="E738" s="247">
        <f ca="1">IFERROR(INDEX(凭证录入!L:L,$H738),0)</f>
        <v>0</v>
      </c>
      <c r="F738" s="247">
        <f ca="1">IFERROR(INDEX(凭证录入!M:M,$H738),0)</f>
        <v>0</v>
      </c>
      <c r="G738" s="230" t="s">
        <v>579</v>
      </c>
      <c r="H738" s="248" t="str">
        <f t="shared" ca="1" si="11"/>
        <v/>
      </c>
      <c r="I738" s="230"/>
    </row>
    <row r="739" spans="1:9" s="54" customFormat="1" ht="19.5" customHeight="1" thickBot="1">
      <c r="A739" s="245" t="str">
        <f ca="1">IFERROR(INDEX(凭证录入!I:I,$H739),"")</f>
        <v/>
      </c>
      <c r="B739" s="245" t="str">
        <f ca="1">IFERROR(INDEX(凭证录入!J:J,$H739),"")</f>
        <v/>
      </c>
      <c r="C739" s="246" t="str">
        <f ca="1">IFERROR(VLOOKUP($B739,会计科目表!$A:$C,2,),"")</f>
        <v/>
      </c>
      <c r="D739" s="246" t="str">
        <f ca="1">IFERROR(VLOOKUP($B739,会计科目表!$A:$C,3,),"")</f>
        <v/>
      </c>
      <c r="E739" s="247">
        <f ca="1">IFERROR(INDEX(凭证录入!L:L,$H739),0)</f>
        <v>0</v>
      </c>
      <c r="F739" s="247">
        <f ca="1">IFERROR(INDEX(凭证录入!M:M,$H739),0)</f>
        <v>0</v>
      </c>
      <c r="G739" s="230" t="s">
        <v>580</v>
      </c>
      <c r="H739" s="248" t="str">
        <f t="shared" ca="1" si="11"/>
        <v/>
      </c>
      <c r="I739" s="230"/>
    </row>
    <row r="740" spans="1:9" s="54" customFormat="1" ht="19.5" customHeight="1" thickBot="1">
      <c r="A740" s="245" t="str">
        <f ca="1">IFERROR(INDEX(凭证录入!I:I,$H740),"")</f>
        <v/>
      </c>
      <c r="B740" s="245" t="str">
        <f ca="1">IFERROR(INDEX(凭证录入!J:J,$H740),"")</f>
        <v/>
      </c>
      <c r="C740" s="246" t="str">
        <f ca="1">IFERROR(VLOOKUP($B740,会计科目表!$A:$C,2,),"")</f>
        <v/>
      </c>
      <c r="D740" s="246" t="str">
        <f ca="1">IFERROR(VLOOKUP($B740,会计科目表!$A:$C,3,),"")</f>
        <v/>
      </c>
      <c r="E740" s="247">
        <f ca="1">IFERROR(INDEX(凭证录入!L:L,$H740),0)</f>
        <v>0</v>
      </c>
      <c r="F740" s="247">
        <f ca="1">IFERROR(INDEX(凭证录入!M:M,$H740),0)</f>
        <v>0</v>
      </c>
      <c r="G740" s="230" t="e">
        <f ca="1">INDEX(凭证录入!$E:$E,$H737)</f>
        <v>#VALUE!</v>
      </c>
      <c r="H740" s="248" t="str">
        <f t="shared" ca="1" si="11"/>
        <v/>
      </c>
      <c r="I740" s="230"/>
    </row>
    <row r="741" spans="1:9" s="54" customFormat="1" ht="19.5" customHeight="1" thickBot="1">
      <c r="A741" s="245" t="str">
        <f ca="1">IFERROR(INDEX(凭证录入!I:I,$H741),"")</f>
        <v/>
      </c>
      <c r="B741" s="245" t="str">
        <f ca="1">IFERROR(INDEX(凭证录入!J:J,$H741),"")</f>
        <v/>
      </c>
      <c r="C741" s="246" t="str">
        <f ca="1">IFERROR(VLOOKUP($B741,会计科目表!$A:$C,2,),"")</f>
        <v/>
      </c>
      <c r="D741" s="246" t="str">
        <f ca="1">IFERROR(VLOOKUP($B741,会计科目表!$A:$C,3,),"")</f>
        <v/>
      </c>
      <c r="E741" s="247">
        <f ca="1">IFERROR(INDEX(凭证录入!L:L,$H741),0)</f>
        <v>0</v>
      </c>
      <c r="F741" s="247">
        <f ca="1">IFERROR(INDEX(凭证录入!M:M,$H741),0)</f>
        <v>0</v>
      </c>
      <c r="G741" s="230" t="s">
        <v>581</v>
      </c>
      <c r="H741" s="248" t="str">
        <f t="shared" ca="1" si="11"/>
        <v/>
      </c>
    </row>
    <row r="742" spans="1:9" s="54" customFormat="1" ht="19.5" customHeight="1" thickBot="1">
      <c r="A742" s="245" t="str">
        <f ca="1">IFERROR(INDEX(凭证录入!I:I,$H742),"")</f>
        <v/>
      </c>
      <c r="B742" s="245" t="str">
        <f ca="1">IFERROR(INDEX(凭证录入!J:J,$H742),"")</f>
        <v/>
      </c>
      <c r="C742" s="246" t="str">
        <f ca="1">IFERROR(VLOOKUP($B742,会计科目表!$A:$C,2,),"")</f>
        <v/>
      </c>
      <c r="D742" s="246" t="str">
        <f ca="1">IFERROR(VLOOKUP($B742,会计科目表!$A:$C,3,),"")</f>
        <v/>
      </c>
      <c r="E742" s="247">
        <f ca="1">IFERROR(INDEX(凭证录入!L:L,$H742),0)</f>
        <v>0</v>
      </c>
      <c r="F742" s="247">
        <f ca="1">IFERROR(INDEX(凭证录入!M:M,$H742),0)</f>
        <v>0</v>
      </c>
      <c r="G742" s="230"/>
      <c r="H742" s="248" t="str">
        <f t="shared" ca="1" si="11"/>
        <v/>
      </c>
    </row>
    <row r="743" spans="1:9" s="54" customFormat="1" ht="19.5" customHeight="1" thickBot="1">
      <c r="A743" s="249"/>
      <c r="B743" s="250" t="s">
        <v>537</v>
      </c>
      <c r="C743" s="251" t="str">
        <f ca="1">SUBSTITUTE(SUBSTITUTE(IF(-DOLLAR(E743),IF(E743&gt;0,,"负")&amp;TEXT(INT(ABS(E743)+0.5%),"[dbnum2]G/通用格式元;;")&amp;TEXT(RIGHT(DOLLAR(E743),2),"[dbnum2]0角0分;;整"),),"零角",IF(E743^2&lt;1,,"零")),"零分","整")</f>
        <v/>
      </c>
      <c r="D743" s="252"/>
      <c r="E743" s="253">
        <f ca="1">SUM(E737:E742)</f>
        <v>0</v>
      </c>
      <c r="F743" s="253">
        <f ca="1">SUM(F737:F742)</f>
        <v>0</v>
      </c>
      <c r="G743" s="230"/>
      <c r="H743" s="248" t="str">
        <f t="shared" ca="1" si="11"/>
        <v/>
      </c>
    </row>
    <row r="744" spans="1:9" s="255" customFormat="1" ht="19.5" customHeight="1">
      <c r="A744" s="54" t="s">
        <v>538</v>
      </c>
      <c r="B744" s="54" t="s">
        <v>539</v>
      </c>
      <c r="C744" s="54" t="s">
        <v>540</v>
      </c>
      <c r="D744" s="54" t="s">
        <v>595</v>
      </c>
      <c r="E744" s="54" t="s">
        <v>541</v>
      </c>
      <c r="F744" s="230" t="str">
        <f ca="1">IF($E743&lt;&gt;$F743,"借贷不平","")</f>
        <v/>
      </c>
      <c r="G744" s="237"/>
      <c r="H744" s="254" t="str">
        <f t="shared" ca="1" si="11"/>
        <v/>
      </c>
    </row>
    <row r="745" spans="1:9" ht="37.5" customHeight="1">
      <c r="A745" s="231" t="s">
        <v>582</v>
      </c>
      <c r="B745" s="232"/>
      <c r="C745" s="233"/>
      <c r="D745" s="233"/>
      <c r="E745" s="232"/>
      <c r="F745" s="232"/>
      <c r="G745" s="230"/>
      <c r="H745" s="248" t="str">
        <f t="shared" ca="1" si="11"/>
        <v/>
      </c>
    </row>
    <row r="746" spans="1:9" s="54" customFormat="1" ht="19.5" customHeight="1" thickBot="1">
      <c r="C746" s="234" t="e">
        <f ca="1">DATEVALUE("2010-"&amp;$H$1&amp;"-"&amp;INDEX(凭证录入!C:C,H749))</f>
        <v>#VALUE!</v>
      </c>
      <c r="D746" s="235"/>
      <c r="E746" s="236" t="s">
        <v>525</v>
      </c>
      <c r="F746" s="237">
        <f>N(LEFT((F734),3)+1)</f>
        <v>63</v>
      </c>
      <c r="G746" s="230"/>
      <c r="H746" s="248" t="str">
        <f t="shared" ca="1" si="11"/>
        <v/>
      </c>
      <c r="I746" s="238"/>
    </row>
    <row r="747" spans="1:9" s="54" customFormat="1" ht="19.5" customHeight="1" thickBot="1">
      <c r="A747" s="340" t="s">
        <v>583</v>
      </c>
      <c r="B747" s="341" t="s">
        <v>584</v>
      </c>
      <c r="C747" s="241" t="s">
        <v>585</v>
      </c>
      <c r="D747" s="242"/>
      <c r="E747" s="243"/>
      <c r="F747" s="244"/>
      <c r="G747" s="230"/>
      <c r="H747" s="248" t="str">
        <f t="shared" ca="1" si="11"/>
        <v/>
      </c>
    </row>
    <row r="748" spans="1:9" s="54" customFormat="1" ht="19.5" customHeight="1" thickBot="1">
      <c r="A748" s="341"/>
      <c r="B748" s="342"/>
      <c r="C748" s="244" t="s">
        <v>586</v>
      </c>
      <c r="D748" s="244" t="s">
        <v>587</v>
      </c>
      <c r="E748" s="244" t="s">
        <v>588</v>
      </c>
      <c r="F748" s="244" t="s">
        <v>589</v>
      </c>
      <c r="G748" s="230"/>
      <c r="H748" s="248" t="str">
        <f t="shared" ca="1" si="11"/>
        <v/>
      </c>
    </row>
    <row r="749" spans="1:9" s="54" customFormat="1" ht="19.5" customHeight="1" thickBot="1">
      <c r="A749" s="245" t="str">
        <f ca="1">IFERROR(INDEX(凭证录入!I:I,$H749),"")</f>
        <v/>
      </c>
      <c r="B749" s="245" t="str">
        <f ca="1">IFERROR(INDEX(凭证录入!J:J,$H749),"")</f>
        <v/>
      </c>
      <c r="C749" s="246" t="str">
        <f ca="1">IFERROR(VLOOKUP($B749,会计科目表!$A:$C,2,),"")</f>
        <v/>
      </c>
      <c r="D749" s="246" t="str">
        <f ca="1">IFERROR(VLOOKUP($B749,会计科目表!$A:$C,3,),"")</f>
        <v/>
      </c>
      <c r="E749" s="247">
        <f ca="1">IFERROR(INDEX(凭证录入!L:L,$H749),0)</f>
        <v>0</v>
      </c>
      <c r="F749" s="247">
        <f ca="1">IFERROR(INDEX(凭证录入!M:M,$H749),0)</f>
        <v>0</v>
      </c>
      <c r="G749" s="230"/>
      <c r="H749" s="248" t="str">
        <f t="shared" ca="1" si="11"/>
        <v/>
      </c>
    </row>
    <row r="750" spans="1:9" s="54" customFormat="1" ht="19.5" customHeight="1" thickBot="1">
      <c r="A750" s="245" t="str">
        <f ca="1">IFERROR(INDEX(凭证录入!I:I,$H750),"")</f>
        <v/>
      </c>
      <c r="B750" s="245" t="str">
        <f ca="1">IFERROR(INDEX(凭证录入!J:J,$H750),"")</f>
        <v/>
      </c>
      <c r="C750" s="246" t="str">
        <f ca="1">IFERROR(VLOOKUP($B750,会计科目表!$A:$C,2,),"")</f>
        <v/>
      </c>
      <c r="D750" s="246" t="str">
        <f ca="1">IFERROR(VLOOKUP($B750,会计科目表!$A:$C,3,),"")</f>
        <v/>
      </c>
      <c r="E750" s="247">
        <f ca="1">IFERROR(INDEX(凭证录入!L:L,$H750),0)</f>
        <v>0</v>
      </c>
      <c r="F750" s="247">
        <f ca="1">IFERROR(INDEX(凭证录入!M:M,$H750),0)</f>
        <v>0</v>
      </c>
      <c r="G750" s="230" t="s">
        <v>579</v>
      </c>
      <c r="H750" s="248" t="str">
        <f t="shared" ca="1" si="11"/>
        <v/>
      </c>
      <c r="I750" s="230"/>
    </row>
    <row r="751" spans="1:9" s="54" customFormat="1" ht="19.5" customHeight="1" thickBot="1">
      <c r="A751" s="245" t="str">
        <f ca="1">IFERROR(INDEX(凭证录入!I:I,$H751),"")</f>
        <v/>
      </c>
      <c r="B751" s="245" t="str">
        <f ca="1">IFERROR(INDEX(凭证录入!J:J,$H751),"")</f>
        <v/>
      </c>
      <c r="C751" s="246" t="str">
        <f ca="1">IFERROR(VLOOKUP($B751,会计科目表!$A:$C,2,),"")</f>
        <v/>
      </c>
      <c r="D751" s="246" t="str">
        <f ca="1">IFERROR(VLOOKUP($B751,会计科目表!$A:$C,3,),"")</f>
        <v/>
      </c>
      <c r="E751" s="247">
        <f ca="1">IFERROR(INDEX(凭证录入!L:L,$H751),0)</f>
        <v>0</v>
      </c>
      <c r="F751" s="247">
        <f ca="1">IFERROR(INDEX(凭证录入!M:M,$H751),0)</f>
        <v>0</v>
      </c>
      <c r="G751" s="230" t="s">
        <v>580</v>
      </c>
      <c r="H751" s="248" t="str">
        <f t="shared" ca="1" si="11"/>
        <v/>
      </c>
      <c r="I751" s="230"/>
    </row>
    <row r="752" spans="1:9" s="54" customFormat="1" ht="19.5" customHeight="1" thickBot="1">
      <c r="A752" s="245" t="str">
        <f ca="1">IFERROR(INDEX(凭证录入!I:I,$H752),"")</f>
        <v/>
      </c>
      <c r="B752" s="245" t="str">
        <f ca="1">IFERROR(INDEX(凭证录入!J:J,$H752),"")</f>
        <v/>
      </c>
      <c r="C752" s="246" t="str">
        <f ca="1">IFERROR(VLOOKUP($B752,会计科目表!$A:$C,2,),"")</f>
        <v/>
      </c>
      <c r="D752" s="246" t="str">
        <f ca="1">IFERROR(VLOOKUP($B752,会计科目表!$A:$C,3,),"")</f>
        <v/>
      </c>
      <c r="E752" s="247">
        <f ca="1">IFERROR(INDEX(凭证录入!L:L,$H752),0)</f>
        <v>0</v>
      </c>
      <c r="F752" s="247">
        <f ca="1">IFERROR(INDEX(凭证录入!M:M,$H752),0)</f>
        <v>0</v>
      </c>
      <c r="G752" s="230" t="e">
        <f ca="1">INDEX(凭证录入!$E:$E,$H749)</f>
        <v>#VALUE!</v>
      </c>
      <c r="H752" s="248" t="str">
        <f t="shared" ca="1" si="11"/>
        <v/>
      </c>
      <c r="I752" s="230"/>
    </row>
    <row r="753" spans="1:9" s="54" customFormat="1" ht="19.5" customHeight="1" thickBot="1">
      <c r="A753" s="245" t="str">
        <f ca="1">IFERROR(INDEX(凭证录入!I:I,$H753),"")</f>
        <v/>
      </c>
      <c r="B753" s="245" t="str">
        <f ca="1">IFERROR(INDEX(凭证录入!J:J,$H753),"")</f>
        <v/>
      </c>
      <c r="C753" s="246" t="str">
        <f ca="1">IFERROR(VLOOKUP($B753,会计科目表!$A:$C,2,),"")</f>
        <v/>
      </c>
      <c r="D753" s="246" t="str">
        <f ca="1">IFERROR(VLOOKUP($B753,会计科目表!$A:$C,3,),"")</f>
        <v/>
      </c>
      <c r="E753" s="247">
        <f ca="1">IFERROR(INDEX(凭证录入!L:L,$H753),0)</f>
        <v>0</v>
      </c>
      <c r="F753" s="247">
        <f ca="1">IFERROR(INDEX(凭证录入!M:M,$H753),0)</f>
        <v>0</v>
      </c>
      <c r="G753" s="230" t="s">
        <v>581</v>
      </c>
      <c r="H753" s="248" t="str">
        <f t="shared" ca="1" si="11"/>
        <v/>
      </c>
    </row>
    <row r="754" spans="1:9" s="54" customFormat="1" ht="19.5" customHeight="1" thickBot="1">
      <c r="A754" s="245" t="str">
        <f ca="1">IFERROR(INDEX(凭证录入!I:I,$H754),"")</f>
        <v/>
      </c>
      <c r="B754" s="245" t="str">
        <f ca="1">IFERROR(INDEX(凭证录入!J:J,$H754),"")</f>
        <v/>
      </c>
      <c r="C754" s="246" t="str">
        <f ca="1">IFERROR(VLOOKUP($B754,会计科目表!$A:$C,2,),"")</f>
        <v/>
      </c>
      <c r="D754" s="246" t="str">
        <f ca="1">IFERROR(VLOOKUP($B754,会计科目表!$A:$C,3,),"")</f>
        <v/>
      </c>
      <c r="E754" s="247">
        <f ca="1">IFERROR(INDEX(凭证录入!L:L,$H754),0)</f>
        <v>0</v>
      </c>
      <c r="F754" s="247">
        <f ca="1">IFERROR(INDEX(凭证录入!M:M,$H754),0)</f>
        <v>0</v>
      </c>
      <c r="G754" s="230"/>
      <c r="H754" s="248" t="str">
        <f t="shared" ca="1" si="11"/>
        <v/>
      </c>
    </row>
    <row r="755" spans="1:9" s="54" customFormat="1" ht="19.5" customHeight="1" thickBot="1">
      <c r="A755" s="249"/>
      <c r="B755" s="250" t="s">
        <v>537</v>
      </c>
      <c r="C755" s="251" t="str">
        <f ca="1">SUBSTITUTE(SUBSTITUTE(IF(-DOLLAR(E755),IF(E755&gt;0,,"负")&amp;TEXT(INT(ABS(E755)+0.5%),"[dbnum2]G/通用格式元;;")&amp;TEXT(RIGHT(DOLLAR(E755),2),"[dbnum2]0角0分;;整"),),"零角",IF(E755^2&lt;1,,"零")),"零分","整")</f>
        <v/>
      </c>
      <c r="D755" s="252"/>
      <c r="E755" s="253">
        <f ca="1">SUM(E749:E754)</f>
        <v>0</v>
      </c>
      <c r="F755" s="253">
        <f ca="1">SUM(F749:F754)</f>
        <v>0</v>
      </c>
      <c r="G755" s="230"/>
      <c r="H755" s="248" t="str">
        <f t="shared" ca="1" si="11"/>
        <v/>
      </c>
    </row>
    <row r="756" spans="1:9" s="255" customFormat="1" ht="19.5" customHeight="1">
      <c r="A756" s="54" t="s">
        <v>538</v>
      </c>
      <c r="B756" s="54" t="s">
        <v>539</v>
      </c>
      <c r="C756" s="54" t="s">
        <v>540</v>
      </c>
      <c r="D756" s="54" t="s">
        <v>595</v>
      </c>
      <c r="E756" s="54" t="s">
        <v>541</v>
      </c>
      <c r="F756" s="230" t="str">
        <f ca="1">IF($E755&lt;&gt;$F755,"借贷不平","")</f>
        <v/>
      </c>
      <c r="G756" s="237"/>
      <c r="H756" s="254" t="str">
        <f t="shared" ca="1" si="11"/>
        <v/>
      </c>
    </row>
    <row r="757" spans="1:9" ht="37.5" customHeight="1">
      <c r="A757" s="231" t="s">
        <v>582</v>
      </c>
      <c r="B757" s="232"/>
      <c r="C757" s="233"/>
      <c r="D757" s="233"/>
      <c r="E757" s="232"/>
      <c r="F757" s="232"/>
      <c r="G757" s="230"/>
      <c r="H757" s="248" t="str">
        <f t="shared" ca="1" si="11"/>
        <v/>
      </c>
    </row>
    <row r="758" spans="1:9" s="54" customFormat="1" ht="19.5" customHeight="1" thickBot="1">
      <c r="C758" s="234" t="e">
        <f ca="1">DATEVALUE("2010-"&amp;$H$1&amp;"-"&amp;INDEX(凭证录入!C:C,H761))</f>
        <v>#VALUE!</v>
      </c>
      <c r="D758" s="235"/>
      <c r="E758" s="236" t="s">
        <v>525</v>
      </c>
      <c r="F758" s="237">
        <f>N(LEFT((F746),3)+1)</f>
        <v>64</v>
      </c>
      <c r="G758" s="230"/>
      <c r="H758" s="248" t="str">
        <f t="shared" ca="1" si="11"/>
        <v/>
      </c>
      <c r="I758" s="238"/>
    </row>
    <row r="759" spans="1:9" s="54" customFormat="1" ht="19.5" customHeight="1" thickBot="1">
      <c r="A759" s="340" t="s">
        <v>583</v>
      </c>
      <c r="B759" s="341" t="s">
        <v>584</v>
      </c>
      <c r="C759" s="241" t="s">
        <v>585</v>
      </c>
      <c r="D759" s="242"/>
      <c r="E759" s="243"/>
      <c r="F759" s="244"/>
      <c r="G759" s="230"/>
      <c r="H759" s="248" t="str">
        <f t="shared" ca="1" si="11"/>
        <v/>
      </c>
    </row>
    <row r="760" spans="1:9" s="54" customFormat="1" ht="19.5" customHeight="1" thickBot="1">
      <c r="A760" s="341"/>
      <c r="B760" s="342"/>
      <c r="C760" s="244" t="s">
        <v>586</v>
      </c>
      <c r="D760" s="244" t="s">
        <v>587</v>
      </c>
      <c r="E760" s="244" t="s">
        <v>588</v>
      </c>
      <c r="F760" s="244" t="s">
        <v>589</v>
      </c>
      <c r="G760" s="230"/>
      <c r="H760" s="248" t="str">
        <f t="shared" ca="1" si="11"/>
        <v/>
      </c>
    </row>
    <row r="761" spans="1:9" s="54" customFormat="1" ht="19.5" customHeight="1" thickBot="1">
      <c r="A761" s="245" t="str">
        <f ca="1">IFERROR(INDEX(凭证录入!I:I,$H761),"")</f>
        <v/>
      </c>
      <c r="B761" s="245" t="str">
        <f ca="1">IFERROR(INDEX(凭证录入!J:J,$H761),"")</f>
        <v/>
      </c>
      <c r="C761" s="246" t="str">
        <f ca="1">IFERROR(VLOOKUP($B761,会计科目表!$A:$C,2,),"")</f>
        <v/>
      </c>
      <c r="D761" s="246" t="str">
        <f ca="1">IFERROR(VLOOKUP($B761,会计科目表!$A:$C,3,),"")</f>
        <v/>
      </c>
      <c r="E761" s="247">
        <f ca="1">IFERROR(INDEX(凭证录入!L:L,$H761),0)</f>
        <v>0</v>
      </c>
      <c r="F761" s="247">
        <f ca="1">IFERROR(INDEX(凭证录入!M:M,$H761),0)</f>
        <v>0</v>
      </c>
      <c r="G761" s="230"/>
      <c r="H761" s="248" t="str">
        <f t="shared" ca="1" si="11"/>
        <v/>
      </c>
    </row>
    <row r="762" spans="1:9" s="54" customFormat="1" ht="19.5" customHeight="1" thickBot="1">
      <c r="A762" s="245" t="str">
        <f ca="1">IFERROR(INDEX(凭证录入!I:I,$H762),"")</f>
        <v/>
      </c>
      <c r="B762" s="245" t="str">
        <f ca="1">IFERROR(INDEX(凭证录入!J:J,$H762),"")</f>
        <v/>
      </c>
      <c r="C762" s="246" t="str">
        <f ca="1">IFERROR(VLOOKUP($B762,会计科目表!$A:$C,2,),"")</f>
        <v/>
      </c>
      <c r="D762" s="246" t="str">
        <f ca="1">IFERROR(VLOOKUP($B762,会计科目表!$A:$C,3,),"")</f>
        <v/>
      </c>
      <c r="E762" s="247">
        <f ca="1">IFERROR(INDEX(凭证录入!L:L,$H762),0)</f>
        <v>0</v>
      </c>
      <c r="F762" s="247">
        <f ca="1">IFERROR(INDEX(凭证录入!M:M,$H762),0)</f>
        <v>0</v>
      </c>
      <c r="G762" s="230" t="s">
        <v>579</v>
      </c>
      <c r="H762" s="248" t="str">
        <f t="shared" ca="1" si="11"/>
        <v/>
      </c>
      <c r="I762" s="230"/>
    </row>
    <row r="763" spans="1:9" s="54" customFormat="1" ht="19.5" customHeight="1" thickBot="1">
      <c r="A763" s="245" t="str">
        <f ca="1">IFERROR(INDEX(凭证录入!I:I,$H763),"")</f>
        <v/>
      </c>
      <c r="B763" s="245" t="str">
        <f ca="1">IFERROR(INDEX(凭证录入!J:J,$H763),"")</f>
        <v/>
      </c>
      <c r="C763" s="246" t="str">
        <f ca="1">IFERROR(VLOOKUP($B763,会计科目表!$A:$C,2,),"")</f>
        <v/>
      </c>
      <c r="D763" s="246" t="str">
        <f ca="1">IFERROR(VLOOKUP($B763,会计科目表!$A:$C,3,),"")</f>
        <v/>
      </c>
      <c r="E763" s="247">
        <f ca="1">IFERROR(INDEX(凭证录入!L:L,$H763),0)</f>
        <v>0</v>
      </c>
      <c r="F763" s="247">
        <f ca="1">IFERROR(INDEX(凭证录入!M:M,$H763),0)</f>
        <v>0</v>
      </c>
      <c r="G763" s="230" t="s">
        <v>580</v>
      </c>
      <c r="H763" s="248" t="str">
        <f t="shared" ca="1" si="11"/>
        <v/>
      </c>
      <c r="I763" s="230"/>
    </row>
    <row r="764" spans="1:9" s="54" customFormat="1" ht="19.5" customHeight="1" thickBot="1">
      <c r="A764" s="245" t="str">
        <f ca="1">IFERROR(INDEX(凭证录入!I:I,$H764),"")</f>
        <v/>
      </c>
      <c r="B764" s="245" t="str">
        <f ca="1">IFERROR(INDEX(凭证录入!J:J,$H764),"")</f>
        <v/>
      </c>
      <c r="C764" s="246" t="str">
        <f ca="1">IFERROR(VLOOKUP($B764,会计科目表!$A:$C,2,),"")</f>
        <v/>
      </c>
      <c r="D764" s="246" t="str">
        <f ca="1">IFERROR(VLOOKUP($B764,会计科目表!$A:$C,3,),"")</f>
        <v/>
      </c>
      <c r="E764" s="247">
        <f ca="1">IFERROR(INDEX(凭证录入!L:L,$H764),0)</f>
        <v>0</v>
      </c>
      <c r="F764" s="247">
        <f ca="1">IFERROR(INDEX(凭证录入!M:M,$H764),0)</f>
        <v>0</v>
      </c>
      <c r="G764" s="230" t="e">
        <f ca="1">INDEX(凭证录入!$E:$E,$H761)</f>
        <v>#VALUE!</v>
      </c>
      <c r="H764" s="248" t="str">
        <f t="shared" ca="1" si="11"/>
        <v/>
      </c>
      <c r="I764" s="230"/>
    </row>
    <row r="765" spans="1:9" s="54" customFormat="1" ht="19.5" customHeight="1" thickBot="1">
      <c r="A765" s="245" t="str">
        <f ca="1">IFERROR(INDEX(凭证录入!I:I,$H765),"")</f>
        <v/>
      </c>
      <c r="B765" s="245" t="str">
        <f ca="1">IFERROR(INDEX(凭证录入!J:J,$H765),"")</f>
        <v/>
      </c>
      <c r="C765" s="246" t="str">
        <f ca="1">IFERROR(VLOOKUP($B765,会计科目表!$A:$C,2,),"")</f>
        <v/>
      </c>
      <c r="D765" s="246" t="str">
        <f ca="1">IFERROR(VLOOKUP($B765,会计科目表!$A:$C,3,),"")</f>
        <v/>
      </c>
      <c r="E765" s="247">
        <f ca="1">IFERROR(INDEX(凭证录入!L:L,$H765),0)</f>
        <v>0</v>
      </c>
      <c r="F765" s="247">
        <f ca="1">IFERROR(INDEX(凭证录入!M:M,$H765),0)</f>
        <v>0</v>
      </c>
      <c r="G765" s="230" t="s">
        <v>581</v>
      </c>
      <c r="H765" s="248" t="str">
        <f t="shared" ca="1" si="11"/>
        <v/>
      </c>
    </row>
    <row r="766" spans="1:9" s="54" customFormat="1" ht="19.5" customHeight="1" thickBot="1">
      <c r="A766" s="245" t="str">
        <f ca="1">IFERROR(INDEX(凭证录入!I:I,$H766),"")</f>
        <v/>
      </c>
      <c r="B766" s="245" t="str">
        <f ca="1">IFERROR(INDEX(凭证录入!J:J,$H766),"")</f>
        <v/>
      </c>
      <c r="C766" s="246" t="str">
        <f ca="1">IFERROR(VLOOKUP($B766,会计科目表!$A:$C,2,),"")</f>
        <v/>
      </c>
      <c r="D766" s="246" t="str">
        <f ca="1">IFERROR(VLOOKUP($B766,会计科目表!$A:$C,3,),"")</f>
        <v/>
      </c>
      <c r="E766" s="247">
        <f ca="1">IFERROR(INDEX(凭证录入!L:L,$H766),0)</f>
        <v>0</v>
      </c>
      <c r="F766" s="247">
        <f ca="1">IFERROR(INDEX(凭证录入!M:M,$H766),0)</f>
        <v>0</v>
      </c>
      <c r="G766" s="230"/>
      <c r="H766" s="248" t="str">
        <f t="shared" ca="1" si="11"/>
        <v/>
      </c>
    </row>
    <row r="767" spans="1:9" s="54" customFormat="1" ht="19.5" customHeight="1" thickBot="1">
      <c r="A767" s="249"/>
      <c r="B767" s="250" t="s">
        <v>537</v>
      </c>
      <c r="C767" s="251" t="str">
        <f ca="1">SUBSTITUTE(SUBSTITUTE(IF(-DOLLAR(E767),IF(E767&gt;0,,"负")&amp;TEXT(INT(ABS(E767)+0.5%),"[dbnum2]G/通用格式元;;")&amp;TEXT(RIGHT(DOLLAR(E767),2),"[dbnum2]0角0分;;整"),),"零角",IF(E767^2&lt;1,,"零")),"零分","整")</f>
        <v/>
      </c>
      <c r="D767" s="252"/>
      <c r="E767" s="253">
        <f ca="1">SUM(E761:E766)</f>
        <v>0</v>
      </c>
      <c r="F767" s="253">
        <f ca="1">SUM(F761:F766)</f>
        <v>0</v>
      </c>
      <c r="G767" s="230"/>
      <c r="H767" s="248" t="str">
        <f t="shared" ca="1" si="11"/>
        <v/>
      </c>
    </row>
    <row r="768" spans="1:9" s="255" customFormat="1" ht="19.5" customHeight="1">
      <c r="A768" s="54" t="s">
        <v>538</v>
      </c>
      <c r="B768" s="54" t="s">
        <v>539</v>
      </c>
      <c r="C768" s="54" t="s">
        <v>540</v>
      </c>
      <c r="D768" s="54" t="s">
        <v>595</v>
      </c>
      <c r="E768" s="54" t="s">
        <v>541</v>
      </c>
      <c r="F768" s="230" t="str">
        <f ca="1">IF($E767&lt;&gt;$F767,"借贷不平","")</f>
        <v/>
      </c>
      <c r="G768" s="237"/>
      <c r="H768" s="254" t="str">
        <f t="shared" ca="1" si="11"/>
        <v/>
      </c>
    </row>
    <row r="769" spans="1:9" ht="37.5" customHeight="1">
      <c r="A769" s="231" t="s">
        <v>582</v>
      </c>
      <c r="B769" s="232"/>
      <c r="C769" s="233"/>
      <c r="D769" s="233"/>
      <c r="E769" s="232"/>
      <c r="F769" s="232"/>
      <c r="G769" s="230"/>
      <c r="H769" s="248" t="str">
        <f t="shared" ca="1" si="11"/>
        <v/>
      </c>
    </row>
    <row r="770" spans="1:9" s="54" customFormat="1" ht="19.5" customHeight="1" thickBot="1">
      <c r="C770" s="234" t="e">
        <f ca="1">DATEVALUE("2010-"&amp;$H$1&amp;"-"&amp;INDEX(凭证录入!C:C,H773))</f>
        <v>#VALUE!</v>
      </c>
      <c r="D770" s="235"/>
      <c r="E770" s="236" t="s">
        <v>525</v>
      </c>
      <c r="F770" s="237">
        <f>N(LEFT((F758),3)+1)</f>
        <v>65</v>
      </c>
      <c r="G770" s="230"/>
      <c r="H770" s="248" t="str">
        <f t="shared" ca="1" si="11"/>
        <v/>
      </c>
      <c r="I770" s="238"/>
    </row>
    <row r="771" spans="1:9" s="54" customFormat="1" ht="19.5" customHeight="1" thickBot="1">
      <c r="A771" s="340" t="s">
        <v>583</v>
      </c>
      <c r="B771" s="341" t="s">
        <v>584</v>
      </c>
      <c r="C771" s="241" t="s">
        <v>585</v>
      </c>
      <c r="D771" s="242"/>
      <c r="E771" s="243"/>
      <c r="F771" s="244"/>
      <c r="G771" s="230"/>
      <c r="H771" s="248" t="str">
        <f t="shared" ca="1" si="11"/>
        <v/>
      </c>
    </row>
    <row r="772" spans="1:9" s="54" customFormat="1" ht="19.5" customHeight="1" thickBot="1">
      <c r="A772" s="341"/>
      <c r="B772" s="342"/>
      <c r="C772" s="244" t="s">
        <v>586</v>
      </c>
      <c r="D772" s="244" t="s">
        <v>587</v>
      </c>
      <c r="E772" s="244" t="s">
        <v>588</v>
      </c>
      <c r="F772" s="244" t="s">
        <v>589</v>
      </c>
      <c r="G772" s="230"/>
      <c r="H772" s="248" t="str">
        <f t="shared" ca="1" si="11"/>
        <v/>
      </c>
    </row>
    <row r="773" spans="1:9" s="54" customFormat="1" ht="19.5" customHeight="1" thickBot="1">
      <c r="A773" s="245" t="str">
        <f ca="1">IFERROR(INDEX(凭证录入!I:I,$H773),"")</f>
        <v/>
      </c>
      <c r="B773" s="245" t="str">
        <f ca="1">IFERROR(INDEX(凭证录入!J:J,$H773),"")</f>
        <v/>
      </c>
      <c r="C773" s="246" t="str">
        <f ca="1">IFERROR(VLOOKUP($B773,会计科目表!$A:$C,2,),"")</f>
        <v/>
      </c>
      <c r="D773" s="246" t="str">
        <f ca="1">IFERROR(VLOOKUP($B773,会计科目表!$A:$C,3,),"")</f>
        <v/>
      </c>
      <c r="E773" s="247">
        <f ca="1">IFERROR(INDEX(凭证录入!L:L,$H773),0)</f>
        <v>0</v>
      </c>
      <c r="F773" s="247">
        <f ca="1">IFERROR(INDEX(凭证录入!M:M,$H773),0)</f>
        <v>0</v>
      </c>
      <c r="G773" s="230"/>
      <c r="H773" s="248" t="str">
        <f t="shared" ref="H773:H836" ca="1" si="12">IFERROR(INDEX(行号,TEXT(MOD(ROW(),12)-4,"[=]A")),"")</f>
        <v/>
      </c>
    </row>
    <row r="774" spans="1:9" s="54" customFormat="1" ht="19.5" customHeight="1" thickBot="1">
      <c r="A774" s="245" t="str">
        <f ca="1">IFERROR(INDEX(凭证录入!I:I,$H774),"")</f>
        <v/>
      </c>
      <c r="B774" s="245" t="str">
        <f ca="1">IFERROR(INDEX(凭证录入!J:J,$H774),"")</f>
        <v/>
      </c>
      <c r="C774" s="246" t="str">
        <f ca="1">IFERROR(VLOOKUP($B774,会计科目表!$A:$C,2,),"")</f>
        <v/>
      </c>
      <c r="D774" s="246" t="str">
        <f ca="1">IFERROR(VLOOKUP($B774,会计科目表!$A:$C,3,),"")</f>
        <v/>
      </c>
      <c r="E774" s="247">
        <f ca="1">IFERROR(INDEX(凭证录入!L:L,$H774),0)</f>
        <v>0</v>
      </c>
      <c r="F774" s="247">
        <f ca="1">IFERROR(INDEX(凭证录入!M:M,$H774),0)</f>
        <v>0</v>
      </c>
      <c r="G774" s="230" t="s">
        <v>579</v>
      </c>
      <c r="H774" s="248" t="str">
        <f t="shared" ca="1" si="12"/>
        <v/>
      </c>
      <c r="I774" s="230"/>
    </row>
    <row r="775" spans="1:9" s="54" customFormat="1" ht="19.5" customHeight="1" thickBot="1">
      <c r="A775" s="245" t="str">
        <f ca="1">IFERROR(INDEX(凭证录入!I:I,$H775),"")</f>
        <v/>
      </c>
      <c r="B775" s="245" t="str">
        <f ca="1">IFERROR(INDEX(凭证录入!J:J,$H775),"")</f>
        <v/>
      </c>
      <c r="C775" s="246" t="str">
        <f ca="1">IFERROR(VLOOKUP($B775,会计科目表!$A:$C,2,),"")</f>
        <v/>
      </c>
      <c r="D775" s="246" t="str">
        <f ca="1">IFERROR(VLOOKUP($B775,会计科目表!$A:$C,3,),"")</f>
        <v/>
      </c>
      <c r="E775" s="247">
        <f ca="1">IFERROR(INDEX(凭证录入!L:L,$H775),0)</f>
        <v>0</v>
      </c>
      <c r="F775" s="247">
        <f ca="1">IFERROR(INDEX(凭证录入!M:M,$H775),0)</f>
        <v>0</v>
      </c>
      <c r="G775" s="230" t="s">
        <v>580</v>
      </c>
      <c r="H775" s="248" t="str">
        <f t="shared" ca="1" si="12"/>
        <v/>
      </c>
      <c r="I775" s="230"/>
    </row>
    <row r="776" spans="1:9" s="54" customFormat="1" ht="19.5" customHeight="1" thickBot="1">
      <c r="A776" s="245" t="str">
        <f ca="1">IFERROR(INDEX(凭证录入!I:I,$H776),"")</f>
        <v/>
      </c>
      <c r="B776" s="245" t="str">
        <f ca="1">IFERROR(INDEX(凭证录入!J:J,$H776),"")</f>
        <v/>
      </c>
      <c r="C776" s="246" t="str">
        <f ca="1">IFERROR(VLOOKUP($B776,会计科目表!$A:$C,2,),"")</f>
        <v/>
      </c>
      <c r="D776" s="246" t="str">
        <f ca="1">IFERROR(VLOOKUP($B776,会计科目表!$A:$C,3,),"")</f>
        <v/>
      </c>
      <c r="E776" s="247">
        <f ca="1">IFERROR(INDEX(凭证录入!L:L,$H776),0)</f>
        <v>0</v>
      </c>
      <c r="F776" s="247">
        <f ca="1">IFERROR(INDEX(凭证录入!M:M,$H776),0)</f>
        <v>0</v>
      </c>
      <c r="G776" s="230" t="e">
        <f ca="1">INDEX(凭证录入!$E:$E,$H773)</f>
        <v>#VALUE!</v>
      </c>
      <c r="H776" s="248" t="str">
        <f t="shared" ca="1" si="12"/>
        <v/>
      </c>
      <c r="I776" s="230"/>
    </row>
    <row r="777" spans="1:9" s="54" customFormat="1" ht="19.5" customHeight="1" thickBot="1">
      <c r="A777" s="245" t="str">
        <f ca="1">IFERROR(INDEX(凭证录入!I:I,$H777),"")</f>
        <v/>
      </c>
      <c r="B777" s="245" t="str">
        <f ca="1">IFERROR(INDEX(凭证录入!J:J,$H777),"")</f>
        <v/>
      </c>
      <c r="C777" s="246" t="str">
        <f ca="1">IFERROR(VLOOKUP($B777,会计科目表!$A:$C,2,),"")</f>
        <v/>
      </c>
      <c r="D777" s="246" t="str">
        <f ca="1">IFERROR(VLOOKUP($B777,会计科目表!$A:$C,3,),"")</f>
        <v/>
      </c>
      <c r="E777" s="247">
        <f ca="1">IFERROR(INDEX(凭证录入!L:L,$H777),0)</f>
        <v>0</v>
      </c>
      <c r="F777" s="247">
        <f ca="1">IFERROR(INDEX(凭证录入!M:M,$H777),0)</f>
        <v>0</v>
      </c>
      <c r="G777" s="230" t="s">
        <v>581</v>
      </c>
      <c r="H777" s="248" t="str">
        <f t="shared" ca="1" si="12"/>
        <v/>
      </c>
    </row>
    <row r="778" spans="1:9" s="54" customFormat="1" ht="19.5" customHeight="1" thickBot="1">
      <c r="A778" s="245" t="str">
        <f ca="1">IFERROR(INDEX(凭证录入!I:I,$H778),"")</f>
        <v/>
      </c>
      <c r="B778" s="245" t="str">
        <f ca="1">IFERROR(INDEX(凭证录入!J:J,$H778),"")</f>
        <v/>
      </c>
      <c r="C778" s="246" t="str">
        <f ca="1">IFERROR(VLOOKUP($B778,会计科目表!$A:$C,2,),"")</f>
        <v/>
      </c>
      <c r="D778" s="246" t="str">
        <f ca="1">IFERROR(VLOOKUP($B778,会计科目表!$A:$C,3,),"")</f>
        <v/>
      </c>
      <c r="E778" s="247">
        <f ca="1">IFERROR(INDEX(凭证录入!L:L,$H778),0)</f>
        <v>0</v>
      </c>
      <c r="F778" s="247">
        <f ca="1">IFERROR(INDEX(凭证录入!M:M,$H778),0)</f>
        <v>0</v>
      </c>
      <c r="G778" s="230"/>
      <c r="H778" s="248" t="str">
        <f t="shared" ca="1" si="12"/>
        <v/>
      </c>
    </row>
    <row r="779" spans="1:9" s="54" customFormat="1" ht="19.5" customHeight="1" thickBot="1">
      <c r="A779" s="249"/>
      <c r="B779" s="250" t="s">
        <v>537</v>
      </c>
      <c r="C779" s="251" t="str">
        <f ca="1">SUBSTITUTE(SUBSTITUTE(IF(-DOLLAR(E779),IF(E779&gt;0,,"负")&amp;TEXT(INT(ABS(E779)+0.5%),"[dbnum2]G/通用格式元;;")&amp;TEXT(RIGHT(DOLLAR(E779),2),"[dbnum2]0角0分;;整"),),"零角",IF(E779^2&lt;1,,"零")),"零分","整")</f>
        <v/>
      </c>
      <c r="D779" s="252"/>
      <c r="E779" s="253">
        <f ca="1">SUM(E773:E778)</f>
        <v>0</v>
      </c>
      <c r="F779" s="253">
        <f ca="1">SUM(F773:F778)</f>
        <v>0</v>
      </c>
      <c r="G779" s="230"/>
      <c r="H779" s="248" t="str">
        <f t="shared" ca="1" si="12"/>
        <v/>
      </c>
    </row>
    <row r="780" spans="1:9" s="255" customFormat="1" ht="19.5" customHeight="1">
      <c r="A780" s="54" t="s">
        <v>538</v>
      </c>
      <c r="B780" s="54" t="s">
        <v>539</v>
      </c>
      <c r="C780" s="54" t="s">
        <v>540</v>
      </c>
      <c r="D780" s="54" t="s">
        <v>595</v>
      </c>
      <c r="E780" s="54" t="s">
        <v>541</v>
      </c>
      <c r="F780" s="230" t="str">
        <f ca="1">IF($E779&lt;&gt;$F779,"借贷不平","")</f>
        <v/>
      </c>
      <c r="G780" s="237"/>
      <c r="H780" s="254" t="str">
        <f t="shared" ca="1" si="12"/>
        <v/>
      </c>
    </row>
    <row r="781" spans="1:9" ht="37.5" customHeight="1">
      <c r="A781" s="231" t="s">
        <v>582</v>
      </c>
      <c r="B781" s="232"/>
      <c r="C781" s="233"/>
      <c r="D781" s="233"/>
      <c r="E781" s="232"/>
      <c r="F781" s="232"/>
      <c r="G781" s="230"/>
      <c r="H781" s="248" t="str">
        <f t="shared" ca="1" si="12"/>
        <v/>
      </c>
    </row>
    <row r="782" spans="1:9" s="54" customFormat="1" ht="19.5" customHeight="1" thickBot="1">
      <c r="C782" s="234" t="e">
        <f ca="1">DATEVALUE("2010-"&amp;$H$1&amp;"-"&amp;INDEX(凭证录入!C:C,H785))</f>
        <v>#VALUE!</v>
      </c>
      <c r="D782" s="235"/>
      <c r="E782" s="236" t="s">
        <v>525</v>
      </c>
      <c r="F782" s="237">
        <f>N(LEFT((F770),3)+1)</f>
        <v>66</v>
      </c>
      <c r="G782" s="230"/>
      <c r="H782" s="248" t="str">
        <f t="shared" ca="1" si="12"/>
        <v/>
      </c>
      <c r="I782" s="238"/>
    </row>
    <row r="783" spans="1:9" s="54" customFormat="1" ht="19.5" customHeight="1" thickBot="1">
      <c r="A783" s="340" t="s">
        <v>583</v>
      </c>
      <c r="B783" s="341" t="s">
        <v>584</v>
      </c>
      <c r="C783" s="241" t="s">
        <v>585</v>
      </c>
      <c r="D783" s="242"/>
      <c r="E783" s="243"/>
      <c r="F783" s="244"/>
      <c r="G783" s="230"/>
      <c r="H783" s="248" t="str">
        <f t="shared" ca="1" si="12"/>
        <v/>
      </c>
    </row>
    <row r="784" spans="1:9" s="54" customFormat="1" ht="19.5" customHeight="1" thickBot="1">
      <c r="A784" s="341"/>
      <c r="B784" s="342"/>
      <c r="C784" s="244" t="s">
        <v>586</v>
      </c>
      <c r="D784" s="244" t="s">
        <v>587</v>
      </c>
      <c r="E784" s="244" t="s">
        <v>588</v>
      </c>
      <c r="F784" s="244" t="s">
        <v>589</v>
      </c>
      <c r="G784" s="230"/>
      <c r="H784" s="248" t="str">
        <f t="shared" ca="1" si="12"/>
        <v/>
      </c>
    </row>
    <row r="785" spans="1:9" s="54" customFormat="1" ht="19.5" customHeight="1" thickBot="1">
      <c r="A785" s="245" t="str">
        <f ca="1">IFERROR(INDEX(凭证录入!I:I,$H785),"")</f>
        <v/>
      </c>
      <c r="B785" s="245" t="str">
        <f ca="1">IFERROR(INDEX(凭证录入!J:J,$H785),"")</f>
        <v/>
      </c>
      <c r="C785" s="246" t="str">
        <f ca="1">IFERROR(VLOOKUP($B785,会计科目表!$A:$C,2,),"")</f>
        <v/>
      </c>
      <c r="D785" s="246" t="str">
        <f ca="1">IFERROR(VLOOKUP($B785,会计科目表!$A:$C,3,),"")</f>
        <v/>
      </c>
      <c r="E785" s="247">
        <f ca="1">IFERROR(INDEX(凭证录入!L:L,$H785),0)</f>
        <v>0</v>
      </c>
      <c r="F785" s="247">
        <f ca="1">IFERROR(INDEX(凭证录入!M:M,$H785),0)</f>
        <v>0</v>
      </c>
      <c r="G785" s="230"/>
      <c r="H785" s="248" t="str">
        <f t="shared" ca="1" si="12"/>
        <v/>
      </c>
    </row>
    <row r="786" spans="1:9" s="54" customFormat="1" ht="19.5" customHeight="1" thickBot="1">
      <c r="A786" s="245" t="str">
        <f ca="1">IFERROR(INDEX(凭证录入!I:I,$H786),"")</f>
        <v/>
      </c>
      <c r="B786" s="245" t="str">
        <f ca="1">IFERROR(INDEX(凭证录入!J:J,$H786),"")</f>
        <v/>
      </c>
      <c r="C786" s="246" t="str">
        <f ca="1">IFERROR(VLOOKUP($B786,会计科目表!$A:$C,2,),"")</f>
        <v/>
      </c>
      <c r="D786" s="246" t="str">
        <f ca="1">IFERROR(VLOOKUP($B786,会计科目表!$A:$C,3,),"")</f>
        <v/>
      </c>
      <c r="E786" s="247">
        <f ca="1">IFERROR(INDEX(凭证录入!L:L,$H786),0)</f>
        <v>0</v>
      </c>
      <c r="F786" s="247">
        <f ca="1">IFERROR(INDEX(凭证录入!M:M,$H786),0)</f>
        <v>0</v>
      </c>
      <c r="G786" s="230" t="s">
        <v>579</v>
      </c>
      <c r="H786" s="248" t="str">
        <f t="shared" ca="1" si="12"/>
        <v/>
      </c>
      <c r="I786" s="230"/>
    </row>
    <row r="787" spans="1:9" s="54" customFormat="1" ht="19.5" customHeight="1" thickBot="1">
      <c r="A787" s="245" t="str">
        <f ca="1">IFERROR(INDEX(凭证录入!I:I,$H787),"")</f>
        <v/>
      </c>
      <c r="B787" s="245" t="str">
        <f ca="1">IFERROR(INDEX(凭证录入!J:J,$H787),"")</f>
        <v/>
      </c>
      <c r="C787" s="246" t="str">
        <f ca="1">IFERROR(VLOOKUP($B787,会计科目表!$A:$C,2,),"")</f>
        <v/>
      </c>
      <c r="D787" s="246" t="str">
        <f ca="1">IFERROR(VLOOKUP($B787,会计科目表!$A:$C,3,),"")</f>
        <v/>
      </c>
      <c r="E787" s="247">
        <f ca="1">IFERROR(INDEX(凭证录入!L:L,$H787),0)</f>
        <v>0</v>
      </c>
      <c r="F787" s="247">
        <f ca="1">IFERROR(INDEX(凭证录入!M:M,$H787),0)</f>
        <v>0</v>
      </c>
      <c r="G787" s="230" t="s">
        <v>580</v>
      </c>
      <c r="H787" s="248" t="str">
        <f t="shared" ca="1" si="12"/>
        <v/>
      </c>
      <c r="I787" s="230"/>
    </row>
    <row r="788" spans="1:9" s="54" customFormat="1" ht="19.5" customHeight="1" thickBot="1">
      <c r="A788" s="245" t="str">
        <f ca="1">IFERROR(INDEX(凭证录入!I:I,$H788),"")</f>
        <v/>
      </c>
      <c r="B788" s="245" t="str">
        <f ca="1">IFERROR(INDEX(凭证录入!J:J,$H788),"")</f>
        <v/>
      </c>
      <c r="C788" s="246" t="str">
        <f ca="1">IFERROR(VLOOKUP($B788,会计科目表!$A:$C,2,),"")</f>
        <v/>
      </c>
      <c r="D788" s="246" t="str">
        <f ca="1">IFERROR(VLOOKUP($B788,会计科目表!$A:$C,3,),"")</f>
        <v/>
      </c>
      <c r="E788" s="247">
        <f ca="1">IFERROR(INDEX(凭证录入!L:L,$H788),0)</f>
        <v>0</v>
      </c>
      <c r="F788" s="247">
        <f ca="1">IFERROR(INDEX(凭证录入!M:M,$H788),0)</f>
        <v>0</v>
      </c>
      <c r="G788" s="230" t="e">
        <f ca="1">INDEX(凭证录入!$E:$E,$H785)</f>
        <v>#VALUE!</v>
      </c>
      <c r="H788" s="248" t="str">
        <f t="shared" ca="1" si="12"/>
        <v/>
      </c>
      <c r="I788" s="230"/>
    </row>
    <row r="789" spans="1:9" s="54" customFormat="1" ht="19.5" customHeight="1" thickBot="1">
      <c r="A789" s="245" t="str">
        <f ca="1">IFERROR(INDEX(凭证录入!I:I,$H789),"")</f>
        <v/>
      </c>
      <c r="B789" s="245" t="str">
        <f ca="1">IFERROR(INDEX(凭证录入!J:J,$H789),"")</f>
        <v/>
      </c>
      <c r="C789" s="246" t="str">
        <f ca="1">IFERROR(VLOOKUP($B789,会计科目表!$A:$C,2,),"")</f>
        <v/>
      </c>
      <c r="D789" s="246" t="str">
        <f ca="1">IFERROR(VLOOKUP($B789,会计科目表!$A:$C,3,),"")</f>
        <v/>
      </c>
      <c r="E789" s="247">
        <f ca="1">IFERROR(INDEX(凭证录入!L:L,$H789),0)</f>
        <v>0</v>
      </c>
      <c r="F789" s="247">
        <f ca="1">IFERROR(INDEX(凭证录入!M:M,$H789),0)</f>
        <v>0</v>
      </c>
      <c r="G789" s="230" t="s">
        <v>581</v>
      </c>
      <c r="H789" s="248" t="str">
        <f t="shared" ca="1" si="12"/>
        <v/>
      </c>
    </row>
    <row r="790" spans="1:9" s="54" customFormat="1" ht="19.5" customHeight="1" thickBot="1">
      <c r="A790" s="245" t="str">
        <f ca="1">IFERROR(INDEX(凭证录入!I:I,$H790),"")</f>
        <v/>
      </c>
      <c r="B790" s="245" t="str">
        <f ca="1">IFERROR(INDEX(凭证录入!J:J,$H790),"")</f>
        <v/>
      </c>
      <c r="C790" s="246" t="str">
        <f ca="1">IFERROR(VLOOKUP($B790,会计科目表!$A:$C,2,),"")</f>
        <v/>
      </c>
      <c r="D790" s="246" t="str">
        <f ca="1">IFERROR(VLOOKUP($B790,会计科目表!$A:$C,3,),"")</f>
        <v/>
      </c>
      <c r="E790" s="247">
        <f ca="1">IFERROR(INDEX(凭证录入!L:L,$H790),0)</f>
        <v>0</v>
      </c>
      <c r="F790" s="247">
        <f ca="1">IFERROR(INDEX(凭证录入!M:M,$H790),0)</f>
        <v>0</v>
      </c>
      <c r="G790" s="230"/>
      <c r="H790" s="248" t="str">
        <f t="shared" ca="1" si="12"/>
        <v/>
      </c>
    </row>
    <row r="791" spans="1:9" s="54" customFormat="1" ht="19.5" customHeight="1" thickBot="1">
      <c r="A791" s="249"/>
      <c r="B791" s="250" t="s">
        <v>537</v>
      </c>
      <c r="C791" s="251" t="str">
        <f ca="1">SUBSTITUTE(SUBSTITUTE(IF(-DOLLAR(E791),IF(E791&gt;0,,"负")&amp;TEXT(INT(ABS(E791)+0.5%),"[dbnum2]G/通用格式元;;")&amp;TEXT(RIGHT(DOLLAR(E791),2),"[dbnum2]0角0分;;整"),),"零角",IF(E791^2&lt;1,,"零")),"零分","整")</f>
        <v/>
      </c>
      <c r="D791" s="252"/>
      <c r="E791" s="253">
        <f ca="1">SUM(E785:E790)</f>
        <v>0</v>
      </c>
      <c r="F791" s="253">
        <f ca="1">SUM(F785:F790)</f>
        <v>0</v>
      </c>
      <c r="G791" s="230"/>
      <c r="H791" s="248" t="str">
        <f t="shared" ca="1" si="12"/>
        <v/>
      </c>
    </row>
    <row r="792" spans="1:9" s="255" customFormat="1" ht="19.5" customHeight="1">
      <c r="A792" s="54" t="s">
        <v>538</v>
      </c>
      <c r="B792" s="54" t="s">
        <v>539</v>
      </c>
      <c r="C792" s="54" t="s">
        <v>540</v>
      </c>
      <c r="D792" s="54" t="s">
        <v>595</v>
      </c>
      <c r="E792" s="54" t="s">
        <v>541</v>
      </c>
      <c r="F792" s="230" t="str">
        <f ca="1">IF($E791&lt;&gt;$F791,"借贷不平","")</f>
        <v/>
      </c>
      <c r="G792" s="237"/>
      <c r="H792" s="254" t="str">
        <f t="shared" ca="1" si="12"/>
        <v/>
      </c>
    </row>
    <row r="793" spans="1:9" ht="37.5" customHeight="1">
      <c r="A793" s="231" t="s">
        <v>582</v>
      </c>
      <c r="B793" s="232"/>
      <c r="C793" s="233"/>
      <c r="D793" s="233"/>
      <c r="E793" s="232"/>
      <c r="F793" s="232"/>
      <c r="G793" s="230"/>
      <c r="H793" s="248" t="str">
        <f t="shared" ca="1" si="12"/>
        <v/>
      </c>
    </row>
    <row r="794" spans="1:9" s="54" customFormat="1" ht="19.5" customHeight="1" thickBot="1">
      <c r="C794" s="234" t="e">
        <f ca="1">DATEVALUE("2010-"&amp;$H$1&amp;"-"&amp;INDEX(凭证录入!C:C,H797))</f>
        <v>#VALUE!</v>
      </c>
      <c r="D794" s="235"/>
      <c r="E794" s="236" t="s">
        <v>525</v>
      </c>
      <c r="F794" s="237">
        <f>N(LEFT((F782),3)+1)</f>
        <v>67</v>
      </c>
      <c r="G794" s="230"/>
      <c r="H794" s="248" t="str">
        <f t="shared" ca="1" si="12"/>
        <v/>
      </c>
      <c r="I794" s="238"/>
    </row>
    <row r="795" spans="1:9" s="54" customFormat="1" ht="19.5" customHeight="1" thickBot="1">
      <c r="A795" s="340" t="s">
        <v>583</v>
      </c>
      <c r="B795" s="341" t="s">
        <v>584</v>
      </c>
      <c r="C795" s="241" t="s">
        <v>585</v>
      </c>
      <c r="D795" s="242"/>
      <c r="E795" s="243"/>
      <c r="F795" s="244"/>
      <c r="G795" s="230"/>
      <c r="H795" s="248" t="str">
        <f t="shared" ca="1" si="12"/>
        <v/>
      </c>
    </row>
    <row r="796" spans="1:9" s="54" customFormat="1" ht="19.5" customHeight="1" thickBot="1">
      <c r="A796" s="341"/>
      <c r="B796" s="342"/>
      <c r="C796" s="244" t="s">
        <v>586</v>
      </c>
      <c r="D796" s="244" t="s">
        <v>587</v>
      </c>
      <c r="E796" s="244" t="s">
        <v>588</v>
      </c>
      <c r="F796" s="244" t="s">
        <v>589</v>
      </c>
      <c r="G796" s="230"/>
      <c r="H796" s="248" t="str">
        <f t="shared" ca="1" si="12"/>
        <v/>
      </c>
    </row>
    <row r="797" spans="1:9" s="54" customFormat="1" ht="19.5" customHeight="1" thickBot="1">
      <c r="A797" s="245" t="str">
        <f ca="1">IFERROR(INDEX(凭证录入!I:I,$H797),"")</f>
        <v/>
      </c>
      <c r="B797" s="245" t="str">
        <f ca="1">IFERROR(INDEX(凭证录入!J:J,$H797),"")</f>
        <v/>
      </c>
      <c r="C797" s="246" t="str">
        <f ca="1">IFERROR(VLOOKUP($B797,会计科目表!$A:$C,2,),"")</f>
        <v/>
      </c>
      <c r="D797" s="246" t="str">
        <f ca="1">IFERROR(VLOOKUP($B797,会计科目表!$A:$C,3,),"")</f>
        <v/>
      </c>
      <c r="E797" s="247">
        <f ca="1">IFERROR(INDEX(凭证录入!L:L,$H797),0)</f>
        <v>0</v>
      </c>
      <c r="F797" s="247">
        <f ca="1">IFERROR(INDEX(凭证录入!M:M,$H797),0)</f>
        <v>0</v>
      </c>
      <c r="G797" s="230"/>
      <c r="H797" s="248" t="str">
        <f t="shared" ca="1" si="12"/>
        <v/>
      </c>
    </row>
    <row r="798" spans="1:9" s="54" customFormat="1" ht="19.5" customHeight="1" thickBot="1">
      <c r="A798" s="245" t="str">
        <f ca="1">IFERROR(INDEX(凭证录入!I:I,$H798),"")</f>
        <v/>
      </c>
      <c r="B798" s="245" t="str">
        <f ca="1">IFERROR(INDEX(凭证录入!J:J,$H798),"")</f>
        <v/>
      </c>
      <c r="C798" s="246" t="str">
        <f ca="1">IFERROR(VLOOKUP($B798,会计科目表!$A:$C,2,),"")</f>
        <v/>
      </c>
      <c r="D798" s="246" t="str">
        <f ca="1">IFERROR(VLOOKUP($B798,会计科目表!$A:$C,3,),"")</f>
        <v/>
      </c>
      <c r="E798" s="247">
        <f ca="1">IFERROR(INDEX(凭证录入!L:L,$H798),0)</f>
        <v>0</v>
      </c>
      <c r="F798" s="247">
        <f ca="1">IFERROR(INDEX(凭证录入!M:M,$H798),0)</f>
        <v>0</v>
      </c>
      <c r="G798" s="230" t="s">
        <v>579</v>
      </c>
      <c r="H798" s="248" t="str">
        <f t="shared" ca="1" si="12"/>
        <v/>
      </c>
      <c r="I798" s="230"/>
    </row>
    <row r="799" spans="1:9" s="54" customFormat="1" ht="19.5" customHeight="1" thickBot="1">
      <c r="A799" s="245" t="str">
        <f ca="1">IFERROR(INDEX(凭证录入!I:I,$H799),"")</f>
        <v/>
      </c>
      <c r="B799" s="245" t="str">
        <f ca="1">IFERROR(INDEX(凭证录入!J:J,$H799),"")</f>
        <v/>
      </c>
      <c r="C799" s="246" t="str">
        <f ca="1">IFERROR(VLOOKUP($B799,会计科目表!$A:$C,2,),"")</f>
        <v/>
      </c>
      <c r="D799" s="246" t="str">
        <f ca="1">IFERROR(VLOOKUP($B799,会计科目表!$A:$C,3,),"")</f>
        <v/>
      </c>
      <c r="E799" s="247">
        <f ca="1">IFERROR(INDEX(凭证录入!L:L,$H799),0)</f>
        <v>0</v>
      </c>
      <c r="F799" s="247">
        <f ca="1">IFERROR(INDEX(凭证录入!M:M,$H799),0)</f>
        <v>0</v>
      </c>
      <c r="G799" s="230" t="s">
        <v>580</v>
      </c>
      <c r="H799" s="248" t="str">
        <f t="shared" ca="1" si="12"/>
        <v/>
      </c>
      <c r="I799" s="230"/>
    </row>
    <row r="800" spans="1:9" s="54" customFormat="1" ht="19.5" customHeight="1" thickBot="1">
      <c r="A800" s="245" t="str">
        <f ca="1">IFERROR(INDEX(凭证录入!I:I,$H800),"")</f>
        <v/>
      </c>
      <c r="B800" s="245" t="str">
        <f ca="1">IFERROR(INDEX(凭证录入!J:J,$H800),"")</f>
        <v/>
      </c>
      <c r="C800" s="246" t="str">
        <f ca="1">IFERROR(VLOOKUP($B800,会计科目表!$A:$C,2,),"")</f>
        <v/>
      </c>
      <c r="D800" s="246" t="str">
        <f ca="1">IFERROR(VLOOKUP($B800,会计科目表!$A:$C,3,),"")</f>
        <v/>
      </c>
      <c r="E800" s="247">
        <f ca="1">IFERROR(INDEX(凭证录入!L:L,$H800),0)</f>
        <v>0</v>
      </c>
      <c r="F800" s="247">
        <f ca="1">IFERROR(INDEX(凭证录入!M:M,$H800),0)</f>
        <v>0</v>
      </c>
      <c r="G800" s="230" t="e">
        <f ca="1">INDEX(凭证录入!$E:$E,$H797)</f>
        <v>#VALUE!</v>
      </c>
      <c r="H800" s="248" t="str">
        <f t="shared" ca="1" si="12"/>
        <v/>
      </c>
      <c r="I800" s="230"/>
    </row>
    <row r="801" spans="1:9" s="54" customFormat="1" ht="19.5" customHeight="1" thickBot="1">
      <c r="A801" s="245" t="str">
        <f ca="1">IFERROR(INDEX(凭证录入!I:I,$H801),"")</f>
        <v/>
      </c>
      <c r="B801" s="245" t="str">
        <f ca="1">IFERROR(INDEX(凭证录入!J:J,$H801),"")</f>
        <v/>
      </c>
      <c r="C801" s="246" t="str">
        <f ca="1">IFERROR(VLOOKUP($B801,会计科目表!$A:$C,2,),"")</f>
        <v/>
      </c>
      <c r="D801" s="246" t="str">
        <f ca="1">IFERROR(VLOOKUP($B801,会计科目表!$A:$C,3,),"")</f>
        <v/>
      </c>
      <c r="E801" s="247">
        <f ca="1">IFERROR(INDEX(凭证录入!L:L,$H801),0)</f>
        <v>0</v>
      </c>
      <c r="F801" s="247">
        <f ca="1">IFERROR(INDEX(凭证录入!M:M,$H801),0)</f>
        <v>0</v>
      </c>
      <c r="G801" s="230" t="s">
        <v>581</v>
      </c>
      <c r="H801" s="248" t="str">
        <f t="shared" ca="1" si="12"/>
        <v/>
      </c>
    </row>
    <row r="802" spans="1:9" s="54" customFormat="1" ht="19.5" customHeight="1" thickBot="1">
      <c r="A802" s="245" t="str">
        <f ca="1">IFERROR(INDEX(凭证录入!I:I,$H802),"")</f>
        <v/>
      </c>
      <c r="B802" s="245" t="str">
        <f ca="1">IFERROR(INDEX(凭证录入!J:J,$H802),"")</f>
        <v/>
      </c>
      <c r="C802" s="246" t="str">
        <f ca="1">IFERROR(VLOOKUP($B802,会计科目表!$A:$C,2,),"")</f>
        <v/>
      </c>
      <c r="D802" s="246" t="str">
        <f ca="1">IFERROR(VLOOKUP($B802,会计科目表!$A:$C,3,),"")</f>
        <v/>
      </c>
      <c r="E802" s="247">
        <f ca="1">IFERROR(INDEX(凭证录入!L:L,$H802),0)</f>
        <v>0</v>
      </c>
      <c r="F802" s="247">
        <f ca="1">IFERROR(INDEX(凭证录入!M:M,$H802),0)</f>
        <v>0</v>
      </c>
      <c r="G802" s="230"/>
      <c r="H802" s="248" t="str">
        <f t="shared" ca="1" si="12"/>
        <v/>
      </c>
    </row>
    <row r="803" spans="1:9" s="54" customFormat="1" ht="19.5" customHeight="1" thickBot="1">
      <c r="A803" s="249"/>
      <c r="B803" s="250" t="s">
        <v>537</v>
      </c>
      <c r="C803" s="251" t="str">
        <f ca="1">SUBSTITUTE(SUBSTITUTE(IF(-DOLLAR(E803),IF(E803&gt;0,,"负")&amp;TEXT(INT(ABS(E803)+0.5%),"[dbnum2]G/通用格式元;;")&amp;TEXT(RIGHT(DOLLAR(E803),2),"[dbnum2]0角0分;;整"),),"零角",IF(E803^2&lt;1,,"零")),"零分","整")</f>
        <v/>
      </c>
      <c r="D803" s="252"/>
      <c r="E803" s="253">
        <f ca="1">SUM(E797:E802)</f>
        <v>0</v>
      </c>
      <c r="F803" s="253">
        <f ca="1">SUM(F797:F802)</f>
        <v>0</v>
      </c>
      <c r="G803" s="230"/>
      <c r="H803" s="248" t="str">
        <f t="shared" ca="1" si="12"/>
        <v/>
      </c>
    </row>
    <row r="804" spans="1:9" s="255" customFormat="1" ht="19.5" customHeight="1">
      <c r="A804" s="54" t="s">
        <v>538</v>
      </c>
      <c r="B804" s="54" t="s">
        <v>539</v>
      </c>
      <c r="C804" s="54" t="s">
        <v>540</v>
      </c>
      <c r="D804" s="54" t="s">
        <v>595</v>
      </c>
      <c r="E804" s="54" t="s">
        <v>541</v>
      </c>
      <c r="F804" s="230" t="str">
        <f ca="1">IF($E803&lt;&gt;$F803,"借贷不平","")</f>
        <v/>
      </c>
      <c r="G804" s="237"/>
      <c r="H804" s="254" t="str">
        <f t="shared" ca="1" si="12"/>
        <v/>
      </c>
    </row>
    <row r="805" spans="1:9" ht="37.5" customHeight="1">
      <c r="A805" s="231" t="s">
        <v>582</v>
      </c>
      <c r="B805" s="232"/>
      <c r="C805" s="233"/>
      <c r="D805" s="233"/>
      <c r="E805" s="232"/>
      <c r="F805" s="232"/>
      <c r="G805" s="230"/>
      <c r="H805" s="248" t="str">
        <f t="shared" ca="1" si="12"/>
        <v/>
      </c>
    </row>
    <row r="806" spans="1:9" s="54" customFormat="1" ht="19.5" customHeight="1" thickBot="1">
      <c r="C806" s="234" t="e">
        <f ca="1">DATEVALUE("2010-"&amp;$H$1&amp;"-"&amp;INDEX(凭证录入!C:C,H809))</f>
        <v>#VALUE!</v>
      </c>
      <c r="D806" s="235"/>
      <c r="E806" s="236" t="s">
        <v>525</v>
      </c>
      <c r="F806" s="237">
        <f>N(LEFT((F794),3)+1)</f>
        <v>68</v>
      </c>
      <c r="G806" s="230"/>
      <c r="H806" s="248" t="str">
        <f t="shared" ca="1" si="12"/>
        <v/>
      </c>
      <c r="I806" s="238"/>
    </row>
    <row r="807" spans="1:9" s="54" customFormat="1" ht="19.5" customHeight="1" thickBot="1">
      <c r="A807" s="340" t="s">
        <v>583</v>
      </c>
      <c r="B807" s="341" t="s">
        <v>584</v>
      </c>
      <c r="C807" s="241" t="s">
        <v>585</v>
      </c>
      <c r="D807" s="242"/>
      <c r="E807" s="243"/>
      <c r="F807" s="244"/>
      <c r="G807" s="230"/>
      <c r="H807" s="248" t="str">
        <f t="shared" ca="1" si="12"/>
        <v/>
      </c>
    </row>
    <row r="808" spans="1:9" s="54" customFormat="1" ht="19.5" customHeight="1" thickBot="1">
      <c r="A808" s="341"/>
      <c r="B808" s="342"/>
      <c r="C808" s="244" t="s">
        <v>586</v>
      </c>
      <c r="D808" s="244" t="s">
        <v>587</v>
      </c>
      <c r="E808" s="244" t="s">
        <v>588</v>
      </c>
      <c r="F808" s="244" t="s">
        <v>589</v>
      </c>
      <c r="G808" s="230"/>
      <c r="H808" s="248" t="str">
        <f t="shared" ca="1" si="12"/>
        <v/>
      </c>
    </row>
    <row r="809" spans="1:9" s="54" customFormat="1" ht="19.5" customHeight="1" thickBot="1">
      <c r="A809" s="245" t="str">
        <f ca="1">IFERROR(INDEX(凭证录入!I:I,$H809),"")</f>
        <v/>
      </c>
      <c r="B809" s="245" t="str">
        <f ca="1">IFERROR(INDEX(凭证录入!J:J,$H809),"")</f>
        <v/>
      </c>
      <c r="C809" s="246" t="str">
        <f ca="1">IFERROR(VLOOKUP($B809,会计科目表!$A:$C,2,),"")</f>
        <v/>
      </c>
      <c r="D809" s="246" t="str">
        <f ca="1">IFERROR(VLOOKUP($B809,会计科目表!$A:$C,3,),"")</f>
        <v/>
      </c>
      <c r="E809" s="247">
        <f ca="1">IFERROR(INDEX(凭证录入!L:L,$H809),0)</f>
        <v>0</v>
      </c>
      <c r="F809" s="247">
        <f ca="1">IFERROR(INDEX(凭证录入!M:M,$H809),0)</f>
        <v>0</v>
      </c>
      <c r="G809" s="230"/>
      <c r="H809" s="248" t="str">
        <f t="shared" ca="1" si="12"/>
        <v/>
      </c>
    </row>
    <row r="810" spans="1:9" s="54" customFormat="1" ht="19.5" customHeight="1" thickBot="1">
      <c r="A810" s="245" t="str">
        <f ca="1">IFERROR(INDEX(凭证录入!I:I,$H810),"")</f>
        <v/>
      </c>
      <c r="B810" s="245" t="str">
        <f ca="1">IFERROR(INDEX(凭证录入!J:J,$H810),"")</f>
        <v/>
      </c>
      <c r="C810" s="246" t="str">
        <f ca="1">IFERROR(VLOOKUP($B810,会计科目表!$A:$C,2,),"")</f>
        <v/>
      </c>
      <c r="D810" s="246" t="str">
        <f ca="1">IFERROR(VLOOKUP($B810,会计科目表!$A:$C,3,),"")</f>
        <v/>
      </c>
      <c r="E810" s="247">
        <f ca="1">IFERROR(INDEX(凭证录入!L:L,$H810),0)</f>
        <v>0</v>
      </c>
      <c r="F810" s="247">
        <f ca="1">IFERROR(INDEX(凭证录入!M:M,$H810),0)</f>
        <v>0</v>
      </c>
      <c r="G810" s="230" t="s">
        <v>579</v>
      </c>
      <c r="H810" s="248" t="str">
        <f t="shared" ca="1" si="12"/>
        <v/>
      </c>
      <c r="I810" s="230"/>
    </row>
    <row r="811" spans="1:9" s="54" customFormat="1" ht="19.5" customHeight="1" thickBot="1">
      <c r="A811" s="245" t="str">
        <f ca="1">IFERROR(INDEX(凭证录入!I:I,$H811),"")</f>
        <v/>
      </c>
      <c r="B811" s="245" t="str">
        <f ca="1">IFERROR(INDEX(凭证录入!J:J,$H811),"")</f>
        <v/>
      </c>
      <c r="C811" s="246" t="str">
        <f ca="1">IFERROR(VLOOKUP($B811,会计科目表!$A:$C,2,),"")</f>
        <v/>
      </c>
      <c r="D811" s="246" t="str">
        <f ca="1">IFERROR(VLOOKUP($B811,会计科目表!$A:$C,3,),"")</f>
        <v/>
      </c>
      <c r="E811" s="247">
        <f ca="1">IFERROR(INDEX(凭证录入!L:L,$H811),0)</f>
        <v>0</v>
      </c>
      <c r="F811" s="247">
        <f ca="1">IFERROR(INDEX(凭证录入!M:M,$H811),0)</f>
        <v>0</v>
      </c>
      <c r="G811" s="230" t="s">
        <v>580</v>
      </c>
      <c r="H811" s="248" t="str">
        <f t="shared" ca="1" si="12"/>
        <v/>
      </c>
      <c r="I811" s="230"/>
    </row>
    <row r="812" spans="1:9" s="54" customFormat="1" ht="19.5" customHeight="1" thickBot="1">
      <c r="A812" s="245" t="str">
        <f ca="1">IFERROR(INDEX(凭证录入!I:I,$H812),"")</f>
        <v/>
      </c>
      <c r="B812" s="245" t="str">
        <f ca="1">IFERROR(INDEX(凭证录入!J:J,$H812),"")</f>
        <v/>
      </c>
      <c r="C812" s="246" t="str">
        <f ca="1">IFERROR(VLOOKUP($B812,会计科目表!$A:$C,2,),"")</f>
        <v/>
      </c>
      <c r="D812" s="246" t="str">
        <f ca="1">IFERROR(VLOOKUP($B812,会计科目表!$A:$C,3,),"")</f>
        <v/>
      </c>
      <c r="E812" s="247">
        <f ca="1">IFERROR(INDEX(凭证录入!L:L,$H812),0)</f>
        <v>0</v>
      </c>
      <c r="F812" s="247">
        <f ca="1">IFERROR(INDEX(凭证录入!M:M,$H812),0)</f>
        <v>0</v>
      </c>
      <c r="G812" s="230" t="e">
        <f ca="1">INDEX(凭证录入!$E:$E,$H809)</f>
        <v>#VALUE!</v>
      </c>
      <c r="H812" s="248" t="str">
        <f t="shared" ca="1" si="12"/>
        <v/>
      </c>
      <c r="I812" s="230"/>
    </row>
    <row r="813" spans="1:9" s="54" customFormat="1" ht="19.5" customHeight="1" thickBot="1">
      <c r="A813" s="245" t="str">
        <f ca="1">IFERROR(INDEX(凭证录入!I:I,$H813),"")</f>
        <v/>
      </c>
      <c r="B813" s="245" t="str">
        <f ca="1">IFERROR(INDEX(凭证录入!J:J,$H813),"")</f>
        <v/>
      </c>
      <c r="C813" s="246" t="str">
        <f ca="1">IFERROR(VLOOKUP($B813,会计科目表!$A:$C,2,),"")</f>
        <v/>
      </c>
      <c r="D813" s="246" t="str">
        <f ca="1">IFERROR(VLOOKUP($B813,会计科目表!$A:$C,3,),"")</f>
        <v/>
      </c>
      <c r="E813" s="247">
        <f ca="1">IFERROR(INDEX(凭证录入!L:L,$H813),0)</f>
        <v>0</v>
      </c>
      <c r="F813" s="247">
        <f ca="1">IFERROR(INDEX(凭证录入!M:M,$H813),0)</f>
        <v>0</v>
      </c>
      <c r="G813" s="230" t="s">
        <v>581</v>
      </c>
      <c r="H813" s="248" t="str">
        <f t="shared" ca="1" si="12"/>
        <v/>
      </c>
    </row>
    <row r="814" spans="1:9" s="54" customFormat="1" ht="19.5" customHeight="1" thickBot="1">
      <c r="A814" s="245" t="str">
        <f ca="1">IFERROR(INDEX(凭证录入!I:I,$H814),"")</f>
        <v/>
      </c>
      <c r="B814" s="245" t="str">
        <f ca="1">IFERROR(INDEX(凭证录入!J:J,$H814),"")</f>
        <v/>
      </c>
      <c r="C814" s="246" t="str">
        <f ca="1">IFERROR(VLOOKUP($B814,会计科目表!$A:$C,2,),"")</f>
        <v/>
      </c>
      <c r="D814" s="246" t="str">
        <f ca="1">IFERROR(VLOOKUP($B814,会计科目表!$A:$C,3,),"")</f>
        <v/>
      </c>
      <c r="E814" s="247">
        <f ca="1">IFERROR(INDEX(凭证录入!L:L,$H814),0)</f>
        <v>0</v>
      </c>
      <c r="F814" s="247">
        <f ca="1">IFERROR(INDEX(凭证录入!M:M,$H814),0)</f>
        <v>0</v>
      </c>
      <c r="G814" s="230"/>
      <c r="H814" s="248" t="str">
        <f t="shared" ca="1" si="12"/>
        <v/>
      </c>
    </row>
    <row r="815" spans="1:9" s="54" customFormat="1" ht="19.5" customHeight="1" thickBot="1">
      <c r="A815" s="249"/>
      <c r="B815" s="250" t="s">
        <v>537</v>
      </c>
      <c r="C815" s="251" t="str">
        <f ca="1">SUBSTITUTE(SUBSTITUTE(IF(-DOLLAR(E815),IF(E815&gt;0,,"负")&amp;TEXT(INT(ABS(E815)+0.5%),"[dbnum2]G/通用格式元;;")&amp;TEXT(RIGHT(DOLLAR(E815),2),"[dbnum2]0角0分;;整"),),"零角",IF(E815^2&lt;1,,"零")),"零分","整")</f>
        <v/>
      </c>
      <c r="D815" s="252"/>
      <c r="E815" s="253">
        <f ca="1">SUM(E809:E814)</f>
        <v>0</v>
      </c>
      <c r="F815" s="253">
        <f ca="1">SUM(F809:F814)</f>
        <v>0</v>
      </c>
      <c r="G815" s="230"/>
      <c r="H815" s="248" t="str">
        <f t="shared" ca="1" si="12"/>
        <v/>
      </c>
    </row>
    <row r="816" spans="1:9" s="255" customFormat="1" ht="19.5" customHeight="1">
      <c r="A816" s="54" t="s">
        <v>538</v>
      </c>
      <c r="B816" s="54" t="s">
        <v>539</v>
      </c>
      <c r="C816" s="54" t="s">
        <v>540</v>
      </c>
      <c r="D816" s="54" t="s">
        <v>595</v>
      </c>
      <c r="E816" s="54" t="s">
        <v>541</v>
      </c>
      <c r="F816" s="230" t="str">
        <f ca="1">IF($E815&lt;&gt;$F815,"借贷不平","")</f>
        <v/>
      </c>
      <c r="G816" s="237"/>
      <c r="H816" s="254" t="str">
        <f t="shared" ca="1" si="12"/>
        <v/>
      </c>
    </row>
    <row r="817" spans="1:9" ht="37.5" customHeight="1">
      <c r="A817" s="231" t="s">
        <v>582</v>
      </c>
      <c r="B817" s="232"/>
      <c r="C817" s="233"/>
      <c r="D817" s="233"/>
      <c r="E817" s="232"/>
      <c r="F817" s="232"/>
      <c r="G817" s="230"/>
      <c r="H817" s="248" t="str">
        <f t="shared" ca="1" si="12"/>
        <v/>
      </c>
    </row>
    <row r="818" spans="1:9" s="54" customFormat="1" ht="19.5" customHeight="1" thickBot="1">
      <c r="C818" s="234" t="e">
        <f ca="1">DATEVALUE("2010-"&amp;$H$1&amp;"-"&amp;INDEX(凭证录入!C:C,H821))</f>
        <v>#VALUE!</v>
      </c>
      <c r="D818" s="235"/>
      <c r="E818" s="236" t="s">
        <v>525</v>
      </c>
      <c r="F818" s="237">
        <f>N(LEFT((F806),3)+1)</f>
        <v>69</v>
      </c>
      <c r="G818" s="230"/>
      <c r="H818" s="248" t="str">
        <f t="shared" ca="1" si="12"/>
        <v/>
      </c>
      <c r="I818" s="238"/>
    </row>
    <row r="819" spans="1:9" s="54" customFormat="1" ht="19.5" customHeight="1" thickBot="1">
      <c r="A819" s="340" t="s">
        <v>583</v>
      </c>
      <c r="B819" s="341" t="s">
        <v>584</v>
      </c>
      <c r="C819" s="241" t="s">
        <v>585</v>
      </c>
      <c r="D819" s="242"/>
      <c r="E819" s="243"/>
      <c r="F819" s="244"/>
      <c r="G819" s="230"/>
      <c r="H819" s="248" t="str">
        <f t="shared" ca="1" si="12"/>
        <v/>
      </c>
    </row>
    <row r="820" spans="1:9" s="54" customFormat="1" ht="19.5" customHeight="1" thickBot="1">
      <c r="A820" s="341"/>
      <c r="B820" s="342"/>
      <c r="C820" s="244" t="s">
        <v>586</v>
      </c>
      <c r="D820" s="244" t="s">
        <v>587</v>
      </c>
      <c r="E820" s="244" t="s">
        <v>588</v>
      </c>
      <c r="F820" s="244" t="s">
        <v>589</v>
      </c>
      <c r="G820" s="230"/>
      <c r="H820" s="248" t="str">
        <f t="shared" ca="1" si="12"/>
        <v/>
      </c>
    </row>
    <row r="821" spans="1:9" s="54" customFormat="1" ht="19.5" customHeight="1" thickBot="1">
      <c r="A821" s="245" t="str">
        <f ca="1">IFERROR(INDEX(凭证录入!I:I,$H821),"")</f>
        <v/>
      </c>
      <c r="B821" s="245" t="str">
        <f ca="1">IFERROR(INDEX(凭证录入!J:J,$H821),"")</f>
        <v/>
      </c>
      <c r="C821" s="246" t="str">
        <f ca="1">IFERROR(VLOOKUP($B821,会计科目表!$A:$C,2,),"")</f>
        <v/>
      </c>
      <c r="D821" s="246" t="str">
        <f ca="1">IFERROR(VLOOKUP($B821,会计科目表!$A:$C,3,),"")</f>
        <v/>
      </c>
      <c r="E821" s="247">
        <f ca="1">IFERROR(INDEX(凭证录入!L:L,$H821),0)</f>
        <v>0</v>
      </c>
      <c r="F821" s="247">
        <f ca="1">IFERROR(INDEX(凭证录入!M:M,$H821),0)</f>
        <v>0</v>
      </c>
      <c r="G821" s="230"/>
      <c r="H821" s="248" t="str">
        <f t="shared" ca="1" si="12"/>
        <v/>
      </c>
    </row>
    <row r="822" spans="1:9" s="54" customFormat="1" ht="19.5" customHeight="1" thickBot="1">
      <c r="A822" s="245" t="str">
        <f ca="1">IFERROR(INDEX(凭证录入!I:I,$H822),"")</f>
        <v/>
      </c>
      <c r="B822" s="245" t="str">
        <f ca="1">IFERROR(INDEX(凭证录入!J:J,$H822),"")</f>
        <v/>
      </c>
      <c r="C822" s="246" t="str">
        <f ca="1">IFERROR(VLOOKUP($B822,会计科目表!$A:$C,2,),"")</f>
        <v/>
      </c>
      <c r="D822" s="246" t="str">
        <f ca="1">IFERROR(VLOOKUP($B822,会计科目表!$A:$C,3,),"")</f>
        <v/>
      </c>
      <c r="E822" s="247">
        <f ca="1">IFERROR(INDEX(凭证录入!L:L,$H822),0)</f>
        <v>0</v>
      </c>
      <c r="F822" s="247">
        <f ca="1">IFERROR(INDEX(凭证录入!M:M,$H822),0)</f>
        <v>0</v>
      </c>
      <c r="G822" s="230" t="s">
        <v>579</v>
      </c>
      <c r="H822" s="248" t="str">
        <f t="shared" ca="1" si="12"/>
        <v/>
      </c>
      <c r="I822" s="230"/>
    </row>
    <row r="823" spans="1:9" s="54" customFormat="1" ht="19.5" customHeight="1" thickBot="1">
      <c r="A823" s="245" t="str">
        <f ca="1">IFERROR(INDEX(凭证录入!I:I,$H823),"")</f>
        <v/>
      </c>
      <c r="B823" s="245" t="str">
        <f ca="1">IFERROR(INDEX(凭证录入!J:J,$H823),"")</f>
        <v/>
      </c>
      <c r="C823" s="246" t="str">
        <f ca="1">IFERROR(VLOOKUP($B823,会计科目表!$A:$C,2,),"")</f>
        <v/>
      </c>
      <c r="D823" s="246" t="str">
        <f ca="1">IFERROR(VLOOKUP($B823,会计科目表!$A:$C,3,),"")</f>
        <v/>
      </c>
      <c r="E823" s="247">
        <f ca="1">IFERROR(INDEX(凭证录入!L:L,$H823),0)</f>
        <v>0</v>
      </c>
      <c r="F823" s="247">
        <f ca="1">IFERROR(INDEX(凭证录入!M:M,$H823),0)</f>
        <v>0</v>
      </c>
      <c r="G823" s="230" t="s">
        <v>580</v>
      </c>
      <c r="H823" s="248" t="str">
        <f t="shared" ca="1" si="12"/>
        <v/>
      </c>
      <c r="I823" s="230"/>
    </row>
    <row r="824" spans="1:9" s="54" customFormat="1" ht="19.5" customHeight="1" thickBot="1">
      <c r="A824" s="245" t="str">
        <f ca="1">IFERROR(INDEX(凭证录入!I:I,$H824),"")</f>
        <v/>
      </c>
      <c r="B824" s="245" t="str">
        <f ca="1">IFERROR(INDEX(凭证录入!J:J,$H824),"")</f>
        <v/>
      </c>
      <c r="C824" s="246" t="str">
        <f ca="1">IFERROR(VLOOKUP($B824,会计科目表!$A:$C,2,),"")</f>
        <v/>
      </c>
      <c r="D824" s="246" t="str">
        <f ca="1">IFERROR(VLOOKUP($B824,会计科目表!$A:$C,3,),"")</f>
        <v/>
      </c>
      <c r="E824" s="247">
        <f ca="1">IFERROR(INDEX(凭证录入!L:L,$H824),0)</f>
        <v>0</v>
      </c>
      <c r="F824" s="247">
        <f ca="1">IFERROR(INDEX(凭证录入!M:M,$H824),0)</f>
        <v>0</v>
      </c>
      <c r="G824" s="230" t="e">
        <f ca="1">INDEX(凭证录入!$E:$E,$H821)</f>
        <v>#VALUE!</v>
      </c>
      <c r="H824" s="248" t="str">
        <f t="shared" ca="1" si="12"/>
        <v/>
      </c>
      <c r="I824" s="230"/>
    </row>
    <row r="825" spans="1:9" s="54" customFormat="1" ht="19.5" customHeight="1" thickBot="1">
      <c r="A825" s="245" t="str">
        <f ca="1">IFERROR(INDEX(凭证录入!I:I,$H825),"")</f>
        <v/>
      </c>
      <c r="B825" s="245" t="str">
        <f ca="1">IFERROR(INDEX(凭证录入!J:J,$H825),"")</f>
        <v/>
      </c>
      <c r="C825" s="246" t="str">
        <f ca="1">IFERROR(VLOOKUP($B825,会计科目表!$A:$C,2,),"")</f>
        <v/>
      </c>
      <c r="D825" s="246" t="str">
        <f ca="1">IFERROR(VLOOKUP($B825,会计科目表!$A:$C,3,),"")</f>
        <v/>
      </c>
      <c r="E825" s="247">
        <f ca="1">IFERROR(INDEX(凭证录入!L:L,$H825),0)</f>
        <v>0</v>
      </c>
      <c r="F825" s="247">
        <f ca="1">IFERROR(INDEX(凭证录入!M:M,$H825),0)</f>
        <v>0</v>
      </c>
      <c r="G825" s="230" t="s">
        <v>581</v>
      </c>
      <c r="H825" s="248" t="str">
        <f t="shared" ca="1" si="12"/>
        <v/>
      </c>
    </row>
    <row r="826" spans="1:9" s="54" customFormat="1" ht="19.5" customHeight="1" thickBot="1">
      <c r="A826" s="245" t="str">
        <f ca="1">IFERROR(INDEX(凭证录入!I:I,$H826),"")</f>
        <v/>
      </c>
      <c r="B826" s="245" t="str">
        <f ca="1">IFERROR(INDEX(凭证录入!J:J,$H826),"")</f>
        <v/>
      </c>
      <c r="C826" s="246" t="str">
        <f ca="1">IFERROR(VLOOKUP($B826,会计科目表!$A:$C,2,),"")</f>
        <v/>
      </c>
      <c r="D826" s="246" t="str">
        <f ca="1">IFERROR(VLOOKUP($B826,会计科目表!$A:$C,3,),"")</f>
        <v/>
      </c>
      <c r="E826" s="247">
        <f ca="1">IFERROR(INDEX(凭证录入!L:L,$H826),0)</f>
        <v>0</v>
      </c>
      <c r="F826" s="247">
        <f ca="1">IFERROR(INDEX(凭证录入!M:M,$H826),0)</f>
        <v>0</v>
      </c>
      <c r="G826" s="230"/>
      <c r="H826" s="248" t="str">
        <f t="shared" ca="1" si="12"/>
        <v/>
      </c>
    </row>
    <row r="827" spans="1:9" s="54" customFormat="1" ht="19.5" customHeight="1" thickBot="1">
      <c r="A827" s="249"/>
      <c r="B827" s="250" t="s">
        <v>537</v>
      </c>
      <c r="C827" s="251" t="str">
        <f ca="1">SUBSTITUTE(SUBSTITUTE(IF(-DOLLAR(E827),IF(E827&gt;0,,"负")&amp;TEXT(INT(ABS(E827)+0.5%),"[dbnum2]G/通用格式元;;")&amp;TEXT(RIGHT(DOLLAR(E827),2),"[dbnum2]0角0分;;整"),),"零角",IF(E827^2&lt;1,,"零")),"零分","整")</f>
        <v/>
      </c>
      <c r="D827" s="252"/>
      <c r="E827" s="253">
        <f ca="1">SUM(E821:E826)</f>
        <v>0</v>
      </c>
      <c r="F827" s="253">
        <f ca="1">SUM(F821:F826)</f>
        <v>0</v>
      </c>
      <c r="G827" s="230"/>
      <c r="H827" s="248" t="str">
        <f t="shared" ca="1" si="12"/>
        <v/>
      </c>
    </row>
    <row r="828" spans="1:9" s="255" customFormat="1" ht="19.5" customHeight="1">
      <c r="A828" s="54" t="s">
        <v>538</v>
      </c>
      <c r="B828" s="54" t="s">
        <v>539</v>
      </c>
      <c r="C828" s="54" t="s">
        <v>540</v>
      </c>
      <c r="D828" s="54" t="s">
        <v>595</v>
      </c>
      <c r="E828" s="54" t="s">
        <v>541</v>
      </c>
      <c r="F828" s="230" t="str">
        <f ca="1">IF($E827&lt;&gt;$F827,"借贷不平","")</f>
        <v/>
      </c>
      <c r="G828" s="237"/>
      <c r="H828" s="254" t="str">
        <f t="shared" ca="1" si="12"/>
        <v/>
      </c>
    </row>
    <row r="829" spans="1:9" ht="37.5" customHeight="1">
      <c r="A829" s="231" t="s">
        <v>582</v>
      </c>
      <c r="B829" s="232"/>
      <c r="C829" s="233"/>
      <c r="D829" s="233"/>
      <c r="E829" s="232"/>
      <c r="F829" s="232"/>
      <c r="G829" s="230"/>
      <c r="H829" s="248" t="str">
        <f t="shared" ca="1" si="12"/>
        <v/>
      </c>
    </row>
    <row r="830" spans="1:9" s="54" customFormat="1" ht="19.5" customHeight="1" thickBot="1">
      <c r="C830" s="234" t="e">
        <f ca="1">DATEVALUE("2010-"&amp;$H$1&amp;"-"&amp;INDEX(凭证录入!C:C,H833))</f>
        <v>#VALUE!</v>
      </c>
      <c r="D830" s="235"/>
      <c r="E830" s="236" t="s">
        <v>525</v>
      </c>
      <c r="F830" s="237">
        <f>N(LEFT((F818),3)+1)</f>
        <v>70</v>
      </c>
      <c r="G830" s="230"/>
      <c r="H830" s="248" t="str">
        <f t="shared" ca="1" si="12"/>
        <v/>
      </c>
      <c r="I830" s="238"/>
    </row>
    <row r="831" spans="1:9" s="54" customFormat="1" ht="19.5" customHeight="1" thickBot="1">
      <c r="A831" s="340" t="s">
        <v>583</v>
      </c>
      <c r="B831" s="341" t="s">
        <v>584</v>
      </c>
      <c r="C831" s="241" t="s">
        <v>585</v>
      </c>
      <c r="D831" s="242"/>
      <c r="E831" s="243"/>
      <c r="F831" s="244"/>
      <c r="G831" s="230"/>
      <c r="H831" s="248" t="str">
        <f t="shared" ca="1" si="12"/>
        <v/>
      </c>
    </row>
    <row r="832" spans="1:9" s="54" customFormat="1" ht="19.5" customHeight="1" thickBot="1">
      <c r="A832" s="341"/>
      <c r="B832" s="342"/>
      <c r="C832" s="244" t="s">
        <v>586</v>
      </c>
      <c r="D832" s="244" t="s">
        <v>587</v>
      </c>
      <c r="E832" s="244" t="s">
        <v>588</v>
      </c>
      <c r="F832" s="244" t="s">
        <v>589</v>
      </c>
      <c r="G832" s="230"/>
      <c r="H832" s="248" t="str">
        <f t="shared" ca="1" si="12"/>
        <v/>
      </c>
    </row>
    <row r="833" spans="1:9" s="54" customFormat="1" ht="19.5" customHeight="1" thickBot="1">
      <c r="A833" s="245" t="str">
        <f ca="1">IFERROR(INDEX(凭证录入!I:I,$H833),"")</f>
        <v/>
      </c>
      <c r="B833" s="245" t="str">
        <f ca="1">IFERROR(INDEX(凭证录入!J:J,$H833),"")</f>
        <v/>
      </c>
      <c r="C833" s="246" t="str">
        <f ca="1">IFERROR(VLOOKUP($B833,会计科目表!$A:$C,2,),"")</f>
        <v/>
      </c>
      <c r="D833" s="246" t="str">
        <f ca="1">IFERROR(VLOOKUP($B833,会计科目表!$A:$C,3,),"")</f>
        <v/>
      </c>
      <c r="E833" s="247">
        <f ca="1">IFERROR(INDEX(凭证录入!L:L,$H833),0)</f>
        <v>0</v>
      </c>
      <c r="F833" s="247">
        <f ca="1">IFERROR(INDEX(凭证录入!M:M,$H833),0)</f>
        <v>0</v>
      </c>
      <c r="G833" s="230"/>
      <c r="H833" s="248" t="str">
        <f t="shared" ca="1" si="12"/>
        <v/>
      </c>
    </row>
    <row r="834" spans="1:9" s="54" customFormat="1" ht="19.5" customHeight="1" thickBot="1">
      <c r="A834" s="245" t="str">
        <f ca="1">IFERROR(INDEX(凭证录入!I:I,$H834),"")</f>
        <v/>
      </c>
      <c r="B834" s="245" t="str">
        <f ca="1">IFERROR(INDEX(凭证录入!J:J,$H834),"")</f>
        <v/>
      </c>
      <c r="C834" s="246" t="str">
        <f ca="1">IFERROR(VLOOKUP($B834,会计科目表!$A:$C,2,),"")</f>
        <v/>
      </c>
      <c r="D834" s="246" t="str">
        <f ca="1">IFERROR(VLOOKUP($B834,会计科目表!$A:$C,3,),"")</f>
        <v/>
      </c>
      <c r="E834" s="247">
        <f ca="1">IFERROR(INDEX(凭证录入!L:L,$H834),0)</f>
        <v>0</v>
      </c>
      <c r="F834" s="247">
        <f ca="1">IFERROR(INDEX(凭证录入!M:M,$H834),0)</f>
        <v>0</v>
      </c>
      <c r="G834" s="230" t="s">
        <v>579</v>
      </c>
      <c r="H834" s="248" t="str">
        <f t="shared" ca="1" si="12"/>
        <v/>
      </c>
      <c r="I834" s="230"/>
    </row>
    <row r="835" spans="1:9" s="54" customFormat="1" ht="19.5" customHeight="1" thickBot="1">
      <c r="A835" s="245" t="str">
        <f ca="1">IFERROR(INDEX(凭证录入!I:I,$H835),"")</f>
        <v/>
      </c>
      <c r="B835" s="245" t="str">
        <f ca="1">IFERROR(INDEX(凭证录入!J:J,$H835),"")</f>
        <v/>
      </c>
      <c r="C835" s="246" t="str">
        <f ca="1">IFERROR(VLOOKUP($B835,会计科目表!$A:$C,2,),"")</f>
        <v/>
      </c>
      <c r="D835" s="246" t="str">
        <f ca="1">IFERROR(VLOOKUP($B835,会计科目表!$A:$C,3,),"")</f>
        <v/>
      </c>
      <c r="E835" s="247">
        <f ca="1">IFERROR(INDEX(凭证录入!L:L,$H835),0)</f>
        <v>0</v>
      </c>
      <c r="F835" s="247">
        <f ca="1">IFERROR(INDEX(凭证录入!M:M,$H835),0)</f>
        <v>0</v>
      </c>
      <c r="G835" s="230" t="s">
        <v>580</v>
      </c>
      <c r="H835" s="248" t="str">
        <f t="shared" ca="1" si="12"/>
        <v/>
      </c>
      <c r="I835" s="230"/>
    </row>
    <row r="836" spans="1:9" s="54" customFormat="1" ht="19.5" customHeight="1" thickBot="1">
      <c r="A836" s="245" t="str">
        <f ca="1">IFERROR(INDEX(凭证录入!I:I,$H836),"")</f>
        <v/>
      </c>
      <c r="B836" s="245" t="str">
        <f ca="1">IFERROR(INDEX(凭证录入!J:J,$H836),"")</f>
        <v/>
      </c>
      <c r="C836" s="246" t="str">
        <f ca="1">IFERROR(VLOOKUP($B836,会计科目表!$A:$C,2,),"")</f>
        <v/>
      </c>
      <c r="D836" s="246" t="str">
        <f ca="1">IFERROR(VLOOKUP($B836,会计科目表!$A:$C,3,),"")</f>
        <v/>
      </c>
      <c r="E836" s="247">
        <f ca="1">IFERROR(INDEX(凭证录入!L:L,$H836),0)</f>
        <v>0</v>
      </c>
      <c r="F836" s="247">
        <f ca="1">IFERROR(INDEX(凭证录入!M:M,$H836),0)</f>
        <v>0</v>
      </c>
      <c r="G836" s="230" t="e">
        <f ca="1">INDEX(凭证录入!$E:$E,$H833)</f>
        <v>#VALUE!</v>
      </c>
      <c r="H836" s="248" t="str">
        <f t="shared" ca="1" si="12"/>
        <v/>
      </c>
      <c r="I836" s="230"/>
    </row>
    <row r="837" spans="1:9" s="54" customFormat="1" ht="19.5" customHeight="1" thickBot="1">
      <c r="A837" s="245" t="str">
        <f ca="1">IFERROR(INDEX(凭证录入!I:I,$H837),"")</f>
        <v/>
      </c>
      <c r="B837" s="245" t="str">
        <f ca="1">IFERROR(INDEX(凭证录入!J:J,$H837),"")</f>
        <v/>
      </c>
      <c r="C837" s="246" t="str">
        <f ca="1">IFERROR(VLOOKUP($B837,会计科目表!$A:$C,2,),"")</f>
        <v/>
      </c>
      <c r="D837" s="246" t="str">
        <f ca="1">IFERROR(VLOOKUP($B837,会计科目表!$A:$C,3,),"")</f>
        <v/>
      </c>
      <c r="E837" s="247">
        <f ca="1">IFERROR(INDEX(凭证录入!L:L,$H837),0)</f>
        <v>0</v>
      </c>
      <c r="F837" s="247">
        <f ca="1">IFERROR(INDEX(凭证录入!M:M,$H837),0)</f>
        <v>0</v>
      </c>
      <c r="G837" s="230" t="s">
        <v>581</v>
      </c>
      <c r="H837" s="248" t="str">
        <f t="shared" ref="H837:H900" ca="1" si="13">IFERROR(INDEX(行号,TEXT(MOD(ROW(),12)-4,"[=]A")),"")</f>
        <v/>
      </c>
    </row>
    <row r="838" spans="1:9" s="54" customFormat="1" ht="19.5" customHeight="1" thickBot="1">
      <c r="A838" s="245" t="str">
        <f ca="1">IFERROR(INDEX(凭证录入!I:I,$H838),"")</f>
        <v/>
      </c>
      <c r="B838" s="245" t="str">
        <f ca="1">IFERROR(INDEX(凭证录入!J:J,$H838),"")</f>
        <v/>
      </c>
      <c r="C838" s="246" t="str">
        <f ca="1">IFERROR(VLOOKUP($B838,会计科目表!$A:$C,2,),"")</f>
        <v/>
      </c>
      <c r="D838" s="246" t="str">
        <f ca="1">IFERROR(VLOOKUP($B838,会计科目表!$A:$C,3,),"")</f>
        <v/>
      </c>
      <c r="E838" s="247">
        <f ca="1">IFERROR(INDEX(凭证录入!L:L,$H838),0)</f>
        <v>0</v>
      </c>
      <c r="F838" s="247">
        <f ca="1">IFERROR(INDEX(凭证录入!M:M,$H838),0)</f>
        <v>0</v>
      </c>
      <c r="G838" s="230"/>
      <c r="H838" s="248" t="str">
        <f t="shared" ca="1" si="13"/>
        <v/>
      </c>
    </row>
    <row r="839" spans="1:9" s="54" customFormat="1" ht="19.5" customHeight="1" thickBot="1">
      <c r="A839" s="249"/>
      <c r="B839" s="250" t="s">
        <v>537</v>
      </c>
      <c r="C839" s="251" t="str">
        <f ca="1">SUBSTITUTE(SUBSTITUTE(IF(-DOLLAR(E839),IF(E839&gt;0,,"负")&amp;TEXT(INT(ABS(E839)+0.5%),"[dbnum2]G/通用格式元;;")&amp;TEXT(RIGHT(DOLLAR(E839),2),"[dbnum2]0角0分;;整"),),"零角",IF(E839^2&lt;1,,"零")),"零分","整")</f>
        <v/>
      </c>
      <c r="D839" s="252"/>
      <c r="E839" s="253">
        <f ca="1">SUM(E833:E838)</f>
        <v>0</v>
      </c>
      <c r="F839" s="253">
        <f ca="1">SUM(F833:F838)</f>
        <v>0</v>
      </c>
      <c r="G839" s="230"/>
      <c r="H839" s="248" t="str">
        <f t="shared" ca="1" si="13"/>
        <v/>
      </c>
    </row>
    <row r="840" spans="1:9" s="255" customFormat="1" ht="19.5" customHeight="1">
      <c r="A840" s="54" t="s">
        <v>538</v>
      </c>
      <c r="B840" s="54" t="s">
        <v>539</v>
      </c>
      <c r="C840" s="54" t="s">
        <v>540</v>
      </c>
      <c r="D840" s="54" t="s">
        <v>595</v>
      </c>
      <c r="E840" s="54" t="s">
        <v>541</v>
      </c>
      <c r="F840" s="230" t="str">
        <f ca="1">IF($E839&lt;&gt;$F839,"借贷不平","")</f>
        <v/>
      </c>
      <c r="G840" s="237"/>
      <c r="H840" s="254" t="str">
        <f t="shared" ca="1" si="13"/>
        <v/>
      </c>
    </row>
    <row r="841" spans="1:9" ht="37.5" customHeight="1">
      <c r="A841" s="231" t="s">
        <v>582</v>
      </c>
      <c r="B841" s="232"/>
      <c r="C841" s="233"/>
      <c r="D841" s="233"/>
      <c r="E841" s="232"/>
      <c r="F841" s="232"/>
      <c r="G841" s="230"/>
      <c r="H841" s="248" t="str">
        <f t="shared" ca="1" si="13"/>
        <v/>
      </c>
    </row>
    <row r="842" spans="1:9" s="54" customFormat="1" ht="19.5" customHeight="1" thickBot="1">
      <c r="C842" s="234" t="e">
        <f ca="1">DATEVALUE("2010-"&amp;$H$1&amp;"-"&amp;INDEX(凭证录入!C:C,H845))</f>
        <v>#VALUE!</v>
      </c>
      <c r="D842" s="235"/>
      <c r="E842" s="236" t="s">
        <v>525</v>
      </c>
      <c r="F842" s="237">
        <f>N(LEFT((F830),3)+1)</f>
        <v>71</v>
      </c>
      <c r="G842" s="230"/>
      <c r="H842" s="248" t="str">
        <f t="shared" ca="1" si="13"/>
        <v/>
      </c>
      <c r="I842" s="238"/>
    </row>
    <row r="843" spans="1:9" s="54" customFormat="1" ht="19.5" customHeight="1" thickBot="1">
      <c r="A843" s="340" t="s">
        <v>583</v>
      </c>
      <c r="B843" s="341" t="s">
        <v>584</v>
      </c>
      <c r="C843" s="241" t="s">
        <v>585</v>
      </c>
      <c r="D843" s="242"/>
      <c r="E843" s="243"/>
      <c r="F843" s="244"/>
      <c r="G843" s="230"/>
      <c r="H843" s="248" t="str">
        <f t="shared" ca="1" si="13"/>
        <v/>
      </c>
    </row>
    <row r="844" spans="1:9" s="54" customFormat="1" ht="19.5" customHeight="1" thickBot="1">
      <c r="A844" s="341"/>
      <c r="B844" s="342"/>
      <c r="C844" s="244" t="s">
        <v>586</v>
      </c>
      <c r="D844" s="244" t="s">
        <v>587</v>
      </c>
      <c r="E844" s="244" t="s">
        <v>588</v>
      </c>
      <c r="F844" s="244" t="s">
        <v>589</v>
      </c>
      <c r="G844" s="230"/>
      <c r="H844" s="248" t="str">
        <f t="shared" ca="1" si="13"/>
        <v/>
      </c>
    </row>
    <row r="845" spans="1:9" s="54" customFormat="1" ht="19.5" customHeight="1" thickBot="1">
      <c r="A845" s="245" t="str">
        <f ca="1">IFERROR(INDEX(凭证录入!I:I,$H845),"")</f>
        <v/>
      </c>
      <c r="B845" s="245" t="str">
        <f ca="1">IFERROR(INDEX(凭证录入!J:J,$H845),"")</f>
        <v/>
      </c>
      <c r="C845" s="246" t="str">
        <f ca="1">IFERROR(VLOOKUP($B845,会计科目表!$A:$C,2,),"")</f>
        <v/>
      </c>
      <c r="D845" s="246" t="str">
        <f ca="1">IFERROR(VLOOKUP($B845,会计科目表!$A:$C,3,),"")</f>
        <v/>
      </c>
      <c r="E845" s="247">
        <f ca="1">IFERROR(INDEX(凭证录入!L:L,$H845),0)</f>
        <v>0</v>
      </c>
      <c r="F845" s="247">
        <f ca="1">IFERROR(INDEX(凭证录入!M:M,$H845),0)</f>
        <v>0</v>
      </c>
      <c r="G845" s="230"/>
      <c r="H845" s="248" t="str">
        <f t="shared" ca="1" si="13"/>
        <v/>
      </c>
    </row>
    <row r="846" spans="1:9" s="54" customFormat="1" ht="19.5" customHeight="1" thickBot="1">
      <c r="A846" s="245" t="str">
        <f ca="1">IFERROR(INDEX(凭证录入!I:I,$H846),"")</f>
        <v/>
      </c>
      <c r="B846" s="245" t="str">
        <f ca="1">IFERROR(INDEX(凭证录入!J:J,$H846),"")</f>
        <v/>
      </c>
      <c r="C846" s="246" t="str">
        <f ca="1">IFERROR(VLOOKUP($B846,会计科目表!$A:$C,2,),"")</f>
        <v/>
      </c>
      <c r="D846" s="246" t="str">
        <f ca="1">IFERROR(VLOOKUP($B846,会计科目表!$A:$C,3,),"")</f>
        <v/>
      </c>
      <c r="E846" s="247">
        <f ca="1">IFERROR(INDEX(凭证录入!L:L,$H846),0)</f>
        <v>0</v>
      </c>
      <c r="F846" s="247">
        <f ca="1">IFERROR(INDEX(凭证录入!M:M,$H846),0)</f>
        <v>0</v>
      </c>
      <c r="G846" s="230" t="s">
        <v>579</v>
      </c>
      <c r="H846" s="248" t="str">
        <f t="shared" ca="1" si="13"/>
        <v/>
      </c>
      <c r="I846" s="230"/>
    </row>
    <row r="847" spans="1:9" s="54" customFormat="1" ht="19.5" customHeight="1" thickBot="1">
      <c r="A847" s="245" t="str">
        <f ca="1">IFERROR(INDEX(凭证录入!I:I,$H847),"")</f>
        <v/>
      </c>
      <c r="B847" s="245" t="str">
        <f ca="1">IFERROR(INDEX(凭证录入!J:J,$H847),"")</f>
        <v/>
      </c>
      <c r="C847" s="246" t="str">
        <f ca="1">IFERROR(VLOOKUP($B847,会计科目表!$A:$C,2,),"")</f>
        <v/>
      </c>
      <c r="D847" s="246" t="str">
        <f ca="1">IFERROR(VLOOKUP($B847,会计科目表!$A:$C,3,),"")</f>
        <v/>
      </c>
      <c r="E847" s="247">
        <f ca="1">IFERROR(INDEX(凭证录入!L:L,$H847),0)</f>
        <v>0</v>
      </c>
      <c r="F847" s="247">
        <f ca="1">IFERROR(INDEX(凭证录入!M:M,$H847),0)</f>
        <v>0</v>
      </c>
      <c r="G847" s="230" t="s">
        <v>580</v>
      </c>
      <c r="H847" s="248" t="str">
        <f t="shared" ca="1" si="13"/>
        <v/>
      </c>
      <c r="I847" s="230"/>
    </row>
    <row r="848" spans="1:9" s="54" customFormat="1" ht="19.5" customHeight="1" thickBot="1">
      <c r="A848" s="245" t="str">
        <f ca="1">IFERROR(INDEX(凭证录入!I:I,$H848),"")</f>
        <v/>
      </c>
      <c r="B848" s="245" t="str">
        <f ca="1">IFERROR(INDEX(凭证录入!J:J,$H848),"")</f>
        <v/>
      </c>
      <c r="C848" s="246" t="str">
        <f ca="1">IFERROR(VLOOKUP($B848,会计科目表!$A:$C,2,),"")</f>
        <v/>
      </c>
      <c r="D848" s="246" t="str">
        <f ca="1">IFERROR(VLOOKUP($B848,会计科目表!$A:$C,3,),"")</f>
        <v/>
      </c>
      <c r="E848" s="247">
        <f ca="1">IFERROR(INDEX(凭证录入!L:L,$H848),0)</f>
        <v>0</v>
      </c>
      <c r="F848" s="247">
        <f ca="1">IFERROR(INDEX(凭证录入!M:M,$H848),0)</f>
        <v>0</v>
      </c>
      <c r="G848" s="230" t="e">
        <f ca="1">INDEX(凭证录入!$E:$E,$H845)</f>
        <v>#VALUE!</v>
      </c>
      <c r="H848" s="248" t="str">
        <f t="shared" ca="1" si="13"/>
        <v/>
      </c>
      <c r="I848" s="230"/>
    </row>
    <row r="849" spans="1:9" s="54" customFormat="1" ht="19.5" customHeight="1" thickBot="1">
      <c r="A849" s="245" t="str">
        <f ca="1">IFERROR(INDEX(凭证录入!I:I,$H849),"")</f>
        <v/>
      </c>
      <c r="B849" s="245" t="str">
        <f ca="1">IFERROR(INDEX(凭证录入!J:J,$H849),"")</f>
        <v/>
      </c>
      <c r="C849" s="246" t="str">
        <f ca="1">IFERROR(VLOOKUP($B849,会计科目表!$A:$C,2,),"")</f>
        <v/>
      </c>
      <c r="D849" s="246" t="str">
        <f ca="1">IFERROR(VLOOKUP($B849,会计科目表!$A:$C,3,),"")</f>
        <v/>
      </c>
      <c r="E849" s="247">
        <f ca="1">IFERROR(INDEX(凭证录入!L:L,$H849),0)</f>
        <v>0</v>
      </c>
      <c r="F849" s="247">
        <f ca="1">IFERROR(INDEX(凭证录入!M:M,$H849),0)</f>
        <v>0</v>
      </c>
      <c r="G849" s="230" t="s">
        <v>581</v>
      </c>
      <c r="H849" s="248" t="str">
        <f t="shared" ca="1" si="13"/>
        <v/>
      </c>
    </row>
    <row r="850" spans="1:9" s="54" customFormat="1" ht="19.5" customHeight="1" thickBot="1">
      <c r="A850" s="245" t="str">
        <f ca="1">IFERROR(INDEX(凭证录入!I:I,$H850),"")</f>
        <v/>
      </c>
      <c r="B850" s="245" t="str">
        <f ca="1">IFERROR(INDEX(凭证录入!J:J,$H850),"")</f>
        <v/>
      </c>
      <c r="C850" s="246" t="str">
        <f ca="1">IFERROR(VLOOKUP($B850,会计科目表!$A:$C,2,),"")</f>
        <v/>
      </c>
      <c r="D850" s="246" t="str">
        <f ca="1">IFERROR(VLOOKUP($B850,会计科目表!$A:$C,3,),"")</f>
        <v/>
      </c>
      <c r="E850" s="247">
        <f ca="1">IFERROR(INDEX(凭证录入!L:L,$H850),0)</f>
        <v>0</v>
      </c>
      <c r="F850" s="247">
        <f ca="1">IFERROR(INDEX(凭证录入!M:M,$H850),0)</f>
        <v>0</v>
      </c>
      <c r="G850" s="230"/>
      <c r="H850" s="248" t="str">
        <f t="shared" ca="1" si="13"/>
        <v/>
      </c>
    </row>
    <row r="851" spans="1:9" s="54" customFormat="1" ht="19.5" customHeight="1" thickBot="1">
      <c r="A851" s="249"/>
      <c r="B851" s="250" t="s">
        <v>537</v>
      </c>
      <c r="C851" s="251" t="str">
        <f ca="1">SUBSTITUTE(SUBSTITUTE(IF(-DOLLAR(E851),IF(E851&gt;0,,"负")&amp;TEXT(INT(ABS(E851)+0.5%),"[dbnum2]G/通用格式元;;")&amp;TEXT(RIGHT(DOLLAR(E851),2),"[dbnum2]0角0分;;整"),),"零角",IF(E851^2&lt;1,,"零")),"零分","整")</f>
        <v/>
      </c>
      <c r="D851" s="252"/>
      <c r="E851" s="253">
        <f ca="1">SUM(E845:E850)</f>
        <v>0</v>
      </c>
      <c r="F851" s="253">
        <f ca="1">SUM(F845:F850)</f>
        <v>0</v>
      </c>
      <c r="G851" s="230"/>
      <c r="H851" s="248" t="str">
        <f t="shared" ca="1" si="13"/>
        <v/>
      </c>
    </row>
    <row r="852" spans="1:9" s="255" customFormat="1" ht="19.5" customHeight="1">
      <c r="A852" s="54" t="s">
        <v>538</v>
      </c>
      <c r="B852" s="54" t="s">
        <v>539</v>
      </c>
      <c r="C852" s="54" t="s">
        <v>540</v>
      </c>
      <c r="D852" s="54" t="s">
        <v>595</v>
      </c>
      <c r="E852" s="54" t="s">
        <v>541</v>
      </c>
      <c r="F852" s="230" t="str">
        <f ca="1">IF($E851&lt;&gt;$F851,"借贷不平","")</f>
        <v/>
      </c>
      <c r="G852" s="237"/>
      <c r="H852" s="254" t="str">
        <f t="shared" ca="1" si="13"/>
        <v/>
      </c>
    </row>
    <row r="853" spans="1:9" ht="37.5" customHeight="1">
      <c r="A853" s="231" t="s">
        <v>582</v>
      </c>
      <c r="B853" s="232"/>
      <c r="C853" s="233"/>
      <c r="D853" s="233"/>
      <c r="E853" s="232"/>
      <c r="F853" s="232"/>
      <c r="G853" s="230"/>
      <c r="H853" s="248" t="str">
        <f t="shared" ca="1" si="13"/>
        <v/>
      </c>
    </row>
    <row r="854" spans="1:9" s="54" customFormat="1" ht="19.5" customHeight="1" thickBot="1">
      <c r="C854" s="234" t="e">
        <f ca="1">DATEVALUE("2010-"&amp;$H$1&amp;"-"&amp;INDEX(凭证录入!C:C,H857))</f>
        <v>#VALUE!</v>
      </c>
      <c r="D854" s="235"/>
      <c r="E854" s="236" t="s">
        <v>525</v>
      </c>
      <c r="F854" s="237">
        <f>N(LEFT((F842),3)+1)</f>
        <v>72</v>
      </c>
      <c r="G854" s="230"/>
      <c r="H854" s="248" t="str">
        <f t="shared" ca="1" si="13"/>
        <v/>
      </c>
      <c r="I854" s="238"/>
    </row>
    <row r="855" spans="1:9" s="54" customFormat="1" ht="19.5" customHeight="1" thickBot="1">
      <c r="A855" s="340" t="s">
        <v>583</v>
      </c>
      <c r="B855" s="341" t="s">
        <v>584</v>
      </c>
      <c r="C855" s="241" t="s">
        <v>585</v>
      </c>
      <c r="D855" s="242"/>
      <c r="E855" s="243"/>
      <c r="F855" s="244"/>
      <c r="G855" s="230"/>
      <c r="H855" s="248" t="str">
        <f t="shared" ca="1" si="13"/>
        <v/>
      </c>
    </row>
    <row r="856" spans="1:9" s="54" customFormat="1" ht="19.5" customHeight="1" thickBot="1">
      <c r="A856" s="341"/>
      <c r="B856" s="342"/>
      <c r="C856" s="244" t="s">
        <v>586</v>
      </c>
      <c r="D856" s="244" t="s">
        <v>587</v>
      </c>
      <c r="E856" s="244" t="s">
        <v>588</v>
      </c>
      <c r="F856" s="244" t="s">
        <v>589</v>
      </c>
      <c r="G856" s="230"/>
      <c r="H856" s="248" t="str">
        <f t="shared" ca="1" si="13"/>
        <v/>
      </c>
    </row>
    <row r="857" spans="1:9" s="54" customFormat="1" ht="19.5" customHeight="1" thickBot="1">
      <c r="A857" s="245" t="str">
        <f ca="1">IFERROR(INDEX(凭证录入!I:I,$H857),"")</f>
        <v/>
      </c>
      <c r="B857" s="245" t="str">
        <f ca="1">IFERROR(INDEX(凭证录入!J:J,$H857),"")</f>
        <v/>
      </c>
      <c r="C857" s="246" t="str">
        <f ca="1">IFERROR(VLOOKUP($B857,会计科目表!$A:$C,2,),"")</f>
        <v/>
      </c>
      <c r="D857" s="246" t="str">
        <f ca="1">IFERROR(VLOOKUP($B857,会计科目表!$A:$C,3,),"")</f>
        <v/>
      </c>
      <c r="E857" s="247">
        <f ca="1">IFERROR(INDEX(凭证录入!L:L,$H857),0)</f>
        <v>0</v>
      </c>
      <c r="F857" s="247">
        <f ca="1">IFERROR(INDEX(凭证录入!M:M,$H857),0)</f>
        <v>0</v>
      </c>
      <c r="G857" s="230"/>
      <c r="H857" s="248" t="str">
        <f t="shared" ca="1" si="13"/>
        <v/>
      </c>
    </row>
    <row r="858" spans="1:9" s="54" customFormat="1" ht="19.5" customHeight="1" thickBot="1">
      <c r="A858" s="245" t="str">
        <f ca="1">IFERROR(INDEX(凭证录入!I:I,$H858),"")</f>
        <v/>
      </c>
      <c r="B858" s="245" t="str">
        <f ca="1">IFERROR(INDEX(凭证录入!J:J,$H858),"")</f>
        <v/>
      </c>
      <c r="C858" s="246" t="str">
        <f ca="1">IFERROR(VLOOKUP($B858,会计科目表!$A:$C,2,),"")</f>
        <v/>
      </c>
      <c r="D858" s="246" t="str">
        <f ca="1">IFERROR(VLOOKUP($B858,会计科目表!$A:$C,3,),"")</f>
        <v/>
      </c>
      <c r="E858" s="247">
        <f ca="1">IFERROR(INDEX(凭证录入!L:L,$H858),0)</f>
        <v>0</v>
      </c>
      <c r="F858" s="247">
        <f ca="1">IFERROR(INDEX(凭证录入!M:M,$H858),0)</f>
        <v>0</v>
      </c>
      <c r="G858" s="230" t="s">
        <v>579</v>
      </c>
      <c r="H858" s="248" t="str">
        <f t="shared" ca="1" si="13"/>
        <v/>
      </c>
      <c r="I858" s="230"/>
    </row>
    <row r="859" spans="1:9" s="54" customFormat="1" ht="19.5" customHeight="1" thickBot="1">
      <c r="A859" s="245" t="str">
        <f ca="1">IFERROR(INDEX(凭证录入!I:I,$H859),"")</f>
        <v/>
      </c>
      <c r="B859" s="245" t="str">
        <f ca="1">IFERROR(INDEX(凭证录入!J:J,$H859),"")</f>
        <v/>
      </c>
      <c r="C859" s="246" t="str">
        <f ca="1">IFERROR(VLOOKUP($B859,会计科目表!$A:$C,2,),"")</f>
        <v/>
      </c>
      <c r="D859" s="246" t="str">
        <f ca="1">IFERROR(VLOOKUP($B859,会计科目表!$A:$C,3,),"")</f>
        <v/>
      </c>
      <c r="E859" s="247">
        <f ca="1">IFERROR(INDEX(凭证录入!L:L,$H859),0)</f>
        <v>0</v>
      </c>
      <c r="F859" s="247">
        <f ca="1">IFERROR(INDEX(凭证录入!M:M,$H859),0)</f>
        <v>0</v>
      </c>
      <c r="G859" s="230" t="s">
        <v>580</v>
      </c>
      <c r="H859" s="248" t="str">
        <f t="shared" ca="1" si="13"/>
        <v/>
      </c>
      <c r="I859" s="230"/>
    </row>
    <row r="860" spans="1:9" s="54" customFormat="1" ht="19.5" customHeight="1" thickBot="1">
      <c r="A860" s="245" t="str">
        <f ca="1">IFERROR(INDEX(凭证录入!I:I,$H860),"")</f>
        <v/>
      </c>
      <c r="B860" s="245" t="str">
        <f ca="1">IFERROR(INDEX(凭证录入!J:J,$H860),"")</f>
        <v/>
      </c>
      <c r="C860" s="246" t="str">
        <f ca="1">IFERROR(VLOOKUP($B860,会计科目表!$A:$C,2,),"")</f>
        <v/>
      </c>
      <c r="D860" s="246" t="str">
        <f ca="1">IFERROR(VLOOKUP($B860,会计科目表!$A:$C,3,),"")</f>
        <v/>
      </c>
      <c r="E860" s="247">
        <f ca="1">IFERROR(INDEX(凭证录入!L:L,$H860),0)</f>
        <v>0</v>
      </c>
      <c r="F860" s="247">
        <f ca="1">IFERROR(INDEX(凭证录入!M:M,$H860),0)</f>
        <v>0</v>
      </c>
      <c r="G860" s="230" t="e">
        <f ca="1">INDEX(凭证录入!$E:$E,$H857)</f>
        <v>#VALUE!</v>
      </c>
      <c r="H860" s="248" t="str">
        <f t="shared" ca="1" si="13"/>
        <v/>
      </c>
      <c r="I860" s="230"/>
    </row>
    <row r="861" spans="1:9" s="54" customFormat="1" ht="19.5" customHeight="1" thickBot="1">
      <c r="A861" s="245" t="str">
        <f ca="1">IFERROR(INDEX(凭证录入!I:I,$H861),"")</f>
        <v/>
      </c>
      <c r="B861" s="245" t="str">
        <f ca="1">IFERROR(INDEX(凭证录入!J:J,$H861),"")</f>
        <v/>
      </c>
      <c r="C861" s="246" t="str">
        <f ca="1">IFERROR(VLOOKUP($B861,会计科目表!$A:$C,2,),"")</f>
        <v/>
      </c>
      <c r="D861" s="246" t="str">
        <f ca="1">IFERROR(VLOOKUP($B861,会计科目表!$A:$C,3,),"")</f>
        <v/>
      </c>
      <c r="E861" s="247">
        <f ca="1">IFERROR(INDEX(凭证录入!L:L,$H861),0)</f>
        <v>0</v>
      </c>
      <c r="F861" s="247">
        <f ca="1">IFERROR(INDEX(凭证录入!M:M,$H861),0)</f>
        <v>0</v>
      </c>
      <c r="G861" s="230" t="s">
        <v>581</v>
      </c>
      <c r="H861" s="248" t="str">
        <f t="shared" ca="1" si="13"/>
        <v/>
      </c>
    </row>
    <row r="862" spans="1:9" s="54" customFormat="1" ht="19.5" customHeight="1" thickBot="1">
      <c r="A862" s="245" t="str">
        <f ca="1">IFERROR(INDEX(凭证录入!I:I,$H862),"")</f>
        <v/>
      </c>
      <c r="B862" s="245" t="str">
        <f ca="1">IFERROR(INDEX(凭证录入!J:J,$H862),"")</f>
        <v/>
      </c>
      <c r="C862" s="246" t="str">
        <f ca="1">IFERROR(VLOOKUP($B862,会计科目表!$A:$C,2,),"")</f>
        <v/>
      </c>
      <c r="D862" s="246" t="str">
        <f ca="1">IFERROR(VLOOKUP($B862,会计科目表!$A:$C,3,),"")</f>
        <v/>
      </c>
      <c r="E862" s="247">
        <f ca="1">IFERROR(INDEX(凭证录入!L:L,$H862),0)</f>
        <v>0</v>
      </c>
      <c r="F862" s="247">
        <f ca="1">IFERROR(INDEX(凭证录入!M:M,$H862),0)</f>
        <v>0</v>
      </c>
      <c r="G862" s="230"/>
      <c r="H862" s="248" t="str">
        <f t="shared" ca="1" si="13"/>
        <v/>
      </c>
    </row>
    <row r="863" spans="1:9" s="54" customFormat="1" ht="19.5" customHeight="1" thickBot="1">
      <c r="A863" s="249"/>
      <c r="B863" s="250" t="s">
        <v>537</v>
      </c>
      <c r="C863" s="251" t="str">
        <f ca="1">SUBSTITUTE(SUBSTITUTE(IF(-DOLLAR(E863),IF(E863&gt;0,,"负")&amp;TEXT(INT(ABS(E863)+0.5%),"[dbnum2]G/通用格式元;;")&amp;TEXT(RIGHT(DOLLAR(E863),2),"[dbnum2]0角0分;;整"),),"零角",IF(E863^2&lt;1,,"零")),"零分","整")</f>
        <v/>
      </c>
      <c r="D863" s="252"/>
      <c r="E863" s="253">
        <f ca="1">SUM(E857:E862)</f>
        <v>0</v>
      </c>
      <c r="F863" s="253">
        <f ca="1">SUM(F857:F862)</f>
        <v>0</v>
      </c>
      <c r="G863" s="230"/>
      <c r="H863" s="248" t="str">
        <f t="shared" ca="1" si="13"/>
        <v/>
      </c>
    </row>
    <row r="864" spans="1:9" s="255" customFormat="1" ht="19.5" customHeight="1">
      <c r="A864" s="54" t="s">
        <v>538</v>
      </c>
      <c r="B864" s="54" t="s">
        <v>539</v>
      </c>
      <c r="C864" s="54" t="s">
        <v>540</v>
      </c>
      <c r="D864" s="54" t="s">
        <v>595</v>
      </c>
      <c r="E864" s="54" t="s">
        <v>541</v>
      </c>
      <c r="F864" s="230" t="str">
        <f ca="1">IF($E863&lt;&gt;$F863,"借贷不平","")</f>
        <v/>
      </c>
      <c r="G864" s="237"/>
      <c r="H864" s="254" t="str">
        <f t="shared" ca="1" si="13"/>
        <v/>
      </c>
    </row>
    <row r="865" spans="1:9" ht="37.5" customHeight="1">
      <c r="A865" s="231" t="s">
        <v>582</v>
      </c>
      <c r="B865" s="232"/>
      <c r="C865" s="233"/>
      <c r="D865" s="233"/>
      <c r="E865" s="232"/>
      <c r="F865" s="232"/>
      <c r="G865" s="230"/>
      <c r="H865" s="248" t="str">
        <f t="shared" ca="1" si="13"/>
        <v/>
      </c>
    </row>
    <row r="866" spans="1:9" s="54" customFormat="1" ht="19.5" customHeight="1" thickBot="1">
      <c r="C866" s="234" t="e">
        <f ca="1">DATEVALUE("2010-"&amp;$H$1&amp;"-"&amp;INDEX(凭证录入!C:C,H869))</f>
        <v>#VALUE!</v>
      </c>
      <c r="D866" s="235"/>
      <c r="E866" s="236" t="s">
        <v>525</v>
      </c>
      <c r="F866" s="237">
        <f>N(LEFT((F854),3)+1)</f>
        <v>73</v>
      </c>
      <c r="G866" s="230"/>
      <c r="H866" s="248" t="str">
        <f t="shared" ca="1" si="13"/>
        <v/>
      </c>
      <c r="I866" s="238"/>
    </row>
    <row r="867" spans="1:9" s="54" customFormat="1" ht="19.5" customHeight="1" thickBot="1">
      <c r="A867" s="340" t="s">
        <v>583</v>
      </c>
      <c r="B867" s="341" t="s">
        <v>584</v>
      </c>
      <c r="C867" s="241" t="s">
        <v>585</v>
      </c>
      <c r="D867" s="242"/>
      <c r="E867" s="243"/>
      <c r="F867" s="244"/>
      <c r="G867" s="230"/>
      <c r="H867" s="248" t="str">
        <f t="shared" ca="1" si="13"/>
        <v/>
      </c>
    </row>
    <row r="868" spans="1:9" s="54" customFormat="1" ht="19.5" customHeight="1" thickBot="1">
      <c r="A868" s="341"/>
      <c r="B868" s="342"/>
      <c r="C868" s="244" t="s">
        <v>586</v>
      </c>
      <c r="D868" s="244" t="s">
        <v>587</v>
      </c>
      <c r="E868" s="244" t="s">
        <v>588</v>
      </c>
      <c r="F868" s="244" t="s">
        <v>589</v>
      </c>
      <c r="G868" s="230"/>
      <c r="H868" s="248" t="str">
        <f t="shared" ca="1" si="13"/>
        <v/>
      </c>
    </row>
    <row r="869" spans="1:9" s="54" customFormat="1" ht="19.5" customHeight="1" thickBot="1">
      <c r="A869" s="245" t="str">
        <f ca="1">IFERROR(INDEX(凭证录入!I:I,$H869),"")</f>
        <v/>
      </c>
      <c r="B869" s="245" t="str">
        <f ca="1">IFERROR(INDEX(凭证录入!J:J,$H869),"")</f>
        <v/>
      </c>
      <c r="C869" s="246" t="str">
        <f ca="1">IFERROR(VLOOKUP($B869,会计科目表!$A:$C,2,),"")</f>
        <v/>
      </c>
      <c r="D869" s="246" t="str">
        <f ca="1">IFERROR(VLOOKUP($B869,会计科目表!$A:$C,3,),"")</f>
        <v/>
      </c>
      <c r="E869" s="247">
        <f ca="1">IFERROR(INDEX(凭证录入!L:L,$H869),0)</f>
        <v>0</v>
      </c>
      <c r="F869" s="247">
        <f ca="1">IFERROR(INDEX(凭证录入!M:M,$H869),0)</f>
        <v>0</v>
      </c>
      <c r="G869" s="230"/>
      <c r="H869" s="248" t="str">
        <f t="shared" ca="1" si="13"/>
        <v/>
      </c>
    </row>
    <row r="870" spans="1:9" s="54" customFormat="1" ht="19.5" customHeight="1" thickBot="1">
      <c r="A870" s="245" t="str">
        <f ca="1">IFERROR(INDEX(凭证录入!I:I,$H870),"")</f>
        <v/>
      </c>
      <c r="B870" s="245" t="str">
        <f ca="1">IFERROR(INDEX(凭证录入!J:J,$H870),"")</f>
        <v/>
      </c>
      <c r="C870" s="246" t="str">
        <f ca="1">IFERROR(VLOOKUP($B870,会计科目表!$A:$C,2,),"")</f>
        <v/>
      </c>
      <c r="D870" s="246" t="str">
        <f ca="1">IFERROR(VLOOKUP($B870,会计科目表!$A:$C,3,),"")</f>
        <v/>
      </c>
      <c r="E870" s="247">
        <f ca="1">IFERROR(INDEX(凭证录入!L:L,$H870),0)</f>
        <v>0</v>
      </c>
      <c r="F870" s="247">
        <f ca="1">IFERROR(INDEX(凭证录入!M:M,$H870),0)</f>
        <v>0</v>
      </c>
      <c r="G870" s="230" t="s">
        <v>579</v>
      </c>
      <c r="H870" s="248" t="str">
        <f t="shared" ca="1" si="13"/>
        <v/>
      </c>
      <c r="I870" s="230"/>
    </row>
    <row r="871" spans="1:9" s="54" customFormat="1" ht="19.5" customHeight="1" thickBot="1">
      <c r="A871" s="245" t="str">
        <f ca="1">IFERROR(INDEX(凭证录入!I:I,$H871),"")</f>
        <v/>
      </c>
      <c r="B871" s="245" t="str">
        <f ca="1">IFERROR(INDEX(凭证录入!J:J,$H871),"")</f>
        <v/>
      </c>
      <c r="C871" s="246" t="str">
        <f ca="1">IFERROR(VLOOKUP($B871,会计科目表!$A:$C,2,),"")</f>
        <v/>
      </c>
      <c r="D871" s="246" t="str">
        <f ca="1">IFERROR(VLOOKUP($B871,会计科目表!$A:$C,3,),"")</f>
        <v/>
      </c>
      <c r="E871" s="247">
        <f ca="1">IFERROR(INDEX(凭证录入!L:L,$H871),0)</f>
        <v>0</v>
      </c>
      <c r="F871" s="247">
        <f ca="1">IFERROR(INDEX(凭证录入!M:M,$H871),0)</f>
        <v>0</v>
      </c>
      <c r="G871" s="230" t="s">
        <v>580</v>
      </c>
      <c r="H871" s="248" t="str">
        <f t="shared" ca="1" si="13"/>
        <v/>
      </c>
      <c r="I871" s="230"/>
    </row>
    <row r="872" spans="1:9" s="54" customFormat="1" ht="19.5" customHeight="1" thickBot="1">
      <c r="A872" s="245" t="str">
        <f ca="1">IFERROR(INDEX(凭证录入!I:I,$H872),"")</f>
        <v/>
      </c>
      <c r="B872" s="245" t="str">
        <f ca="1">IFERROR(INDEX(凭证录入!J:J,$H872),"")</f>
        <v/>
      </c>
      <c r="C872" s="246" t="str">
        <f ca="1">IFERROR(VLOOKUP($B872,会计科目表!$A:$C,2,),"")</f>
        <v/>
      </c>
      <c r="D872" s="246" t="str">
        <f ca="1">IFERROR(VLOOKUP($B872,会计科目表!$A:$C,3,),"")</f>
        <v/>
      </c>
      <c r="E872" s="247">
        <f ca="1">IFERROR(INDEX(凭证录入!L:L,$H872),0)</f>
        <v>0</v>
      </c>
      <c r="F872" s="247">
        <f ca="1">IFERROR(INDEX(凭证录入!M:M,$H872),0)</f>
        <v>0</v>
      </c>
      <c r="G872" s="230" t="e">
        <f ca="1">INDEX(凭证录入!$E:$E,$H869)</f>
        <v>#VALUE!</v>
      </c>
      <c r="H872" s="248" t="str">
        <f t="shared" ca="1" si="13"/>
        <v/>
      </c>
      <c r="I872" s="230"/>
    </row>
    <row r="873" spans="1:9" s="54" customFormat="1" ht="19.5" customHeight="1" thickBot="1">
      <c r="A873" s="245" t="str">
        <f ca="1">IFERROR(INDEX(凭证录入!I:I,$H873),"")</f>
        <v/>
      </c>
      <c r="B873" s="245" t="str">
        <f ca="1">IFERROR(INDEX(凭证录入!J:J,$H873),"")</f>
        <v/>
      </c>
      <c r="C873" s="246" t="str">
        <f ca="1">IFERROR(VLOOKUP($B873,会计科目表!$A:$C,2,),"")</f>
        <v/>
      </c>
      <c r="D873" s="246" t="str">
        <f ca="1">IFERROR(VLOOKUP($B873,会计科目表!$A:$C,3,),"")</f>
        <v/>
      </c>
      <c r="E873" s="247">
        <f ca="1">IFERROR(INDEX(凭证录入!L:L,$H873),0)</f>
        <v>0</v>
      </c>
      <c r="F873" s="247">
        <f ca="1">IFERROR(INDEX(凭证录入!M:M,$H873),0)</f>
        <v>0</v>
      </c>
      <c r="G873" s="230" t="s">
        <v>581</v>
      </c>
      <c r="H873" s="248" t="str">
        <f t="shared" ca="1" si="13"/>
        <v/>
      </c>
    </row>
    <row r="874" spans="1:9" s="54" customFormat="1" ht="19.5" customHeight="1" thickBot="1">
      <c r="A874" s="245" t="str">
        <f ca="1">IFERROR(INDEX(凭证录入!I:I,$H874),"")</f>
        <v/>
      </c>
      <c r="B874" s="245" t="str">
        <f ca="1">IFERROR(INDEX(凭证录入!J:J,$H874),"")</f>
        <v/>
      </c>
      <c r="C874" s="246" t="str">
        <f ca="1">IFERROR(VLOOKUP($B874,会计科目表!$A:$C,2,),"")</f>
        <v/>
      </c>
      <c r="D874" s="246" t="str">
        <f ca="1">IFERROR(VLOOKUP($B874,会计科目表!$A:$C,3,),"")</f>
        <v/>
      </c>
      <c r="E874" s="247">
        <f ca="1">IFERROR(INDEX(凭证录入!L:L,$H874),0)</f>
        <v>0</v>
      </c>
      <c r="F874" s="247">
        <f ca="1">IFERROR(INDEX(凭证录入!M:M,$H874),0)</f>
        <v>0</v>
      </c>
      <c r="G874" s="230"/>
      <c r="H874" s="248" t="str">
        <f t="shared" ca="1" si="13"/>
        <v/>
      </c>
    </row>
    <row r="875" spans="1:9" s="54" customFormat="1" ht="19.5" customHeight="1" thickBot="1">
      <c r="A875" s="249"/>
      <c r="B875" s="250" t="s">
        <v>537</v>
      </c>
      <c r="C875" s="251" t="str">
        <f ca="1">SUBSTITUTE(SUBSTITUTE(IF(-DOLLAR(E875),IF(E875&gt;0,,"负")&amp;TEXT(INT(ABS(E875)+0.5%),"[dbnum2]G/通用格式元;;")&amp;TEXT(RIGHT(DOLLAR(E875),2),"[dbnum2]0角0分;;整"),),"零角",IF(E875^2&lt;1,,"零")),"零分","整")</f>
        <v/>
      </c>
      <c r="D875" s="252"/>
      <c r="E875" s="253">
        <f ca="1">SUM(E869:E874)</f>
        <v>0</v>
      </c>
      <c r="F875" s="253">
        <f ca="1">SUM(F869:F874)</f>
        <v>0</v>
      </c>
      <c r="G875" s="230"/>
      <c r="H875" s="248" t="str">
        <f t="shared" ca="1" si="13"/>
        <v/>
      </c>
    </row>
    <row r="876" spans="1:9" s="255" customFormat="1" ht="19.5" customHeight="1">
      <c r="A876" s="54" t="s">
        <v>538</v>
      </c>
      <c r="B876" s="54" t="s">
        <v>539</v>
      </c>
      <c r="C876" s="54" t="s">
        <v>540</v>
      </c>
      <c r="D876" s="54" t="s">
        <v>595</v>
      </c>
      <c r="E876" s="54" t="s">
        <v>541</v>
      </c>
      <c r="F876" s="230" t="str">
        <f ca="1">IF($E875&lt;&gt;$F875,"借贷不平","")</f>
        <v/>
      </c>
      <c r="G876" s="237"/>
      <c r="H876" s="254" t="str">
        <f t="shared" ca="1" si="13"/>
        <v/>
      </c>
    </row>
    <row r="877" spans="1:9" ht="37.5" customHeight="1">
      <c r="A877" s="231" t="s">
        <v>582</v>
      </c>
      <c r="B877" s="232"/>
      <c r="C877" s="233"/>
      <c r="D877" s="233"/>
      <c r="E877" s="232"/>
      <c r="F877" s="232"/>
      <c r="G877" s="230"/>
      <c r="H877" s="248" t="str">
        <f t="shared" ca="1" si="13"/>
        <v/>
      </c>
    </row>
    <row r="878" spans="1:9" s="54" customFormat="1" ht="19.5" customHeight="1" thickBot="1">
      <c r="C878" s="234" t="e">
        <f ca="1">DATEVALUE("2010-"&amp;$H$1&amp;"-"&amp;INDEX(凭证录入!C:C,H881))</f>
        <v>#VALUE!</v>
      </c>
      <c r="D878" s="235"/>
      <c r="E878" s="236" t="s">
        <v>525</v>
      </c>
      <c r="F878" s="237">
        <f>N(LEFT((F866),3)+1)</f>
        <v>74</v>
      </c>
      <c r="G878" s="230"/>
      <c r="H878" s="248" t="str">
        <f t="shared" ca="1" si="13"/>
        <v/>
      </c>
      <c r="I878" s="238"/>
    </row>
    <row r="879" spans="1:9" s="54" customFormat="1" ht="19.5" customHeight="1" thickBot="1">
      <c r="A879" s="340" t="s">
        <v>583</v>
      </c>
      <c r="B879" s="341" t="s">
        <v>584</v>
      </c>
      <c r="C879" s="241" t="s">
        <v>585</v>
      </c>
      <c r="D879" s="242"/>
      <c r="E879" s="243"/>
      <c r="F879" s="244"/>
      <c r="G879" s="230"/>
      <c r="H879" s="248" t="str">
        <f t="shared" ca="1" si="13"/>
        <v/>
      </c>
    </row>
    <row r="880" spans="1:9" s="54" customFormat="1" ht="19.5" customHeight="1" thickBot="1">
      <c r="A880" s="341"/>
      <c r="B880" s="342"/>
      <c r="C880" s="244" t="s">
        <v>586</v>
      </c>
      <c r="D880" s="244" t="s">
        <v>587</v>
      </c>
      <c r="E880" s="244" t="s">
        <v>588</v>
      </c>
      <c r="F880" s="244" t="s">
        <v>589</v>
      </c>
      <c r="G880" s="230"/>
      <c r="H880" s="248" t="str">
        <f t="shared" ca="1" si="13"/>
        <v/>
      </c>
    </row>
    <row r="881" spans="1:9" s="54" customFormat="1" ht="19.5" customHeight="1" thickBot="1">
      <c r="A881" s="245" t="str">
        <f ca="1">IFERROR(INDEX(凭证录入!I:I,$H881),"")</f>
        <v/>
      </c>
      <c r="B881" s="245" t="str">
        <f ca="1">IFERROR(INDEX(凭证录入!J:J,$H881),"")</f>
        <v/>
      </c>
      <c r="C881" s="246" t="str">
        <f ca="1">IFERROR(VLOOKUP($B881,会计科目表!$A:$C,2,),"")</f>
        <v/>
      </c>
      <c r="D881" s="246" t="str">
        <f ca="1">IFERROR(VLOOKUP($B881,会计科目表!$A:$C,3,),"")</f>
        <v/>
      </c>
      <c r="E881" s="247">
        <f ca="1">IFERROR(INDEX(凭证录入!L:L,$H881),0)</f>
        <v>0</v>
      </c>
      <c r="F881" s="247">
        <f ca="1">IFERROR(INDEX(凭证录入!M:M,$H881),0)</f>
        <v>0</v>
      </c>
      <c r="G881" s="230"/>
      <c r="H881" s="248" t="str">
        <f t="shared" ca="1" si="13"/>
        <v/>
      </c>
    </row>
    <row r="882" spans="1:9" s="54" customFormat="1" ht="19.5" customHeight="1" thickBot="1">
      <c r="A882" s="245" t="str">
        <f ca="1">IFERROR(INDEX(凭证录入!I:I,$H882),"")</f>
        <v/>
      </c>
      <c r="B882" s="245" t="str">
        <f ca="1">IFERROR(INDEX(凭证录入!J:J,$H882),"")</f>
        <v/>
      </c>
      <c r="C882" s="246" t="str">
        <f ca="1">IFERROR(VLOOKUP($B882,会计科目表!$A:$C,2,),"")</f>
        <v/>
      </c>
      <c r="D882" s="246" t="str">
        <f ca="1">IFERROR(VLOOKUP($B882,会计科目表!$A:$C,3,),"")</f>
        <v/>
      </c>
      <c r="E882" s="247">
        <f ca="1">IFERROR(INDEX(凭证录入!L:L,$H882),0)</f>
        <v>0</v>
      </c>
      <c r="F882" s="247">
        <f ca="1">IFERROR(INDEX(凭证录入!M:M,$H882),0)</f>
        <v>0</v>
      </c>
      <c r="G882" s="230" t="s">
        <v>579</v>
      </c>
      <c r="H882" s="248" t="str">
        <f t="shared" ca="1" si="13"/>
        <v/>
      </c>
      <c r="I882" s="230"/>
    </row>
    <row r="883" spans="1:9" s="54" customFormat="1" ht="19.5" customHeight="1" thickBot="1">
      <c r="A883" s="245" t="str">
        <f ca="1">IFERROR(INDEX(凭证录入!I:I,$H883),"")</f>
        <v/>
      </c>
      <c r="B883" s="245" t="str">
        <f ca="1">IFERROR(INDEX(凭证录入!J:J,$H883),"")</f>
        <v/>
      </c>
      <c r="C883" s="246" t="str">
        <f ca="1">IFERROR(VLOOKUP($B883,会计科目表!$A:$C,2,),"")</f>
        <v/>
      </c>
      <c r="D883" s="246" t="str">
        <f ca="1">IFERROR(VLOOKUP($B883,会计科目表!$A:$C,3,),"")</f>
        <v/>
      </c>
      <c r="E883" s="247">
        <f ca="1">IFERROR(INDEX(凭证录入!L:L,$H883),0)</f>
        <v>0</v>
      </c>
      <c r="F883" s="247">
        <f ca="1">IFERROR(INDEX(凭证录入!M:M,$H883),0)</f>
        <v>0</v>
      </c>
      <c r="G883" s="230" t="s">
        <v>580</v>
      </c>
      <c r="H883" s="248" t="str">
        <f t="shared" ca="1" si="13"/>
        <v/>
      </c>
      <c r="I883" s="230"/>
    </row>
    <row r="884" spans="1:9" s="54" customFormat="1" ht="19.5" customHeight="1" thickBot="1">
      <c r="A884" s="245" t="str">
        <f ca="1">IFERROR(INDEX(凭证录入!I:I,$H884),"")</f>
        <v/>
      </c>
      <c r="B884" s="245" t="str">
        <f ca="1">IFERROR(INDEX(凭证录入!J:J,$H884),"")</f>
        <v/>
      </c>
      <c r="C884" s="246" t="str">
        <f ca="1">IFERROR(VLOOKUP($B884,会计科目表!$A:$C,2,),"")</f>
        <v/>
      </c>
      <c r="D884" s="246" t="str">
        <f ca="1">IFERROR(VLOOKUP($B884,会计科目表!$A:$C,3,),"")</f>
        <v/>
      </c>
      <c r="E884" s="247">
        <f ca="1">IFERROR(INDEX(凭证录入!L:L,$H884),0)</f>
        <v>0</v>
      </c>
      <c r="F884" s="247">
        <f ca="1">IFERROR(INDEX(凭证录入!M:M,$H884),0)</f>
        <v>0</v>
      </c>
      <c r="G884" s="230" t="e">
        <f ca="1">INDEX(凭证录入!$E:$E,$H881)</f>
        <v>#VALUE!</v>
      </c>
      <c r="H884" s="248" t="str">
        <f t="shared" ca="1" si="13"/>
        <v/>
      </c>
      <c r="I884" s="230"/>
    </row>
    <row r="885" spans="1:9" s="54" customFormat="1" ht="19.5" customHeight="1" thickBot="1">
      <c r="A885" s="245" t="str">
        <f ca="1">IFERROR(INDEX(凭证录入!I:I,$H885),"")</f>
        <v/>
      </c>
      <c r="B885" s="245" t="str">
        <f ca="1">IFERROR(INDEX(凭证录入!J:J,$H885),"")</f>
        <v/>
      </c>
      <c r="C885" s="246" t="str">
        <f ca="1">IFERROR(VLOOKUP($B885,会计科目表!$A:$C,2,),"")</f>
        <v/>
      </c>
      <c r="D885" s="246" t="str">
        <f ca="1">IFERROR(VLOOKUP($B885,会计科目表!$A:$C,3,),"")</f>
        <v/>
      </c>
      <c r="E885" s="247">
        <f ca="1">IFERROR(INDEX(凭证录入!L:L,$H885),0)</f>
        <v>0</v>
      </c>
      <c r="F885" s="247">
        <f ca="1">IFERROR(INDEX(凭证录入!M:M,$H885),0)</f>
        <v>0</v>
      </c>
      <c r="G885" s="230" t="s">
        <v>581</v>
      </c>
      <c r="H885" s="248" t="str">
        <f t="shared" ca="1" si="13"/>
        <v/>
      </c>
    </row>
    <row r="886" spans="1:9" s="54" customFormat="1" ht="19.5" customHeight="1" thickBot="1">
      <c r="A886" s="245" t="str">
        <f ca="1">IFERROR(INDEX(凭证录入!I:I,$H886),"")</f>
        <v/>
      </c>
      <c r="B886" s="245" t="str">
        <f ca="1">IFERROR(INDEX(凭证录入!J:J,$H886),"")</f>
        <v/>
      </c>
      <c r="C886" s="246" t="str">
        <f ca="1">IFERROR(VLOOKUP($B886,会计科目表!$A:$C,2,),"")</f>
        <v/>
      </c>
      <c r="D886" s="246" t="str">
        <f ca="1">IFERROR(VLOOKUP($B886,会计科目表!$A:$C,3,),"")</f>
        <v/>
      </c>
      <c r="E886" s="247">
        <f ca="1">IFERROR(INDEX(凭证录入!L:L,$H886),0)</f>
        <v>0</v>
      </c>
      <c r="F886" s="247">
        <f ca="1">IFERROR(INDEX(凭证录入!M:M,$H886),0)</f>
        <v>0</v>
      </c>
      <c r="G886" s="230"/>
      <c r="H886" s="248" t="str">
        <f t="shared" ca="1" si="13"/>
        <v/>
      </c>
    </row>
    <row r="887" spans="1:9" s="54" customFormat="1" ht="19.5" customHeight="1" thickBot="1">
      <c r="A887" s="249"/>
      <c r="B887" s="250" t="s">
        <v>537</v>
      </c>
      <c r="C887" s="251" t="str">
        <f ca="1">SUBSTITUTE(SUBSTITUTE(IF(-DOLLAR(E887),IF(E887&gt;0,,"负")&amp;TEXT(INT(ABS(E887)+0.5%),"[dbnum2]G/通用格式元;;")&amp;TEXT(RIGHT(DOLLAR(E887),2),"[dbnum2]0角0分;;整"),),"零角",IF(E887^2&lt;1,,"零")),"零分","整")</f>
        <v/>
      </c>
      <c r="D887" s="252"/>
      <c r="E887" s="253">
        <f ca="1">SUM(E881:E886)</f>
        <v>0</v>
      </c>
      <c r="F887" s="253">
        <f ca="1">SUM(F881:F886)</f>
        <v>0</v>
      </c>
      <c r="G887" s="230"/>
      <c r="H887" s="248" t="str">
        <f t="shared" ca="1" si="13"/>
        <v/>
      </c>
    </row>
    <row r="888" spans="1:9" s="255" customFormat="1" ht="19.5" customHeight="1">
      <c r="A888" s="54" t="s">
        <v>538</v>
      </c>
      <c r="B888" s="54" t="s">
        <v>539</v>
      </c>
      <c r="C888" s="54" t="s">
        <v>540</v>
      </c>
      <c r="D888" s="54" t="s">
        <v>595</v>
      </c>
      <c r="E888" s="54" t="s">
        <v>541</v>
      </c>
      <c r="F888" s="230" t="str">
        <f ca="1">IF($E887&lt;&gt;$F887,"借贷不平","")</f>
        <v/>
      </c>
      <c r="G888" s="237"/>
      <c r="H888" s="254" t="str">
        <f t="shared" ca="1" si="13"/>
        <v/>
      </c>
    </row>
    <row r="889" spans="1:9" ht="37.5" customHeight="1">
      <c r="A889" s="231" t="s">
        <v>582</v>
      </c>
      <c r="B889" s="232"/>
      <c r="C889" s="233"/>
      <c r="D889" s="233"/>
      <c r="E889" s="232"/>
      <c r="F889" s="232"/>
      <c r="G889" s="230"/>
      <c r="H889" s="248" t="str">
        <f t="shared" ca="1" si="13"/>
        <v/>
      </c>
    </row>
    <row r="890" spans="1:9" s="54" customFormat="1" ht="19.5" customHeight="1" thickBot="1">
      <c r="C890" s="234" t="e">
        <f ca="1">DATEVALUE("2010-"&amp;$H$1&amp;"-"&amp;INDEX(凭证录入!C:C,H893))</f>
        <v>#VALUE!</v>
      </c>
      <c r="D890" s="235"/>
      <c r="E890" s="236" t="s">
        <v>525</v>
      </c>
      <c r="F890" s="237">
        <f>N(LEFT((F878),3)+1)</f>
        <v>75</v>
      </c>
      <c r="G890" s="230"/>
      <c r="H890" s="248" t="str">
        <f t="shared" ca="1" si="13"/>
        <v/>
      </c>
      <c r="I890" s="238"/>
    </row>
    <row r="891" spans="1:9" s="54" customFormat="1" ht="19.5" customHeight="1" thickBot="1">
      <c r="A891" s="340" t="s">
        <v>583</v>
      </c>
      <c r="B891" s="341" t="s">
        <v>584</v>
      </c>
      <c r="C891" s="241" t="s">
        <v>585</v>
      </c>
      <c r="D891" s="242"/>
      <c r="E891" s="243"/>
      <c r="F891" s="244"/>
      <c r="G891" s="230"/>
      <c r="H891" s="248" t="str">
        <f t="shared" ca="1" si="13"/>
        <v/>
      </c>
    </row>
    <row r="892" spans="1:9" s="54" customFormat="1" ht="19.5" customHeight="1" thickBot="1">
      <c r="A892" s="341"/>
      <c r="B892" s="342"/>
      <c r="C892" s="244" t="s">
        <v>586</v>
      </c>
      <c r="D892" s="244" t="s">
        <v>587</v>
      </c>
      <c r="E892" s="244" t="s">
        <v>588</v>
      </c>
      <c r="F892" s="244" t="s">
        <v>589</v>
      </c>
      <c r="G892" s="230"/>
      <c r="H892" s="248" t="str">
        <f t="shared" ca="1" si="13"/>
        <v/>
      </c>
    </row>
    <row r="893" spans="1:9" s="54" customFormat="1" ht="19.5" customHeight="1" thickBot="1">
      <c r="A893" s="245" t="str">
        <f ca="1">IFERROR(INDEX(凭证录入!I:I,$H893),"")</f>
        <v/>
      </c>
      <c r="B893" s="245" t="str">
        <f ca="1">IFERROR(INDEX(凭证录入!J:J,$H893),"")</f>
        <v/>
      </c>
      <c r="C893" s="246" t="str">
        <f ca="1">IFERROR(VLOOKUP($B893,会计科目表!$A:$C,2,),"")</f>
        <v/>
      </c>
      <c r="D893" s="246" t="str">
        <f ca="1">IFERROR(VLOOKUP($B893,会计科目表!$A:$C,3,),"")</f>
        <v/>
      </c>
      <c r="E893" s="247">
        <f ca="1">IFERROR(INDEX(凭证录入!L:L,$H893),0)</f>
        <v>0</v>
      </c>
      <c r="F893" s="247">
        <f ca="1">IFERROR(INDEX(凭证录入!M:M,$H893),0)</f>
        <v>0</v>
      </c>
      <c r="G893" s="230"/>
      <c r="H893" s="248" t="str">
        <f t="shared" ca="1" si="13"/>
        <v/>
      </c>
    </row>
    <row r="894" spans="1:9" s="54" customFormat="1" ht="19.5" customHeight="1" thickBot="1">
      <c r="A894" s="245" t="str">
        <f ca="1">IFERROR(INDEX(凭证录入!I:I,$H894),"")</f>
        <v/>
      </c>
      <c r="B894" s="245" t="str">
        <f ca="1">IFERROR(INDEX(凭证录入!J:J,$H894),"")</f>
        <v/>
      </c>
      <c r="C894" s="246" t="str">
        <f ca="1">IFERROR(VLOOKUP($B894,会计科目表!$A:$C,2,),"")</f>
        <v/>
      </c>
      <c r="D894" s="246" t="str">
        <f ca="1">IFERROR(VLOOKUP($B894,会计科目表!$A:$C,3,),"")</f>
        <v/>
      </c>
      <c r="E894" s="247">
        <f ca="1">IFERROR(INDEX(凭证录入!L:L,$H894),0)</f>
        <v>0</v>
      </c>
      <c r="F894" s="247">
        <f ca="1">IFERROR(INDEX(凭证录入!M:M,$H894),0)</f>
        <v>0</v>
      </c>
      <c r="G894" s="230" t="s">
        <v>579</v>
      </c>
      <c r="H894" s="248" t="str">
        <f t="shared" ca="1" si="13"/>
        <v/>
      </c>
      <c r="I894" s="230"/>
    </row>
    <row r="895" spans="1:9" s="54" customFormat="1" ht="19.5" customHeight="1" thickBot="1">
      <c r="A895" s="245" t="str">
        <f ca="1">IFERROR(INDEX(凭证录入!I:I,$H895),"")</f>
        <v/>
      </c>
      <c r="B895" s="245" t="str">
        <f ca="1">IFERROR(INDEX(凭证录入!J:J,$H895),"")</f>
        <v/>
      </c>
      <c r="C895" s="246" t="str">
        <f ca="1">IFERROR(VLOOKUP($B895,会计科目表!$A:$C,2,),"")</f>
        <v/>
      </c>
      <c r="D895" s="246" t="str">
        <f ca="1">IFERROR(VLOOKUP($B895,会计科目表!$A:$C,3,),"")</f>
        <v/>
      </c>
      <c r="E895" s="247">
        <f ca="1">IFERROR(INDEX(凭证录入!L:L,$H895),0)</f>
        <v>0</v>
      </c>
      <c r="F895" s="247">
        <f ca="1">IFERROR(INDEX(凭证录入!M:M,$H895),0)</f>
        <v>0</v>
      </c>
      <c r="G895" s="230" t="s">
        <v>580</v>
      </c>
      <c r="H895" s="248" t="str">
        <f t="shared" ca="1" si="13"/>
        <v/>
      </c>
      <c r="I895" s="230"/>
    </row>
    <row r="896" spans="1:9" s="54" customFormat="1" ht="19.5" customHeight="1" thickBot="1">
      <c r="A896" s="245" t="str">
        <f ca="1">IFERROR(INDEX(凭证录入!I:I,$H896),"")</f>
        <v/>
      </c>
      <c r="B896" s="245" t="str">
        <f ca="1">IFERROR(INDEX(凭证录入!J:J,$H896),"")</f>
        <v/>
      </c>
      <c r="C896" s="246" t="str">
        <f ca="1">IFERROR(VLOOKUP($B896,会计科目表!$A:$C,2,),"")</f>
        <v/>
      </c>
      <c r="D896" s="246" t="str">
        <f ca="1">IFERROR(VLOOKUP($B896,会计科目表!$A:$C,3,),"")</f>
        <v/>
      </c>
      <c r="E896" s="247">
        <f ca="1">IFERROR(INDEX(凭证录入!L:L,$H896),0)</f>
        <v>0</v>
      </c>
      <c r="F896" s="247">
        <f ca="1">IFERROR(INDEX(凭证录入!M:M,$H896),0)</f>
        <v>0</v>
      </c>
      <c r="G896" s="230" t="e">
        <f ca="1">INDEX(凭证录入!$E:$E,$H893)</f>
        <v>#VALUE!</v>
      </c>
      <c r="H896" s="248" t="str">
        <f t="shared" ca="1" si="13"/>
        <v/>
      </c>
      <c r="I896" s="230"/>
    </row>
    <row r="897" spans="1:9" s="54" customFormat="1" ht="19.5" customHeight="1" thickBot="1">
      <c r="A897" s="245" t="str">
        <f ca="1">IFERROR(INDEX(凭证录入!I:I,$H897),"")</f>
        <v/>
      </c>
      <c r="B897" s="245" t="str">
        <f ca="1">IFERROR(INDEX(凭证录入!J:J,$H897),"")</f>
        <v/>
      </c>
      <c r="C897" s="246" t="str">
        <f ca="1">IFERROR(VLOOKUP($B897,会计科目表!$A:$C,2,),"")</f>
        <v/>
      </c>
      <c r="D897" s="246" t="str">
        <f ca="1">IFERROR(VLOOKUP($B897,会计科目表!$A:$C,3,),"")</f>
        <v/>
      </c>
      <c r="E897" s="247">
        <f ca="1">IFERROR(INDEX(凭证录入!L:L,$H897),0)</f>
        <v>0</v>
      </c>
      <c r="F897" s="247">
        <f ca="1">IFERROR(INDEX(凭证录入!M:M,$H897),0)</f>
        <v>0</v>
      </c>
      <c r="G897" s="230" t="s">
        <v>581</v>
      </c>
      <c r="H897" s="248" t="str">
        <f t="shared" ca="1" si="13"/>
        <v/>
      </c>
    </row>
    <row r="898" spans="1:9" s="54" customFormat="1" ht="19.5" customHeight="1" thickBot="1">
      <c r="A898" s="245" t="str">
        <f ca="1">IFERROR(INDEX(凭证录入!I:I,$H898),"")</f>
        <v/>
      </c>
      <c r="B898" s="245" t="str">
        <f ca="1">IFERROR(INDEX(凭证录入!J:J,$H898),"")</f>
        <v/>
      </c>
      <c r="C898" s="246" t="str">
        <f ca="1">IFERROR(VLOOKUP($B898,会计科目表!$A:$C,2,),"")</f>
        <v/>
      </c>
      <c r="D898" s="246" t="str">
        <f ca="1">IFERROR(VLOOKUP($B898,会计科目表!$A:$C,3,),"")</f>
        <v/>
      </c>
      <c r="E898" s="247">
        <f ca="1">IFERROR(INDEX(凭证录入!L:L,$H898),0)</f>
        <v>0</v>
      </c>
      <c r="F898" s="247">
        <f ca="1">IFERROR(INDEX(凭证录入!M:M,$H898),0)</f>
        <v>0</v>
      </c>
      <c r="G898" s="230"/>
      <c r="H898" s="248" t="str">
        <f t="shared" ca="1" si="13"/>
        <v/>
      </c>
    </row>
    <row r="899" spans="1:9" s="54" customFormat="1" ht="19.5" customHeight="1" thickBot="1">
      <c r="A899" s="249"/>
      <c r="B899" s="250" t="s">
        <v>537</v>
      </c>
      <c r="C899" s="251" t="str">
        <f ca="1">SUBSTITUTE(SUBSTITUTE(IF(-DOLLAR(E899),IF(E899&gt;0,,"负")&amp;TEXT(INT(ABS(E899)+0.5%),"[dbnum2]G/通用格式元;;")&amp;TEXT(RIGHT(DOLLAR(E899),2),"[dbnum2]0角0分;;整"),),"零角",IF(E899^2&lt;1,,"零")),"零分","整")</f>
        <v/>
      </c>
      <c r="D899" s="252"/>
      <c r="E899" s="253">
        <f ca="1">SUM(E893:E898)</f>
        <v>0</v>
      </c>
      <c r="F899" s="253">
        <f ca="1">SUM(F893:F898)</f>
        <v>0</v>
      </c>
      <c r="G899" s="230"/>
      <c r="H899" s="248" t="str">
        <f t="shared" ca="1" si="13"/>
        <v/>
      </c>
    </row>
    <row r="900" spans="1:9" s="255" customFormat="1" ht="19.5" customHeight="1">
      <c r="A900" s="54" t="s">
        <v>538</v>
      </c>
      <c r="B900" s="54" t="s">
        <v>539</v>
      </c>
      <c r="C900" s="54" t="s">
        <v>540</v>
      </c>
      <c r="D900" s="54" t="s">
        <v>595</v>
      </c>
      <c r="E900" s="54" t="s">
        <v>541</v>
      </c>
      <c r="F900" s="230" t="str">
        <f ca="1">IF($E899&lt;&gt;$F899,"借贷不平","")</f>
        <v/>
      </c>
      <c r="G900" s="237"/>
      <c r="H900" s="254" t="str">
        <f t="shared" ca="1" si="13"/>
        <v/>
      </c>
    </row>
    <row r="901" spans="1:9" ht="37.5" customHeight="1">
      <c r="A901" s="231" t="s">
        <v>582</v>
      </c>
      <c r="B901" s="232"/>
      <c r="C901" s="233"/>
      <c r="D901" s="233"/>
      <c r="E901" s="232"/>
      <c r="F901" s="232"/>
      <c r="G901" s="230"/>
      <c r="H901" s="248" t="str">
        <f t="shared" ref="H901:H964" ca="1" si="14">IFERROR(INDEX(行号,TEXT(MOD(ROW(),12)-4,"[=]A")),"")</f>
        <v/>
      </c>
    </row>
    <row r="902" spans="1:9" s="54" customFormat="1" ht="19.5" customHeight="1" thickBot="1">
      <c r="C902" s="234" t="e">
        <f ca="1">DATEVALUE("2010-"&amp;$H$1&amp;"-"&amp;INDEX(凭证录入!C:C,H905))</f>
        <v>#VALUE!</v>
      </c>
      <c r="D902" s="235"/>
      <c r="E902" s="236" t="s">
        <v>525</v>
      </c>
      <c r="F902" s="237">
        <f>N(LEFT((F890),3)+1)</f>
        <v>76</v>
      </c>
      <c r="G902" s="230"/>
      <c r="H902" s="248" t="str">
        <f t="shared" ca="1" si="14"/>
        <v/>
      </c>
      <c r="I902" s="238"/>
    </row>
    <row r="903" spans="1:9" s="54" customFormat="1" ht="19.5" customHeight="1" thickBot="1">
      <c r="A903" s="340" t="s">
        <v>583</v>
      </c>
      <c r="B903" s="341" t="s">
        <v>584</v>
      </c>
      <c r="C903" s="241" t="s">
        <v>585</v>
      </c>
      <c r="D903" s="242"/>
      <c r="E903" s="243"/>
      <c r="F903" s="244"/>
      <c r="G903" s="230"/>
      <c r="H903" s="248" t="str">
        <f t="shared" ca="1" si="14"/>
        <v/>
      </c>
    </row>
    <row r="904" spans="1:9" s="54" customFormat="1" ht="19.5" customHeight="1" thickBot="1">
      <c r="A904" s="341"/>
      <c r="B904" s="342"/>
      <c r="C904" s="244" t="s">
        <v>586</v>
      </c>
      <c r="D904" s="244" t="s">
        <v>587</v>
      </c>
      <c r="E904" s="244" t="s">
        <v>588</v>
      </c>
      <c r="F904" s="244" t="s">
        <v>589</v>
      </c>
      <c r="G904" s="230"/>
      <c r="H904" s="248" t="str">
        <f t="shared" ca="1" si="14"/>
        <v/>
      </c>
    </row>
    <row r="905" spans="1:9" s="54" customFormat="1" ht="19.5" customHeight="1" thickBot="1">
      <c r="A905" s="245" t="str">
        <f ca="1">IFERROR(INDEX(凭证录入!I:I,$H905),"")</f>
        <v/>
      </c>
      <c r="B905" s="245" t="str">
        <f ca="1">IFERROR(INDEX(凭证录入!J:J,$H905),"")</f>
        <v/>
      </c>
      <c r="C905" s="246" t="str">
        <f ca="1">IFERROR(VLOOKUP($B905,会计科目表!$A:$C,2,),"")</f>
        <v/>
      </c>
      <c r="D905" s="246" t="str">
        <f ca="1">IFERROR(VLOOKUP($B905,会计科目表!$A:$C,3,),"")</f>
        <v/>
      </c>
      <c r="E905" s="247">
        <f ca="1">IFERROR(INDEX(凭证录入!L:L,$H905),0)</f>
        <v>0</v>
      </c>
      <c r="F905" s="247">
        <f ca="1">IFERROR(INDEX(凭证录入!M:M,$H905),0)</f>
        <v>0</v>
      </c>
      <c r="G905" s="230"/>
      <c r="H905" s="248" t="str">
        <f t="shared" ca="1" si="14"/>
        <v/>
      </c>
    </row>
    <row r="906" spans="1:9" s="54" customFormat="1" ht="19.5" customHeight="1" thickBot="1">
      <c r="A906" s="245" t="str">
        <f ca="1">IFERROR(INDEX(凭证录入!I:I,$H906),"")</f>
        <v/>
      </c>
      <c r="B906" s="245" t="str">
        <f ca="1">IFERROR(INDEX(凭证录入!J:J,$H906),"")</f>
        <v/>
      </c>
      <c r="C906" s="246" t="str">
        <f ca="1">IFERROR(VLOOKUP($B906,会计科目表!$A:$C,2,),"")</f>
        <v/>
      </c>
      <c r="D906" s="246" t="str">
        <f ca="1">IFERROR(VLOOKUP($B906,会计科目表!$A:$C,3,),"")</f>
        <v/>
      </c>
      <c r="E906" s="247">
        <f ca="1">IFERROR(INDEX(凭证录入!L:L,$H906),0)</f>
        <v>0</v>
      </c>
      <c r="F906" s="247">
        <f ca="1">IFERROR(INDEX(凭证录入!M:M,$H906),0)</f>
        <v>0</v>
      </c>
      <c r="G906" s="230" t="s">
        <v>579</v>
      </c>
      <c r="H906" s="248" t="str">
        <f t="shared" ca="1" si="14"/>
        <v/>
      </c>
      <c r="I906" s="230"/>
    </row>
    <row r="907" spans="1:9" s="54" customFormat="1" ht="19.5" customHeight="1" thickBot="1">
      <c r="A907" s="245" t="str">
        <f ca="1">IFERROR(INDEX(凭证录入!I:I,$H907),"")</f>
        <v/>
      </c>
      <c r="B907" s="245" t="str">
        <f ca="1">IFERROR(INDEX(凭证录入!J:J,$H907),"")</f>
        <v/>
      </c>
      <c r="C907" s="246" t="str">
        <f ca="1">IFERROR(VLOOKUP($B907,会计科目表!$A:$C,2,),"")</f>
        <v/>
      </c>
      <c r="D907" s="246" t="str">
        <f ca="1">IFERROR(VLOOKUP($B907,会计科目表!$A:$C,3,),"")</f>
        <v/>
      </c>
      <c r="E907" s="247">
        <f ca="1">IFERROR(INDEX(凭证录入!L:L,$H907),0)</f>
        <v>0</v>
      </c>
      <c r="F907" s="247">
        <f ca="1">IFERROR(INDEX(凭证录入!M:M,$H907),0)</f>
        <v>0</v>
      </c>
      <c r="G907" s="230" t="s">
        <v>580</v>
      </c>
      <c r="H907" s="248" t="str">
        <f t="shared" ca="1" si="14"/>
        <v/>
      </c>
      <c r="I907" s="230"/>
    </row>
    <row r="908" spans="1:9" s="54" customFormat="1" ht="19.5" customHeight="1" thickBot="1">
      <c r="A908" s="245" t="str">
        <f ca="1">IFERROR(INDEX(凭证录入!I:I,$H908),"")</f>
        <v/>
      </c>
      <c r="B908" s="245" t="str">
        <f ca="1">IFERROR(INDEX(凭证录入!J:J,$H908),"")</f>
        <v/>
      </c>
      <c r="C908" s="246" t="str">
        <f ca="1">IFERROR(VLOOKUP($B908,会计科目表!$A:$C,2,),"")</f>
        <v/>
      </c>
      <c r="D908" s="246" t="str">
        <f ca="1">IFERROR(VLOOKUP($B908,会计科目表!$A:$C,3,),"")</f>
        <v/>
      </c>
      <c r="E908" s="247">
        <f ca="1">IFERROR(INDEX(凭证录入!L:L,$H908),0)</f>
        <v>0</v>
      </c>
      <c r="F908" s="247">
        <f ca="1">IFERROR(INDEX(凭证录入!M:M,$H908),0)</f>
        <v>0</v>
      </c>
      <c r="G908" s="230" t="e">
        <f ca="1">INDEX(凭证录入!$E:$E,$H905)</f>
        <v>#VALUE!</v>
      </c>
      <c r="H908" s="248" t="str">
        <f t="shared" ca="1" si="14"/>
        <v/>
      </c>
      <c r="I908" s="230"/>
    </row>
    <row r="909" spans="1:9" s="54" customFormat="1" ht="19.5" customHeight="1" thickBot="1">
      <c r="A909" s="245" t="str">
        <f ca="1">IFERROR(INDEX(凭证录入!I:I,$H909),"")</f>
        <v/>
      </c>
      <c r="B909" s="245" t="str">
        <f ca="1">IFERROR(INDEX(凭证录入!J:J,$H909),"")</f>
        <v/>
      </c>
      <c r="C909" s="246" t="str">
        <f ca="1">IFERROR(VLOOKUP($B909,会计科目表!$A:$C,2,),"")</f>
        <v/>
      </c>
      <c r="D909" s="246" t="str">
        <f ca="1">IFERROR(VLOOKUP($B909,会计科目表!$A:$C,3,),"")</f>
        <v/>
      </c>
      <c r="E909" s="247">
        <f ca="1">IFERROR(INDEX(凭证录入!L:L,$H909),0)</f>
        <v>0</v>
      </c>
      <c r="F909" s="247">
        <f ca="1">IFERROR(INDEX(凭证录入!M:M,$H909),0)</f>
        <v>0</v>
      </c>
      <c r="G909" s="230" t="s">
        <v>581</v>
      </c>
      <c r="H909" s="248" t="str">
        <f t="shared" ca="1" si="14"/>
        <v/>
      </c>
    </row>
    <row r="910" spans="1:9" s="54" customFormat="1" ht="19.5" customHeight="1" thickBot="1">
      <c r="A910" s="245" t="str">
        <f ca="1">IFERROR(INDEX(凭证录入!I:I,$H910),"")</f>
        <v/>
      </c>
      <c r="B910" s="245" t="str">
        <f ca="1">IFERROR(INDEX(凭证录入!J:J,$H910),"")</f>
        <v/>
      </c>
      <c r="C910" s="246" t="str">
        <f ca="1">IFERROR(VLOOKUP($B910,会计科目表!$A:$C,2,),"")</f>
        <v/>
      </c>
      <c r="D910" s="246" t="str">
        <f ca="1">IFERROR(VLOOKUP($B910,会计科目表!$A:$C,3,),"")</f>
        <v/>
      </c>
      <c r="E910" s="247">
        <f ca="1">IFERROR(INDEX(凭证录入!L:L,$H910),0)</f>
        <v>0</v>
      </c>
      <c r="F910" s="247">
        <f ca="1">IFERROR(INDEX(凭证录入!M:M,$H910),0)</f>
        <v>0</v>
      </c>
      <c r="G910" s="230"/>
      <c r="H910" s="248" t="str">
        <f t="shared" ca="1" si="14"/>
        <v/>
      </c>
    </row>
    <row r="911" spans="1:9" s="54" customFormat="1" ht="19.5" customHeight="1" thickBot="1">
      <c r="A911" s="249"/>
      <c r="B911" s="250" t="s">
        <v>537</v>
      </c>
      <c r="C911" s="251" t="str">
        <f ca="1">SUBSTITUTE(SUBSTITUTE(IF(-DOLLAR(E911),IF(E911&gt;0,,"负")&amp;TEXT(INT(ABS(E911)+0.5%),"[dbnum2]G/通用格式元;;")&amp;TEXT(RIGHT(DOLLAR(E911),2),"[dbnum2]0角0分;;整"),),"零角",IF(E911^2&lt;1,,"零")),"零分","整")</f>
        <v/>
      </c>
      <c r="D911" s="252"/>
      <c r="E911" s="253">
        <f ca="1">SUM(E905:E910)</f>
        <v>0</v>
      </c>
      <c r="F911" s="253">
        <f ca="1">SUM(F905:F910)</f>
        <v>0</v>
      </c>
      <c r="G911" s="230"/>
      <c r="H911" s="248" t="str">
        <f t="shared" ca="1" si="14"/>
        <v/>
      </c>
    </row>
    <row r="912" spans="1:9" s="255" customFormat="1" ht="19.5" customHeight="1">
      <c r="A912" s="54" t="s">
        <v>538</v>
      </c>
      <c r="B912" s="54" t="s">
        <v>539</v>
      </c>
      <c r="C912" s="54" t="s">
        <v>540</v>
      </c>
      <c r="D912" s="54" t="s">
        <v>595</v>
      </c>
      <c r="E912" s="54" t="s">
        <v>541</v>
      </c>
      <c r="F912" s="230" t="str">
        <f ca="1">IF($E911&lt;&gt;$F911,"借贷不平","")</f>
        <v/>
      </c>
      <c r="G912" s="237"/>
      <c r="H912" s="254" t="str">
        <f t="shared" ca="1" si="14"/>
        <v/>
      </c>
    </row>
    <row r="913" spans="1:9" ht="37.5" customHeight="1">
      <c r="A913" s="231" t="s">
        <v>582</v>
      </c>
      <c r="B913" s="232"/>
      <c r="C913" s="233"/>
      <c r="D913" s="233"/>
      <c r="E913" s="232"/>
      <c r="F913" s="232"/>
      <c r="G913" s="230"/>
      <c r="H913" s="248" t="str">
        <f t="shared" ca="1" si="14"/>
        <v/>
      </c>
    </row>
    <row r="914" spans="1:9" s="54" customFormat="1" ht="19.5" customHeight="1" thickBot="1">
      <c r="C914" s="234" t="e">
        <f ca="1">DATEVALUE("2010-"&amp;$H$1&amp;"-"&amp;INDEX(凭证录入!C:C,H917))</f>
        <v>#VALUE!</v>
      </c>
      <c r="D914" s="235"/>
      <c r="E914" s="236" t="s">
        <v>525</v>
      </c>
      <c r="F914" s="237">
        <f>N(LEFT((F902),3)+1)</f>
        <v>77</v>
      </c>
      <c r="G914" s="230"/>
      <c r="H914" s="248" t="str">
        <f t="shared" ca="1" si="14"/>
        <v/>
      </c>
      <c r="I914" s="238"/>
    </row>
    <row r="915" spans="1:9" s="54" customFormat="1" ht="19.5" customHeight="1" thickBot="1">
      <c r="A915" s="340" t="s">
        <v>583</v>
      </c>
      <c r="B915" s="341" t="s">
        <v>584</v>
      </c>
      <c r="C915" s="241" t="s">
        <v>585</v>
      </c>
      <c r="D915" s="242"/>
      <c r="E915" s="243"/>
      <c r="F915" s="244"/>
      <c r="G915" s="230"/>
      <c r="H915" s="248" t="str">
        <f t="shared" ca="1" si="14"/>
        <v/>
      </c>
    </row>
    <row r="916" spans="1:9" s="54" customFormat="1" ht="19.5" customHeight="1" thickBot="1">
      <c r="A916" s="341"/>
      <c r="B916" s="342"/>
      <c r="C916" s="244" t="s">
        <v>586</v>
      </c>
      <c r="D916" s="244" t="s">
        <v>587</v>
      </c>
      <c r="E916" s="244" t="s">
        <v>588</v>
      </c>
      <c r="F916" s="244" t="s">
        <v>589</v>
      </c>
      <c r="G916" s="230"/>
      <c r="H916" s="248" t="str">
        <f t="shared" ca="1" si="14"/>
        <v/>
      </c>
    </row>
    <row r="917" spans="1:9" s="54" customFormat="1" ht="19.5" customHeight="1" thickBot="1">
      <c r="A917" s="245" t="str">
        <f ca="1">IFERROR(INDEX(凭证录入!I:I,$H917),"")</f>
        <v/>
      </c>
      <c r="B917" s="245" t="str">
        <f ca="1">IFERROR(INDEX(凭证录入!J:J,$H917),"")</f>
        <v/>
      </c>
      <c r="C917" s="246" t="str">
        <f ca="1">IFERROR(VLOOKUP($B917,会计科目表!$A:$C,2,),"")</f>
        <v/>
      </c>
      <c r="D917" s="246" t="str">
        <f ca="1">IFERROR(VLOOKUP($B917,会计科目表!$A:$C,3,),"")</f>
        <v/>
      </c>
      <c r="E917" s="247">
        <f ca="1">IFERROR(INDEX(凭证录入!L:L,$H917),0)</f>
        <v>0</v>
      </c>
      <c r="F917" s="247">
        <f ca="1">IFERROR(INDEX(凭证录入!M:M,$H917),0)</f>
        <v>0</v>
      </c>
      <c r="G917" s="230"/>
      <c r="H917" s="248" t="str">
        <f t="shared" ca="1" si="14"/>
        <v/>
      </c>
    </row>
    <row r="918" spans="1:9" s="54" customFormat="1" ht="19.5" customHeight="1" thickBot="1">
      <c r="A918" s="245" t="str">
        <f ca="1">IFERROR(INDEX(凭证录入!I:I,$H918),"")</f>
        <v/>
      </c>
      <c r="B918" s="245" t="str">
        <f ca="1">IFERROR(INDEX(凭证录入!J:J,$H918),"")</f>
        <v/>
      </c>
      <c r="C918" s="246" t="str">
        <f ca="1">IFERROR(VLOOKUP($B918,会计科目表!$A:$C,2,),"")</f>
        <v/>
      </c>
      <c r="D918" s="246" t="str">
        <f ca="1">IFERROR(VLOOKUP($B918,会计科目表!$A:$C,3,),"")</f>
        <v/>
      </c>
      <c r="E918" s="247">
        <f ca="1">IFERROR(INDEX(凭证录入!L:L,$H918),0)</f>
        <v>0</v>
      </c>
      <c r="F918" s="247">
        <f ca="1">IFERROR(INDEX(凭证录入!M:M,$H918),0)</f>
        <v>0</v>
      </c>
      <c r="G918" s="230" t="s">
        <v>579</v>
      </c>
      <c r="H918" s="248" t="str">
        <f t="shared" ca="1" si="14"/>
        <v/>
      </c>
      <c r="I918" s="230"/>
    </row>
    <row r="919" spans="1:9" s="54" customFormat="1" ht="19.5" customHeight="1" thickBot="1">
      <c r="A919" s="245" t="str">
        <f ca="1">IFERROR(INDEX(凭证录入!I:I,$H919),"")</f>
        <v/>
      </c>
      <c r="B919" s="245" t="str">
        <f ca="1">IFERROR(INDEX(凭证录入!J:J,$H919),"")</f>
        <v/>
      </c>
      <c r="C919" s="246" t="str">
        <f ca="1">IFERROR(VLOOKUP($B919,会计科目表!$A:$C,2,),"")</f>
        <v/>
      </c>
      <c r="D919" s="246" t="str">
        <f ca="1">IFERROR(VLOOKUP($B919,会计科目表!$A:$C,3,),"")</f>
        <v/>
      </c>
      <c r="E919" s="247">
        <f ca="1">IFERROR(INDEX(凭证录入!L:L,$H919),0)</f>
        <v>0</v>
      </c>
      <c r="F919" s="247">
        <f ca="1">IFERROR(INDEX(凭证录入!M:M,$H919),0)</f>
        <v>0</v>
      </c>
      <c r="G919" s="230" t="s">
        <v>580</v>
      </c>
      <c r="H919" s="248" t="str">
        <f t="shared" ca="1" si="14"/>
        <v/>
      </c>
      <c r="I919" s="230"/>
    </row>
    <row r="920" spans="1:9" s="54" customFormat="1" ht="19.5" customHeight="1" thickBot="1">
      <c r="A920" s="245" t="str">
        <f ca="1">IFERROR(INDEX(凭证录入!I:I,$H920),"")</f>
        <v/>
      </c>
      <c r="B920" s="245" t="str">
        <f ca="1">IFERROR(INDEX(凭证录入!J:J,$H920),"")</f>
        <v/>
      </c>
      <c r="C920" s="246" t="str">
        <f ca="1">IFERROR(VLOOKUP($B920,会计科目表!$A:$C,2,),"")</f>
        <v/>
      </c>
      <c r="D920" s="246" t="str">
        <f ca="1">IFERROR(VLOOKUP($B920,会计科目表!$A:$C,3,),"")</f>
        <v/>
      </c>
      <c r="E920" s="247">
        <f ca="1">IFERROR(INDEX(凭证录入!L:L,$H920),0)</f>
        <v>0</v>
      </c>
      <c r="F920" s="247">
        <f ca="1">IFERROR(INDEX(凭证录入!M:M,$H920),0)</f>
        <v>0</v>
      </c>
      <c r="G920" s="230" t="e">
        <f ca="1">INDEX(凭证录入!$E:$E,$H917)</f>
        <v>#VALUE!</v>
      </c>
      <c r="H920" s="248" t="str">
        <f t="shared" ca="1" si="14"/>
        <v/>
      </c>
      <c r="I920" s="230"/>
    </row>
    <row r="921" spans="1:9" s="54" customFormat="1" ht="19.5" customHeight="1" thickBot="1">
      <c r="A921" s="245" t="str">
        <f ca="1">IFERROR(INDEX(凭证录入!I:I,$H921),"")</f>
        <v/>
      </c>
      <c r="B921" s="245" t="str">
        <f ca="1">IFERROR(INDEX(凭证录入!J:J,$H921),"")</f>
        <v/>
      </c>
      <c r="C921" s="246" t="str">
        <f ca="1">IFERROR(VLOOKUP($B921,会计科目表!$A:$C,2,),"")</f>
        <v/>
      </c>
      <c r="D921" s="246" t="str">
        <f ca="1">IFERROR(VLOOKUP($B921,会计科目表!$A:$C,3,),"")</f>
        <v/>
      </c>
      <c r="E921" s="247">
        <f ca="1">IFERROR(INDEX(凭证录入!L:L,$H921),0)</f>
        <v>0</v>
      </c>
      <c r="F921" s="247">
        <f ca="1">IFERROR(INDEX(凭证录入!M:M,$H921),0)</f>
        <v>0</v>
      </c>
      <c r="G921" s="230" t="s">
        <v>581</v>
      </c>
      <c r="H921" s="248" t="str">
        <f t="shared" ca="1" si="14"/>
        <v/>
      </c>
    </row>
    <row r="922" spans="1:9" s="54" customFormat="1" ht="19.5" customHeight="1" thickBot="1">
      <c r="A922" s="245" t="str">
        <f ca="1">IFERROR(INDEX(凭证录入!I:I,$H922),"")</f>
        <v/>
      </c>
      <c r="B922" s="245" t="str">
        <f ca="1">IFERROR(INDEX(凭证录入!J:J,$H922),"")</f>
        <v/>
      </c>
      <c r="C922" s="246" t="str">
        <f ca="1">IFERROR(VLOOKUP($B922,会计科目表!$A:$C,2,),"")</f>
        <v/>
      </c>
      <c r="D922" s="246" t="str">
        <f ca="1">IFERROR(VLOOKUP($B922,会计科目表!$A:$C,3,),"")</f>
        <v/>
      </c>
      <c r="E922" s="247">
        <f ca="1">IFERROR(INDEX(凭证录入!L:L,$H922),0)</f>
        <v>0</v>
      </c>
      <c r="F922" s="247">
        <f ca="1">IFERROR(INDEX(凭证录入!M:M,$H922),0)</f>
        <v>0</v>
      </c>
      <c r="G922" s="230"/>
      <c r="H922" s="248" t="str">
        <f t="shared" ca="1" si="14"/>
        <v/>
      </c>
    </row>
    <row r="923" spans="1:9" s="54" customFormat="1" ht="19.5" customHeight="1" thickBot="1">
      <c r="A923" s="249"/>
      <c r="B923" s="250" t="s">
        <v>537</v>
      </c>
      <c r="C923" s="251" t="str">
        <f ca="1">SUBSTITUTE(SUBSTITUTE(IF(-DOLLAR(E923),IF(E923&gt;0,,"负")&amp;TEXT(INT(ABS(E923)+0.5%),"[dbnum2]G/通用格式元;;")&amp;TEXT(RIGHT(DOLLAR(E923),2),"[dbnum2]0角0分;;整"),),"零角",IF(E923^2&lt;1,,"零")),"零分","整")</f>
        <v/>
      </c>
      <c r="D923" s="252"/>
      <c r="E923" s="253">
        <f ca="1">SUM(E917:E922)</f>
        <v>0</v>
      </c>
      <c r="F923" s="253">
        <f ca="1">SUM(F917:F922)</f>
        <v>0</v>
      </c>
      <c r="G923" s="230"/>
      <c r="H923" s="248" t="str">
        <f t="shared" ca="1" si="14"/>
        <v/>
      </c>
    </row>
    <row r="924" spans="1:9" s="255" customFormat="1" ht="19.5" customHeight="1">
      <c r="A924" s="54" t="s">
        <v>538</v>
      </c>
      <c r="B924" s="54" t="s">
        <v>539</v>
      </c>
      <c r="C924" s="54" t="s">
        <v>540</v>
      </c>
      <c r="D924" s="54" t="s">
        <v>595</v>
      </c>
      <c r="E924" s="54" t="s">
        <v>541</v>
      </c>
      <c r="F924" s="230" t="str">
        <f ca="1">IF($E923&lt;&gt;$F923,"借贷不平","")</f>
        <v/>
      </c>
      <c r="G924" s="237"/>
      <c r="H924" s="254" t="str">
        <f t="shared" ca="1" si="14"/>
        <v/>
      </c>
    </row>
    <row r="925" spans="1:9" ht="37.5" customHeight="1">
      <c r="A925" s="231" t="s">
        <v>582</v>
      </c>
      <c r="B925" s="232"/>
      <c r="C925" s="233"/>
      <c r="D925" s="233"/>
      <c r="E925" s="232"/>
      <c r="F925" s="232"/>
      <c r="G925" s="230"/>
      <c r="H925" s="248" t="str">
        <f t="shared" ca="1" si="14"/>
        <v/>
      </c>
    </row>
    <row r="926" spans="1:9" s="54" customFormat="1" ht="19.5" customHeight="1" thickBot="1">
      <c r="C926" s="234" t="e">
        <f ca="1">DATEVALUE("2010-"&amp;$H$1&amp;"-"&amp;INDEX(凭证录入!C:C,H929))</f>
        <v>#VALUE!</v>
      </c>
      <c r="D926" s="235"/>
      <c r="E926" s="236" t="s">
        <v>525</v>
      </c>
      <c r="F926" s="237">
        <f>N(LEFT((F914),3)+1)</f>
        <v>78</v>
      </c>
      <c r="G926" s="230"/>
      <c r="H926" s="248" t="str">
        <f t="shared" ca="1" si="14"/>
        <v/>
      </c>
      <c r="I926" s="238"/>
    </row>
    <row r="927" spans="1:9" s="54" customFormat="1" ht="19.5" customHeight="1" thickBot="1">
      <c r="A927" s="340" t="s">
        <v>583</v>
      </c>
      <c r="B927" s="341" t="s">
        <v>584</v>
      </c>
      <c r="C927" s="241" t="s">
        <v>585</v>
      </c>
      <c r="D927" s="242"/>
      <c r="E927" s="243"/>
      <c r="F927" s="244"/>
      <c r="G927" s="230"/>
      <c r="H927" s="248" t="str">
        <f t="shared" ca="1" si="14"/>
        <v/>
      </c>
    </row>
    <row r="928" spans="1:9" s="54" customFormat="1" ht="19.5" customHeight="1" thickBot="1">
      <c r="A928" s="341"/>
      <c r="B928" s="342"/>
      <c r="C928" s="244" t="s">
        <v>586</v>
      </c>
      <c r="D928" s="244" t="s">
        <v>587</v>
      </c>
      <c r="E928" s="244" t="s">
        <v>588</v>
      </c>
      <c r="F928" s="244" t="s">
        <v>589</v>
      </c>
      <c r="G928" s="230"/>
      <c r="H928" s="248" t="str">
        <f t="shared" ca="1" si="14"/>
        <v/>
      </c>
    </row>
    <row r="929" spans="1:9" s="54" customFormat="1" ht="19.5" customHeight="1" thickBot="1">
      <c r="A929" s="245" t="str">
        <f ca="1">IFERROR(INDEX(凭证录入!I:I,$H929),"")</f>
        <v/>
      </c>
      <c r="B929" s="245" t="str">
        <f ca="1">IFERROR(INDEX(凭证录入!J:J,$H929),"")</f>
        <v/>
      </c>
      <c r="C929" s="246" t="str">
        <f ca="1">IFERROR(VLOOKUP($B929,会计科目表!$A:$C,2,),"")</f>
        <v/>
      </c>
      <c r="D929" s="246" t="str">
        <f ca="1">IFERROR(VLOOKUP($B929,会计科目表!$A:$C,3,),"")</f>
        <v/>
      </c>
      <c r="E929" s="247">
        <f ca="1">IFERROR(INDEX(凭证录入!L:L,$H929),0)</f>
        <v>0</v>
      </c>
      <c r="F929" s="247">
        <f ca="1">IFERROR(INDEX(凭证录入!M:M,$H929),0)</f>
        <v>0</v>
      </c>
      <c r="G929" s="230"/>
      <c r="H929" s="248" t="str">
        <f t="shared" ca="1" si="14"/>
        <v/>
      </c>
    </row>
    <row r="930" spans="1:9" s="54" customFormat="1" ht="19.5" customHeight="1" thickBot="1">
      <c r="A930" s="245" t="str">
        <f ca="1">IFERROR(INDEX(凭证录入!I:I,$H930),"")</f>
        <v/>
      </c>
      <c r="B930" s="245" t="str">
        <f ca="1">IFERROR(INDEX(凭证录入!J:J,$H930),"")</f>
        <v/>
      </c>
      <c r="C930" s="246" t="str">
        <f ca="1">IFERROR(VLOOKUP($B930,会计科目表!$A:$C,2,),"")</f>
        <v/>
      </c>
      <c r="D930" s="246" t="str">
        <f ca="1">IFERROR(VLOOKUP($B930,会计科目表!$A:$C,3,),"")</f>
        <v/>
      </c>
      <c r="E930" s="247">
        <f ca="1">IFERROR(INDEX(凭证录入!L:L,$H930),0)</f>
        <v>0</v>
      </c>
      <c r="F930" s="247">
        <f ca="1">IFERROR(INDEX(凭证录入!M:M,$H930),0)</f>
        <v>0</v>
      </c>
      <c r="G930" s="230" t="s">
        <v>579</v>
      </c>
      <c r="H930" s="248" t="str">
        <f t="shared" ca="1" si="14"/>
        <v/>
      </c>
      <c r="I930" s="230"/>
    </row>
    <row r="931" spans="1:9" s="54" customFormat="1" ht="19.5" customHeight="1" thickBot="1">
      <c r="A931" s="245" t="str">
        <f ca="1">IFERROR(INDEX(凭证录入!I:I,$H931),"")</f>
        <v/>
      </c>
      <c r="B931" s="245" t="str">
        <f ca="1">IFERROR(INDEX(凭证录入!J:J,$H931),"")</f>
        <v/>
      </c>
      <c r="C931" s="246" t="str">
        <f ca="1">IFERROR(VLOOKUP($B931,会计科目表!$A:$C,2,),"")</f>
        <v/>
      </c>
      <c r="D931" s="246" t="str">
        <f ca="1">IFERROR(VLOOKUP($B931,会计科目表!$A:$C,3,),"")</f>
        <v/>
      </c>
      <c r="E931" s="247">
        <f ca="1">IFERROR(INDEX(凭证录入!L:L,$H931),0)</f>
        <v>0</v>
      </c>
      <c r="F931" s="247">
        <f ca="1">IFERROR(INDEX(凭证录入!M:M,$H931),0)</f>
        <v>0</v>
      </c>
      <c r="G931" s="230" t="s">
        <v>580</v>
      </c>
      <c r="H931" s="248" t="str">
        <f t="shared" ca="1" si="14"/>
        <v/>
      </c>
      <c r="I931" s="230"/>
    </row>
    <row r="932" spans="1:9" s="54" customFormat="1" ht="19.5" customHeight="1" thickBot="1">
      <c r="A932" s="245" t="str">
        <f ca="1">IFERROR(INDEX(凭证录入!I:I,$H932),"")</f>
        <v/>
      </c>
      <c r="B932" s="245" t="str">
        <f ca="1">IFERROR(INDEX(凭证录入!J:J,$H932),"")</f>
        <v/>
      </c>
      <c r="C932" s="246" t="str">
        <f ca="1">IFERROR(VLOOKUP($B932,会计科目表!$A:$C,2,),"")</f>
        <v/>
      </c>
      <c r="D932" s="246" t="str">
        <f ca="1">IFERROR(VLOOKUP($B932,会计科目表!$A:$C,3,),"")</f>
        <v/>
      </c>
      <c r="E932" s="247">
        <f ca="1">IFERROR(INDEX(凭证录入!L:L,$H932),0)</f>
        <v>0</v>
      </c>
      <c r="F932" s="247">
        <f ca="1">IFERROR(INDEX(凭证录入!M:M,$H932),0)</f>
        <v>0</v>
      </c>
      <c r="G932" s="230" t="e">
        <f ca="1">INDEX(凭证录入!$E:$E,$H929)</f>
        <v>#VALUE!</v>
      </c>
      <c r="H932" s="248" t="str">
        <f t="shared" ca="1" si="14"/>
        <v/>
      </c>
      <c r="I932" s="230"/>
    </row>
    <row r="933" spans="1:9" s="54" customFormat="1" ht="19.5" customHeight="1" thickBot="1">
      <c r="A933" s="245" t="str">
        <f ca="1">IFERROR(INDEX(凭证录入!I:I,$H933),"")</f>
        <v/>
      </c>
      <c r="B933" s="245" t="str">
        <f ca="1">IFERROR(INDEX(凭证录入!J:J,$H933),"")</f>
        <v/>
      </c>
      <c r="C933" s="246" t="str">
        <f ca="1">IFERROR(VLOOKUP($B933,会计科目表!$A:$C,2,),"")</f>
        <v/>
      </c>
      <c r="D933" s="246" t="str">
        <f ca="1">IFERROR(VLOOKUP($B933,会计科目表!$A:$C,3,),"")</f>
        <v/>
      </c>
      <c r="E933" s="247">
        <f ca="1">IFERROR(INDEX(凭证录入!L:L,$H933),0)</f>
        <v>0</v>
      </c>
      <c r="F933" s="247">
        <f ca="1">IFERROR(INDEX(凭证录入!M:M,$H933),0)</f>
        <v>0</v>
      </c>
      <c r="G933" s="230" t="s">
        <v>581</v>
      </c>
      <c r="H933" s="248" t="str">
        <f t="shared" ca="1" si="14"/>
        <v/>
      </c>
    </row>
    <row r="934" spans="1:9" s="54" customFormat="1" ht="19.5" customHeight="1" thickBot="1">
      <c r="A934" s="245" t="str">
        <f ca="1">IFERROR(INDEX(凭证录入!I:I,$H934),"")</f>
        <v/>
      </c>
      <c r="B934" s="245" t="str">
        <f ca="1">IFERROR(INDEX(凭证录入!J:J,$H934),"")</f>
        <v/>
      </c>
      <c r="C934" s="246" t="str">
        <f ca="1">IFERROR(VLOOKUP($B934,会计科目表!$A:$C,2,),"")</f>
        <v/>
      </c>
      <c r="D934" s="246" t="str">
        <f ca="1">IFERROR(VLOOKUP($B934,会计科目表!$A:$C,3,),"")</f>
        <v/>
      </c>
      <c r="E934" s="247">
        <f ca="1">IFERROR(INDEX(凭证录入!L:L,$H934),0)</f>
        <v>0</v>
      </c>
      <c r="F934" s="247">
        <f ca="1">IFERROR(INDEX(凭证录入!M:M,$H934),0)</f>
        <v>0</v>
      </c>
      <c r="G934" s="230"/>
      <c r="H934" s="248" t="str">
        <f t="shared" ca="1" si="14"/>
        <v/>
      </c>
    </row>
    <row r="935" spans="1:9" s="54" customFormat="1" ht="19.5" customHeight="1" thickBot="1">
      <c r="A935" s="249"/>
      <c r="B935" s="250" t="s">
        <v>537</v>
      </c>
      <c r="C935" s="251" t="str">
        <f ca="1">SUBSTITUTE(SUBSTITUTE(IF(-DOLLAR(E935),IF(E935&gt;0,,"负")&amp;TEXT(INT(ABS(E935)+0.5%),"[dbnum2]G/通用格式元;;")&amp;TEXT(RIGHT(DOLLAR(E935),2),"[dbnum2]0角0分;;整"),),"零角",IF(E935^2&lt;1,,"零")),"零分","整")</f>
        <v/>
      </c>
      <c r="D935" s="252"/>
      <c r="E935" s="253">
        <f ca="1">SUM(E929:E934)</f>
        <v>0</v>
      </c>
      <c r="F935" s="253">
        <f ca="1">SUM(F929:F934)</f>
        <v>0</v>
      </c>
      <c r="G935" s="230"/>
      <c r="H935" s="248" t="str">
        <f t="shared" ca="1" si="14"/>
        <v/>
      </c>
    </row>
    <row r="936" spans="1:9" s="255" customFormat="1" ht="19.5" customHeight="1">
      <c r="A936" s="54" t="s">
        <v>538</v>
      </c>
      <c r="B936" s="54" t="s">
        <v>539</v>
      </c>
      <c r="C936" s="54" t="s">
        <v>540</v>
      </c>
      <c r="D936" s="54" t="s">
        <v>595</v>
      </c>
      <c r="E936" s="54" t="s">
        <v>541</v>
      </c>
      <c r="F936" s="230" t="str">
        <f ca="1">IF($E935&lt;&gt;$F935,"借贷不平","")</f>
        <v/>
      </c>
      <c r="G936" s="237"/>
      <c r="H936" s="254" t="str">
        <f t="shared" ca="1" si="14"/>
        <v/>
      </c>
    </row>
    <row r="937" spans="1:9" ht="37.5" customHeight="1">
      <c r="A937" s="231" t="s">
        <v>582</v>
      </c>
      <c r="B937" s="232"/>
      <c r="C937" s="233"/>
      <c r="D937" s="233"/>
      <c r="E937" s="232"/>
      <c r="F937" s="232"/>
      <c r="G937" s="230"/>
      <c r="H937" s="248" t="str">
        <f t="shared" ca="1" si="14"/>
        <v/>
      </c>
    </row>
    <row r="938" spans="1:9" s="54" customFormat="1" ht="19.5" customHeight="1" thickBot="1">
      <c r="C938" s="234" t="e">
        <f ca="1">DATEVALUE("2010-"&amp;$H$1&amp;"-"&amp;INDEX(凭证录入!C:C,H941))</f>
        <v>#VALUE!</v>
      </c>
      <c r="D938" s="235"/>
      <c r="E938" s="236" t="s">
        <v>525</v>
      </c>
      <c r="F938" s="237">
        <f>N(LEFT((F926),3)+1)</f>
        <v>79</v>
      </c>
      <c r="G938" s="230"/>
      <c r="H938" s="248" t="str">
        <f t="shared" ca="1" si="14"/>
        <v/>
      </c>
      <c r="I938" s="238"/>
    </row>
    <row r="939" spans="1:9" s="54" customFormat="1" ht="19.5" customHeight="1" thickBot="1">
      <c r="A939" s="340" t="s">
        <v>583</v>
      </c>
      <c r="B939" s="341" t="s">
        <v>584</v>
      </c>
      <c r="C939" s="241" t="s">
        <v>585</v>
      </c>
      <c r="D939" s="242"/>
      <c r="E939" s="243"/>
      <c r="F939" s="244"/>
      <c r="G939" s="230"/>
      <c r="H939" s="248" t="str">
        <f t="shared" ca="1" si="14"/>
        <v/>
      </c>
    </row>
    <row r="940" spans="1:9" s="54" customFormat="1" ht="19.5" customHeight="1" thickBot="1">
      <c r="A940" s="341"/>
      <c r="B940" s="342"/>
      <c r="C940" s="244" t="s">
        <v>586</v>
      </c>
      <c r="D940" s="244" t="s">
        <v>587</v>
      </c>
      <c r="E940" s="244" t="s">
        <v>588</v>
      </c>
      <c r="F940" s="244" t="s">
        <v>589</v>
      </c>
      <c r="G940" s="230"/>
      <c r="H940" s="248" t="str">
        <f t="shared" ca="1" si="14"/>
        <v/>
      </c>
    </row>
    <row r="941" spans="1:9" s="54" customFormat="1" ht="19.5" customHeight="1" thickBot="1">
      <c r="A941" s="245" t="str">
        <f ca="1">IFERROR(INDEX(凭证录入!I:I,$H941),"")</f>
        <v/>
      </c>
      <c r="B941" s="245" t="str">
        <f ca="1">IFERROR(INDEX(凭证录入!J:J,$H941),"")</f>
        <v/>
      </c>
      <c r="C941" s="246" t="str">
        <f ca="1">IFERROR(VLOOKUP($B941,会计科目表!$A:$C,2,),"")</f>
        <v/>
      </c>
      <c r="D941" s="246" t="str">
        <f ca="1">IFERROR(VLOOKUP($B941,会计科目表!$A:$C,3,),"")</f>
        <v/>
      </c>
      <c r="E941" s="247">
        <f ca="1">IFERROR(INDEX(凭证录入!L:L,$H941),0)</f>
        <v>0</v>
      </c>
      <c r="F941" s="247">
        <f ca="1">IFERROR(INDEX(凭证录入!M:M,$H941),0)</f>
        <v>0</v>
      </c>
      <c r="G941" s="230"/>
      <c r="H941" s="248" t="str">
        <f t="shared" ca="1" si="14"/>
        <v/>
      </c>
    </row>
    <row r="942" spans="1:9" s="54" customFormat="1" ht="19.5" customHeight="1" thickBot="1">
      <c r="A942" s="245" t="str">
        <f ca="1">IFERROR(INDEX(凭证录入!I:I,$H942),"")</f>
        <v/>
      </c>
      <c r="B942" s="245" t="str">
        <f ca="1">IFERROR(INDEX(凭证录入!J:J,$H942),"")</f>
        <v/>
      </c>
      <c r="C942" s="246" t="str">
        <f ca="1">IFERROR(VLOOKUP($B942,会计科目表!$A:$C,2,),"")</f>
        <v/>
      </c>
      <c r="D942" s="246" t="str">
        <f ca="1">IFERROR(VLOOKUP($B942,会计科目表!$A:$C,3,),"")</f>
        <v/>
      </c>
      <c r="E942" s="247">
        <f ca="1">IFERROR(INDEX(凭证录入!L:L,$H942),0)</f>
        <v>0</v>
      </c>
      <c r="F942" s="247">
        <f ca="1">IFERROR(INDEX(凭证录入!M:M,$H942),0)</f>
        <v>0</v>
      </c>
      <c r="G942" s="230" t="s">
        <v>579</v>
      </c>
      <c r="H942" s="248" t="str">
        <f t="shared" ca="1" si="14"/>
        <v/>
      </c>
      <c r="I942" s="230"/>
    </row>
    <row r="943" spans="1:9" s="54" customFormat="1" ht="19.5" customHeight="1" thickBot="1">
      <c r="A943" s="245" t="str">
        <f ca="1">IFERROR(INDEX(凭证录入!I:I,$H943),"")</f>
        <v/>
      </c>
      <c r="B943" s="245" t="str">
        <f ca="1">IFERROR(INDEX(凭证录入!J:J,$H943),"")</f>
        <v/>
      </c>
      <c r="C943" s="246" t="str">
        <f ca="1">IFERROR(VLOOKUP($B943,会计科目表!$A:$C,2,),"")</f>
        <v/>
      </c>
      <c r="D943" s="246" t="str">
        <f ca="1">IFERROR(VLOOKUP($B943,会计科目表!$A:$C,3,),"")</f>
        <v/>
      </c>
      <c r="E943" s="247">
        <f ca="1">IFERROR(INDEX(凭证录入!L:L,$H943),0)</f>
        <v>0</v>
      </c>
      <c r="F943" s="247">
        <f ca="1">IFERROR(INDEX(凭证录入!M:M,$H943),0)</f>
        <v>0</v>
      </c>
      <c r="G943" s="230" t="s">
        <v>580</v>
      </c>
      <c r="H943" s="248" t="str">
        <f t="shared" ca="1" si="14"/>
        <v/>
      </c>
      <c r="I943" s="230"/>
    </row>
    <row r="944" spans="1:9" s="54" customFormat="1" ht="19.5" customHeight="1" thickBot="1">
      <c r="A944" s="245" t="str">
        <f ca="1">IFERROR(INDEX(凭证录入!I:I,$H944),"")</f>
        <v/>
      </c>
      <c r="B944" s="245" t="str">
        <f ca="1">IFERROR(INDEX(凭证录入!J:J,$H944),"")</f>
        <v/>
      </c>
      <c r="C944" s="246" t="str">
        <f ca="1">IFERROR(VLOOKUP($B944,会计科目表!$A:$C,2,),"")</f>
        <v/>
      </c>
      <c r="D944" s="246" t="str">
        <f ca="1">IFERROR(VLOOKUP($B944,会计科目表!$A:$C,3,),"")</f>
        <v/>
      </c>
      <c r="E944" s="247">
        <f ca="1">IFERROR(INDEX(凭证录入!L:L,$H944),0)</f>
        <v>0</v>
      </c>
      <c r="F944" s="247">
        <f ca="1">IFERROR(INDEX(凭证录入!M:M,$H944),0)</f>
        <v>0</v>
      </c>
      <c r="G944" s="230" t="e">
        <f ca="1">INDEX(凭证录入!$E:$E,$H941)</f>
        <v>#VALUE!</v>
      </c>
      <c r="H944" s="248" t="str">
        <f t="shared" ca="1" si="14"/>
        <v/>
      </c>
      <c r="I944" s="230"/>
    </row>
    <row r="945" spans="1:9" s="54" customFormat="1" ht="19.5" customHeight="1" thickBot="1">
      <c r="A945" s="245" t="str">
        <f ca="1">IFERROR(INDEX(凭证录入!I:I,$H945),"")</f>
        <v/>
      </c>
      <c r="B945" s="245" t="str">
        <f ca="1">IFERROR(INDEX(凭证录入!J:J,$H945),"")</f>
        <v/>
      </c>
      <c r="C945" s="246" t="str">
        <f ca="1">IFERROR(VLOOKUP($B945,会计科目表!$A:$C,2,),"")</f>
        <v/>
      </c>
      <c r="D945" s="246" t="str">
        <f ca="1">IFERROR(VLOOKUP($B945,会计科目表!$A:$C,3,),"")</f>
        <v/>
      </c>
      <c r="E945" s="247">
        <f ca="1">IFERROR(INDEX(凭证录入!L:L,$H945),0)</f>
        <v>0</v>
      </c>
      <c r="F945" s="247">
        <f ca="1">IFERROR(INDEX(凭证录入!M:M,$H945),0)</f>
        <v>0</v>
      </c>
      <c r="G945" s="230" t="s">
        <v>581</v>
      </c>
      <c r="H945" s="248" t="str">
        <f t="shared" ca="1" si="14"/>
        <v/>
      </c>
    </row>
    <row r="946" spans="1:9" s="54" customFormat="1" ht="19.5" customHeight="1" thickBot="1">
      <c r="A946" s="245" t="str">
        <f ca="1">IFERROR(INDEX(凭证录入!I:I,$H946),"")</f>
        <v/>
      </c>
      <c r="B946" s="245" t="str">
        <f ca="1">IFERROR(INDEX(凭证录入!J:J,$H946),"")</f>
        <v/>
      </c>
      <c r="C946" s="246" t="str">
        <f ca="1">IFERROR(VLOOKUP($B946,会计科目表!$A:$C,2,),"")</f>
        <v/>
      </c>
      <c r="D946" s="246" t="str">
        <f ca="1">IFERROR(VLOOKUP($B946,会计科目表!$A:$C,3,),"")</f>
        <v/>
      </c>
      <c r="E946" s="247">
        <f ca="1">IFERROR(INDEX(凭证录入!L:L,$H946),0)</f>
        <v>0</v>
      </c>
      <c r="F946" s="247">
        <f ca="1">IFERROR(INDEX(凭证录入!M:M,$H946),0)</f>
        <v>0</v>
      </c>
      <c r="G946" s="230"/>
      <c r="H946" s="248" t="str">
        <f t="shared" ca="1" si="14"/>
        <v/>
      </c>
    </row>
    <row r="947" spans="1:9" s="54" customFormat="1" ht="19.5" customHeight="1" thickBot="1">
      <c r="A947" s="249"/>
      <c r="B947" s="250" t="s">
        <v>537</v>
      </c>
      <c r="C947" s="251" t="str">
        <f ca="1">SUBSTITUTE(SUBSTITUTE(IF(-DOLLAR(E947),IF(E947&gt;0,,"负")&amp;TEXT(INT(ABS(E947)+0.5%),"[dbnum2]G/通用格式元;;")&amp;TEXT(RIGHT(DOLLAR(E947),2),"[dbnum2]0角0分;;整"),),"零角",IF(E947^2&lt;1,,"零")),"零分","整")</f>
        <v/>
      </c>
      <c r="D947" s="252"/>
      <c r="E947" s="253">
        <f ca="1">SUM(E941:E946)</f>
        <v>0</v>
      </c>
      <c r="F947" s="253">
        <f ca="1">SUM(F941:F946)</f>
        <v>0</v>
      </c>
      <c r="G947" s="230"/>
      <c r="H947" s="248" t="str">
        <f t="shared" ca="1" si="14"/>
        <v/>
      </c>
    </row>
    <row r="948" spans="1:9" s="255" customFormat="1" ht="19.5" customHeight="1">
      <c r="A948" s="54" t="s">
        <v>538</v>
      </c>
      <c r="B948" s="54" t="s">
        <v>539</v>
      </c>
      <c r="C948" s="54" t="s">
        <v>540</v>
      </c>
      <c r="D948" s="54" t="s">
        <v>595</v>
      </c>
      <c r="E948" s="54" t="s">
        <v>541</v>
      </c>
      <c r="F948" s="230" t="str">
        <f ca="1">IF($E947&lt;&gt;$F947,"借贷不平","")</f>
        <v/>
      </c>
      <c r="G948" s="237"/>
      <c r="H948" s="254" t="str">
        <f t="shared" ca="1" si="14"/>
        <v/>
      </c>
    </row>
    <row r="949" spans="1:9" ht="37.5" customHeight="1">
      <c r="A949" s="231" t="s">
        <v>582</v>
      </c>
      <c r="B949" s="232"/>
      <c r="C949" s="233"/>
      <c r="D949" s="233"/>
      <c r="E949" s="232"/>
      <c r="F949" s="232"/>
      <c r="G949" s="230"/>
      <c r="H949" s="248" t="str">
        <f t="shared" ca="1" si="14"/>
        <v/>
      </c>
    </row>
    <row r="950" spans="1:9" s="54" customFormat="1" ht="19.5" customHeight="1" thickBot="1">
      <c r="C950" s="234" t="e">
        <f ca="1">DATEVALUE("2010-"&amp;$H$1&amp;"-"&amp;INDEX(凭证录入!C:C,H953))</f>
        <v>#VALUE!</v>
      </c>
      <c r="D950" s="235"/>
      <c r="E950" s="236" t="s">
        <v>525</v>
      </c>
      <c r="F950" s="237">
        <f>N(LEFT((F938),3)+1)</f>
        <v>80</v>
      </c>
      <c r="G950" s="230"/>
      <c r="H950" s="248" t="str">
        <f t="shared" ca="1" si="14"/>
        <v/>
      </c>
      <c r="I950" s="238"/>
    </row>
    <row r="951" spans="1:9" s="54" customFormat="1" ht="19.5" customHeight="1" thickBot="1">
      <c r="A951" s="340" t="s">
        <v>583</v>
      </c>
      <c r="B951" s="341" t="s">
        <v>584</v>
      </c>
      <c r="C951" s="241" t="s">
        <v>585</v>
      </c>
      <c r="D951" s="242"/>
      <c r="E951" s="243"/>
      <c r="F951" s="244"/>
      <c r="G951" s="230"/>
      <c r="H951" s="248" t="str">
        <f t="shared" ca="1" si="14"/>
        <v/>
      </c>
    </row>
    <row r="952" spans="1:9" s="54" customFormat="1" ht="19.5" customHeight="1" thickBot="1">
      <c r="A952" s="341"/>
      <c r="B952" s="342"/>
      <c r="C952" s="244" t="s">
        <v>586</v>
      </c>
      <c r="D952" s="244" t="s">
        <v>587</v>
      </c>
      <c r="E952" s="244" t="s">
        <v>588</v>
      </c>
      <c r="F952" s="244" t="s">
        <v>589</v>
      </c>
      <c r="G952" s="230"/>
      <c r="H952" s="248" t="str">
        <f t="shared" ca="1" si="14"/>
        <v/>
      </c>
    </row>
    <row r="953" spans="1:9" s="54" customFormat="1" ht="19.5" customHeight="1" thickBot="1">
      <c r="A953" s="245" t="str">
        <f ca="1">IFERROR(INDEX(凭证录入!I:I,$H953),"")</f>
        <v/>
      </c>
      <c r="B953" s="245" t="str">
        <f ca="1">IFERROR(INDEX(凭证录入!J:J,$H953),"")</f>
        <v/>
      </c>
      <c r="C953" s="246" t="str">
        <f ca="1">IFERROR(VLOOKUP($B953,会计科目表!$A:$C,2,),"")</f>
        <v/>
      </c>
      <c r="D953" s="246" t="str">
        <f ca="1">IFERROR(VLOOKUP($B953,会计科目表!$A:$C,3,),"")</f>
        <v/>
      </c>
      <c r="E953" s="247">
        <f ca="1">IFERROR(INDEX(凭证录入!L:L,$H953),0)</f>
        <v>0</v>
      </c>
      <c r="F953" s="247">
        <f ca="1">IFERROR(INDEX(凭证录入!M:M,$H953),0)</f>
        <v>0</v>
      </c>
      <c r="G953" s="230"/>
      <c r="H953" s="248" t="str">
        <f t="shared" ca="1" si="14"/>
        <v/>
      </c>
    </row>
    <row r="954" spans="1:9" s="54" customFormat="1" ht="19.5" customHeight="1" thickBot="1">
      <c r="A954" s="245" t="str">
        <f ca="1">IFERROR(INDEX(凭证录入!I:I,$H954),"")</f>
        <v/>
      </c>
      <c r="B954" s="245" t="str">
        <f ca="1">IFERROR(INDEX(凭证录入!J:J,$H954),"")</f>
        <v/>
      </c>
      <c r="C954" s="246" t="str">
        <f ca="1">IFERROR(VLOOKUP($B954,会计科目表!$A:$C,2,),"")</f>
        <v/>
      </c>
      <c r="D954" s="246" t="str">
        <f ca="1">IFERROR(VLOOKUP($B954,会计科目表!$A:$C,3,),"")</f>
        <v/>
      </c>
      <c r="E954" s="247">
        <f ca="1">IFERROR(INDEX(凭证录入!L:L,$H954),0)</f>
        <v>0</v>
      </c>
      <c r="F954" s="247">
        <f ca="1">IFERROR(INDEX(凭证录入!M:M,$H954),0)</f>
        <v>0</v>
      </c>
      <c r="G954" s="230" t="s">
        <v>579</v>
      </c>
      <c r="H954" s="248" t="str">
        <f t="shared" ca="1" si="14"/>
        <v/>
      </c>
      <c r="I954" s="230"/>
    </row>
    <row r="955" spans="1:9" s="54" customFormat="1" ht="19.5" customHeight="1" thickBot="1">
      <c r="A955" s="245" t="str">
        <f ca="1">IFERROR(INDEX(凭证录入!I:I,$H955),"")</f>
        <v/>
      </c>
      <c r="B955" s="245" t="str">
        <f ca="1">IFERROR(INDEX(凭证录入!J:J,$H955),"")</f>
        <v/>
      </c>
      <c r="C955" s="246" t="str">
        <f ca="1">IFERROR(VLOOKUP($B955,会计科目表!$A:$C,2,),"")</f>
        <v/>
      </c>
      <c r="D955" s="246" t="str">
        <f ca="1">IFERROR(VLOOKUP($B955,会计科目表!$A:$C,3,),"")</f>
        <v/>
      </c>
      <c r="E955" s="247">
        <f ca="1">IFERROR(INDEX(凭证录入!L:L,$H955),0)</f>
        <v>0</v>
      </c>
      <c r="F955" s="247">
        <f ca="1">IFERROR(INDEX(凭证录入!M:M,$H955),0)</f>
        <v>0</v>
      </c>
      <c r="G955" s="230" t="s">
        <v>580</v>
      </c>
      <c r="H955" s="248" t="str">
        <f t="shared" ca="1" si="14"/>
        <v/>
      </c>
      <c r="I955" s="230"/>
    </row>
    <row r="956" spans="1:9" s="54" customFormat="1" ht="19.5" customHeight="1" thickBot="1">
      <c r="A956" s="245" t="str">
        <f ca="1">IFERROR(INDEX(凭证录入!I:I,$H956),"")</f>
        <v/>
      </c>
      <c r="B956" s="245" t="str">
        <f ca="1">IFERROR(INDEX(凭证录入!J:J,$H956),"")</f>
        <v/>
      </c>
      <c r="C956" s="246" t="str">
        <f ca="1">IFERROR(VLOOKUP($B956,会计科目表!$A:$C,2,),"")</f>
        <v/>
      </c>
      <c r="D956" s="246" t="str">
        <f ca="1">IFERROR(VLOOKUP($B956,会计科目表!$A:$C,3,),"")</f>
        <v/>
      </c>
      <c r="E956" s="247">
        <f ca="1">IFERROR(INDEX(凭证录入!L:L,$H956),0)</f>
        <v>0</v>
      </c>
      <c r="F956" s="247">
        <f ca="1">IFERROR(INDEX(凭证录入!M:M,$H956),0)</f>
        <v>0</v>
      </c>
      <c r="G956" s="230" t="e">
        <f ca="1">INDEX(凭证录入!$E:$E,$H953)</f>
        <v>#VALUE!</v>
      </c>
      <c r="H956" s="248" t="str">
        <f t="shared" ca="1" si="14"/>
        <v/>
      </c>
      <c r="I956" s="230"/>
    </row>
    <row r="957" spans="1:9" s="54" customFormat="1" ht="19.5" customHeight="1" thickBot="1">
      <c r="A957" s="245" t="str">
        <f ca="1">IFERROR(INDEX(凭证录入!I:I,$H957),"")</f>
        <v/>
      </c>
      <c r="B957" s="245" t="str">
        <f ca="1">IFERROR(INDEX(凭证录入!J:J,$H957),"")</f>
        <v/>
      </c>
      <c r="C957" s="246" t="str">
        <f ca="1">IFERROR(VLOOKUP($B957,会计科目表!$A:$C,2,),"")</f>
        <v/>
      </c>
      <c r="D957" s="246" t="str">
        <f ca="1">IFERROR(VLOOKUP($B957,会计科目表!$A:$C,3,),"")</f>
        <v/>
      </c>
      <c r="E957" s="247">
        <f ca="1">IFERROR(INDEX(凭证录入!L:L,$H957),0)</f>
        <v>0</v>
      </c>
      <c r="F957" s="247">
        <f ca="1">IFERROR(INDEX(凭证录入!M:M,$H957),0)</f>
        <v>0</v>
      </c>
      <c r="G957" s="230" t="s">
        <v>581</v>
      </c>
      <c r="H957" s="248" t="str">
        <f t="shared" ca="1" si="14"/>
        <v/>
      </c>
    </row>
    <row r="958" spans="1:9" s="54" customFormat="1" ht="19.5" customHeight="1" thickBot="1">
      <c r="A958" s="245" t="str">
        <f ca="1">IFERROR(INDEX(凭证录入!I:I,$H958),"")</f>
        <v/>
      </c>
      <c r="B958" s="245" t="str">
        <f ca="1">IFERROR(INDEX(凭证录入!J:J,$H958),"")</f>
        <v/>
      </c>
      <c r="C958" s="246" t="str">
        <f ca="1">IFERROR(VLOOKUP($B958,会计科目表!$A:$C,2,),"")</f>
        <v/>
      </c>
      <c r="D958" s="246" t="str">
        <f ca="1">IFERROR(VLOOKUP($B958,会计科目表!$A:$C,3,),"")</f>
        <v/>
      </c>
      <c r="E958" s="247">
        <f ca="1">IFERROR(INDEX(凭证录入!L:L,$H958),0)</f>
        <v>0</v>
      </c>
      <c r="F958" s="247">
        <f ca="1">IFERROR(INDEX(凭证录入!M:M,$H958),0)</f>
        <v>0</v>
      </c>
      <c r="G958" s="230"/>
      <c r="H958" s="248" t="str">
        <f t="shared" ca="1" si="14"/>
        <v/>
      </c>
    </row>
    <row r="959" spans="1:9" s="54" customFormat="1" ht="19.5" customHeight="1" thickBot="1">
      <c r="A959" s="249"/>
      <c r="B959" s="250" t="s">
        <v>537</v>
      </c>
      <c r="C959" s="251" t="str">
        <f ca="1">SUBSTITUTE(SUBSTITUTE(IF(-DOLLAR(E959),IF(E959&gt;0,,"负")&amp;TEXT(INT(ABS(E959)+0.5%),"[dbnum2]G/通用格式元;;")&amp;TEXT(RIGHT(DOLLAR(E959),2),"[dbnum2]0角0分;;整"),),"零角",IF(E959^2&lt;1,,"零")),"零分","整")</f>
        <v/>
      </c>
      <c r="D959" s="252"/>
      <c r="E959" s="253">
        <f ca="1">SUM(E953:E958)</f>
        <v>0</v>
      </c>
      <c r="F959" s="253">
        <f ca="1">SUM(F953:F958)</f>
        <v>0</v>
      </c>
      <c r="G959" s="230"/>
      <c r="H959" s="248" t="str">
        <f t="shared" ca="1" si="14"/>
        <v/>
      </c>
    </row>
    <row r="960" spans="1:9" s="255" customFormat="1" ht="19.5" customHeight="1">
      <c r="A960" s="54" t="s">
        <v>538</v>
      </c>
      <c r="B960" s="54" t="s">
        <v>539</v>
      </c>
      <c r="C960" s="54" t="s">
        <v>540</v>
      </c>
      <c r="D960" s="54" t="s">
        <v>595</v>
      </c>
      <c r="E960" s="54" t="s">
        <v>541</v>
      </c>
      <c r="F960" s="230" t="str">
        <f ca="1">IF($E959&lt;&gt;$F959,"借贷不平","")</f>
        <v/>
      </c>
      <c r="G960" s="237"/>
      <c r="H960" s="254" t="str">
        <f t="shared" ca="1" si="14"/>
        <v/>
      </c>
    </row>
    <row r="961" spans="1:9" ht="37.5" customHeight="1">
      <c r="A961" s="231" t="s">
        <v>582</v>
      </c>
      <c r="B961" s="232"/>
      <c r="C961" s="233"/>
      <c r="D961" s="233"/>
      <c r="E961" s="232"/>
      <c r="F961" s="232"/>
      <c r="G961" s="230"/>
      <c r="H961" s="248" t="str">
        <f t="shared" ca="1" si="14"/>
        <v/>
      </c>
    </row>
    <row r="962" spans="1:9" s="54" customFormat="1" ht="19.5" customHeight="1" thickBot="1">
      <c r="C962" s="234" t="e">
        <f ca="1">DATEVALUE("2010-"&amp;$H$1&amp;"-"&amp;INDEX(凭证录入!C:C,H965))</f>
        <v>#VALUE!</v>
      </c>
      <c r="D962" s="235"/>
      <c r="E962" s="236" t="s">
        <v>525</v>
      </c>
      <c r="F962" s="237">
        <f>N(LEFT((F950),3)+1)</f>
        <v>81</v>
      </c>
      <c r="G962" s="230"/>
      <c r="H962" s="248" t="str">
        <f t="shared" ca="1" si="14"/>
        <v/>
      </c>
      <c r="I962" s="238"/>
    </row>
    <row r="963" spans="1:9" s="54" customFormat="1" ht="19.5" customHeight="1" thickBot="1">
      <c r="A963" s="340" t="s">
        <v>583</v>
      </c>
      <c r="B963" s="341" t="s">
        <v>584</v>
      </c>
      <c r="C963" s="241" t="s">
        <v>585</v>
      </c>
      <c r="D963" s="242"/>
      <c r="E963" s="243"/>
      <c r="F963" s="244"/>
      <c r="G963" s="230"/>
      <c r="H963" s="248" t="str">
        <f t="shared" ca="1" si="14"/>
        <v/>
      </c>
    </row>
    <row r="964" spans="1:9" s="54" customFormat="1" ht="19.5" customHeight="1" thickBot="1">
      <c r="A964" s="341"/>
      <c r="B964" s="342"/>
      <c r="C964" s="244" t="s">
        <v>586</v>
      </c>
      <c r="D964" s="244" t="s">
        <v>587</v>
      </c>
      <c r="E964" s="244" t="s">
        <v>588</v>
      </c>
      <c r="F964" s="244" t="s">
        <v>589</v>
      </c>
      <c r="G964" s="230"/>
      <c r="H964" s="248" t="str">
        <f t="shared" ca="1" si="14"/>
        <v/>
      </c>
    </row>
    <row r="965" spans="1:9" s="54" customFormat="1" ht="19.5" customHeight="1" thickBot="1">
      <c r="A965" s="245" t="str">
        <f ca="1">IFERROR(INDEX(凭证录入!I:I,$H965),"")</f>
        <v/>
      </c>
      <c r="B965" s="245" t="str">
        <f ca="1">IFERROR(INDEX(凭证录入!J:J,$H965),"")</f>
        <v/>
      </c>
      <c r="C965" s="246" t="str">
        <f ca="1">IFERROR(VLOOKUP($B965,会计科目表!$A:$C,2,),"")</f>
        <v/>
      </c>
      <c r="D965" s="246" t="str">
        <f ca="1">IFERROR(VLOOKUP($B965,会计科目表!$A:$C,3,),"")</f>
        <v/>
      </c>
      <c r="E965" s="247">
        <f ca="1">IFERROR(INDEX(凭证录入!L:L,$H965),0)</f>
        <v>0</v>
      </c>
      <c r="F965" s="247">
        <f ca="1">IFERROR(INDEX(凭证录入!M:M,$H965),0)</f>
        <v>0</v>
      </c>
      <c r="G965" s="230"/>
      <c r="H965" s="248" t="str">
        <f t="shared" ref="H965:H1028" ca="1" si="15">IFERROR(INDEX(行号,TEXT(MOD(ROW(),12)-4,"[=]A")),"")</f>
        <v/>
      </c>
    </row>
    <row r="966" spans="1:9" s="54" customFormat="1" ht="19.5" customHeight="1" thickBot="1">
      <c r="A966" s="245" t="str">
        <f ca="1">IFERROR(INDEX(凭证录入!I:I,$H966),"")</f>
        <v/>
      </c>
      <c r="B966" s="245" t="str">
        <f ca="1">IFERROR(INDEX(凭证录入!J:J,$H966),"")</f>
        <v/>
      </c>
      <c r="C966" s="246" t="str">
        <f ca="1">IFERROR(VLOOKUP($B966,会计科目表!$A:$C,2,),"")</f>
        <v/>
      </c>
      <c r="D966" s="246" t="str">
        <f ca="1">IFERROR(VLOOKUP($B966,会计科目表!$A:$C,3,),"")</f>
        <v/>
      </c>
      <c r="E966" s="247">
        <f ca="1">IFERROR(INDEX(凭证录入!L:L,$H966),0)</f>
        <v>0</v>
      </c>
      <c r="F966" s="247">
        <f ca="1">IFERROR(INDEX(凭证录入!M:M,$H966),0)</f>
        <v>0</v>
      </c>
      <c r="G966" s="230" t="s">
        <v>579</v>
      </c>
      <c r="H966" s="248" t="str">
        <f t="shared" ca="1" si="15"/>
        <v/>
      </c>
      <c r="I966" s="230"/>
    </row>
    <row r="967" spans="1:9" s="54" customFormat="1" ht="19.5" customHeight="1" thickBot="1">
      <c r="A967" s="245" t="str">
        <f ca="1">IFERROR(INDEX(凭证录入!I:I,$H967),"")</f>
        <v/>
      </c>
      <c r="B967" s="245" t="str">
        <f ca="1">IFERROR(INDEX(凭证录入!J:J,$H967),"")</f>
        <v/>
      </c>
      <c r="C967" s="246" t="str">
        <f ca="1">IFERROR(VLOOKUP($B967,会计科目表!$A:$C,2,),"")</f>
        <v/>
      </c>
      <c r="D967" s="246" t="str">
        <f ca="1">IFERROR(VLOOKUP($B967,会计科目表!$A:$C,3,),"")</f>
        <v/>
      </c>
      <c r="E967" s="247">
        <f ca="1">IFERROR(INDEX(凭证录入!L:L,$H967),0)</f>
        <v>0</v>
      </c>
      <c r="F967" s="247">
        <f ca="1">IFERROR(INDEX(凭证录入!M:M,$H967),0)</f>
        <v>0</v>
      </c>
      <c r="G967" s="230" t="s">
        <v>580</v>
      </c>
      <c r="H967" s="248" t="str">
        <f t="shared" ca="1" si="15"/>
        <v/>
      </c>
      <c r="I967" s="230"/>
    </row>
    <row r="968" spans="1:9" s="54" customFormat="1" ht="19.5" customHeight="1" thickBot="1">
      <c r="A968" s="245" t="str">
        <f ca="1">IFERROR(INDEX(凭证录入!I:I,$H968),"")</f>
        <v/>
      </c>
      <c r="B968" s="245" t="str">
        <f ca="1">IFERROR(INDEX(凭证录入!J:J,$H968),"")</f>
        <v/>
      </c>
      <c r="C968" s="246" t="str">
        <f ca="1">IFERROR(VLOOKUP($B968,会计科目表!$A:$C,2,),"")</f>
        <v/>
      </c>
      <c r="D968" s="246" t="str">
        <f ca="1">IFERROR(VLOOKUP($B968,会计科目表!$A:$C,3,),"")</f>
        <v/>
      </c>
      <c r="E968" s="247">
        <f ca="1">IFERROR(INDEX(凭证录入!L:L,$H968),0)</f>
        <v>0</v>
      </c>
      <c r="F968" s="247">
        <f ca="1">IFERROR(INDEX(凭证录入!M:M,$H968),0)</f>
        <v>0</v>
      </c>
      <c r="G968" s="230" t="e">
        <f ca="1">INDEX(凭证录入!$E:$E,$H965)</f>
        <v>#VALUE!</v>
      </c>
      <c r="H968" s="248" t="str">
        <f t="shared" ca="1" si="15"/>
        <v/>
      </c>
      <c r="I968" s="230"/>
    </row>
    <row r="969" spans="1:9" s="54" customFormat="1" ht="19.5" customHeight="1" thickBot="1">
      <c r="A969" s="245" t="str">
        <f ca="1">IFERROR(INDEX(凭证录入!I:I,$H969),"")</f>
        <v/>
      </c>
      <c r="B969" s="245" t="str">
        <f ca="1">IFERROR(INDEX(凭证录入!J:J,$H969),"")</f>
        <v/>
      </c>
      <c r="C969" s="246" t="str">
        <f ca="1">IFERROR(VLOOKUP($B969,会计科目表!$A:$C,2,),"")</f>
        <v/>
      </c>
      <c r="D969" s="246" t="str">
        <f ca="1">IFERROR(VLOOKUP($B969,会计科目表!$A:$C,3,),"")</f>
        <v/>
      </c>
      <c r="E969" s="247">
        <f ca="1">IFERROR(INDEX(凭证录入!L:L,$H969),0)</f>
        <v>0</v>
      </c>
      <c r="F969" s="247">
        <f ca="1">IFERROR(INDEX(凭证录入!M:M,$H969),0)</f>
        <v>0</v>
      </c>
      <c r="G969" s="230" t="s">
        <v>581</v>
      </c>
      <c r="H969" s="248" t="str">
        <f t="shared" ca="1" si="15"/>
        <v/>
      </c>
    </row>
    <row r="970" spans="1:9" s="54" customFormat="1" ht="19.5" customHeight="1" thickBot="1">
      <c r="A970" s="245" t="str">
        <f ca="1">IFERROR(INDEX(凭证录入!I:I,$H970),"")</f>
        <v/>
      </c>
      <c r="B970" s="245" t="str">
        <f ca="1">IFERROR(INDEX(凭证录入!J:J,$H970),"")</f>
        <v/>
      </c>
      <c r="C970" s="246" t="str">
        <f ca="1">IFERROR(VLOOKUP($B970,会计科目表!$A:$C,2,),"")</f>
        <v/>
      </c>
      <c r="D970" s="246" t="str">
        <f ca="1">IFERROR(VLOOKUP($B970,会计科目表!$A:$C,3,),"")</f>
        <v/>
      </c>
      <c r="E970" s="247">
        <f ca="1">IFERROR(INDEX(凭证录入!L:L,$H970),0)</f>
        <v>0</v>
      </c>
      <c r="F970" s="247">
        <f ca="1">IFERROR(INDEX(凭证录入!M:M,$H970),0)</f>
        <v>0</v>
      </c>
      <c r="G970" s="230"/>
      <c r="H970" s="248" t="str">
        <f t="shared" ca="1" si="15"/>
        <v/>
      </c>
    </row>
    <row r="971" spans="1:9" s="54" customFormat="1" ht="19.5" customHeight="1" thickBot="1">
      <c r="A971" s="249"/>
      <c r="B971" s="250" t="s">
        <v>537</v>
      </c>
      <c r="C971" s="251" t="str">
        <f ca="1">SUBSTITUTE(SUBSTITUTE(IF(-DOLLAR(E971),IF(E971&gt;0,,"负")&amp;TEXT(INT(ABS(E971)+0.5%),"[dbnum2]G/通用格式元;;")&amp;TEXT(RIGHT(DOLLAR(E971),2),"[dbnum2]0角0分;;整"),),"零角",IF(E971^2&lt;1,,"零")),"零分","整")</f>
        <v/>
      </c>
      <c r="D971" s="252"/>
      <c r="E971" s="253">
        <f ca="1">SUM(E965:E970)</f>
        <v>0</v>
      </c>
      <c r="F971" s="253">
        <f ca="1">SUM(F965:F970)</f>
        <v>0</v>
      </c>
      <c r="G971" s="230"/>
      <c r="H971" s="248" t="str">
        <f t="shared" ca="1" si="15"/>
        <v/>
      </c>
    </row>
    <row r="972" spans="1:9" s="255" customFormat="1" ht="19.5" customHeight="1">
      <c r="A972" s="54" t="s">
        <v>538</v>
      </c>
      <c r="B972" s="54" t="s">
        <v>539</v>
      </c>
      <c r="C972" s="54" t="s">
        <v>540</v>
      </c>
      <c r="D972" s="54" t="s">
        <v>595</v>
      </c>
      <c r="E972" s="54" t="s">
        <v>541</v>
      </c>
      <c r="F972" s="230" t="str">
        <f ca="1">IF($E971&lt;&gt;$F971,"借贷不平","")</f>
        <v/>
      </c>
      <c r="G972" s="237"/>
      <c r="H972" s="254" t="str">
        <f t="shared" ca="1" si="15"/>
        <v/>
      </c>
    </row>
    <row r="973" spans="1:9" ht="37.5" customHeight="1">
      <c r="A973" s="231" t="s">
        <v>582</v>
      </c>
      <c r="B973" s="232"/>
      <c r="C973" s="233"/>
      <c r="D973" s="233"/>
      <c r="E973" s="232"/>
      <c r="F973" s="232"/>
      <c r="G973" s="230"/>
      <c r="H973" s="248" t="str">
        <f t="shared" ca="1" si="15"/>
        <v/>
      </c>
    </row>
    <row r="974" spans="1:9" s="54" customFormat="1" ht="19.5" customHeight="1" thickBot="1">
      <c r="C974" s="234" t="e">
        <f ca="1">DATEVALUE("2010-"&amp;$H$1&amp;"-"&amp;INDEX(凭证录入!C:C,H977))</f>
        <v>#VALUE!</v>
      </c>
      <c r="D974" s="235"/>
      <c r="E974" s="236" t="s">
        <v>525</v>
      </c>
      <c r="F974" s="237">
        <f>N(LEFT((F962),3)+1)</f>
        <v>82</v>
      </c>
      <c r="G974" s="230"/>
      <c r="H974" s="248" t="str">
        <f t="shared" ca="1" si="15"/>
        <v/>
      </c>
      <c r="I974" s="238"/>
    </row>
    <row r="975" spans="1:9" s="54" customFormat="1" ht="19.5" customHeight="1" thickBot="1">
      <c r="A975" s="340" t="s">
        <v>583</v>
      </c>
      <c r="B975" s="341" t="s">
        <v>584</v>
      </c>
      <c r="C975" s="241" t="s">
        <v>585</v>
      </c>
      <c r="D975" s="242"/>
      <c r="E975" s="243"/>
      <c r="F975" s="244"/>
      <c r="G975" s="230"/>
      <c r="H975" s="248" t="str">
        <f t="shared" ca="1" si="15"/>
        <v/>
      </c>
    </row>
    <row r="976" spans="1:9" s="54" customFormat="1" ht="19.5" customHeight="1" thickBot="1">
      <c r="A976" s="341"/>
      <c r="B976" s="342"/>
      <c r="C976" s="244" t="s">
        <v>586</v>
      </c>
      <c r="D976" s="244" t="s">
        <v>587</v>
      </c>
      <c r="E976" s="244" t="s">
        <v>588</v>
      </c>
      <c r="F976" s="244" t="s">
        <v>589</v>
      </c>
      <c r="G976" s="230"/>
      <c r="H976" s="248" t="str">
        <f t="shared" ca="1" si="15"/>
        <v/>
      </c>
    </row>
    <row r="977" spans="1:9" s="54" customFormat="1" ht="19.5" customHeight="1" thickBot="1">
      <c r="A977" s="245" t="str">
        <f ca="1">IFERROR(INDEX(凭证录入!I:I,$H977),"")</f>
        <v/>
      </c>
      <c r="B977" s="245" t="str">
        <f ca="1">IFERROR(INDEX(凭证录入!J:J,$H977),"")</f>
        <v/>
      </c>
      <c r="C977" s="246" t="str">
        <f ca="1">IFERROR(VLOOKUP($B977,会计科目表!$A:$C,2,),"")</f>
        <v/>
      </c>
      <c r="D977" s="246" t="str">
        <f ca="1">IFERROR(VLOOKUP($B977,会计科目表!$A:$C,3,),"")</f>
        <v/>
      </c>
      <c r="E977" s="247">
        <f ca="1">IFERROR(INDEX(凭证录入!L:L,$H977),0)</f>
        <v>0</v>
      </c>
      <c r="F977" s="247">
        <f ca="1">IFERROR(INDEX(凭证录入!M:M,$H977),0)</f>
        <v>0</v>
      </c>
      <c r="G977" s="230"/>
      <c r="H977" s="248" t="str">
        <f t="shared" ca="1" si="15"/>
        <v/>
      </c>
    </row>
    <row r="978" spans="1:9" s="54" customFormat="1" ht="19.5" customHeight="1" thickBot="1">
      <c r="A978" s="245" t="str">
        <f ca="1">IFERROR(INDEX(凭证录入!I:I,$H978),"")</f>
        <v/>
      </c>
      <c r="B978" s="245" t="str">
        <f ca="1">IFERROR(INDEX(凭证录入!J:J,$H978),"")</f>
        <v/>
      </c>
      <c r="C978" s="246" t="str">
        <f ca="1">IFERROR(VLOOKUP($B978,会计科目表!$A:$C,2,),"")</f>
        <v/>
      </c>
      <c r="D978" s="246" t="str">
        <f ca="1">IFERROR(VLOOKUP($B978,会计科目表!$A:$C,3,),"")</f>
        <v/>
      </c>
      <c r="E978" s="247">
        <f ca="1">IFERROR(INDEX(凭证录入!L:L,$H978),0)</f>
        <v>0</v>
      </c>
      <c r="F978" s="247">
        <f ca="1">IFERROR(INDEX(凭证录入!M:M,$H978),0)</f>
        <v>0</v>
      </c>
      <c r="G978" s="230" t="s">
        <v>579</v>
      </c>
      <c r="H978" s="248" t="str">
        <f t="shared" ca="1" si="15"/>
        <v/>
      </c>
      <c r="I978" s="230"/>
    </row>
    <row r="979" spans="1:9" s="54" customFormat="1" ht="19.5" customHeight="1" thickBot="1">
      <c r="A979" s="245" t="str">
        <f ca="1">IFERROR(INDEX(凭证录入!I:I,$H979),"")</f>
        <v/>
      </c>
      <c r="B979" s="245" t="str">
        <f ca="1">IFERROR(INDEX(凭证录入!J:J,$H979),"")</f>
        <v/>
      </c>
      <c r="C979" s="246" t="str">
        <f ca="1">IFERROR(VLOOKUP($B979,会计科目表!$A:$C,2,),"")</f>
        <v/>
      </c>
      <c r="D979" s="246" t="str">
        <f ca="1">IFERROR(VLOOKUP($B979,会计科目表!$A:$C,3,),"")</f>
        <v/>
      </c>
      <c r="E979" s="247">
        <f ca="1">IFERROR(INDEX(凭证录入!L:L,$H979),0)</f>
        <v>0</v>
      </c>
      <c r="F979" s="247">
        <f ca="1">IFERROR(INDEX(凭证录入!M:M,$H979),0)</f>
        <v>0</v>
      </c>
      <c r="G979" s="230" t="s">
        <v>580</v>
      </c>
      <c r="H979" s="248" t="str">
        <f t="shared" ca="1" si="15"/>
        <v/>
      </c>
      <c r="I979" s="230"/>
    </row>
    <row r="980" spans="1:9" s="54" customFormat="1" ht="19.5" customHeight="1" thickBot="1">
      <c r="A980" s="245" t="str">
        <f ca="1">IFERROR(INDEX(凭证录入!I:I,$H980),"")</f>
        <v/>
      </c>
      <c r="B980" s="245" t="str">
        <f ca="1">IFERROR(INDEX(凭证录入!J:J,$H980),"")</f>
        <v/>
      </c>
      <c r="C980" s="246" t="str">
        <f ca="1">IFERROR(VLOOKUP($B980,会计科目表!$A:$C,2,),"")</f>
        <v/>
      </c>
      <c r="D980" s="246" t="str">
        <f ca="1">IFERROR(VLOOKUP($B980,会计科目表!$A:$C,3,),"")</f>
        <v/>
      </c>
      <c r="E980" s="247">
        <f ca="1">IFERROR(INDEX(凭证录入!L:L,$H980),0)</f>
        <v>0</v>
      </c>
      <c r="F980" s="247">
        <f ca="1">IFERROR(INDEX(凭证录入!M:M,$H980),0)</f>
        <v>0</v>
      </c>
      <c r="G980" s="230" t="e">
        <f ca="1">INDEX(凭证录入!$E:$E,$H977)</f>
        <v>#VALUE!</v>
      </c>
      <c r="H980" s="248" t="str">
        <f t="shared" ca="1" si="15"/>
        <v/>
      </c>
      <c r="I980" s="230"/>
    </row>
    <row r="981" spans="1:9" s="54" customFormat="1" ht="19.5" customHeight="1" thickBot="1">
      <c r="A981" s="245" t="str">
        <f ca="1">IFERROR(INDEX(凭证录入!I:I,$H981),"")</f>
        <v/>
      </c>
      <c r="B981" s="245" t="str">
        <f ca="1">IFERROR(INDEX(凭证录入!J:J,$H981),"")</f>
        <v/>
      </c>
      <c r="C981" s="246" t="str">
        <f ca="1">IFERROR(VLOOKUP($B981,会计科目表!$A:$C,2,),"")</f>
        <v/>
      </c>
      <c r="D981" s="246" t="str">
        <f ca="1">IFERROR(VLOOKUP($B981,会计科目表!$A:$C,3,),"")</f>
        <v/>
      </c>
      <c r="E981" s="247">
        <f ca="1">IFERROR(INDEX(凭证录入!L:L,$H981),0)</f>
        <v>0</v>
      </c>
      <c r="F981" s="247">
        <f ca="1">IFERROR(INDEX(凭证录入!M:M,$H981),0)</f>
        <v>0</v>
      </c>
      <c r="G981" s="230" t="s">
        <v>581</v>
      </c>
      <c r="H981" s="248" t="str">
        <f t="shared" ca="1" si="15"/>
        <v/>
      </c>
    </row>
    <row r="982" spans="1:9" s="54" customFormat="1" ht="19.5" customHeight="1" thickBot="1">
      <c r="A982" s="245" t="str">
        <f ca="1">IFERROR(INDEX(凭证录入!I:I,$H982),"")</f>
        <v/>
      </c>
      <c r="B982" s="245" t="str">
        <f ca="1">IFERROR(INDEX(凭证录入!J:J,$H982),"")</f>
        <v/>
      </c>
      <c r="C982" s="246" t="str">
        <f ca="1">IFERROR(VLOOKUP($B982,会计科目表!$A:$C,2,),"")</f>
        <v/>
      </c>
      <c r="D982" s="246" t="str">
        <f ca="1">IFERROR(VLOOKUP($B982,会计科目表!$A:$C,3,),"")</f>
        <v/>
      </c>
      <c r="E982" s="247">
        <f ca="1">IFERROR(INDEX(凭证录入!L:L,$H982),0)</f>
        <v>0</v>
      </c>
      <c r="F982" s="247">
        <f ca="1">IFERROR(INDEX(凭证录入!M:M,$H982),0)</f>
        <v>0</v>
      </c>
      <c r="G982" s="230"/>
      <c r="H982" s="248" t="str">
        <f t="shared" ca="1" si="15"/>
        <v/>
      </c>
    </row>
    <row r="983" spans="1:9" s="54" customFormat="1" ht="19.5" customHeight="1" thickBot="1">
      <c r="A983" s="249"/>
      <c r="B983" s="250" t="s">
        <v>537</v>
      </c>
      <c r="C983" s="251" t="str">
        <f ca="1">SUBSTITUTE(SUBSTITUTE(IF(-DOLLAR(E983),IF(E983&gt;0,,"负")&amp;TEXT(INT(ABS(E983)+0.5%),"[dbnum2]G/通用格式元;;")&amp;TEXT(RIGHT(DOLLAR(E983),2),"[dbnum2]0角0分;;整"),),"零角",IF(E983^2&lt;1,,"零")),"零分","整")</f>
        <v/>
      </c>
      <c r="D983" s="252"/>
      <c r="E983" s="253">
        <f ca="1">SUM(E977:E982)</f>
        <v>0</v>
      </c>
      <c r="F983" s="253">
        <f ca="1">SUM(F977:F982)</f>
        <v>0</v>
      </c>
      <c r="G983" s="230"/>
      <c r="H983" s="248" t="str">
        <f t="shared" ca="1" si="15"/>
        <v/>
      </c>
    </row>
    <row r="984" spans="1:9" s="255" customFormat="1" ht="19.5" customHeight="1">
      <c r="A984" s="54" t="s">
        <v>538</v>
      </c>
      <c r="B984" s="54" t="s">
        <v>539</v>
      </c>
      <c r="C984" s="54" t="s">
        <v>540</v>
      </c>
      <c r="D984" s="54" t="s">
        <v>595</v>
      </c>
      <c r="E984" s="54" t="s">
        <v>541</v>
      </c>
      <c r="F984" s="230" t="str">
        <f ca="1">IF($E983&lt;&gt;$F983,"借贷不平","")</f>
        <v/>
      </c>
      <c r="G984" s="237"/>
      <c r="H984" s="254" t="str">
        <f t="shared" ca="1" si="15"/>
        <v/>
      </c>
    </row>
    <row r="985" spans="1:9" ht="37.5" customHeight="1">
      <c r="A985" s="231" t="s">
        <v>582</v>
      </c>
      <c r="B985" s="232"/>
      <c r="C985" s="233"/>
      <c r="D985" s="233"/>
      <c r="E985" s="232"/>
      <c r="F985" s="232"/>
      <c r="G985" s="230"/>
      <c r="H985" s="248" t="str">
        <f t="shared" ca="1" si="15"/>
        <v/>
      </c>
    </row>
    <row r="986" spans="1:9" s="54" customFormat="1" ht="19.5" customHeight="1" thickBot="1">
      <c r="C986" s="234" t="e">
        <f ca="1">DATEVALUE("2010-"&amp;$H$1&amp;"-"&amp;INDEX(凭证录入!C:C,H989))</f>
        <v>#VALUE!</v>
      </c>
      <c r="D986" s="235"/>
      <c r="E986" s="236" t="s">
        <v>525</v>
      </c>
      <c r="F986" s="237">
        <f>N(LEFT((F974),3)+1)</f>
        <v>83</v>
      </c>
      <c r="G986" s="230"/>
      <c r="H986" s="248" t="str">
        <f t="shared" ca="1" si="15"/>
        <v/>
      </c>
      <c r="I986" s="238"/>
    </row>
    <row r="987" spans="1:9" s="54" customFormat="1" ht="19.5" customHeight="1" thickBot="1">
      <c r="A987" s="340" t="s">
        <v>583</v>
      </c>
      <c r="B987" s="341" t="s">
        <v>584</v>
      </c>
      <c r="C987" s="241" t="s">
        <v>585</v>
      </c>
      <c r="D987" s="242"/>
      <c r="E987" s="243"/>
      <c r="F987" s="244"/>
      <c r="G987" s="230"/>
      <c r="H987" s="248" t="str">
        <f t="shared" ca="1" si="15"/>
        <v/>
      </c>
    </row>
    <row r="988" spans="1:9" s="54" customFormat="1" ht="19.5" customHeight="1" thickBot="1">
      <c r="A988" s="341"/>
      <c r="B988" s="342"/>
      <c r="C988" s="244" t="s">
        <v>586</v>
      </c>
      <c r="D988" s="244" t="s">
        <v>587</v>
      </c>
      <c r="E988" s="244" t="s">
        <v>588</v>
      </c>
      <c r="F988" s="244" t="s">
        <v>589</v>
      </c>
      <c r="G988" s="230"/>
      <c r="H988" s="248" t="str">
        <f t="shared" ca="1" si="15"/>
        <v/>
      </c>
    </row>
    <row r="989" spans="1:9" s="54" customFormat="1" ht="19.5" customHeight="1" thickBot="1">
      <c r="A989" s="245" t="str">
        <f ca="1">IFERROR(INDEX(凭证录入!I:I,$H989),"")</f>
        <v/>
      </c>
      <c r="B989" s="245" t="str">
        <f ca="1">IFERROR(INDEX(凭证录入!J:J,$H989),"")</f>
        <v/>
      </c>
      <c r="C989" s="246" t="str">
        <f ca="1">IFERROR(VLOOKUP($B989,会计科目表!$A:$C,2,),"")</f>
        <v/>
      </c>
      <c r="D989" s="246" t="str">
        <f ca="1">IFERROR(VLOOKUP($B989,会计科目表!$A:$C,3,),"")</f>
        <v/>
      </c>
      <c r="E989" s="247">
        <f ca="1">IFERROR(INDEX(凭证录入!L:L,$H989),0)</f>
        <v>0</v>
      </c>
      <c r="F989" s="247">
        <f ca="1">IFERROR(INDEX(凭证录入!M:M,$H989),0)</f>
        <v>0</v>
      </c>
      <c r="G989" s="230"/>
      <c r="H989" s="248" t="str">
        <f t="shared" ca="1" si="15"/>
        <v/>
      </c>
    </row>
    <row r="990" spans="1:9" s="54" customFormat="1" ht="19.5" customHeight="1" thickBot="1">
      <c r="A990" s="245" t="str">
        <f ca="1">IFERROR(INDEX(凭证录入!I:I,$H990),"")</f>
        <v/>
      </c>
      <c r="B990" s="245" t="str">
        <f ca="1">IFERROR(INDEX(凭证录入!J:J,$H990),"")</f>
        <v/>
      </c>
      <c r="C990" s="246" t="str">
        <f ca="1">IFERROR(VLOOKUP($B990,会计科目表!$A:$C,2,),"")</f>
        <v/>
      </c>
      <c r="D990" s="246" t="str">
        <f ca="1">IFERROR(VLOOKUP($B990,会计科目表!$A:$C,3,),"")</f>
        <v/>
      </c>
      <c r="E990" s="247">
        <f ca="1">IFERROR(INDEX(凭证录入!L:L,$H990),0)</f>
        <v>0</v>
      </c>
      <c r="F990" s="247">
        <f ca="1">IFERROR(INDEX(凭证录入!M:M,$H990),0)</f>
        <v>0</v>
      </c>
      <c r="G990" s="230" t="s">
        <v>579</v>
      </c>
      <c r="H990" s="248" t="str">
        <f t="shared" ca="1" si="15"/>
        <v/>
      </c>
      <c r="I990" s="230"/>
    </row>
    <row r="991" spans="1:9" s="54" customFormat="1" ht="19.5" customHeight="1" thickBot="1">
      <c r="A991" s="245" t="str">
        <f ca="1">IFERROR(INDEX(凭证录入!I:I,$H991),"")</f>
        <v/>
      </c>
      <c r="B991" s="245" t="str">
        <f ca="1">IFERROR(INDEX(凭证录入!J:J,$H991),"")</f>
        <v/>
      </c>
      <c r="C991" s="246" t="str">
        <f ca="1">IFERROR(VLOOKUP($B991,会计科目表!$A:$C,2,),"")</f>
        <v/>
      </c>
      <c r="D991" s="246" t="str">
        <f ca="1">IFERROR(VLOOKUP($B991,会计科目表!$A:$C,3,),"")</f>
        <v/>
      </c>
      <c r="E991" s="247">
        <f ca="1">IFERROR(INDEX(凭证录入!L:L,$H991),0)</f>
        <v>0</v>
      </c>
      <c r="F991" s="247">
        <f ca="1">IFERROR(INDEX(凭证录入!M:M,$H991),0)</f>
        <v>0</v>
      </c>
      <c r="G991" s="230" t="s">
        <v>580</v>
      </c>
      <c r="H991" s="248" t="str">
        <f t="shared" ca="1" si="15"/>
        <v/>
      </c>
      <c r="I991" s="230"/>
    </row>
    <row r="992" spans="1:9" s="54" customFormat="1" ht="19.5" customHeight="1" thickBot="1">
      <c r="A992" s="245" t="str">
        <f ca="1">IFERROR(INDEX(凭证录入!I:I,$H992),"")</f>
        <v/>
      </c>
      <c r="B992" s="245" t="str">
        <f ca="1">IFERROR(INDEX(凭证录入!J:J,$H992),"")</f>
        <v/>
      </c>
      <c r="C992" s="246" t="str">
        <f ca="1">IFERROR(VLOOKUP($B992,会计科目表!$A:$C,2,),"")</f>
        <v/>
      </c>
      <c r="D992" s="246" t="str">
        <f ca="1">IFERROR(VLOOKUP($B992,会计科目表!$A:$C,3,),"")</f>
        <v/>
      </c>
      <c r="E992" s="247">
        <f ca="1">IFERROR(INDEX(凭证录入!L:L,$H992),0)</f>
        <v>0</v>
      </c>
      <c r="F992" s="247">
        <f ca="1">IFERROR(INDEX(凭证录入!M:M,$H992),0)</f>
        <v>0</v>
      </c>
      <c r="G992" s="230" t="e">
        <f ca="1">INDEX(凭证录入!$E:$E,$H989)</f>
        <v>#VALUE!</v>
      </c>
      <c r="H992" s="248" t="str">
        <f t="shared" ca="1" si="15"/>
        <v/>
      </c>
      <c r="I992" s="230"/>
    </row>
    <row r="993" spans="1:9" s="54" customFormat="1" ht="19.5" customHeight="1" thickBot="1">
      <c r="A993" s="245" t="str">
        <f ca="1">IFERROR(INDEX(凭证录入!I:I,$H993),"")</f>
        <v/>
      </c>
      <c r="B993" s="245" t="str">
        <f ca="1">IFERROR(INDEX(凭证录入!J:J,$H993),"")</f>
        <v/>
      </c>
      <c r="C993" s="246" t="str">
        <f ca="1">IFERROR(VLOOKUP($B993,会计科目表!$A:$C,2,),"")</f>
        <v/>
      </c>
      <c r="D993" s="246" t="str">
        <f ca="1">IFERROR(VLOOKUP($B993,会计科目表!$A:$C,3,),"")</f>
        <v/>
      </c>
      <c r="E993" s="247">
        <f ca="1">IFERROR(INDEX(凭证录入!L:L,$H993),0)</f>
        <v>0</v>
      </c>
      <c r="F993" s="247">
        <f ca="1">IFERROR(INDEX(凭证录入!M:M,$H993),0)</f>
        <v>0</v>
      </c>
      <c r="G993" s="230" t="s">
        <v>581</v>
      </c>
      <c r="H993" s="248" t="str">
        <f t="shared" ca="1" si="15"/>
        <v/>
      </c>
    </row>
    <row r="994" spans="1:9" s="54" customFormat="1" ht="19.5" customHeight="1" thickBot="1">
      <c r="A994" s="245" t="str">
        <f ca="1">IFERROR(INDEX(凭证录入!I:I,$H994),"")</f>
        <v/>
      </c>
      <c r="B994" s="245" t="str">
        <f ca="1">IFERROR(INDEX(凭证录入!J:J,$H994),"")</f>
        <v/>
      </c>
      <c r="C994" s="246" t="str">
        <f ca="1">IFERROR(VLOOKUP($B994,会计科目表!$A:$C,2,),"")</f>
        <v/>
      </c>
      <c r="D994" s="246" t="str">
        <f ca="1">IFERROR(VLOOKUP($B994,会计科目表!$A:$C,3,),"")</f>
        <v/>
      </c>
      <c r="E994" s="247">
        <f ca="1">IFERROR(INDEX(凭证录入!L:L,$H994),0)</f>
        <v>0</v>
      </c>
      <c r="F994" s="247">
        <f ca="1">IFERROR(INDEX(凭证录入!M:M,$H994),0)</f>
        <v>0</v>
      </c>
      <c r="G994" s="230"/>
      <c r="H994" s="248" t="str">
        <f t="shared" ca="1" si="15"/>
        <v/>
      </c>
    </row>
    <row r="995" spans="1:9" s="54" customFormat="1" ht="19.5" customHeight="1" thickBot="1">
      <c r="A995" s="249"/>
      <c r="B995" s="250" t="s">
        <v>537</v>
      </c>
      <c r="C995" s="251" t="str">
        <f ca="1">SUBSTITUTE(SUBSTITUTE(IF(-DOLLAR(E995),IF(E995&gt;0,,"负")&amp;TEXT(INT(ABS(E995)+0.5%),"[dbnum2]G/通用格式元;;")&amp;TEXT(RIGHT(DOLLAR(E995),2),"[dbnum2]0角0分;;整"),),"零角",IF(E995^2&lt;1,,"零")),"零分","整")</f>
        <v/>
      </c>
      <c r="D995" s="252"/>
      <c r="E995" s="253">
        <f ca="1">SUM(E989:E994)</f>
        <v>0</v>
      </c>
      <c r="F995" s="253">
        <f ca="1">SUM(F989:F994)</f>
        <v>0</v>
      </c>
      <c r="G995" s="230"/>
      <c r="H995" s="248" t="str">
        <f t="shared" ca="1" si="15"/>
        <v/>
      </c>
    </row>
    <row r="996" spans="1:9" s="255" customFormat="1" ht="19.5" customHeight="1">
      <c r="A996" s="54" t="s">
        <v>538</v>
      </c>
      <c r="B996" s="54" t="s">
        <v>539</v>
      </c>
      <c r="C996" s="54" t="s">
        <v>540</v>
      </c>
      <c r="D996" s="54" t="s">
        <v>595</v>
      </c>
      <c r="E996" s="54" t="s">
        <v>541</v>
      </c>
      <c r="F996" s="230" t="str">
        <f ca="1">IF($E995&lt;&gt;$F995,"借贷不平","")</f>
        <v/>
      </c>
      <c r="G996" s="237"/>
      <c r="H996" s="254" t="str">
        <f t="shared" ca="1" si="15"/>
        <v/>
      </c>
    </row>
    <row r="997" spans="1:9" ht="37.5" customHeight="1">
      <c r="A997" s="231" t="s">
        <v>582</v>
      </c>
      <c r="B997" s="232"/>
      <c r="C997" s="233"/>
      <c r="D997" s="233"/>
      <c r="E997" s="232"/>
      <c r="F997" s="232"/>
      <c r="G997" s="230"/>
      <c r="H997" s="248" t="str">
        <f t="shared" ca="1" si="15"/>
        <v/>
      </c>
    </row>
    <row r="998" spans="1:9" s="54" customFormat="1" ht="19.5" customHeight="1" thickBot="1">
      <c r="C998" s="234" t="e">
        <f ca="1">DATEVALUE("2010-"&amp;$H$1&amp;"-"&amp;INDEX(凭证录入!C:C,H1001))</f>
        <v>#VALUE!</v>
      </c>
      <c r="D998" s="235"/>
      <c r="E998" s="236" t="s">
        <v>525</v>
      </c>
      <c r="F998" s="237">
        <f>N(LEFT((F986),3)+1)</f>
        <v>84</v>
      </c>
      <c r="G998" s="230"/>
      <c r="H998" s="248" t="str">
        <f t="shared" ca="1" si="15"/>
        <v/>
      </c>
      <c r="I998" s="238"/>
    </row>
    <row r="999" spans="1:9" s="54" customFormat="1" ht="19.5" customHeight="1" thickBot="1">
      <c r="A999" s="340" t="s">
        <v>583</v>
      </c>
      <c r="B999" s="341" t="s">
        <v>584</v>
      </c>
      <c r="C999" s="241" t="s">
        <v>585</v>
      </c>
      <c r="D999" s="242"/>
      <c r="E999" s="243"/>
      <c r="F999" s="244"/>
      <c r="G999" s="230"/>
      <c r="H999" s="248" t="str">
        <f t="shared" ca="1" si="15"/>
        <v/>
      </c>
    </row>
    <row r="1000" spans="1:9" s="54" customFormat="1" ht="19.5" customHeight="1" thickBot="1">
      <c r="A1000" s="341"/>
      <c r="B1000" s="342"/>
      <c r="C1000" s="244" t="s">
        <v>586</v>
      </c>
      <c r="D1000" s="244" t="s">
        <v>587</v>
      </c>
      <c r="E1000" s="244" t="s">
        <v>588</v>
      </c>
      <c r="F1000" s="244" t="s">
        <v>589</v>
      </c>
      <c r="G1000" s="230"/>
      <c r="H1000" s="248" t="str">
        <f t="shared" ca="1" si="15"/>
        <v/>
      </c>
    </row>
    <row r="1001" spans="1:9" s="54" customFormat="1" ht="19.5" customHeight="1" thickBot="1">
      <c r="A1001" s="245" t="str">
        <f ca="1">IFERROR(INDEX(凭证录入!I:I,$H1001),"")</f>
        <v/>
      </c>
      <c r="B1001" s="245" t="str">
        <f ca="1">IFERROR(INDEX(凭证录入!J:J,$H1001),"")</f>
        <v/>
      </c>
      <c r="C1001" s="246" t="str">
        <f ca="1">IFERROR(VLOOKUP($B1001,会计科目表!$A:$C,2,),"")</f>
        <v/>
      </c>
      <c r="D1001" s="246" t="str">
        <f ca="1">IFERROR(VLOOKUP($B1001,会计科目表!$A:$C,3,),"")</f>
        <v/>
      </c>
      <c r="E1001" s="247">
        <f ca="1">IFERROR(INDEX(凭证录入!L:L,$H1001),0)</f>
        <v>0</v>
      </c>
      <c r="F1001" s="247">
        <f ca="1">IFERROR(INDEX(凭证录入!M:M,$H1001),0)</f>
        <v>0</v>
      </c>
      <c r="G1001" s="230"/>
      <c r="H1001" s="248" t="str">
        <f t="shared" ca="1" si="15"/>
        <v/>
      </c>
    </row>
    <row r="1002" spans="1:9" s="54" customFormat="1" ht="19.5" customHeight="1" thickBot="1">
      <c r="A1002" s="245" t="str">
        <f ca="1">IFERROR(INDEX(凭证录入!I:I,$H1002),"")</f>
        <v/>
      </c>
      <c r="B1002" s="245" t="str">
        <f ca="1">IFERROR(INDEX(凭证录入!J:J,$H1002),"")</f>
        <v/>
      </c>
      <c r="C1002" s="246" t="str">
        <f ca="1">IFERROR(VLOOKUP($B1002,会计科目表!$A:$C,2,),"")</f>
        <v/>
      </c>
      <c r="D1002" s="246" t="str">
        <f ca="1">IFERROR(VLOOKUP($B1002,会计科目表!$A:$C,3,),"")</f>
        <v/>
      </c>
      <c r="E1002" s="247">
        <f ca="1">IFERROR(INDEX(凭证录入!L:L,$H1002),0)</f>
        <v>0</v>
      </c>
      <c r="F1002" s="247">
        <f ca="1">IFERROR(INDEX(凭证录入!M:M,$H1002),0)</f>
        <v>0</v>
      </c>
      <c r="G1002" s="230" t="s">
        <v>579</v>
      </c>
      <c r="H1002" s="248" t="str">
        <f t="shared" ca="1" si="15"/>
        <v/>
      </c>
      <c r="I1002" s="230"/>
    </row>
    <row r="1003" spans="1:9" s="54" customFormat="1" ht="19.5" customHeight="1" thickBot="1">
      <c r="A1003" s="245" t="str">
        <f ca="1">IFERROR(INDEX(凭证录入!I:I,$H1003),"")</f>
        <v/>
      </c>
      <c r="B1003" s="245" t="str">
        <f ca="1">IFERROR(INDEX(凭证录入!J:J,$H1003),"")</f>
        <v/>
      </c>
      <c r="C1003" s="246" t="str">
        <f ca="1">IFERROR(VLOOKUP($B1003,会计科目表!$A:$C,2,),"")</f>
        <v/>
      </c>
      <c r="D1003" s="246" t="str">
        <f ca="1">IFERROR(VLOOKUP($B1003,会计科目表!$A:$C,3,),"")</f>
        <v/>
      </c>
      <c r="E1003" s="247">
        <f ca="1">IFERROR(INDEX(凭证录入!L:L,$H1003),0)</f>
        <v>0</v>
      </c>
      <c r="F1003" s="247">
        <f ca="1">IFERROR(INDEX(凭证录入!M:M,$H1003),0)</f>
        <v>0</v>
      </c>
      <c r="G1003" s="230" t="s">
        <v>580</v>
      </c>
      <c r="H1003" s="248" t="str">
        <f t="shared" ca="1" si="15"/>
        <v/>
      </c>
      <c r="I1003" s="230"/>
    </row>
    <row r="1004" spans="1:9" s="54" customFormat="1" ht="19.5" customHeight="1" thickBot="1">
      <c r="A1004" s="245" t="str">
        <f ca="1">IFERROR(INDEX(凭证录入!I:I,$H1004),"")</f>
        <v/>
      </c>
      <c r="B1004" s="245" t="str">
        <f ca="1">IFERROR(INDEX(凭证录入!J:J,$H1004),"")</f>
        <v/>
      </c>
      <c r="C1004" s="246" t="str">
        <f ca="1">IFERROR(VLOOKUP($B1004,会计科目表!$A:$C,2,),"")</f>
        <v/>
      </c>
      <c r="D1004" s="246" t="str">
        <f ca="1">IFERROR(VLOOKUP($B1004,会计科目表!$A:$C,3,),"")</f>
        <v/>
      </c>
      <c r="E1004" s="247">
        <f ca="1">IFERROR(INDEX(凭证录入!L:L,$H1004),0)</f>
        <v>0</v>
      </c>
      <c r="F1004" s="247">
        <f ca="1">IFERROR(INDEX(凭证录入!M:M,$H1004),0)</f>
        <v>0</v>
      </c>
      <c r="G1004" s="230" t="e">
        <f ca="1">INDEX(凭证录入!$E:$E,$H1001)</f>
        <v>#VALUE!</v>
      </c>
      <c r="H1004" s="248" t="str">
        <f t="shared" ca="1" si="15"/>
        <v/>
      </c>
      <c r="I1004" s="230"/>
    </row>
    <row r="1005" spans="1:9" s="54" customFormat="1" ht="19.5" customHeight="1" thickBot="1">
      <c r="A1005" s="245" t="str">
        <f ca="1">IFERROR(INDEX(凭证录入!I:I,$H1005),"")</f>
        <v/>
      </c>
      <c r="B1005" s="245" t="str">
        <f ca="1">IFERROR(INDEX(凭证录入!J:J,$H1005),"")</f>
        <v/>
      </c>
      <c r="C1005" s="246" t="str">
        <f ca="1">IFERROR(VLOOKUP($B1005,会计科目表!$A:$C,2,),"")</f>
        <v/>
      </c>
      <c r="D1005" s="246" t="str">
        <f ca="1">IFERROR(VLOOKUP($B1005,会计科目表!$A:$C,3,),"")</f>
        <v/>
      </c>
      <c r="E1005" s="247">
        <f ca="1">IFERROR(INDEX(凭证录入!L:L,$H1005),0)</f>
        <v>0</v>
      </c>
      <c r="F1005" s="247">
        <f ca="1">IFERROR(INDEX(凭证录入!M:M,$H1005),0)</f>
        <v>0</v>
      </c>
      <c r="G1005" s="230" t="s">
        <v>581</v>
      </c>
      <c r="H1005" s="248" t="str">
        <f t="shared" ca="1" si="15"/>
        <v/>
      </c>
    </row>
    <row r="1006" spans="1:9" s="54" customFormat="1" ht="19.5" customHeight="1" thickBot="1">
      <c r="A1006" s="245" t="str">
        <f ca="1">IFERROR(INDEX(凭证录入!I:I,$H1006),"")</f>
        <v/>
      </c>
      <c r="B1006" s="245" t="str">
        <f ca="1">IFERROR(INDEX(凭证录入!J:J,$H1006),"")</f>
        <v/>
      </c>
      <c r="C1006" s="246" t="str">
        <f ca="1">IFERROR(VLOOKUP($B1006,会计科目表!$A:$C,2,),"")</f>
        <v/>
      </c>
      <c r="D1006" s="246" t="str">
        <f ca="1">IFERROR(VLOOKUP($B1006,会计科目表!$A:$C,3,),"")</f>
        <v/>
      </c>
      <c r="E1006" s="247">
        <f ca="1">IFERROR(INDEX(凭证录入!L:L,$H1006),0)</f>
        <v>0</v>
      </c>
      <c r="F1006" s="247">
        <f ca="1">IFERROR(INDEX(凭证录入!M:M,$H1006),0)</f>
        <v>0</v>
      </c>
      <c r="G1006" s="230"/>
      <c r="H1006" s="248" t="str">
        <f t="shared" ca="1" si="15"/>
        <v/>
      </c>
    </row>
    <row r="1007" spans="1:9" s="54" customFormat="1" ht="19.5" customHeight="1" thickBot="1">
      <c r="A1007" s="249"/>
      <c r="B1007" s="250" t="s">
        <v>537</v>
      </c>
      <c r="C1007" s="251" t="str">
        <f ca="1">SUBSTITUTE(SUBSTITUTE(IF(-DOLLAR(E1007),IF(E1007&gt;0,,"负")&amp;TEXT(INT(ABS(E1007)+0.5%),"[dbnum2]G/通用格式元;;")&amp;TEXT(RIGHT(DOLLAR(E1007),2),"[dbnum2]0角0分;;整"),),"零角",IF(E1007^2&lt;1,,"零")),"零分","整")</f>
        <v/>
      </c>
      <c r="D1007" s="252"/>
      <c r="E1007" s="253">
        <f ca="1">SUM(E1001:E1006)</f>
        <v>0</v>
      </c>
      <c r="F1007" s="253">
        <f ca="1">SUM(F1001:F1006)</f>
        <v>0</v>
      </c>
      <c r="G1007" s="230"/>
      <c r="H1007" s="248" t="str">
        <f t="shared" ca="1" si="15"/>
        <v/>
      </c>
    </row>
    <row r="1008" spans="1:9" s="255" customFormat="1" ht="19.5" customHeight="1">
      <c r="A1008" s="54" t="s">
        <v>538</v>
      </c>
      <c r="B1008" s="54" t="s">
        <v>539</v>
      </c>
      <c r="C1008" s="54" t="s">
        <v>540</v>
      </c>
      <c r="D1008" s="54" t="s">
        <v>595</v>
      </c>
      <c r="E1008" s="54" t="s">
        <v>541</v>
      </c>
      <c r="F1008" s="230" t="str">
        <f ca="1">IF($E1007&lt;&gt;$F1007,"借贷不平","")</f>
        <v/>
      </c>
      <c r="G1008" s="237"/>
      <c r="H1008" s="254" t="str">
        <f t="shared" ca="1" si="15"/>
        <v/>
      </c>
    </row>
    <row r="1009" spans="1:9" ht="37.5" customHeight="1">
      <c r="A1009" s="231" t="s">
        <v>582</v>
      </c>
      <c r="B1009" s="232"/>
      <c r="C1009" s="233"/>
      <c r="D1009" s="233"/>
      <c r="E1009" s="232"/>
      <c r="F1009" s="232"/>
      <c r="G1009" s="230"/>
      <c r="H1009" s="248" t="str">
        <f t="shared" ca="1" si="15"/>
        <v/>
      </c>
    </row>
    <row r="1010" spans="1:9" s="54" customFormat="1" ht="19.5" customHeight="1" thickBot="1">
      <c r="C1010" s="234" t="e">
        <f ca="1">DATEVALUE("2010-"&amp;$H$1&amp;"-"&amp;INDEX(凭证录入!C:C,H1013))</f>
        <v>#VALUE!</v>
      </c>
      <c r="D1010" s="235"/>
      <c r="E1010" s="236" t="s">
        <v>525</v>
      </c>
      <c r="F1010" s="237">
        <f>N(LEFT((F998),3)+1)</f>
        <v>85</v>
      </c>
      <c r="G1010" s="230"/>
      <c r="H1010" s="248" t="str">
        <f t="shared" ca="1" si="15"/>
        <v/>
      </c>
      <c r="I1010" s="238"/>
    </row>
    <row r="1011" spans="1:9" s="54" customFormat="1" ht="19.5" customHeight="1" thickBot="1">
      <c r="A1011" s="340" t="s">
        <v>583</v>
      </c>
      <c r="B1011" s="341" t="s">
        <v>584</v>
      </c>
      <c r="C1011" s="241" t="s">
        <v>585</v>
      </c>
      <c r="D1011" s="242"/>
      <c r="E1011" s="243"/>
      <c r="F1011" s="244"/>
      <c r="G1011" s="230"/>
      <c r="H1011" s="248" t="str">
        <f t="shared" ca="1" si="15"/>
        <v/>
      </c>
    </row>
    <row r="1012" spans="1:9" s="54" customFormat="1" ht="19.5" customHeight="1" thickBot="1">
      <c r="A1012" s="341"/>
      <c r="B1012" s="342"/>
      <c r="C1012" s="244" t="s">
        <v>586</v>
      </c>
      <c r="D1012" s="244" t="s">
        <v>587</v>
      </c>
      <c r="E1012" s="244" t="s">
        <v>588</v>
      </c>
      <c r="F1012" s="244" t="s">
        <v>589</v>
      </c>
      <c r="G1012" s="230"/>
      <c r="H1012" s="248" t="str">
        <f t="shared" ca="1" si="15"/>
        <v/>
      </c>
    </row>
    <row r="1013" spans="1:9" s="54" customFormat="1" ht="19.5" customHeight="1" thickBot="1">
      <c r="A1013" s="245" t="str">
        <f ca="1">IFERROR(INDEX(凭证录入!I:I,$H1013),"")</f>
        <v/>
      </c>
      <c r="B1013" s="245" t="str">
        <f ca="1">IFERROR(INDEX(凭证录入!J:J,$H1013),"")</f>
        <v/>
      </c>
      <c r="C1013" s="246" t="str">
        <f ca="1">IFERROR(VLOOKUP($B1013,会计科目表!$A:$C,2,),"")</f>
        <v/>
      </c>
      <c r="D1013" s="246" t="str">
        <f ca="1">IFERROR(VLOOKUP($B1013,会计科目表!$A:$C,3,),"")</f>
        <v/>
      </c>
      <c r="E1013" s="247">
        <f ca="1">IFERROR(INDEX(凭证录入!L:L,$H1013),0)</f>
        <v>0</v>
      </c>
      <c r="F1013" s="247">
        <f ca="1">IFERROR(INDEX(凭证录入!M:M,$H1013),0)</f>
        <v>0</v>
      </c>
      <c r="G1013" s="230"/>
      <c r="H1013" s="248" t="str">
        <f t="shared" ca="1" si="15"/>
        <v/>
      </c>
    </row>
    <row r="1014" spans="1:9" s="54" customFormat="1" ht="19.5" customHeight="1" thickBot="1">
      <c r="A1014" s="245" t="str">
        <f ca="1">IFERROR(INDEX(凭证录入!I:I,$H1014),"")</f>
        <v/>
      </c>
      <c r="B1014" s="245" t="str">
        <f ca="1">IFERROR(INDEX(凭证录入!J:J,$H1014),"")</f>
        <v/>
      </c>
      <c r="C1014" s="246" t="str">
        <f ca="1">IFERROR(VLOOKUP($B1014,会计科目表!$A:$C,2,),"")</f>
        <v/>
      </c>
      <c r="D1014" s="246" t="str">
        <f ca="1">IFERROR(VLOOKUP($B1014,会计科目表!$A:$C,3,),"")</f>
        <v/>
      </c>
      <c r="E1014" s="247">
        <f ca="1">IFERROR(INDEX(凭证录入!L:L,$H1014),0)</f>
        <v>0</v>
      </c>
      <c r="F1014" s="247">
        <f ca="1">IFERROR(INDEX(凭证录入!M:M,$H1014),0)</f>
        <v>0</v>
      </c>
      <c r="G1014" s="230" t="s">
        <v>579</v>
      </c>
      <c r="H1014" s="248" t="str">
        <f t="shared" ca="1" si="15"/>
        <v/>
      </c>
      <c r="I1014" s="230"/>
    </row>
    <row r="1015" spans="1:9" s="54" customFormat="1" ht="19.5" customHeight="1" thickBot="1">
      <c r="A1015" s="245" t="str">
        <f ca="1">IFERROR(INDEX(凭证录入!I:I,$H1015),"")</f>
        <v/>
      </c>
      <c r="B1015" s="245" t="str">
        <f ca="1">IFERROR(INDEX(凭证录入!J:J,$H1015),"")</f>
        <v/>
      </c>
      <c r="C1015" s="246" t="str">
        <f ca="1">IFERROR(VLOOKUP($B1015,会计科目表!$A:$C,2,),"")</f>
        <v/>
      </c>
      <c r="D1015" s="246" t="str">
        <f ca="1">IFERROR(VLOOKUP($B1015,会计科目表!$A:$C,3,),"")</f>
        <v/>
      </c>
      <c r="E1015" s="247">
        <f ca="1">IFERROR(INDEX(凭证录入!L:L,$H1015),0)</f>
        <v>0</v>
      </c>
      <c r="F1015" s="247">
        <f ca="1">IFERROR(INDEX(凭证录入!M:M,$H1015),0)</f>
        <v>0</v>
      </c>
      <c r="G1015" s="230" t="s">
        <v>580</v>
      </c>
      <c r="H1015" s="248" t="str">
        <f t="shared" ca="1" si="15"/>
        <v/>
      </c>
      <c r="I1015" s="230"/>
    </row>
    <row r="1016" spans="1:9" s="54" customFormat="1" ht="19.5" customHeight="1" thickBot="1">
      <c r="A1016" s="245" t="str">
        <f ca="1">IFERROR(INDEX(凭证录入!I:I,$H1016),"")</f>
        <v/>
      </c>
      <c r="B1016" s="245" t="str">
        <f ca="1">IFERROR(INDEX(凭证录入!J:J,$H1016),"")</f>
        <v/>
      </c>
      <c r="C1016" s="246" t="str">
        <f ca="1">IFERROR(VLOOKUP($B1016,会计科目表!$A:$C,2,),"")</f>
        <v/>
      </c>
      <c r="D1016" s="246" t="str">
        <f ca="1">IFERROR(VLOOKUP($B1016,会计科目表!$A:$C,3,),"")</f>
        <v/>
      </c>
      <c r="E1016" s="247">
        <f ca="1">IFERROR(INDEX(凭证录入!L:L,$H1016),0)</f>
        <v>0</v>
      </c>
      <c r="F1016" s="247">
        <f ca="1">IFERROR(INDEX(凭证录入!M:M,$H1016),0)</f>
        <v>0</v>
      </c>
      <c r="G1016" s="230" t="e">
        <f ca="1">INDEX(凭证录入!$E:$E,$H1013)</f>
        <v>#VALUE!</v>
      </c>
      <c r="H1016" s="248" t="str">
        <f t="shared" ca="1" si="15"/>
        <v/>
      </c>
      <c r="I1016" s="230"/>
    </row>
    <row r="1017" spans="1:9" s="54" customFormat="1" ht="19.5" customHeight="1" thickBot="1">
      <c r="A1017" s="245" t="str">
        <f ca="1">IFERROR(INDEX(凭证录入!I:I,$H1017),"")</f>
        <v/>
      </c>
      <c r="B1017" s="245" t="str">
        <f ca="1">IFERROR(INDEX(凭证录入!J:J,$H1017),"")</f>
        <v/>
      </c>
      <c r="C1017" s="246" t="str">
        <f ca="1">IFERROR(VLOOKUP($B1017,会计科目表!$A:$C,2,),"")</f>
        <v/>
      </c>
      <c r="D1017" s="246" t="str">
        <f ca="1">IFERROR(VLOOKUP($B1017,会计科目表!$A:$C,3,),"")</f>
        <v/>
      </c>
      <c r="E1017" s="247">
        <f ca="1">IFERROR(INDEX(凭证录入!L:L,$H1017),0)</f>
        <v>0</v>
      </c>
      <c r="F1017" s="247">
        <f ca="1">IFERROR(INDEX(凭证录入!M:M,$H1017),0)</f>
        <v>0</v>
      </c>
      <c r="G1017" s="230" t="s">
        <v>581</v>
      </c>
      <c r="H1017" s="248" t="str">
        <f t="shared" ca="1" si="15"/>
        <v/>
      </c>
    </row>
    <row r="1018" spans="1:9" s="54" customFormat="1" ht="19.5" customHeight="1" thickBot="1">
      <c r="A1018" s="245" t="str">
        <f ca="1">IFERROR(INDEX(凭证录入!I:I,$H1018),"")</f>
        <v/>
      </c>
      <c r="B1018" s="245" t="str">
        <f ca="1">IFERROR(INDEX(凭证录入!J:J,$H1018),"")</f>
        <v/>
      </c>
      <c r="C1018" s="246" t="str">
        <f ca="1">IFERROR(VLOOKUP($B1018,会计科目表!$A:$C,2,),"")</f>
        <v/>
      </c>
      <c r="D1018" s="246" t="str">
        <f ca="1">IFERROR(VLOOKUP($B1018,会计科目表!$A:$C,3,),"")</f>
        <v/>
      </c>
      <c r="E1018" s="247">
        <f ca="1">IFERROR(INDEX(凭证录入!L:L,$H1018),0)</f>
        <v>0</v>
      </c>
      <c r="F1018" s="247">
        <f ca="1">IFERROR(INDEX(凭证录入!M:M,$H1018),0)</f>
        <v>0</v>
      </c>
      <c r="G1018" s="230"/>
      <c r="H1018" s="248" t="str">
        <f t="shared" ca="1" si="15"/>
        <v/>
      </c>
    </row>
    <row r="1019" spans="1:9" s="54" customFormat="1" ht="19.5" customHeight="1" thickBot="1">
      <c r="A1019" s="249"/>
      <c r="B1019" s="250" t="s">
        <v>537</v>
      </c>
      <c r="C1019" s="251" t="str">
        <f ca="1">SUBSTITUTE(SUBSTITUTE(IF(-DOLLAR(E1019),IF(E1019&gt;0,,"负")&amp;TEXT(INT(ABS(E1019)+0.5%),"[dbnum2]G/通用格式元;;")&amp;TEXT(RIGHT(DOLLAR(E1019),2),"[dbnum2]0角0分;;整"),),"零角",IF(E1019^2&lt;1,,"零")),"零分","整")</f>
        <v/>
      </c>
      <c r="D1019" s="252"/>
      <c r="E1019" s="253">
        <f ca="1">SUM(E1013:E1018)</f>
        <v>0</v>
      </c>
      <c r="F1019" s="253">
        <f ca="1">SUM(F1013:F1018)</f>
        <v>0</v>
      </c>
      <c r="G1019" s="230"/>
      <c r="H1019" s="248" t="str">
        <f t="shared" ca="1" si="15"/>
        <v/>
      </c>
    </row>
    <row r="1020" spans="1:9" s="255" customFormat="1" ht="19.5" customHeight="1">
      <c r="A1020" s="54" t="s">
        <v>538</v>
      </c>
      <c r="B1020" s="54" t="s">
        <v>539</v>
      </c>
      <c r="C1020" s="54" t="s">
        <v>540</v>
      </c>
      <c r="D1020" s="54" t="s">
        <v>595</v>
      </c>
      <c r="E1020" s="54" t="s">
        <v>541</v>
      </c>
      <c r="F1020" s="230" t="str">
        <f ca="1">IF($E1019&lt;&gt;$F1019,"借贷不平","")</f>
        <v/>
      </c>
      <c r="G1020" s="237"/>
      <c r="H1020" s="254" t="str">
        <f t="shared" ca="1" si="15"/>
        <v/>
      </c>
    </row>
    <row r="1021" spans="1:9" ht="37.5" customHeight="1">
      <c r="A1021" s="231" t="s">
        <v>582</v>
      </c>
      <c r="B1021" s="232"/>
      <c r="C1021" s="233"/>
      <c r="D1021" s="233"/>
      <c r="E1021" s="232"/>
      <c r="F1021" s="232"/>
      <c r="G1021" s="230"/>
      <c r="H1021" s="248" t="str">
        <f t="shared" ca="1" si="15"/>
        <v/>
      </c>
    </row>
    <row r="1022" spans="1:9" s="54" customFormat="1" ht="19.5" customHeight="1" thickBot="1">
      <c r="C1022" s="234" t="e">
        <f ca="1">DATEVALUE("2010-"&amp;$H$1&amp;"-"&amp;INDEX(凭证录入!C:C,H1025))</f>
        <v>#VALUE!</v>
      </c>
      <c r="D1022" s="235"/>
      <c r="E1022" s="236" t="s">
        <v>525</v>
      </c>
      <c r="F1022" s="237">
        <f>N(LEFT((F1010),3)+1)</f>
        <v>86</v>
      </c>
      <c r="G1022" s="230"/>
      <c r="H1022" s="248" t="str">
        <f t="shared" ca="1" si="15"/>
        <v/>
      </c>
      <c r="I1022" s="238"/>
    </row>
    <row r="1023" spans="1:9" s="54" customFormat="1" ht="19.5" customHeight="1" thickBot="1">
      <c r="A1023" s="340" t="s">
        <v>583</v>
      </c>
      <c r="B1023" s="341" t="s">
        <v>584</v>
      </c>
      <c r="C1023" s="241" t="s">
        <v>585</v>
      </c>
      <c r="D1023" s="242"/>
      <c r="E1023" s="243"/>
      <c r="F1023" s="244"/>
      <c r="G1023" s="230"/>
      <c r="H1023" s="248" t="str">
        <f t="shared" ca="1" si="15"/>
        <v/>
      </c>
    </row>
    <row r="1024" spans="1:9" s="54" customFormat="1" ht="19.5" customHeight="1" thickBot="1">
      <c r="A1024" s="341"/>
      <c r="B1024" s="342"/>
      <c r="C1024" s="244" t="s">
        <v>586</v>
      </c>
      <c r="D1024" s="244" t="s">
        <v>587</v>
      </c>
      <c r="E1024" s="244" t="s">
        <v>588</v>
      </c>
      <c r="F1024" s="244" t="s">
        <v>589</v>
      </c>
      <c r="G1024" s="230"/>
      <c r="H1024" s="248" t="str">
        <f t="shared" ca="1" si="15"/>
        <v/>
      </c>
    </row>
    <row r="1025" spans="1:9" s="54" customFormat="1" ht="19.5" customHeight="1" thickBot="1">
      <c r="A1025" s="245" t="str">
        <f ca="1">IFERROR(INDEX(凭证录入!I:I,$H1025),"")</f>
        <v/>
      </c>
      <c r="B1025" s="245" t="str">
        <f ca="1">IFERROR(INDEX(凭证录入!J:J,$H1025),"")</f>
        <v/>
      </c>
      <c r="C1025" s="246" t="str">
        <f ca="1">IFERROR(VLOOKUP($B1025,会计科目表!$A:$C,2,),"")</f>
        <v/>
      </c>
      <c r="D1025" s="246" t="str">
        <f ca="1">IFERROR(VLOOKUP($B1025,会计科目表!$A:$C,3,),"")</f>
        <v/>
      </c>
      <c r="E1025" s="247">
        <f ca="1">IFERROR(INDEX(凭证录入!L:L,$H1025),0)</f>
        <v>0</v>
      </c>
      <c r="F1025" s="247">
        <f ca="1">IFERROR(INDEX(凭证录入!M:M,$H1025),0)</f>
        <v>0</v>
      </c>
      <c r="G1025" s="230"/>
      <c r="H1025" s="248" t="str">
        <f t="shared" ca="1" si="15"/>
        <v/>
      </c>
    </row>
    <row r="1026" spans="1:9" s="54" customFormat="1" ht="19.5" customHeight="1" thickBot="1">
      <c r="A1026" s="245" t="str">
        <f ca="1">IFERROR(INDEX(凭证录入!I:I,$H1026),"")</f>
        <v/>
      </c>
      <c r="B1026" s="245" t="str">
        <f ca="1">IFERROR(INDEX(凭证录入!J:J,$H1026),"")</f>
        <v/>
      </c>
      <c r="C1026" s="246" t="str">
        <f ca="1">IFERROR(VLOOKUP($B1026,会计科目表!$A:$C,2,),"")</f>
        <v/>
      </c>
      <c r="D1026" s="246" t="str">
        <f ca="1">IFERROR(VLOOKUP($B1026,会计科目表!$A:$C,3,),"")</f>
        <v/>
      </c>
      <c r="E1026" s="247">
        <f ca="1">IFERROR(INDEX(凭证录入!L:L,$H1026),0)</f>
        <v>0</v>
      </c>
      <c r="F1026" s="247">
        <f ca="1">IFERROR(INDEX(凭证录入!M:M,$H1026),0)</f>
        <v>0</v>
      </c>
      <c r="G1026" s="230" t="s">
        <v>579</v>
      </c>
      <c r="H1026" s="248" t="str">
        <f t="shared" ca="1" si="15"/>
        <v/>
      </c>
      <c r="I1026" s="230"/>
    </row>
    <row r="1027" spans="1:9" s="54" customFormat="1" ht="19.5" customHeight="1" thickBot="1">
      <c r="A1027" s="245" t="str">
        <f ca="1">IFERROR(INDEX(凭证录入!I:I,$H1027),"")</f>
        <v/>
      </c>
      <c r="B1027" s="245" t="str">
        <f ca="1">IFERROR(INDEX(凭证录入!J:J,$H1027),"")</f>
        <v/>
      </c>
      <c r="C1027" s="246" t="str">
        <f ca="1">IFERROR(VLOOKUP($B1027,会计科目表!$A:$C,2,),"")</f>
        <v/>
      </c>
      <c r="D1027" s="246" t="str">
        <f ca="1">IFERROR(VLOOKUP($B1027,会计科目表!$A:$C,3,),"")</f>
        <v/>
      </c>
      <c r="E1027" s="247">
        <f ca="1">IFERROR(INDEX(凭证录入!L:L,$H1027),0)</f>
        <v>0</v>
      </c>
      <c r="F1027" s="247">
        <f ca="1">IFERROR(INDEX(凭证录入!M:M,$H1027),0)</f>
        <v>0</v>
      </c>
      <c r="G1027" s="230" t="s">
        <v>580</v>
      </c>
      <c r="H1027" s="248" t="str">
        <f t="shared" ca="1" si="15"/>
        <v/>
      </c>
      <c r="I1027" s="230"/>
    </row>
    <row r="1028" spans="1:9" s="54" customFormat="1" ht="19.5" customHeight="1" thickBot="1">
      <c r="A1028" s="245" t="str">
        <f ca="1">IFERROR(INDEX(凭证录入!I:I,$H1028),"")</f>
        <v/>
      </c>
      <c r="B1028" s="245" t="str">
        <f ca="1">IFERROR(INDEX(凭证录入!J:J,$H1028),"")</f>
        <v/>
      </c>
      <c r="C1028" s="246" t="str">
        <f ca="1">IFERROR(VLOOKUP($B1028,会计科目表!$A:$C,2,),"")</f>
        <v/>
      </c>
      <c r="D1028" s="246" t="str">
        <f ca="1">IFERROR(VLOOKUP($B1028,会计科目表!$A:$C,3,),"")</f>
        <v/>
      </c>
      <c r="E1028" s="247">
        <f ca="1">IFERROR(INDEX(凭证录入!L:L,$H1028),0)</f>
        <v>0</v>
      </c>
      <c r="F1028" s="247">
        <f ca="1">IFERROR(INDEX(凭证录入!M:M,$H1028),0)</f>
        <v>0</v>
      </c>
      <c r="G1028" s="230" t="e">
        <f ca="1">INDEX(凭证录入!$E:$E,$H1025)</f>
        <v>#VALUE!</v>
      </c>
      <c r="H1028" s="248" t="str">
        <f t="shared" ca="1" si="15"/>
        <v/>
      </c>
      <c r="I1028" s="230"/>
    </row>
    <row r="1029" spans="1:9" s="54" customFormat="1" ht="19.5" customHeight="1" thickBot="1">
      <c r="A1029" s="245" t="str">
        <f ca="1">IFERROR(INDEX(凭证录入!I:I,$H1029),"")</f>
        <v/>
      </c>
      <c r="B1029" s="245" t="str">
        <f ca="1">IFERROR(INDEX(凭证录入!J:J,$H1029),"")</f>
        <v/>
      </c>
      <c r="C1029" s="246" t="str">
        <f ca="1">IFERROR(VLOOKUP($B1029,会计科目表!$A:$C,2,),"")</f>
        <v/>
      </c>
      <c r="D1029" s="246" t="str">
        <f ca="1">IFERROR(VLOOKUP($B1029,会计科目表!$A:$C,3,),"")</f>
        <v/>
      </c>
      <c r="E1029" s="247">
        <f ca="1">IFERROR(INDEX(凭证录入!L:L,$H1029),0)</f>
        <v>0</v>
      </c>
      <c r="F1029" s="247">
        <f ca="1">IFERROR(INDEX(凭证录入!M:M,$H1029),0)</f>
        <v>0</v>
      </c>
      <c r="G1029" s="230" t="s">
        <v>581</v>
      </c>
      <c r="H1029" s="248" t="str">
        <f t="shared" ref="H1029:H1092" ca="1" si="16">IFERROR(INDEX(行号,TEXT(MOD(ROW(),12)-4,"[=]A")),"")</f>
        <v/>
      </c>
    </row>
    <row r="1030" spans="1:9" s="54" customFormat="1" ht="19.5" customHeight="1" thickBot="1">
      <c r="A1030" s="245" t="str">
        <f ca="1">IFERROR(INDEX(凭证录入!I:I,$H1030),"")</f>
        <v/>
      </c>
      <c r="B1030" s="245" t="str">
        <f ca="1">IFERROR(INDEX(凭证录入!J:J,$H1030),"")</f>
        <v/>
      </c>
      <c r="C1030" s="246" t="str">
        <f ca="1">IFERROR(VLOOKUP($B1030,会计科目表!$A:$C,2,),"")</f>
        <v/>
      </c>
      <c r="D1030" s="246" t="str">
        <f ca="1">IFERROR(VLOOKUP($B1030,会计科目表!$A:$C,3,),"")</f>
        <v/>
      </c>
      <c r="E1030" s="247">
        <f ca="1">IFERROR(INDEX(凭证录入!L:L,$H1030),0)</f>
        <v>0</v>
      </c>
      <c r="F1030" s="247">
        <f ca="1">IFERROR(INDEX(凭证录入!M:M,$H1030),0)</f>
        <v>0</v>
      </c>
      <c r="G1030" s="230"/>
      <c r="H1030" s="248" t="str">
        <f t="shared" ca="1" si="16"/>
        <v/>
      </c>
    </row>
    <row r="1031" spans="1:9" s="54" customFormat="1" ht="19.5" customHeight="1" thickBot="1">
      <c r="A1031" s="249"/>
      <c r="B1031" s="250" t="s">
        <v>537</v>
      </c>
      <c r="C1031" s="251" t="str">
        <f ca="1">SUBSTITUTE(SUBSTITUTE(IF(-DOLLAR(E1031),IF(E1031&gt;0,,"负")&amp;TEXT(INT(ABS(E1031)+0.5%),"[dbnum2]G/通用格式元;;")&amp;TEXT(RIGHT(DOLLAR(E1031),2),"[dbnum2]0角0分;;整"),),"零角",IF(E1031^2&lt;1,,"零")),"零分","整")</f>
        <v/>
      </c>
      <c r="D1031" s="252"/>
      <c r="E1031" s="253">
        <f ca="1">SUM(E1025:E1030)</f>
        <v>0</v>
      </c>
      <c r="F1031" s="253">
        <f ca="1">SUM(F1025:F1030)</f>
        <v>0</v>
      </c>
      <c r="G1031" s="230"/>
      <c r="H1031" s="248" t="str">
        <f t="shared" ca="1" si="16"/>
        <v/>
      </c>
    </row>
    <row r="1032" spans="1:9" s="255" customFormat="1" ht="19.5" customHeight="1">
      <c r="A1032" s="54" t="s">
        <v>538</v>
      </c>
      <c r="B1032" s="54" t="s">
        <v>539</v>
      </c>
      <c r="C1032" s="54" t="s">
        <v>540</v>
      </c>
      <c r="D1032" s="54" t="s">
        <v>595</v>
      </c>
      <c r="E1032" s="54" t="s">
        <v>541</v>
      </c>
      <c r="F1032" s="230" t="str">
        <f ca="1">IF($E1031&lt;&gt;$F1031,"借贷不平","")</f>
        <v/>
      </c>
      <c r="G1032" s="237"/>
      <c r="H1032" s="254" t="str">
        <f t="shared" ca="1" si="16"/>
        <v/>
      </c>
    </row>
    <row r="1033" spans="1:9" ht="37.5" customHeight="1">
      <c r="A1033" s="231" t="s">
        <v>582</v>
      </c>
      <c r="B1033" s="232"/>
      <c r="C1033" s="233"/>
      <c r="D1033" s="233"/>
      <c r="E1033" s="232"/>
      <c r="F1033" s="232"/>
      <c r="G1033" s="230"/>
      <c r="H1033" s="248" t="str">
        <f t="shared" ca="1" si="16"/>
        <v/>
      </c>
    </row>
    <row r="1034" spans="1:9" s="54" customFormat="1" ht="19.5" customHeight="1" thickBot="1">
      <c r="C1034" s="234" t="e">
        <f ca="1">DATEVALUE("2010-"&amp;$H$1&amp;"-"&amp;INDEX(凭证录入!C:C,H1037))</f>
        <v>#VALUE!</v>
      </c>
      <c r="D1034" s="235"/>
      <c r="E1034" s="236" t="s">
        <v>525</v>
      </c>
      <c r="F1034" s="237">
        <f>N(LEFT((F1022),3)+1)</f>
        <v>87</v>
      </c>
      <c r="G1034" s="230"/>
      <c r="H1034" s="248" t="str">
        <f t="shared" ca="1" si="16"/>
        <v/>
      </c>
      <c r="I1034" s="238"/>
    </row>
    <row r="1035" spans="1:9" s="54" customFormat="1" ht="19.5" customHeight="1" thickBot="1">
      <c r="A1035" s="340" t="s">
        <v>583</v>
      </c>
      <c r="B1035" s="341" t="s">
        <v>584</v>
      </c>
      <c r="C1035" s="241" t="s">
        <v>585</v>
      </c>
      <c r="D1035" s="242"/>
      <c r="E1035" s="243"/>
      <c r="F1035" s="244"/>
      <c r="G1035" s="230"/>
      <c r="H1035" s="248" t="str">
        <f t="shared" ca="1" si="16"/>
        <v/>
      </c>
    </row>
    <row r="1036" spans="1:9" s="54" customFormat="1" ht="19.5" customHeight="1" thickBot="1">
      <c r="A1036" s="341"/>
      <c r="B1036" s="342"/>
      <c r="C1036" s="244" t="s">
        <v>586</v>
      </c>
      <c r="D1036" s="244" t="s">
        <v>587</v>
      </c>
      <c r="E1036" s="244" t="s">
        <v>588</v>
      </c>
      <c r="F1036" s="244" t="s">
        <v>589</v>
      </c>
      <c r="G1036" s="230"/>
      <c r="H1036" s="248" t="str">
        <f t="shared" ca="1" si="16"/>
        <v/>
      </c>
    </row>
    <row r="1037" spans="1:9" s="54" customFormat="1" ht="19.5" customHeight="1" thickBot="1">
      <c r="A1037" s="245" t="str">
        <f ca="1">IFERROR(INDEX(凭证录入!I:I,$H1037),"")</f>
        <v/>
      </c>
      <c r="B1037" s="245" t="str">
        <f ca="1">IFERROR(INDEX(凭证录入!J:J,$H1037),"")</f>
        <v/>
      </c>
      <c r="C1037" s="246" t="str">
        <f ca="1">IFERROR(VLOOKUP($B1037,会计科目表!$A:$C,2,),"")</f>
        <v/>
      </c>
      <c r="D1037" s="246" t="str">
        <f ca="1">IFERROR(VLOOKUP($B1037,会计科目表!$A:$C,3,),"")</f>
        <v/>
      </c>
      <c r="E1037" s="247">
        <f ca="1">IFERROR(INDEX(凭证录入!L:L,$H1037),0)</f>
        <v>0</v>
      </c>
      <c r="F1037" s="247">
        <f ca="1">IFERROR(INDEX(凭证录入!M:M,$H1037),0)</f>
        <v>0</v>
      </c>
      <c r="G1037" s="230"/>
      <c r="H1037" s="248" t="str">
        <f t="shared" ca="1" si="16"/>
        <v/>
      </c>
    </row>
    <row r="1038" spans="1:9" s="54" customFormat="1" ht="19.5" customHeight="1" thickBot="1">
      <c r="A1038" s="245" t="str">
        <f ca="1">IFERROR(INDEX(凭证录入!I:I,$H1038),"")</f>
        <v/>
      </c>
      <c r="B1038" s="245" t="str">
        <f ca="1">IFERROR(INDEX(凭证录入!J:J,$H1038),"")</f>
        <v/>
      </c>
      <c r="C1038" s="246" t="str">
        <f ca="1">IFERROR(VLOOKUP($B1038,会计科目表!$A:$C,2,),"")</f>
        <v/>
      </c>
      <c r="D1038" s="246" t="str">
        <f ca="1">IFERROR(VLOOKUP($B1038,会计科目表!$A:$C,3,),"")</f>
        <v/>
      </c>
      <c r="E1038" s="247">
        <f ca="1">IFERROR(INDEX(凭证录入!L:L,$H1038),0)</f>
        <v>0</v>
      </c>
      <c r="F1038" s="247">
        <f ca="1">IFERROR(INDEX(凭证录入!M:M,$H1038),0)</f>
        <v>0</v>
      </c>
      <c r="G1038" s="230" t="s">
        <v>579</v>
      </c>
      <c r="H1038" s="248" t="str">
        <f t="shared" ca="1" si="16"/>
        <v/>
      </c>
      <c r="I1038" s="230"/>
    </row>
    <row r="1039" spans="1:9" s="54" customFormat="1" ht="19.5" customHeight="1" thickBot="1">
      <c r="A1039" s="245" t="str">
        <f ca="1">IFERROR(INDEX(凭证录入!I:I,$H1039),"")</f>
        <v/>
      </c>
      <c r="B1039" s="245" t="str">
        <f ca="1">IFERROR(INDEX(凭证录入!J:J,$H1039),"")</f>
        <v/>
      </c>
      <c r="C1039" s="246" t="str">
        <f ca="1">IFERROR(VLOOKUP($B1039,会计科目表!$A:$C,2,),"")</f>
        <v/>
      </c>
      <c r="D1039" s="246" t="str">
        <f ca="1">IFERROR(VLOOKUP($B1039,会计科目表!$A:$C,3,),"")</f>
        <v/>
      </c>
      <c r="E1039" s="247">
        <f ca="1">IFERROR(INDEX(凭证录入!L:L,$H1039),0)</f>
        <v>0</v>
      </c>
      <c r="F1039" s="247">
        <f ca="1">IFERROR(INDEX(凭证录入!M:M,$H1039),0)</f>
        <v>0</v>
      </c>
      <c r="G1039" s="230" t="s">
        <v>580</v>
      </c>
      <c r="H1039" s="248" t="str">
        <f t="shared" ca="1" si="16"/>
        <v/>
      </c>
      <c r="I1039" s="230"/>
    </row>
    <row r="1040" spans="1:9" s="54" customFormat="1" ht="19.5" customHeight="1" thickBot="1">
      <c r="A1040" s="245" t="str">
        <f ca="1">IFERROR(INDEX(凭证录入!I:I,$H1040),"")</f>
        <v/>
      </c>
      <c r="B1040" s="245" t="str">
        <f ca="1">IFERROR(INDEX(凭证录入!J:J,$H1040),"")</f>
        <v/>
      </c>
      <c r="C1040" s="246" t="str">
        <f ca="1">IFERROR(VLOOKUP($B1040,会计科目表!$A:$C,2,),"")</f>
        <v/>
      </c>
      <c r="D1040" s="246" t="str">
        <f ca="1">IFERROR(VLOOKUP($B1040,会计科目表!$A:$C,3,),"")</f>
        <v/>
      </c>
      <c r="E1040" s="247">
        <f ca="1">IFERROR(INDEX(凭证录入!L:L,$H1040),0)</f>
        <v>0</v>
      </c>
      <c r="F1040" s="247">
        <f ca="1">IFERROR(INDEX(凭证录入!M:M,$H1040),0)</f>
        <v>0</v>
      </c>
      <c r="G1040" s="230" t="e">
        <f ca="1">INDEX(凭证录入!$E:$E,$H1037)</f>
        <v>#VALUE!</v>
      </c>
      <c r="H1040" s="248" t="str">
        <f t="shared" ca="1" si="16"/>
        <v/>
      </c>
      <c r="I1040" s="230"/>
    </row>
    <row r="1041" spans="1:9" s="54" customFormat="1" ht="19.5" customHeight="1" thickBot="1">
      <c r="A1041" s="245" t="str">
        <f ca="1">IFERROR(INDEX(凭证录入!I:I,$H1041),"")</f>
        <v/>
      </c>
      <c r="B1041" s="245" t="str">
        <f ca="1">IFERROR(INDEX(凭证录入!J:J,$H1041),"")</f>
        <v/>
      </c>
      <c r="C1041" s="246" t="str">
        <f ca="1">IFERROR(VLOOKUP($B1041,会计科目表!$A:$C,2,),"")</f>
        <v/>
      </c>
      <c r="D1041" s="246" t="str">
        <f ca="1">IFERROR(VLOOKUP($B1041,会计科目表!$A:$C,3,),"")</f>
        <v/>
      </c>
      <c r="E1041" s="247">
        <f ca="1">IFERROR(INDEX(凭证录入!L:L,$H1041),0)</f>
        <v>0</v>
      </c>
      <c r="F1041" s="247">
        <f ca="1">IFERROR(INDEX(凭证录入!M:M,$H1041),0)</f>
        <v>0</v>
      </c>
      <c r="G1041" s="230" t="s">
        <v>581</v>
      </c>
      <c r="H1041" s="248" t="str">
        <f t="shared" ca="1" si="16"/>
        <v/>
      </c>
    </row>
    <row r="1042" spans="1:9" s="54" customFormat="1" ht="19.5" customHeight="1" thickBot="1">
      <c r="A1042" s="245" t="str">
        <f ca="1">IFERROR(INDEX(凭证录入!I:I,$H1042),"")</f>
        <v/>
      </c>
      <c r="B1042" s="245" t="str">
        <f ca="1">IFERROR(INDEX(凭证录入!J:J,$H1042),"")</f>
        <v/>
      </c>
      <c r="C1042" s="246" t="str">
        <f ca="1">IFERROR(VLOOKUP($B1042,会计科目表!$A:$C,2,),"")</f>
        <v/>
      </c>
      <c r="D1042" s="246" t="str">
        <f ca="1">IFERROR(VLOOKUP($B1042,会计科目表!$A:$C,3,),"")</f>
        <v/>
      </c>
      <c r="E1042" s="247">
        <f ca="1">IFERROR(INDEX(凭证录入!L:L,$H1042),0)</f>
        <v>0</v>
      </c>
      <c r="F1042" s="247">
        <f ca="1">IFERROR(INDEX(凭证录入!M:M,$H1042),0)</f>
        <v>0</v>
      </c>
      <c r="G1042" s="230"/>
      <c r="H1042" s="248" t="str">
        <f t="shared" ca="1" si="16"/>
        <v/>
      </c>
    </row>
    <row r="1043" spans="1:9" s="54" customFormat="1" ht="19.5" customHeight="1" thickBot="1">
      <c r="A1043" s="249"/>
      <c r="B1043" s="250" t="s">
        <v>537</v>
      </c>
      <c r="C1043" s="251" t="str">
        <f ca="1">SUBSTITUTE(SUBSTITUTE(IF(-DOLLAR(E1043),IF(E1043&gt;0,,"负")&amp;TEXT(INT(ABS(E1043)+0.5%),"[dbnum2]G/通用格式元;;")&amp;TEXT(RIGHT(DOLLAR(E1043),2),"[dbnum2]0角0分;;整"),),"零角",IF(E1043^2&lt;1,,"零")),"零分","整")</f>
        <v/>
      </c>
      <c r="D1043" s="252"/>
      <c r="E1043" s="253">
        <f ca="1">SUM(E1037:E1042)</f>
        <v>0</v>
      </c>
      <c r="F1043" s="253">
        <f ca="1">SUM(F1037:F1042)</f>
        <v>0</v>
      </c>
      <c r="G1043" s="230"/>
      <c r="H1043" s="248" t="str">
        <f t="shared" ca="1" si="16"/>
        <v/>
      </c>
    </row>
    <row r="1044" spans="1:9" s="255" customFormat="1" ht="19.5" customHeight="1">
      <c r="A1044" s="54" t="s">
        <v>538</v>
      </c>
      <c r="B1044" s="54" t="s">
        <v>539</v>
      </c>
      <c r="C1044" s="54" t="s">
        <v>540</v>
      </c>
      <c r="D1044" s="54" t="s">
        <v>595</v>
      </c>
      <c r="E1044" s="54" t="s">
        <v>541</v>
      </c>
      <c r="F1044" s="230" t="str">
        <f ca="1">IF($E1043&lt;&gt;$F1043,"借贷不平","")</f>
        <v/>
      </c>
      <c r="G1044" s="237"/>
      <c r="H1044" s="254" t="str">
        <f t="shared" ca="1" si="16"/>
        <v/>
      </c>
    </row>
    <row r="1045" spans="1:9" ht="37.5" customHeight="1">
      <c r="A1045" s="231" t="s">
        <v>582</v>
      </c>
      <c r="B1045" s="232"/>
      <c r="C1045" s="233"/>
      <c r="D1045" s="233"/>
      <c r="E1045" s="232"/>
      <c r="F1045" s="232"/>
      <c r="G1045" s="230"/>
      <c r="H1045" s="248" t="str">
        <f t="shared" ca="1" si="16"/>
        <v/>
      </c>
    </row>
    <row r="1046" spans="1:9" s="54" customFormat="1" ht="19.5" customHeight="1" thickBot="1">
      <c r="C1046" s="234" t="e">
        <f ca="1">DATEVALUE("2010-"&amp;$H$1&amp;"-"&amp;INDEX(凭证录入!C:C,H1049))</f>
        <v>#VALUE!</v>
      </c>
      <c r="D1046" s="235"/>
      <c r="E1046" s="236" t="s">
        <v>525</v>
      </c>
      <c r="F1046" s="237">
        <f>N(LEFT((F1034),3)+1)</f>
        <v>88</v>
      </c>
      <c r="G1046" s="230"/>
      <c r="H1046" s="248" t="str">
        <f t="shared" ca="1" si="16"/>
        <v/>
      </c>
      <c r="I1046" s="238"/>
    </row>
    <row r="1047" spans="1:9" s="54" customFormat="1" ht="19.5" customHeight="1" thickBot="1">
      <c r="A1047" s="340" t="s">
        <v>583</v>
      </c>
      <c r="B1047" s="341" t="s">
        <v>584</v>
      </c>
      <c r="C1047" s="241" t="s">
        <v>585</v>
      </c>
      <c r="D1047" s="242"/>
      <c r="E1047" s="243"/>
      <c r="F1047" s="244"/>
      <c r="G1047" s="230"/>
      <c r="H1047" s="248" t="str">
        <f t="shared" ca="1" si="16"/>
        <v/>
      </c>
    </row>
    <row r="1048" spans="1:9" s="54" customFormat="1" ht="19.5" customHeight="1" thickBot="1">
      <c r="A1048" s="341"/>
      <c r="B1048" s="342"/>
      <c r="C1048" s="244" t="s">
        <v>586</v>
      </c>
      <c r="D1048" s="244" t="s">
        <v>587</v>
      </c>
      <c r="E1048" s="244" t="s">
        <v>588</v>
      </c>
      <c r="F1048" s="244" t="s">
        <v>589</v>
      </c>
      <c r="G1048" s="230"/>
      <c r="H1048" s="248" t="str">
        <f t="shared" ca="1" si="16"/>
        <v/>
      </c>
    </row>
    <row r="1049" spans="1:9" s="54" customFormat="1" ht="19.5" customHeight="1" thickBot="1">
      <c r="A1049" s="245" t="str">
        <f ca="1">IFERROR(INDEX(凭证录入!I:I,$H1049),"")</f>
        <v/>
      </c>
      <c r="B1049" s="245" t="str">
        <f ca="1">IFERROR(INDEX(凭证录入!J:J,$H1049),"")</f>
        <v/>
      </c>
      <c r="C1049" s="246" t="str">
        <f ca="1">IFERROR(VLOOKUP($B1049,会计科目表!$A:$C,2,),"")</f>
        <v/>
      </c>
      <c r="D1049" s="246" t="str">
        <f ca="1">IFERROR(VLOOKUP($B1049,会计科目表!$A:$C,3,),"")</f>
        <v/>
      </c>
      <c r="E1049" s="247">
        <f ca="1">IFERROR(INDEX(凭证录入!L:L,$H1049),0)</f>
        <v>0</v>
      </c>
      <c r="F1049" s="247">
        <f ca="1">IFERROR(INDEX(凭证录入!M:M,$H1049),0)</f>
        <v>0</v>
      </c>
      <c r="G1049" s="230"/>
      <c r="H1049" s="248" t="str">
        <f t="shared" ca="1" si="16"/>
        <v/>
      </c>
    </row>
    <row r="1050" spans="1:9" s="54" customFormat="1" ht="19.5" customHeight="1" thickBot="1">
      <c r="A1050" s="245" t="str">
        <f ca="1">IFERROR(INDEX(凭证录入!I:I,$H1050),"")</f>
        <v/>
      </c>
      <c r="B1050" s="245" t="str">
        <f ca="1">IFERROR(INDEX(凭证录入!J:J,$H1050),"")</f>
        <v/>
      </c>
      <c r="C1050" s="246" t="str">
        <f ca="1">IFERROR(VLOOKUP($B1050,会计科目表!$A:$C,2,),"")</f>
        <v/>
      </c>
      <c r="D1050" s="246" t="str">
        <f ca="1">IFERROR(VLOOKUP($B1050,会计科目表!$A:$C,3,),"")</f>
        <v/>
      </c>
      <c r="E1050" s="247">
        <f ca="1">IFERROR(INDEX(凭证录入!L:L,$H1050),0)</f>
        <v>0</v>
      </c>
      <c r="F1050" s="247">
        <f ca="1">IFERROR(INDEX(凭证录入!M:M,$H1050),0)</f>
        <v>0</v>
      </c>
      <c r="G1050" s="230" t="s">
        <v>579</v>
      </c>
      <c r="H1050" s="248" t="str">
        <f t="shared" ca="1" si="16"/>
        <v/>
      </c>
      <c r="I1050" s="230"/>
    </row>
    <row r="1051" spans="1:9" s="54" customFormat="1" ht="19.5" customHeight="1" thickBot="1">
      <c r="A1051" s="245" t="str">
        <f ca="1">IFERROR(INDEX(凭证录入!I:I,$H1051),"")</f>
        <v/>
      </c>
      <c r="B1051" s="245" t="str">
        <f ca="1">IFERROR(INDEX(凭证录入!J:J,$H1051),"")</f>
        <v/>
      </c>
      <c r="C1051" s="246" t="str">
        <f ca="1">IFERROR(VLOOKUP($B1051,会计科目表!$A:$C,2,),"")</f>
        <v/>
      </c>
      <c r="D1051" s="246" t="str">
        <f ca="1">IFERROR(VLOOKUP($B1051,会计科目表!$A:$C,3,),"")</f>
        <v/>
      </c>
      <c r="E1051" s="247">
        <f ca="1">IFERROR(INDEX(凭证录入!L:L,$H1051),0)</f>
        <v>0</v>
      </c>
      <c r="F1051" s="247">
        <f ca="1">IFERROR(INDEX(凭证录入!M:M,$H1051),0)</f>
        <v>0</v>
      </c>
      <c r="G1051" s="230" t="s">
        <v>580</v>
      </c>
      <c r="H1051" s="248" t="str">
        <f t="shared" ca="1" si="16"/>
        <v/>
      </c>
      <c r="I1051" s="230"/>
    </row>
    <row r="1052" spans="1:9" s="54" customFormat="1" ht="19.5" customHeight="1" thickBot="1">
      <c r="A1052" s="245" t="str">
        <f ca="1">IFERROR(INDEX(凭证录入!I:I,$H1052),"")</f>
        <v/>
      </c>
      <c r="B1052" s="245" t="str">
        <f ca="1">IFERROR(INDEX(凭证录入!J:J,$H1052),"")</f>
        <v/>
      </c>
      <c r="C1052" s="246" t="str">
        <f ca="1">IFERROR(VLOOKUP($B1052,会计科目表!$A:$C,2,),"")</f>
        <v/>
      </c>
      <c r="D1052" s="246" t="str">
        <f ca="1">IFERROR(VLOOKUP($B1052,会计科目表!$A:$C,3,),"")</f>
        <v/>
      </c>
      <c r="E1052" s="247">
        <f ca="1">IFERROR(INDEX(凭证录入!L:L,$H1052),0)</f>
        <v>0</v>
      </c>
      <c r="F1052" s="247">
        <f ca="1">IFERROR(INDEX(凭证录入!M:M,$H1052),0)</f>
        <v>0</v>
      </c>
      <c r="G1052" s="230" t="e">
        <f ca="1">INDEX(凭证录入!$E:$E,$H1049)</f>
        <v>#VALUE!</v>
      </c>
      <c r="H1052" s="248" t="str">
        <f t="shared" ca="1" si="16"/>
        <v/>
      </c>
      <c r="I1052" s="230"/>
    </row>
    <row r="1053" spans="1:9" s="54" customFormat="1" ht="19.5" customHeight="1" thickBot="1">
      <c r="A1053" s="245" t="str">
        <f ca="1">IFERROR(INDEX(凭证录入!I:I,$H1053),"")</f>
        <v/>
      </c>
      <c r="B1053" s="245" t="str">
        <f ca="1">IFERROR(INDEX(凭证录入!J:J,$H1053),"")</f>
        <v/>
      </c>
      <c r="C1053" s="246" t="str">
        <f ca="1">IFERROR(VLOOKUP($B1053,会计科目表!$A:$C,2,),"")</f>
        <v/>
      </c>
      <c r="D1053" s="246" t="str">
        <f ca="1">IFERROR(VLOOKUP($B1053,会计科目表!$A:$C,3,),"")</f>
        <v/>
      </c>
      <c r="E1053" s="247">
        <f ca="1">IFERROR(INDEX(凭证录入!L:L,$H1053),0)</f>
        <v>0</v>
      </c>
      <c r="F1053" s="247">
        <f ca="1">IFERROR(INDEX(凭证录入!M:M,$H1053),0)</f>
        <v>0</v>
      </c>
      <c r="G1053" s="230" t="s">
        <v>581</v>
      </c>
      <c r="H1053" s="248" t="str">
        <f t="shared" ca="1" si="16"/>
        <v/>
      </c>
    </row>
    <row r="1054" spans="1:9" s="54" customFormat="1" ht="19.5" customHeight="1" thickBot="1">
      <c r="A1054" s="245" t="str">
        <f ca="1">IFERROR(INDEX(凭证录入!I:I,$H1054),"")</f>
        <v/>
      </c>
      <c r="B1054" s="245" t="str">
        <f ca="1">IFERROR(INDEX(凭证录入!J:J,$H1054),"")</f>
        <v/>
      </c>
      <c r="C1054" s="246" t="str">
        <f ca="1">IFERROR(VLOOKUP($B1054,会计科目表!$A:$C,2,),"")</f>
        <v/>
      </c>
      <c r="D1054" s="246" t="str">
        <f ca="1">IFERROR(VLOOKUP($B1054,会计科目表!$A:$C,3,),"")</f>
        <v/>
      </c>
      <c r="E1054" s="247">
        <f ca="1">IFERROR(INDEX(凭证录入!L:L,$H1054),0)</f>
        <v>0</v>
      </c>
      <c r="F1054" s="247">
        <f ca="1">IFERROR(INDEX(凭证录入!M:M,$H1054),0)</f>
        <v>0</v>
      </c>
      <c r="G1054" s="230"/>
      <c r="H1054" s="248" t="str">
        <f t="shared" ca="1" si="16"/>
        <v/>
      </c>
    </row>
    <row r="1055" spans="1:9" s="54" customFormat="1" ht="19.5" customHeight="1" thickBot="1">
      <c r="A1055" s="249"/>
      <c r="B1055" s="250" t="s">
        <v>537</v>
      </c>
      <c r="C1055" s="251" t="str">
        <f ca="1">SUBSTITUTE(SUBSTITUTE(IF(-DOLLAR(E1055),IF(E1055&gt;0,,"负")&amp;TEXT(INT(ABS(E1055)+0.5%),"[dbnum2]G/通用格式元;;")&amp;TEXT(RIGHT(DOLLAR(E1055),2),"[dbnum2]0角0分;;整"),),"零角",IF(E1055^2&lt;1,,"零")),"零分","整")</f>
        <v/>
      </c>
      <c r="D1055" s="252"/>
      <c r="E1055" s="253">
        <f ca="1">SUM(E1049:E1054)</f>
        <v>0</v>
      </c>
      <c r="F1055" s="253">
        <f ca="1">SUM(F1049:F1054)</f>
        <v>0</v>
      </c>
      <c r="G1055" s="230"/>
      <c r="H1055" s="248" t="str">
        <f t="shared" ca="1" si="16"/>
        <v/>
      </c>
    </row>
    <row r="1056" spans="1:9" s="255" customFormat="1" ht="19.5" customHeight="1">
      <c r="A1056" s="54" t="s">
        <v>538</v>
      </c>
      <c r="B1056" s="54" t="s">
        <v>539</v>
      </c>
      <c r="C1056" s="54" t="s">
        <v>540</v>
      </c>
      <c r="D1056" s="54" t="s">
        <v>595</v>
      </c>
      <c r="E1056" s="54" t="s">
        <v>541</v>
      </c>
      <c r="F1056" s="230" t="str">
        <f ca="1">IF($E1055&lt;&gt;$F1055,"借贷不平","")</f>
        <v/>
      </c>
      <c r="G1056" s="237"/>
      <c r="H1056" s="254" t="str">
        <f t="shared" ca="1" si="16"/>
        <v/>
      </c>
    </row>
    <row r="1057" spans="1:9" ht="37.5" customHeight="1">
      <c r="A1057" s="231" t="s">
        <v>582</v>
      </c>
      <c r="B1057" s="232"/>
      <c r="C1057" s="233"/>
      <c r="D1057" s="233"/>
      <c r="E1057" s="232"/>
      <c r="F1057" s="232"/>
      <c r="G1057" s="230"/>
      <c r="H1057" s="248" t="str">
        <f t="shared" ca="1" si="16"/>
        <v/>
      </c>
    </row>
    <row r="1058" spans="1:9" s="54" customFormat="1" ht="19.5" customHeight="1" thickBot="1">
      <c r="C1058" s="234" t="e">
        <f ca="1">DATEVALUE("2010-"&amp;$H$1&amp;"-"&amp;INDEX(凭证录入!C:C,H1061))</f>
        <v>#VALUE!</v>
      </c>
      <c r="D1058" s="235"/>
      <c r="E1058" s="236" t="s">
        <v>525</v>
      </c>
      <c r="F1058" s="237">
        <f>N(LEFT((F1046),3)+1)</f>
        <v>89</v>
      </c>
      <c r="G1058" s="230"/>
      <c r="H1058" s="248" t="str">
        <f t="shared" ca="1" si="16"/>
        <v/>
      </c>
      <c r="I1058" s="238"/>
    </row>
    <row r="1059" spans="1:9" s="54" customFormat="1" ht="19.5" customHeight="1" thickBot="1">
      <c r="A1059" s="340" t="s">
        <v>583</v>
      </c>
      <c r="B1059" s="341" t="s">
        <v>584</v>
      </c>
      <c r="C1059" s="241" t="s">
        <v>585</v>
      </c>
      <c r="D1059" s="242"/>
      <c r="E1059" s="243"/>
      <c r="F1059" s="244"/>
      <c r="G1059" s="230"/>
      <c r="H1059" s="248" t="str">
        <f t="shared" ca="1" si="16"/>
        <v/>
      </c>
    </row>
    <row r="1060" spans="1:9" s="54" customFormat="1" ht="19.5" customHeight="1" thickBot="1">
      <c r="A1060" s="341"/>
      <c r="B1060" s="342"/>
      <c r="C1060" s="244" t="s">
        <v>586</v>
      </c>
      <c r="D1060" s="244" t="s">
        <v>587</v>
      </c>
      <c r="E1060" s="244" t="s">
        <v>588</v>
      </c>
      <c r="F1060" s="244" t="s">
        <v>589</v>
      </c>
      <c r="G1060" s="230"/>
      <c r="H1060" s="248" t="str">
        <f t="shared" ca="1" si="16"/>
        <v/>
      </c>
    </row>
    <row r="1061" spans="1:9" s="54" customFormat="1" ht="19.5" customHeight="1" thickBot="1">
      <c r="A1061" s="245" t="str">
        <f ca="1">IFERROR(INDEX(凭证录入!I:I,$H1061),"")</f>
        <v/>
      </c>
      <c r="B1061" s="245" t="str">
        <f ca="1">IFERROR(INDEX(凭证录入!J:J,$H1061),"")</f>
        <v/>
      </c>
      <c r="C1061" s="246" t="str">
        <f ca="1">IFERROR(VLOOKUP($B1061,会计科目表!$A:$C,2,),"")</f>
        <v/>
      </c>
      <c r="D1061" s="246" t="str">
        <f ca="1">IFERROR(VLOOKUP($B1061,会计科目表!$A:$C,3,),"")</f>
        <v/>
      </c>
      <c r="E1061" s="247">
        <f ca="1">IFERROR(INDEX(凭证录入!L:L,$H1061),0)</f>
        <v>0</v>
      </c>
      <c r="F1061" s="247">
        <f ca="1">IFERROR(INDEX(凭证录入!M:M,$H1061),0)</f>
        <v>0</v>
      </c>
      <c r="G1061" s="230"/>
      <c r="H1061" s="248" t="str">
        <f t="shared" ca="1" si="16"/>
        <v/>
      </c>
    </row>
    <row r="1062" spans="1:9" s="54" customFormat="1" ht="19.5" customHeight="1" thickBot="1">
      <c r="A1062" s="245" t="str">
        <f ca="1">IFERROR(INDEX(凭证录入!I:I,$H1062),"")</f>
        <v/>
      </c>
      <c r="B1062" s="245" t="str">
        <f ca="1">IFERROR(INDEX(凭证录入!J:J,$H1062),"")</f>
        <v/>
      </c>
      <c r="C1062" s="246" t="str">
        <f ca="1">IFERROR(VLOOKUP($B1062,会计科目表!$A:$C,2,),"")</f>
        <v/>
      </c>
      <c r="D1062" s="246" t="str">
        <f ca="1">IFERROR(VLOOKUP($B1062,会计科目表!$A:$C,3,),"")</f>
        <v/>
      </c>
      <c r="E1062" s="247">
        <f ca="1">IFERROR(INDEX(凭证录入!L:L,$H1062),0)</f>
        <v>0</v>
      </c>
      <c r="F1062" s="247">
        <f ca="1">IFERROR(INDEX(凭证录入!M:M,$H1062),0)</f>
        <v>0</v>
      </c>
      <c r="G1062" s="230" t="s">
        <v>579</v>
      </c>
      <c r="H1062" s="248" t="str">
        <f t="shared" ca="1" si="16"/>
        <v/>
      </c>
      <c r="I1062" s="230"/>
    </row>
    <row r="1063" spans="1:9" s="54" customFormat="1" ht="19.5" customHeight="1" thickBot="1">
      <c r="A1063" s="245" t="str">
        <f ca="1">IFERROR(INDEX(凭证录入!I:I,$H1063),"")</f>
        <v/>
      </c>
      <c r="B1063" s="245" t="str">
        <f ca="1">IFERROR(INDEX(凭证录入!J:J,$H1063),"")</f>
        <v/>
      </c>
      <c r="C1063" s="246" t="str">
        <f ca="1">IFERROR(VLOOKUP($B1063,会计科目表!$A:$C,2,),"")</f>
        <v/>
      </c>
      <c r="D1063" s="246" t="str">
        <f ca="1">IFERROR(VLOOKUP($B1063,会计科目表!$A:$C,3,),"")</f>
        <v/>
      </c>
      <c r="E1063" s="247">
        <f ca="1">IFERROR(INDEX(凭证录入!L:L,$H1063),0)</f>
        <v>0</v>
      </c>
      <c r="F1063" s="247">
        <f ca="1">IFERROR(INDEX(凭证录入!M:M,$H1063),0)</f>
        <v>0</v>
      </c>
      <c r="G1063" s="230" t="s">
        <v>580</v>
      </c>
      <c r="H1063" s="248" t="str">
        <f t="shared" ca="1" si="16"/>
        <v/>
      </c>
      <c r="I1063" s="230"/>
    </row>
    <row r="1064" spans="1:9" s="54" customFormat="1" ht="19.5" customHeight="1" thickBot="1">
      <c r="A1064" s="245" t="str">
        <f ca="1">IFERROR(INDEX(凭证录入!I:I,$H1064),"")</f>
        <v/>
      </c>
      <c r="B1064" s="245" t="str">
        <f ca="1">IFERROR(INDEX(凭证录入!J:J,$H1064),"")</f>
        <v/>
      </c>
      <c r="C1064" s="246" t="str">
        <f ca="1">IFERROR(VLOOKUP($B1064,会计科目表!$A:$C,2,),"")</f>
        <v/>
      </c>
      <c r="D1064" s="246" t="str">
        <f ca="1">IFERROR(VLOOKUP($B1064,会计科目表!$A:$C,3,),"")</f>
        <v/>
      </c>
      <c r="E1064" s="247">
        <f ca="1">IFERROR(INDEX(凭证录入!L:L,$H1064),0)</f>
        <v>0</v>
      </c>
      <c r="F1064" s="247">
        <f ca="1">IFERROR(INDEX(凭证录入!M:M,$H1064),0)</f>
        <v>0</v>
      </c>
      <c r="G1064" s="230" t="e">
        <f ca="1">INDEX(凭证录入!$E:$E,$H1061)</f>
        <v>#VALUE!</v>
      </c>
      <c r="H1064" s="248" t="str">
        <f t="shared" ca="1" si="16"/>
        <v/>
      </c>
      <c r="I1064" s="230"/>
    </row>
    <row r="1065" spans="1:9" s="54" customFormat="1" ht="19.5" customHeight="1" thickBot="1">
      <c r="A1065" s="245" t="str">
        <f ca="1">IFERROR(INDEX(凭证录入!I:I,$H1065),"")</f>
        <v/>
      </c>
      <c r="B1065" s="245" t="str">
        <f ca="1">IFERROR(INDEX(凭证录入!J:J,$H1065),"")</f>
        <v/>
      </c>
      <c r="C1065" s="246" t="str">
        <f ca="1">IFERROR(VLOOKUP($B1065,会计科目表!$A:$C,2,),"")</f>
        <v/>
      </c>
      <c r="D1065" s="246" t="str">
        <f ca="1">IFERROR(VLOOKUP($B1065,会计科目表!$A:$C,3,),"")</f>
        <v/>
      </c>
      <c r="E1065" s="247">
        <f ca="1">IFERROR(INDEX(凭证录入!L:L,$H1065),0)</f>
        <v>0</v>
      </c>
      <c r="F1065" s="247">
        <f ca="1">IFERROR(INDEX(凭证录入!M:M,$H1065),0)</f>
        <v>0</v>
      </c>
      <c r="G1065" s="230" t="s">
        <v>581</v>
      </c>
      <c r="H1065" s="248" t="str">
        <f t="shared" ca="1" si="16"/>
        <v/>
      </c>
    </row>
    <row r="1066" spans="1:9" s="54" customFormat="1" ht="19.5" customHeight="1" thickBot="1">
      <c r="A1066" s="245" t="str">
        <f ca="1">IFERROR(INDEX(凭证录入!I:I,$H1066),"")</f>
        <v/>
      </c>
      <c r="B1066" s="245" t="str">
        <f ca="1">IFERROR(INDEX(凭证录入!J:J,$H1066),"")</f>
        <v/>
      </c>
      <c r="C1066" s="246" t="str">
        <f ca="1">IFERROR(VLOOKUP($B1066,会计科目表!$A:$C,2,),"")</f>
        <v/>
      </c>
      <c r="D1066" s="246" t="str">
        <f ca="1">IFERROR(VLOOKUP($B1066,会计科目表!$A:$C,3,),"")</f>
        <v/>
      </c>
      <c r="E1066" s="247">
        <f ca="1">IFERROR(INDEX(凭证录入!L:L,$H1066),0)</f>
        <v>0</v>
      </c>
      <c r="F1066" s="247">
        <f ca="1">IFERROR(INDEX(凭证录入!M:M,$H1066),0)</f>
        <v>0</v>
      </c>
      <c r="G1066" s="230"/>
      <c r="H1066" s="248" t="str">
        <f t="shared" ca="1" si="16"/>
        <v/>
      </c>
    </row>
    <row r="1067" spans="1:9" s="54" customFormat="1" ht="19.5" customHeight="1" thickBot="1">
      <c r="A1067" s="249"/>
      <c r="B1067" s="250" t="s">
        <v>537</v>
      </c>
      <c r="C1067" s="251" t="str">
        <f ca="1">SUBSTITUTE(SUBSTITUTE(IF(-DOLLAR(E1067),IF(E1067&gt;0,,"负")&amp;TEXT(INT(ABS(E1067)+0.5%),"[dbnum2]G/通用格式元;;")&amp;TEXT(RIGHT(DOLLAR(E1067),2),"[dbnum2]0角0分;;整"),),"零角",IF(E1067^2&lt;1,,"零")),"零分","整")</f>
        <v/>
      </c>
      <c r="D1067" s="252"/>
      <c r="E1067" s="253">
        <f ca="1">SUM(E1061:E1066)</f>
        <v>0</v>
      </c>
      <c r="F1067" s="253">
        <f ca="1">SUM(F1061:F1066)</f>
        <v>0</v>
      </c>
      <c r="G1067" s="230"/>
      <c r="H1067" s="248" t="str">
        <f t="shared" ca="1" si="16"/>
        <v/>
      </c>
    </row>
    <row r="1068" spans="1:9" s="255" customFormat="1" ht="19.5" customHeight="1">
      <c r="A1068" s="54" t="s">
        <v>538</v>
      </c>
      <c r="B1068" s="54" t="s">
        <v>539</v>
      </c>
      <c r="C1068" s="54" t="s">
        <v>540</v>
      </c>
      <c r="D1068" s="54" t="s">
        <v>595</v>
      </c>
      <c r="E1068" s="54" t="s">
        <v>541</v>
      </c>
      <c r="F1068" s="230" t="str">
        <f ca="1">IF($E1067&lt;&gt;$F1067,"借贷不平","")</f>
        <v/>
      </c>
      <c r="G1068" s="237"/>
      <c r="H1068" s="254" t="str">
        <f t="shared" ca="1" si="16"/>
        <v/>
      </c>
    </row>
    <row r="1069" spans="1:9" ht="37.5" customHeight="1">
      <c r="A1069" s="231" t="s">
        <v>582</v>
      </c>
      <c r="B1069" s="232"/>
      <c r="C1069" s="233"/>
      <c r="D1069" s="233"/>
      <c r="E1069" s="232"/>
      <c r="F1069" s="232"/>
      <c r="G1069" s="230"/>
      <c r="H1069" s="248" t="str">
        <f t="shared" ca="1" si="16"/>
        <v/>
      </c>
    </row>
    <row r="1070" spans="1:9" s="54" customFormat="1" ht="19.5" customHeight="1" thickBot="1">
      <c r="C1070" s="234" t="e">
        <f ca="1">DATEVALUE("2010-"&amp;$H$1&amp;"-"&amp;INDEX(凭证录入!C:C,H1073))</f>
        <v>#VALUE!</v>
      </c>
      <c r="D1070" s="235"/>
      <c r="E1070" s="236" t="s">
        <v>525</v>
      </c>
      <c r="F1070" s="237">
        <f>N(LEFT((F1058),3)+1)</f>
        <v>90</v>
      </c>
      <c r="G1070" s="230"/>
      <c r="H1070" s="248" t="str">
        <f t="shared" ca="1" si="16"/>
        <v/>
      </c>
      <c r="I1070" s="238"/>
    </row>
    <row r="1071" spans="1:9" s="54" customFormat="1" ht="19.5" customHeight="1" thickBot="1">
      <c r="A1071" s="340" t="s">
        <v>583</v>
      </c>
      <c r="B1071" s="341" t="s">
        <v>584</v>
      </c>
      <c r="C1071" s="241" t="s">
        <v>585</v>
      </c>
      <c r="D1071" s="242"/>
      <c r="E1071" s="243"/>
      <c r="F1071" s="244"/>
      <c r="G1071" s="230"/>
      <c r="H1071" s="248" t="str">
        <f t="shared" ca="1" si="16"/>
        <v/>
      </c>
    </row>
    <row r="1072" spans="1:9" s="54" customFormat="1" ht="19.5" customHeight="1" thickBot="1">
      <c r="A1072" s="341"/>
      <c r="B1072" s="342"/>
      <c r="C1072" s="244" t="s">
        <v>586</v>
      </c>
      <c r="D1072" s="244" t="s">
        <v>587</v>
      </c>
      <c r="E1072" s="244" t="s">
        <v>588</v>
      </c>
      <c r="F1072" s="244" t="s">
        <v>589</v>
      </c>
      <c r="G1072" s="230"/>
      <c r="H1072" s="248" t="str">
        <f t="shared" ca="1" si="16"/>
        <v/>
      </c>
    </row>
    <row r="1073" spans="1:9" s="54" customFormat="1" ht="19.5" customHeight="1" thickBot="1">
      <c r="A1073" s="245" t="str">
        <f ca="1">IFERROR(INDEX(凭证录入!I:I,$H1073),"")</f>
        <v/>
      </c>
      <c r="B1073" s="245" t="str">
        <f ca="1">IFERROR(INDEX(凭证录入!J:J,$H1073),"")</f>
        <v/>
      </c>
      <c r="C1073" s="246" t="str">
        <f ca="1">IFERROR(VLOOKUP($B1073,会计科目表!$A:$C,2,),"")</f>
        <v/>
      </c>
      <c r="D1073" s="246" t="str">
        <f ca="1">IFERROR(VLOOKUP($B1073,会计科目表!$A:$C,3,),"")</f>
        <v/>
      </c>
      <c r="E1073" s="247">
        <f ca="1">IFERROR(INDEX(凭证录入!L:L,$H1073),0)</f>
        <v>0</v>
      </c>
      <c r="F1073" s="247">
        <f ca="1">IFERROR(INDEX(凭证录入!M:M,$H1073),0)</f>
        <v>0</v>
      </c>
      <c r="G1073" s="230"/>
      <c r="H1073" s="248" t="str">
        <f t="shared" ca="1" si="16"/>
        <v/>
      </c>
    </row>
    <row r="1074" spans="1:9" s="54" customFormat="1" ht="19.5" customHeight="1" thickBot="1">
      <c r="A1074" s="245" t="str">
        <f ca="1">IFERROR(INDEX(凭证录入!I:I,$H1074),"")</f>
        <v/>
      </c>
      <c r="B1074" s="245" t="str">
        <f ca="1">IFERROR(INDEX(凭证录入!J:J,$H1074),"")</f>
        <v/>
      </c>
      <c r="C1074" s="246" t="str">
        <f ca="1">IFERROR(VLOOKUP($B1074,会计科目表!$A:$C,2,),"")</f>
        <v/>
      </c>
      <c r="D1074" s="246" t="str">
        <f ca="1">IFERROR(VLOOKUP($B1074,会计科目表!$A:$C,3,),"")</f>
        <v/>
      </c>
      <c r="E1074" s="247">
        <f ca="1">IFERROR(INDEX(凭证录入!L:L,$H1074),0)</f>
        <v>0</v>
      </c>
      <c r="F1074" s="247">
        <f ca="1">IFERROR(INDEX(凭证录入!M:M,$H1074),0)</f>
        <v>0</v>
      </c>
      <c r="G1074" s="230" t="s">
        <v>579</v>
      </c>
      <c r="H1074" s="248" t="str">
        <f t="shared" ca="1" si="16"/>
        <v/>
      </c>
      <c r="I1074" s="230"/>
    </row>
    <row r="1075" spans="1:9" s="54" customFormat="1" ht="19.5" customHeight="1" thickBot="1">
      <c r="A1075" s="245" t="str">
        <f ca="1">IFERROR(INDEX(凭证录入!I:I,$H1075),"")</f>
        <v/>
      </c>
      <c r="B1075" s="245" t="str">
        <f ca="1">IFERROR(INDEX(凭证录入!J:J,$H1075),"")</f>
        <v/>
      </c>
      <c r="C1075" s="246" t="str">
        <f ca="1">IFERROR(VLOOKUP($B1075,会计科目表!$A:$C,2,),"")</f>
        <v/>
      </c>
      <c r="D1075" s="246" t="str">
        <f ca="1">IFERROR(VLOOKUP($B1075,会计科目表!$A:$C,3,),"")</f>
        <v/>
      </c>
      <c r="E1075" s="247">
        <f ca="1">IFERROR(INDEX(凭证录入!L:L,$H1075),0)</f>
        <v>0</v>
      </c>
      <c r="F1075" s="247">
        <f ca="1">IFERROR(INDEX(凭证录入!M:M,$H1075),0)</f>
        <v>0</v>
      </c>
      <c r="G1075" s="230" t="s">
        <v>580</v>
      </c>
      <c r="H1075" s="248" t="str">
        <f t="shared" ca="1" si="16"/>
        <v/>
      </c>
      <c r="I1075" s="230"/>
    </row>
    <row r="1076" spans="1:9" s="54" customFormat="1" ht="19.5" customHeight="1" thickBot="1">
      <c r="A1076" s="245" t="str">
        <f ca="1">IFERROR(INDEX(凭证录入!I:I,$H1076),"")</f>
        <v/>
      </c>
      <c r="B1076" s="245" t="str">
        <f ca="1">IFERROR(INDEX(凭证录入!J:J,$H1076),"")</f>
        <v/>
      </c>
      <c r="C1076" s="246" t="str">
        <f ca="1">IFERROR(VLOOKUP($B1076,会计科目表!$A:$C,2,),"")</f>
        <v/>
      </c>
      <c r="D1076" s="246" t="str">
        <f ca="1">IFERROR(VLOOKUP($B1076,会计科目表!$A:$C,3,),"")</f>
        <v/>
      </c>
      <c r="E1076" s="247">
        <f ca="1">IFERROR(INDEX(凭证录入!L:L,$H1076),0)</f>
        <v>0</v>
      </c>
      <c r="F1076" s="247">
        <f ca="1">IFERROR(INDEX(凭证录入!M:M,$H1076),0)</f>
        <v>0</v>
      </c>
      <c r="G1076" s="230" t="e">
        <f ca="1">INDEX(凭证录入!$E:$E,$H1073)</f>
        <v>#VALUE!</v>
      </c>
      <c r="H1076" s="248" t="str">
        <f t="shared" ca="1" si="16"/>
        <v/>
      </c>
      <c r="I1076" s="230"/>
    </row>
    <row r="1077" spans="1:9" s="54" customFormat="1" ht="19.5" customHeight="1" thickBot="1">
      <c r="A1077" s="245" t="str">
        <f ca="1">IFERROR(INDEX(凭证录入!I:I,$H1077),"")</f>
        <v/>
      </c>
      <c r="B1077" s="245" t="str">
        <f ca="1">IFERROR(INDEX(凭证录入!J:J,$H1077),"")</f>
        <v/>
      </c>
      <c r="C1077" s="246" t="str">
        <f ca="1">IFERROR(VLOOKUP($B1077,会计科目表!$A:$C,2,),"")</f>
        <v/>
      </c>
      <c r="D1077" s="246" t="str">
        <f ca="1">IFERROR(VLOOKUP($B1077,会计科目表!$A:$C,3,),"")</f>
        <v/>
      </c>
      <c r="E1077" s="247">
        <f ca="1">IFERROR(INDEX(凭证录入!L:L,$H1077),0)</f>
        <v>0</v>
      </c>
      <c r="F1077" s="247">
        <f ca="1">IFERROR(INDEX(凭证录入!M:M,$H1077),0)</f>
        <v>0</v>
      </c>
      <c r="G1077" s="230" t="s">
        <v>581</v>
      </c>
      <c r="H1077" s="248" t="str">
        <f t="shared" ca="1" si="16"/>
        <v/>
      </c>
    </row>
    <row r="1078" spans="1:9" s="54" customFormat="1" ht="19.5" customHeight="1" thickBot="1">
      <c r="A1078" s="245" t="str">
        <f ca="1">IFERROR(INDEX(凭证录入!I:I,$H1078),"")</f>
        <v/>
      </c>
      <c r="B1078" s="245" t="str">
        <f ca="1">IFERROR(INDEX(凭证录入!J:J,$H1078),"")</f>
        <v/>
      </c>
      <c r="C1078" s="246" t="str">
        <f ca="1">IFERROR(VLOOKUP($B1078,会计科目表!$A:$C,2,),"")</f>
        <v/>
      </c>
      <c r="D1078" s="246" t="str">
        <f ca="1">IFERROR(VLOOKUP($B1078,会计科目表!$A:$C,3,),"")</f>
        <v/>
      </c>
      <c r="E1078" s="247">
        <f ca="1">IFERROR(INDEX(凭证录入!L:L,$H1078),0)</f>
        <v>0</v>
      </c>
      <c r="F1078" s="247">
        <f ca="1">IFERROR(INDEX(凭证录入!M:M,$H1078),0)</f>
        <v>0</v>
      </c>
      <c r="G1078" s="230"/>
      <c r="H1078" s="248" t="str">
        <f t="shared" ca="1" si="16"/>
        <v/>
      </c>
    </row>
    <row r="1079" spans="1:9" s="54" customFormat="1" ht="19.5" customHeight="1" thickBot="1">
      <c r="A1079" s="249"/>
      <c r="B1079" s="250" t="s">
        <v>537</v>
      </c>
      <c r="C1079" s="251" t="str">
        <f ca="1">SUBSTITUTE(SUBSTITUTE(IF(-DOLLAR(E1079),IF(E1079&gt;0,,"负")&amp;TEXT(INT(ABS(E1079)+0.5%),"[dbnum2]G/通用格式元;;")&amp;TEXT(RIGHT(DOLLAR(E1079),2),"[dbnum2]0角0分;;整"),),"零角",IF(E1079^2&lt;1,,"零")),"零分","整")</f>
        <v/>
      </c>
      <c r="D1079" s="252"/>
      <c r="E1079" s="253">
        <f ca="1">SUM(E1073:E1078)</f>
        <v>0</v>
      </c>
      <c r="F1079" s="253">
        <f ca="1">SUM(F1073:F1078)</f>
        <v>0</v>
      </c>
      <c r="G1079" s="230"/>
      <c r="H1079" s="248" t="str">
        <f t="shared" ca="1" si="16"/>
        <v/>
      </c>
    </row>
    <row r="1080" spans="1:9" s="255" customFormat="1" ht="19.5" customHeight="1">
      <c r="A1080" s="54" t="s">
        <v>538</v>
      </c>
      <c r="B1080" s="54" t="s">
        <v>539</v>
      </c>
      <c r="C1080" s="54" t="s">
        <v>540</v>
      </c>
      <c r="D1080" s="54" t="s">
        <v>595</v>
      </c>
      <c r="E1080" s="54" t="s">
        <v>541</v>
      </c>
      <c r="F1080" s="230" t="str">
        <f ca="1">IF($E1079&lt;&gt;$F1079,"借贷不平","")</f>
        <v/>
      </c>
      <c r="G1080" s="237"/>
      <c r="H1080" s="254" t="str">
        <f t="shared" ca="1" si="16"/>
        <v/>
      </c>
    </row>
    <row r="1081" spans="1:9" ht="37.5" customHeight="1">
      <c r="A1081" s="231" t="s">
        <v>582</v>
      </c>
      <c r="B1081" s="232"/>
      <c r="C1081" s="233"/>
      <c r="D1081" s="233"/>
      <c r="E1081" s="232"/>
      <c r="F1081" s="232"/>
      <c r="G1081" s="230"/>
      <c r="H1081" s="248" t="str">
        <f t="shared" ca="1" si="16"/>
        <v/>
      </c>
    </row>
    <row r="1082" spans="1:9" s="54" customFormat="1" ht="19.5" customHeight="1" thickBot="1">
      <c r="C1082" s="234" t="e">
        <f ca="1">DATEVALUE("2010-"&amp;$H$1&amp;"-"&amp;INDEX(凭证录入!C:C,H1085))</f>
        <v>#VALUE!</v>
      </c>
      <c r="D1082" s="235"/>
      <c r="E1082" s="236" t="s">
        <v>525</v>
      </c>
      <c r="F1082" s="237">
        <f>N(LEFT((F1070),3)+1)</f>
        <v>91</v>
      </c>
      <c r="G1082" s="230"/>
      <c r="H1082" s="248" t="str">
        <f t="shared" ca="1" si="16"/>
        <v/>
      </c>
      <c r="I1082" s="238"/>
    </row>
    <row r="1083" spans="1:9" s="54" customFormat="1" ht="19.5" customHeight="1" thickBot="1">
      <c r="A1083" s="340" t="s">
        <v>583</v>
      </c>
      <c r="B1083" s="341" t="s">
        <v>584</v>
      </c>
      <c r="C1083" s="241" t="s">
        <v>585</v>
      </c>
      <c r="D1083" s="242"/>
      <c r="E1083" s="243"/>
      <c r="F1083" s="244"/>
      <c r="G1083" s="230"/>
      <c r="H1083" s="248" t="str">
        <f t="shared" ca="1" si="16"/>
        <v/>
      </c>
    </row>
    <row r="1084" spans="1:9" s="54" customFormat="1" ht="19.5" customHeight="1" thickBot="1">
      <c r="A1084" s="341"/>
      <c r="B1084" s="342"/>
      <c r="C1084" s="244" t="s">
        <v>586</v>
      </c>
      <c r="D1084" s="244" t="s">
        <v>587</v>
      </c>
      <c r="E1084" s="244" t="s">
        <v>588</v>
      </c>
      <c r="F1084" s="244" t="s">
        <v>589</v>
      </c>
      <c r="G1084" s="230"/>
      <c r="H1084" s="248" t="str">
        <f t="shared" ca="1" si="16"/>
        <v/>
      </c>
    </row>
    <row r="1085" spans="1:9" s="54" customFormat="1" ht="19.5" customHeight="1" thickBot="1">
      <c r="A1085" s="245" t="str">
        <f ca="1">IFERROR(INDEX(凭证录入!I:I,$H1085),"")</f>
        <v/>
      </c>
      <c r="B1085" s="245" t="str">
        <f ca="1">IFERROR(INDEX(凭证录入!J:J,$H1085),"")</f>
        <v/>
      </c>
      <c r="C1085" s="246" t="str">
        <f ca="1">IFERROR(VLOOKUP($B1085,会计科目表!$A:$C,2,),"")</f>
        <v/>
      </c>
      <c r="D1085" s="246" t="str">
        <f ca="1">IFERROR(VLOOKUP($B1085,会计科目表!$A:$C,3,),"")</f>
        <v/>
      </c>
      <c r="E1085" s="247">
        <f ca="1">IFERROR(INDEX(凭证录入!L:L,$H1085),0)</f>
        <v>0</v>
      </c>
      <c r="F1085" s="247">
        <f ca="1">IFERROR(INDEX(凭证录入!M:M,$H1085),0)</f>
        <v>0</v>
      </c>
      <c r="G1085" s="230"/>
      <c r="H1085" s="248" t="str">
        <f t="shared" ca="1" si="16"/>
        <v/>
      </c>
    </row>
    <row r="1086" spans="1:9" s="54" customFormat="1" ht="19.5" customHeight="1" thickBot="1">
      <c r="A1086" s="245" t="str">
        <f ca="1">IFERROR(INDEX(凭证录入!I:I,$H1086),"")</f>
        <v/>
      </c>
      <c r="B1086" s="245" t="str">
        <f ca="1">IFERROR(INDEX(凭证录入!J:J,$H1086),"")</f>
        <v/>
      </c>
      <c r="C1086" s="246" t="str">
        <f ca="1">IFERROR(VLOOKUP($B1086,会计科目表!$A:$C,2,),"")</f>
        <v/>
      </c>
      <c r="D1086" s="246" t="str">
        <f ca="1">IFERROR(VLOOKUP($B1086,会计科目表!$A:$C,3,),"")</f>
        <v/>
      </c>
      <c r="E1086" s="247">
        <f ca="1">IFERROR(INDEX(凭证录入!L:L,$H1086),0)</f>
        <v>0</v>
      </c>
      <c r="F1086" s="247">
        <f ca="1">IFERROR(INDEX(凭证录入!M:M,$H1086),0)</f>
        <v>0</v>
      </c>
      <c r="G1086" s="230" t="s">
        <v>579</v>
      </c>
      <c r="H1086" s="248" t="str">
        <f t="shared" ca="1" si="16"/>
        <v/>
      </c>
      <c r="I1086" s="230"/>
    </row>
    <row r="1087" spans="1:9" s="54" customFormat="1" ht="19.5" customHeight="1" thickBot="1">
      <c r="A1087" s="245" t="str">
        <f ca="1">IFERROR(INDEX(凭证录入!I:I,$H1087),"")</f>
        <v/>
      </c>
      <c r="B1087" s="245" t="str">
        <f ca="1">IFERROR(INDEX(凭证录入!J:J,$H1087),"")</f>
        <v/>
      </c>
      <c r="C1087" s="246" t="str">
        <f ca="1">IFERROR(VLOOKUP($B1087,会计科目表!$A:$C,2,),"")</f>
        <v/>
      </c>
      <c r="D1087" s="246" t="str">
        <f ca="1">IFERROR(VLOOKUP($B1087,会计科目表!$A:$C,3,),"")</f>
        <v/>
      </c>
      <c r="E1087" s="247">
        <f ca="1">IFERROR(INDEX(凭证录入!L:L,$H1087),0)</f>
        <v>0</v>
      </c>
      <c r="F1087" s="247">
        <f ca="1">IFERROR(INDEX(凭证录入!M:M,$H1087),0)</f>
        <v>0</v>
      </c>
      <c r="G1087" s="230" t="s">
        <v>580</v>
      </c>
      <c r="H1087" s="248" t="str">
        <f t="shared" ca="1" si="16"/>
        <v/>
      </c>
      <c r="I1087" s="230"/>
    </row>
    <row r="1088" spans="1:9" s="54" customFormat="1" ht="19.5" customHeight="1" thickBot="1">
      <c r="A1088" s="245" t="str">
        <f ca="1">IFERROR(INDEX(凭证录入!I:I,$H1088),"")</f>
        <v/>
      </c>
      <c r="B1088" s="245" t="str">
        <f ca="1">IFERROR(INDEX(凭证录入!J:J,$H1088),"")</f>
        <v/>
      </c>
      <c r="C1088" s="246" t="str">
        <f ca="1">IFERROR(VLOOKUP($B1088,会计科目表!$A:$C,2,),"")</f>
        <v/>
      </c>
      <c r="D1088" s="246" t="str">
        <f ca="1">IFERROR(VLOOKUP($B1088,会计科目表!$A:$C,3,),"")</f>
        <v/>
      </c>
      <c r="E1088" s="247">
        <f ca="1">IFERROR(INDEX(凭证录入!L:L,$H1088),0)</f>
        <v>0</v>
      </c>
      <c r="F1088" s="247">
        <f ca="1">IFERROR(INDEX(凭证录入!M:M,$H1088),0)</f>
        <v>0</v>
      </c>
      <c r="G1088" s="230" t="e">
        <f ca="1">INDEX(凭证录入!$E:$E,$H1085)</f>
        <v>#VALUE!</v>
      </c>
      <c r="H1088" s="248" t="str">
        <f t="shared" ca="1" si="16"/>
        <v/>
      </c>
      <c r="I1088" s="230"/>
    </row>
    <row r="1089" spans="1:9" s="54" customFormat="1" ht="19.5" customHeight="1" thickBot="1">
      <c r="A1089" s="245" t="str">
        <f ca="1">IFERROR(INDEX(凭证录入!I:I,$H1089),"")</f>
        <v/>
      </c>
      <c r="B1089" s="245" t="str">
        <f ca="1">IFERROR(INDEX(凭证录入!J:J,$H1089),"")</f>
        <v/>
      </c>
      <c r="C1089" s="246" t="str">
        <f ca="1">IFERROR(VLOOKUP($B1089,会计科目表!$A:$C,2,),"")</f>
        <v/>
      </c>
      <c r="D1089" s="246" t="str">
        <f ca="1">IFERROR(VLOOKUP($B1089,会计科目表!$A:$C,3,),"")</f>
        <v/>
      </c>
      <c r="E1089" s="247">
        <f ca="1">IFERROR(INDEX(凭证录入!L:L,$H1089),0)</f>
        <v>0</v>
      </c>
      <c r="F1089" s="247">
        <f ca="1">IFERROR(INDEX(凭证录入!M:M,$H1089),0)</f>
        <v>0</v>
      </c>
      <c r="G1089" s="230" t="s">
        <v>581</v>
      </c>
      <c r="H1089" s="248" t="str">
        <f t="shared" ca="1" si="16"/>
        <v/>
      </c>
    </row>
    <row r="1090" spans="1:9" s="54" customFormat="1" ht="19.5" customHeight="1" thickBot="1">
      <c r="A1090" s="245" t="str">
        <f ca="1">IFERROR(INDEX(凭证录入!I:I,$H1090),"")</f>
        <v/>
      </c>
      <c r="B1090" s="245" t="str">
        <f ca="1">IFERROR(INDEX(凭证录入!J:J,$H1090),"")</f>
        <v/>
      </c>
      <c r="C1090" s="246" t="str">
        <f ca="1">IFERROR(VLOOKUP($B1090,会计科目表!$A:$C,2,),"")</f>
        <v/>
      </c>
      <c r="D1090" s="246" t="str">
        <f ca="1">IFERROR(VLOOKUP($B1090,会计科目表!$A:$C,3,),"")</f>
        <v/>
      </c>
      <c r="E1090" s="247">
        <f ca="1">IFERROR(INDEX(凭证录入!L:L,$H1090),0)</f>
        <v>0</v>
      </c>
      <c r="F1090" s="247">
        <f ca="1">IFERROR(INDEX(凭证录入!M:M,$H1090),0)</f>
        <v>0</v>
      </c>
      <c r="G1090" s="230"/>
      <c r="H1090" s="248" t="str">
        <f t="shared" ca="1" si="16"/>
        <v/>
      </c>
    </row>
    <row r="1091" spans="1:9" s="54" customFormat="1" ht="19.5" customHeight="1" thickBot="1">
      <c r="A1091" s="249"/>
      <c r="B1091" s="250" t="s">
        <v>537</v>
      </c>
      <c r="C1091" s="251" t="str">
        <f ca="1">SUBSTITUTE(SUBSTITUTE(IF(-DOLLAR(E1091),IF(E1091&gt;0,,"负")&amp;TEXT(INT(ABS(E1091)+0.5%),"[dbnum2]G/通用格式元;;")&amp;TEXT(RIGHT(DOLLAR(E1091),2),"[dbnum2]0角0分;;整"),),"零角",IF(E1091^2&lt;1,,"零")),"零分","整")</f>
        <v/>
      </c>
      <c r="D1091" s="252"/>
      <c r="E1091" s="253">
        <f ca="1">SUM(E1085:E1090)</f>
        <v>0</v>
      </c>
      <c r="F1091" s="253">
        <f ca="1">SUM(F1085:F1090)</f>
        <v>0</v>
      </c>
      <c r="G1091" s="230"/>
      <c r="H1091" s="248" t="str">
        <f t="shared" ca="1" si="16"/>
        <v/>
      </c>
    </row>
    <row r="1092" spans="1:9" s="255" customFormat="1" ht="19.5" customHeight="1">
      <c r="A1092" s="54" t="s">
        <v>538</v>
      </c>
      <c r="B1092" s="54" t="s">
        <v>539</v>
      </c>
      <c r="C1092" s="54" t="s">
        <v>540</v>
      </c>
      <c r="D1092" s="54" t="s">
        <v>595</v>
      </c>
      <c r="E1092" s="54" t="s">
        <v>541</v>
      </c>
      <c r="F1092" s="230" t="str">
        <f ca="1">IF($E1091&lt;&gt;$F1091,"借贷不平","")</f>
        <v/>
      </c>
      <c r="G1092" s="237"/>
      <c r="H1092" s="254" t="str">
        <f t="shared" ca="1" si="16"/>
        <v/>
      </c>
    </row>
    <row r="1093" spans="1:9" ht="37.5" customHeight="1">
      <c r="A1093" s="231" t="s">
        <v>582</v>
      </c>
      <c r="B1093" s="232"/>
      <c r="C1093" s="233"/>
      <c r="D1093" s="233"/>
      <c r="E1093" s="232"/>
      <c r="F1093" s="232"/>
      <c r="G1093" s="230"/>
      <c r="H1093" s="248" t="str">
        <f t="shared" ref="H1093:H1156" ca="1" si="17">IFERROR(INDEX(行号,TEXT(MOD(ROW(),12)-4,"[=]A")),"")</f>
        <v/>
      </c>
    </row>
    <row r="1094" spans="1:9" s="54" customFormat="1" ht="19.5" customHeight="1" thickBot="1">
      <c r="C1094" s="234" t="e">
        <f ca="1">DATEVALUE("2010-"&amp;$H$1&amp;"-"&amp;INDEX(凭证录入!C:C,H1097))</f>
        <v>#VALUE!</v>
      </c>
      <c r="D1094" s="235"/>
      <c r="E1094" s="236" t="s">
        <v>525</v>
      </c>
      <c r="F1094" s="237">
        <f>N(LEFT((F1082),3)+1)</f>
        <v>92</v>
      </c>
      <c r="G1094" s="230"/>
      <c r="H1094" s="248" t="str">
        <f t="shared" ca="1" si="17"/>
        <v/>
      </c>
      <c r="I1094" s="238"/>
    </row>
    <row r="1095" spans="1:9" s="54" customFormat="1" ht="19.5" customHeight="1" thickBot="1">
      <c r="A1095" s="340" t="s">
        <v>583</v>
      </c>
      <c r="B1095" s="341" t="s">
        <v>584</v>
      </c>
      <c r="C1095" s="241" t="s">
        <v>585</v>
      </c>
      <c r="D1095" s="242"/>
      <c r="E1095" s="243"/>
      <c r="F1095" s="244"/>
      <c r="G1095" s="230"/>
      <c r="H1095" s="248" t="str">
        <f t="shared" ca="1" si="17"/>
        <v/>
      </c>
    </row>
    <row r="1096" spans="1:9" s="54" customFormat="1" ht="19.5" customHeight="1" thickBot="1">
      <c r="A1096" s="341"/>
      <c r="B1096" s="342"/>
      <c r="C1096" s="244" t="s">
        <v>586</v>
      </c>
      <c r="D1096" s="244" t="s">
        <v>587</v>
      </c>
      <c r="E1096" s="244" t="s">
        <v>588</v>
      </c>
      <c r="F1096" s="244" t="s">
        <v>589</v>
      </c>
      <c r="G1096" s="230"/>
      <c r="H1096" s="248" t="str">
        <f t="shared" ca="1" si="17"/>
        <v/>
      </c>
    </row>
    <row r="1097" spans="1:9" s="54" customFormat="1" ht="19.5" customHeight="1" thickBot="1">
      <c r="A1097" s="245" t="str">
        <f ca="1">IFERROR(INDEX(凭证录入!I:I,$H1097),"")</f>
        <v/>
      </c>
      <c r="B1097" s="245" t="str">
        <f ca="1">IFERROR(INDEX(凭证录入!J:J,$H1097),"")</f>
        <v/>
      </c>
      <c r="C1097" s="246" t="str">
        <f ca="1">IFERROR(VLOOKUP($B1097,会计科目表!$A:$C,2,),"")</f>
        <v/>
      </c>
      <c r="D1097" s="246" t="str">
        <f ca="1">IFERROR(VLOOKUP($B1097,会计科目表!$A:$C,3,),"")</f>
        <v/>
      </c>
      <c r="E1097" s="247">
        <f ca="1">IFERROR(INDEX(凭证录入!L:L,$H1097),0)</f>
        <v>0</v>
      </c>
      <c r="F1097" s="247">
        <f ca="1">IFERROR(INDEX(凭证录入!M:M,$H1097),0)</f>
        <v>0</v>
      </c>
      <c r="G1097" s="230"/>
      <c r="H1097" s="248" t="str">
        <f t="shared" ca="1" si="17"/>
        <v/>
      </c>
    </row>
    <row r="1098" spans="1:9" s="54" customFormat="1" ht="19.5" customHeight="1" thickBot="1">
      <c r="A1098" s="245" t="str">
        <f ca="1">IFERROR(INDEX(凭证录入!I:I,$H1098),"")</f>
        <v/>
      </c>
      <c r="B1098" s="245" t="str">
        <f ca="1">IFERROR(INDEX(凭证录入!J:J,$H1098),"")</f>
        <v/>
      </c>
      <c r="C1098" s="246" t="str">
        <f ca="1">IFERROR(VLOOKUP($B1098,会计科目表!$A:$C,2,),"")</f>
        <v/>
      </c>
      <c r="D1098" s="246" t="str">
        <f ca="1">IFERROR(VLOOKUP($B1098,会计科目表!$A:$C,3,),"")</f>
        <v/>
      </c>
      <c r="E1098" s="247">
        <f ca="1">IFERROR(INDEX(凭证录入!L:L,$H1098),0)</f>
        <v>0</v>
      </c>
      <c r="F1098" s="247">
        <f ca="1">IFERROR(INDEX(凭证录入!M:M,$H1098),0)</f>
        <v>0</v>
      </c>
      <c r="G1098" s="230" t="s">
        <v>579</v>
      </c>
      <c r="H1098" s="248" t="str">
        <f t="shared" ca="1" si="17"/>
        <v/>
      </c>
      <c r="I1098" s="230"/>
    </row>
    <row r="1099" spans="1:9" s="54" customFormat="1" ht="19.5" customHeight="1" thickBot="1">
      <c r="A1099" s="245" t="str">
        <f ca="1">IFERROR(INDEX(凭证录入!I:I,$H1099),"")</f>
        <v/>
      </c>
      <c r="B1099" s="245" t="str">
        <f ca="1">IFERROR(INDEX(凭证录入!J:J,$H1099),"")</f>
        <v/>
      </c>
      <c r="C1099" s="246" t="str">
        <f ca="1">IFERROR(VLOOKUP($B1099,会计科目表!$A:$C,2,),"")</f>
        <v/>
      </c>
      <c r="D1099" s="246" t="str">
        <f ca="1">IFERROR(VLOOKUP($B1099,会计科目表!$A:$C,3,),"")</f>
        <v/>
      </c>
      <c r="E1099" s="247">
        <f ca="1">IFERROR(INDEX(凭证录入!L:L,$H1099),0)</f>
        <v>0</v>
      </c>
      <c r="F1099" s="247">
        <f ca="1">IFERROR(INDEX(凭证录入!M:M,$H1099),0)</f>
        <v>0</v>
      </c>
      <c r="G1099" s="230" t="s">
        <v>580</v>
      </c>
      <c r="H1099" s="248" t="str">
        <f t="shared" ca="1" si="17"/>
        <v/>
      </c>
      <c r="I1099" s="230"/>
    </row>
    <row r="1100" spans="1:9" s="54" customFormat="1" ht="19.5" customHeight="1" thickBot="1">
      <c r="A1100" s="245" t="str">
        <f ca="1">IFERROR(INDEX(凭证录入!I:I,$H1100),"")</f>
        <v/>
      </c>
      <c r="B1100" s="245" t="str">
        <f ca="1">IFERROR(INDEX(凭证录入!J:J,$H1100),"")</f>
        <v/>
      </c>
      <c r="C1100" s="246" t="str">
        <f ca="1">IFERROR(VLOOKUP($B1100,会计科目表!$A:$C,2,),"")</f>
        <v/>
      </c>
      <c r="D1100" s="246" t="str">
        <f ca="1">IFERROR(VLOOKUP($B1100,会计科目表!$A:$C,3,),"")</f>
        <v/>
      </c>
      <c r="E1100" s="247">
        <f ca="1">IFERROR(INDEX(凭证录入!L:L,$H1100),0)</f>
        <v>0</v>
      </c>
      <c r="F1100" s="247">
        <f ca="1">IFERROR(INDEX(凭证录入!M:M,$H1100),0)</f>
        <v>0</v>
      </c>
      <c r="G1100" s="230" t="e">
        <f ca="1">INDEX(凭证录入!$E:$E,$H1097)</f>
        <v>#VALUE!</v>
      </c>
      <c r="H1100" s="248" t="str">
        <f t="shared" ca="1" si="17"/>
        <v/>
      </c>
      <c r="I1100" s="230"/>
    </row>
    <row r="1101" spans="1:9" s="54" customFormat="1" ht="19.5" customHeight="1" thickBot="1">
      <c r="A1101" s="245" t="str">
        <f ca="1">IFERROR(INDEX(凭证录入!I:I,$H1101),"")</f>
        <v/>
      </c>
      <c r="B1101" s="245" t="str">
        <f ca="1">IFERROR(INDEX(凭证录入!J:J,$H1101),"")</f>
        <v/>
      </c>
      <c r="C1101" s="246" t="str">
        <f ca="1">IFERROR(VLOOKUP($B1101,会计科目表!$A:$C,2,),"")</f>
        <v/>
      </c>
      <c r="D1101" s="246" t="str">
        <f ca="1">IFERROR(VLOOKUP($B1101,会计科目表!$A:$C,3,),"")</f>
        <v/>
      </c>
      <c r="E1101" s="247">
        <f ca="1">IFERROR(INDEX(凭证录入!L:L,$H1101),0)</f>
        <v>0</v>
      </c>
      <c r="F1101" s="247">
        <f ca="1">IFERROR(INDEX(凭证录入!M:M,$H1101),0)</f>
        <v>0</v>
      </c>
      <c r="G1101" s="230" t="s">
        <v>581</v>
      </c>
      <c r="H1101" s="248" t="str">
        <f t="shared" ca="1" si="17"/>
        <v/>
      </c>
    </row>
    <row r="1102" spans="1:9" s="54" customFormat="1" ht="19.5" customHeight="1" thickBot="1">
      <c r="A1102" s="245" t="str">
        <f ca="1">IFERROR(INDEX(凭证录入!I:I,$H1102),"")</f>
        <v/>
      </c>
      <c r="B1102" s="245" t="str">
        <f ca="1">IFERROR(INDEX(凭证录入!J:J,$H1102),"")</f>
        <v/>
      </c>
      <c r="C1102" s="246" t="str">
        <f ca="1">IFERROR(VLOOKUP($B1102,会计科目表!$A:$C,2,),"")</f>
        <v/>
      </c>
      <c r="D1102" s="246" t="str">
        <f ca="1">IFERROR(VLOOKUP($B1102,会计科目表!$A:$C,3,),"")</f>
        <v/>
      </c>
      <c r="E1102" s="247">
        <f ca="1">IFERROR(INDEX(凭证录入!L:L,$H1102),0)</f>
        <v>0</v>
      </c>
      <c r="F1102" s="247">
        <f ca="1">IFERROR(INDEX(凭证录入!M:M,$H1102),0)</f>
        <v>0</v>
      </c>
      <c r="G1102" s="230"/>
      <c r="H1102" s="248" t="str">
        <f t="shared" ca="1" si="17"/>
        <v/>
      </c>
    </row>
    <row r="1103" spans="1:9" s="54" customFormat="1" ht="19.5" customHeight="1" thickBot="1">
      <c r="A1103" s="249"/>
      <c r="B1103" s="250" t="s">
        <v>537</v>
      </c>
      <c r="C1103" s="251" t="str">
        <f ca="1">SUBSTITUTE(SUBSTITUTE(IF(-DOLLAR(E1103),IF(E1103&gt;0,,"负")&amp;TEXT(INT(ABS(E1103)+0.5%),"[dbnum2]G/通用格式元;;")&amp;TEXT(RIGHT(DOLLAR(E1103),2),"[dbnum2]0角0分;;整"),),"零角",IF(E1103^2&lt;1,,"零")),"零分","整")</f>
        <v/>
      </c>
      <c r="D1103" s="252"/>
      <c r="E1103" s="253">
        <f ca="1">SUM(E1097:E1102)</f>
        <v>0</v>
      </c>
      <c r="F1103" s="253">
        <f ca="1">SUM(F1097:F1102)</f>
        <v>0</v>
      </c>
      <c r="G1103" s="230"/>
      <c r="H1103" s="248" t="str">
        <f t="shared" ca="1" si="17"/>
        <v/>
      </c>
    </row>
    <row r="1104" spans="1:9" s="255" customFormat="1" ht="19.5" customHeight="1">
      <c r="A1104" s="54" t="s">
        <v>538</v>
      </c>
      <c r="B1104" s="54" t="s">
        <v>539</v>
      </c>
      <c r="C1104" s="54" t="s">
        <v>540</v>
      </c>
      <c r="D1104" s="54" t="s">
        <v>595</v>
      </c>
      <c r="E1104" s="54" t="s">
        <v>541</v>
      </c>
      <c r="F1104" s="230" t="str">
        <f ca="1">IF($E1103&lt;&gt;$F1103,"借贷不平","")</f>
        <v/>
      </c>
      <c r="G1104" s="237"/>
      <c r="H1104" s="254" t="str">
        <f t="shared" ca="1" si="17"/>
        <v/>
      </c>
    </row>
    <row r="1105" spans="1:9" ht="37.5" customHeight="1">
      <c r="A1105" s="307" t="s">
        <v>582</v>
      </c>
      <c r="B1105" s="308"/>
      <c r="C1105" s="309"/>
      <c r="D1105" s="309"/>
      <c r="E1105" s="308"/>
      <c r="F1105" s="308"/>
      <c r="G1105" s="305"/>
      <c r="H1105" s="248" t="str">
        <f t="shared" ca="1" si="17"/>
        <v/>
      </c>
    </row>
    <row r="1106" spans="1:9" s="54" customFormat="1" ht="19.5" customHeight="1" thickBot="1">
      <c r="C1106" s="310" t="e">
        <f ca="1">DATEVALUE("2010-"&amp;$H$1&amp;"-"&amp;INDEX(凭证录入!C:C,H1109))</f>
        <v>#VALUE!</v>
      </c>
      <c r="D1106" s="311"/>
      <c r="E1106" s="236" t="s">
        <v>525</v>
      </c>
      <c r="F1106" s="237">
        <f>N(LEFT((F1094),3)+1)</f>
        <v>93</v>
      </c>
      <c r="G1106" s="305"/>
      <c r="H1106" s="248" t="str">
        <f t="shared" ca="1" si="17"/>
        <v/>
      </c>
      <c r="I1106" s="238"/>
    </row>
    <row r="1107" spans="1:9" s="54" customFormat="1" ht="19.5" customHeight="1" thickBot="1">
      <c r="A1107" s="343" t="s">
        <v>583</v>
      </c>
      <c r="B1107" s="345" t="s">
        <v>584</v>
      </c>
      <c r="C1107" s="312" t="s">
        <v>585</v>
      </c>
      <c r="D1107" s="313"/>
      <c r="E1107" s="243"/>
      <c r="F1107" s="304"/>
      <c r="G1107" s="305"/>
      <c r="H1107" s="248" t="str">
        <f t="shared" ca="1" si="17"/>
        <v/>
      </c>
    </row>
    <row r="1108" spans="1:9" s="54" customFormat="1" ht="19.5" customHeight="1" thickBot="1">
      <c r="A1108" s="344"/>
      <c r="B1108" s="346"/>
      <c r="C1108" s="304" t="s">
        <v>586</v>
      </c>
      <c r="D1108" s="304" t="s">
        <v>587</v>
      </c>
      <c r="E1108" s="304" t="s">
        <v>588</v>
      </c>
      <c r="F1108" s="304" t="s">
        <v>589</v>
      </c>
      <c r="G1108" s="305"/>
      <c r="H1108" s="248" t="str">
        <f t="shared" ca="1" si="17"/>
        <v/>
      </c>
    </row>
    <row r="1109" spans="1:9" s="54" customFormat="1" ht="19.5" customHeight="1" thickBot="1">
      <c r="A1109" s="245" t="str">
        <f ca="1">IFERROR(INDEX(凭证录入!I:I,$H1109),"")</f>
        <v/>
      </c>
      <c r="B1109" s="245" t="str">
        <f ca="1">IFERROR(INDEX(凭证录入!J:J,$H1109),"")</f>
        <v/>
      </c>
      <c r="C1109" s="246" t="str">
        <f ca="1">IFERROR(VLOOKUP($B1109,会计科目表!$A:$C,2,),"")</f>
        <v/>
      </c>
      <c r="D1109" s="246" t="str">
        <f ca="1">IFERROR(VLOOKUP($B1109,会计科目表!$A:$C,3,),"")</f>
        <v/>
      </c>
      <c r="E1109" s="247">
        <f ca="1">IFERROR(INDEX(凭证录入!L:L,$H1109),0)</f>
        <v>0</v>
      </c>
      <c r="F1109" s="247">
        <f ca="1">IFERROR(INDEX(凭证录入!M:M,$H1109),0)</f>
        <v>0</v>
      </c>
      <c r="G1109" s="305"/>
      <c r="H1109" s="248" t="str">
        <f t="shared" ca="1" si="17"/>
        <v/>
      </c>
    </row>
    <row r="1110" spans="1:9" s="54" customFormat="1" ht="19.5" customHeight="1" thickBot="1">
      <c r="A1110" s="245" t="str">
        <f ca="1">IFERROR(INDEX(凭证录入!I:I,$H1110),"")</f>
        <v/>
      </c>
      <c r="B1110" s="245" t="str">
        <f ca="1">IFERROR(INDEX(凭证录入!J:J,$H1110),"")</f>
        <v/>
      </c>
      <c r="C1110" s="246" t="str">
        <f ca="1">IFERROR(VLOOKUP($B1110,会计科目表!$A:$C,2,),"")</f>
        <v/>
      </c>
      <c r="D1110" s="246" t="str">
        <f ca="1">IFERROR(VLOOKUP($B1110,会计科目表!$A:$C,3,),"")</f>
        <v/>
      </c>
      <c r="E1110" s="247">
        <f ca="1">IFERROR(INDEX(凭证录入!L:L,$H1110),0)</f>
        <v>0</v>
      </c>
      <c r="F1110" s="247">
        <f ca="1">IFERROR(INDEX(凭证录入!M:M,$H1110),0)</f>
        <v>0</v>
      </c>
      <c r="G1110" s="305" t="s">
        <v>579</v>
      </c>
      <c r="H1110" s="248" t="str">
        <f t="shared" ca="1" si="17"/>
        <v/>
      </c>
      <c r="I1110" s="305"/>
    </row>
    <row r="1111" spans="1:9" s="54" customFormat="1" ht="19.5" customHeight="1" thickBot="1">
      <c r="A1111" s="245" t="str">
        <f ca="1">IFERROR(INDEX(凭证录入!I:I,$H1111),"")</f>
        <v/>
      </c>
      <c r="B1111" s="245" t="str">
        <f ca="1">IFERROR(INDEX(凭证录入!J:J,$H1111),"")</f>
        <v/>
      </c>
      <c r="C1111" s="246" t="str">
        <f ca="1">IFERROR(VLOOKUP($B1111,会计科目表!$A:$C,2,),"")</f>
        <v/>
      </c>
      <c r="D1111" s="246" t="str">
        <f ca="1">IFERROR(VLOOKUP($B1111,会计科目表!$A:$C,3,),"")</f>
        <v/>
      </c>
      <c r="E1111" s="247">
        <f ca="1">IFERROR(INDEX(凭证录入!L:L,$H1111),0)</f>
        <v>0</v>
      </c>
      <c r="F1111" s="247">
        <f ca="1">IFERROR(INDEX(凭证录入!M:M,$H1111),0)</f>
        <v>0</v>
      </c>
      <c r="G1111" s="305" t="s">
        <v>580</v>
      </c>
      <c r="H1111" s="248" t="str">
        <f t="shared" ca="1" si="17"/>
        <v/>
      </c>
      <c r="I1111" s="305"/>
    </row>
    <row r="1112" spans="1:9" s="54" customFormat="1" ht="19.5" customHeight="1" thickBot="1">
      <c r="A1112" s="245" t="str">
        <f ca="1">IFERROR(INDEX(凭证录入!I:I,$H1112),"")</f>
        <v/>
      </c>
      <c r="B1112" s="245" t="str">
        <f ca="1">IFERROR(INDEX(凭证录入!J:J,$H1112),"")</f>
        <v/>
      </c>
      <c r="C1112" s="246" t="str">
        <f ca="1">IFERROR(VLOOKUP($B1112,会计科目表!$A:$C,2,),"")</f>
        <v/>
      </c>
      <c r="D1112" s="246" t="str">
        <f ca="1">IFERROR(VLOOKUP($B1112,会计科目表!$A:$C,3,),"")</f>
        <v/>
      </c>
      <c r="E1112" s="247">
        <f ca="1">IFERROR(INDEX(凭证录入!L:L,$H1112),0)</f>
        <v>0</v>
      </c>
      <c r="F1112" s="247">
        <f ca="1">IFERROR(INDEX(凭证录入!M:M,$H1112),0)</f>
        <v>0</v>
      </c>
      <c r="G1112" s="305" t="e">
        <f ca="1">INDEX(凭证录入!$E:$E,$H1109)</f>
        <v>#VALUE!</v>
      </c>
      <c r="H1112" s="248" t="str">
        <f t="shared" ca="1" si="17"/>
        <v/>
      </c>
      <c r="I1112" s="305"/>
    </row>
    <row r="1113" spans="1:9" s="54" customFormat="1" ht="19.5" customHeight="1" thickBot="1">
      <c r="A1113" s="245" t="str">
        <f ca="1">IFERROR(INDEX(凭证录入!I:I,$H1113),"")</f>
        <v/>
      </c>
      <c r="B1113" s="245" t="str">
        <f ca="1">IFERROR(INDEX(凭证录入!J:J,$H1113),"")</f>
        <v/>
      </c>
      <c r="C1113" s="246" t="str">
        <f ca="1">IFERROR(VLOOKUP($B1113,会计科目表!$A:$C,2,),"")</f>
        <v/>
      </c>
      <c r="D1113" s="246" t="str">
        <f ca="1">IFERROR(VLOOKUP($B1113,会计科目表!$A:$C,3,),"")</f>
        <v/>
      </c>
      <c r="E1113" s="247">
        <f ca="1">IFERROR(INDEX(凭证录入!L:L,$H1113),0)</f>
        <v>0</v>
      </c>
      <c r="F1113" s="247">
        <f ca="1">IFERROR(INDEX(凭证录入!M:M,$H1113),0)</f>
        <v>0</v>
      </c>
      <c r="G1113" s="305" t="s">
        <v>581</v>
      </c>
      <c r="H1113" s="248" t="str">
        <f t="shared" ca="1" si="17"/>
        <v/>
      </c>
    </row>
    <row r="1114" spans="1:9" s="54" customFormat="1" ht="19.5" customHeight="1" thickBot="1">
      <c r="A1114" s="245" t="str">
        <f ca="1">IFERROR(INDEX(凭证录入!I:I,$H1114),"")</f>
        <v/>
      </c>
      <c r="B1114" s="245" t="str">
        <f ca="1">IFERROR(INDEX(凭证录入!J:J,$H1114),"")</f>
        <v/>
      </c>
      <c r="C1114" s="246" t="str">
        <f ca="1">IFERROR(VLOOKUP($B1114,会计科目表!$A:$C,2,),"")</f>
        <v/>
      </c>
      <c r="D1114" s="246" t="str">
        <f ca="1">IFERROR(VLOOKUP($B1114,会计科目表!$A:$C,3,),"")</f>
        <v/>
      </c>
      <c r="E1114" s="247">
        <f ca="1">IFERROR(INDEX(凭证录入!L:L,$H1114),0)</f>
        <v>0</v>
      </c>
      <c r="F1114" s="247">
        <f ca="1">IFERROR(INDEX(凭证录入!M:M,$H1114),0)</f>
        <v>0</v>
      </c>
      <c r="G1114" s="305"/>
      <c r="H1114" s="248" t="str">
        <f t="shared" ca="1" si="17"/>
        <v/>
      </c>
    </row>
    <row r="1115" spans="1:9" s="54" customFormat="1" ht="19.5" customHeight="1" thickBot="1">
      <c r="A1115" s="249"/>
      <c r="B1115" s="250" t="s">
        <v>537</v>
      </c>
      <c r="C1115" s="251" t="str">
        <f ca="1">SUBSTITUTE(SUBSTITUTE(IF(-DOLLAR(E1115),IF(E1115&gt;0,,"负")&amp;TEXT(INT(ABS(E1115)+0.5%),"[dbnum2]G/通用格式元;;")&amp;TEXT(RIGHT(DOLLAR(E1115),2),"[dbnum2]0角0分;;整"),),"零角",IF(E1115^2&lt;1,,"零")),"零分","整")</f>
        <v/>
      </c>
      <c r="D1115" s="252"/>
      <c r="E1115" s="253">
        <f ca="1">SUM(E1109:E1114)</f>
        <v>0</v>
      </c>
      <c r="F1115" s="253">
        <f ca="1">SUM(F1109:F1114)</f>
        <v>0</v>
      </c>
      <c r="G1115" s="305"/>
      <c r="H1115" s="248" t="str">
        <f t="shared" ca="1" si="17"/>
        <v/>
      </c>
    </row>
    <row r="1116" spans="1:9" s="255" customFormat="1" ht="19.5" customHeight="1">
      <c r="A1116" s="54" t="s">
        <v>538</v>
      </c>
      <c r="B1116" s="54" t="s">
        <v>539</v>
      </c>
      <c r="C1116" s="54" t="s">
        <v>540</v>
      </c>
      <c r="D1116" s="54" t="s">
        <v>595</v>
      </c>
      <c r="E1116" s="54" t="s">
        <v>541</v>
      </c>
      <c r="F1116" s="305" t="str">
        <f ca="1">IF($E1115&lt;&gt;$F1115,"借贷不平","")</f>
        <v/>
      </c>
      <c r="G1116" s="237"/>
      <c r="H1116" s="254" t="str">
        <f t="shared" ca="1" si="17"/>
        <v/>
      </c>
    </row>
    <row r="1117" spans="1:9" ht="37.5" customHeight="1">
      <c r="A1117" s="231" t="s">
        <v>582</v>
      </c>
      <c r="B1117" s="232"/>
      <c r="C1117" s="233"/>
      <c r="D1117" s="233"/>
      <c r="E1117" s="232"/>
      <c r="F1117" s="232"/>
      <c r="G1117" s="230"/>
      <c r="H1117" s="248" t="str">
        <f t="shared" ca="1" si="17"/>
        <v/>
      </c>
    </row>
    <row r="1118" spans="1:9" s="54" customFormat="1" ht="19.5" customHeight="1" thickBot="1">
      <c r="C1118" s="234" t="e">
        <f ca="1">DATEVALUE("2010-"&amp;$H$1&amp;"-"&amp;INDEX(凭证录入!C:C,H1121))</f>
        <v>#VALUE!</v>
      </c>
      <c r="D1118" s="235"/>
      <c r="E1118" s="236" t="s">
        <v>525</v>
      </c>
      <c r="F1118" s="237">
        <f>N(LEFT((F1106),3)+1)</f>
        <v>94</v>
      </c>
      <c r="G1118" s="230"/>
      <c r="H1118" s="248" t="str">
        <f t="shared" ca="1" si="17"/>
        <v/>
      </c>
      <c r="I1118" s="238"/>
    </row>
    <row r="1119" spans="1:9" s="54" customFormat="1" ht="19.5" customHeight="1" thickBot="1">
      <c r="A1119" s="340" t="s">
        <v>583</v>
      </c>
      <c r="B1119" s="341" t="s">
        <v>584</v>
      </c>
      <c r="C1119" s="241" t="s">
        <v>585</v>
      </c>
      <c r="D1119" s="242"/>
      <c r="E1119" s="243"/>
      <c r="F1119" s="244"/>
      <c r="G1119" s="230"/>
      <c r="H1119" s="248" t="str">
        <f t="shared" ca="1" si="17"/>
        <v/>
      </c>
    </row>
    <row r="1120" spans="1:9" s="54" customFormat="1" ht="19.5" customHeight="1" thickBot="1">
      <c r="A1120" s="341"/>
      <c r="B1120" s="342"/>
      <c r="C1120" s="244" t="s">
        <v>586</v>
      </c>
      <c r="D1120" s="244" t="s">
        <v>587</v>
      </c>
      <c r="E1120" s="244" t="s">
        <v>588</v>
      </c>
      <c r="F1120" s="244" t="s">
        <v>589</v>
      </c>
      <c r="G1120" s="230"/>
      <c r="H1120" s="248" t="str">
        <f t="shared" ca="1" si="17"/>
        <v/>
      </c>
    </row>
    <row r="1121" spans="1:9" s="54" customFormat="1" ht="19.5" customHeight="1" thickBot="1">
      <c r="A1121" s="245" t="str">
        <f ca="1">IFERROR(INDEX(凭证录入!I:I,$H1121),"")</f>
        <v/>
      </c>
      <c r="B1121" s="245" t="str">
        <f ca="1">IFERROR(INDEX(凭证录入!J:J,$H1121),"")</f>
        <v/>
      </c>
      <c r="C1121" s="246" t="str">
        <f ca="1">IFERROR(VLOOKUP($B1121,会计科目表!$A:$C,2,),"")</f>
        <v/>
      </c>
      <c r="D1121" s="246" t="str">
        <f ca="1">IFERROR(VLOOKUP($B1121,会计科目表!$A:$C,3,),"")</f>
        <v/>
      </c>
      <c r="E1121" s="247">
        <f ca="1">IFERROR(INDEX(凭证录入!L:L,$H1121),0)</f>
        <v>0</v>
      </c>
      <c r="F1121" s="247">
        <f ca="1">IFERROR(INDEX(凭证录入!M:M,$H1121),0)</f>
        <v>0</v>
      </c>
      <c r="G1121" s="230"/>
      <c r="H1121" s="248" t="str">
        <f t="shared" ca="1" si="17"/>
        <v/>
      </c>
    </row>
    <row r="1122" spans="1:9" s="54" customFormat="1" ht="19.5" customHeight="1" thickBot="1">
      <c r="A1122" s="245" t="str">
        <f ca="1">IFERROR(INDEX(凭证录入!I:I,$H1122),"")</f>
        <v/>
      </c>
      <c r="B1122" s="245" t="str">
        <f ca="1">IFERROR(INDEX(凭证录入!J:J,$H1122),"")</f>
        <v/>
      </c>
      <c r="C1122" s="246" t="str">
        <f ca="1">IFERROR(VLOOKUP($B1122,会计科目表!$A:$C,2,),"")</f>
        <v/>
      </c>
      <c r="D1122" s="246" t="str">
        <f ca="1">IFERROR(VLOOKUP($B1122,会计科目表!$A:$C,3,),"")</f>
        <v/>
      </c>
      <c r="E1122" s="247">
        <f ca="1">IFERROR(INDEX(凭证录入!L:L,$H1122),0)</f>
        <v>0</v>
      </c>
      <c r="F1122" s="247">
        <f ca="1">IFERROR(INDEX(凭证录入!M:M,$H1122),0)</f>
        <v>0</v>
      </c>
      <c r="G1122" s="230" t="s">
        <v>579</v>
      </c>
      <c r="H1122" s="248" t="str">
        <f t="shared" ca="1" si="17"/>
        <v/>
      </c>
      <c r="I1122" s="230"/>
    </row>
    <row r="1123" spans="1:9" s="54" customFormat="1" ht="19.5" customHeight="1" thickBot="1">
      <c r="A1123" s="245" t="str">
        <f ca="1">IFERROR(INDEX(凭证录入!I:I,$H1123),"")</f>
        <v/>
      </c>
      <c r="B1123" s="245" t="str">
        <f ca="1">IFERROR(INDEX(凭证录入!J:J,$H1123),"")</f>
        <v/>
      </c>
      <c r="C1123" s="246" t="str">
        <f ca="1">IFERROR(VLOOKUP($B1123,会计科目表!$A:$C,2,),"")</f>
        <v/>
      </c>
      <c r="D1123" s="246" t="str">
        <f ca="1">IFERROR(VLOOKUP($B1123,会计科目表!$A:$C,3,),"")</f>
        <v/>
      </c>
      <c r="E1123" s="247">
        <f ca="1">IFERROR(INDEX(凭证录入!L:L,$H1123),0)</f>
        <v>0</v>
      </c>
      <c r="F1123" s="247">
        <f ca="1">IFERROR(INDEX(凭证录入!M:M,$H1123),0)</f>
        <v>0</v>
      </c>
      <c r="G1123" s="230" t="s">
        <v>580</v>
      </c>
      <c r="H1123" s="248" t="str">
        <f t="shared" ca="1" si="17"/>
        <v/>
      </c>
      <c r="I1123" s="230"/>
    </row>
    <row r="1124" spans="1:9" s="54" customFormat="1" ht="19.5" customHeight="1" thickBot="1">
      <c r="A1124" s="245" t="str">
        <f ca="1">IFERROR(INDEX(凭证录入!I:I,$H1124),"")</f>
        <v/>
      </c>
      <c r="B1124" s="245" t="str">
        <f ca="1">IFERROR(INDEX(凭证录入!J:J,$H1124),"")</f>
        <v/>
      </c>
      <c r="C1124" s="246" t="str">
        <f ca="1">IFERROR(VLOOKUP($B1124,会计科目表!$A:$C,2,),"")</f>
        <v/>
      </c>
      <c r="D1124" s="246" t="str">
        <f ca="1">IFERROR(VLOOKUP($B1124,会计科目表!$A:$C,3,),"")</f>
        <v/>
      </c>
      <c r="E1124" s="247">
        <f ca="1">IFERROR(INDEX(凭证录入!L:L,$H1124),0)</f>
        <v>0</v>
      </c>
      <c r="F1124" s="247">
        <f ca="1">IFERROR(INDEX(凭证录入!M:M,$H1124),0)</f>
        <v>0</v>
      </c>
      <c r="G1124" s="230" t="e">
        <f ca="1">INDEX(凭证录入!$E:$E,$H1121)</f>
        <v>#VALUE!</v>
      </c>
      <c r="H1124" s="248" t="str">
        <f t="shared" ca="1" si="17"/>
        <v/>
      </c>
      <c r="I1124" s="230"/>
    </row>
    <row r="1125" spans="1:9" s="54" customFormat="1" ht="19.5" customHeight="1" thickBot="1">
      <c r="A1125" s="245" t="str">
        <f ca="1">IFERROR(INDEX(凭证录入!I:I,$H1125),"")</f>
        <v/>
      </c>
      <c r="B1125" s="245" t="str">
        <f ca="1">IFERROR(INDEX(凭证录入!J:J,$H1125),"")</f>
        <v/>
      </c>
      <c r="C1125" s="246" t="str">
        <f ca="1">IFERROR(VLOOKUP($B1125,会计科目表!$A:$C,2,),"")</f>
        <v/>
      </c>
      <c r="D1125" s="246" t="str">
        <f ca="1">IFERROR(VLOOKUP($B1125,会计科目表!$A:$C,3,),"")</f>
        <v/>
      </c>
      <c r="E1125" s="247">
        <f ca="1">IFERROR(INDEX(凭证录入!L:L,$H1125),0)</f>
        <v>0</v>
      </c>
      <c r="F1125" s="247">
        <f ca="1">IFERROR(INDEX(凭证录入!M:M,$H1125),0)</f>
        <v>0</v>
      </c>
      <c r="G1125" s="230" t="s">
        <v>581</v>
      </c>
      <c r="H1125" s="248" t="str">
        <f t="shared" ca="1" si="17"/>
        <v/>
      </c>
    </row>
    <row r="1126" spans="1:9" s="54" customFormat="1" ht="19.5" customHeight="1" thickBot="1">
      <c r="A1126" s="245" t="str">
        <f ca="1">IFERROR(INDEX(凭证录入!I:I,$H1126),"")</f>
        <v/>
      </c>
      <c r="B1126" s="245" t="str">
        <f ca="1">IFERROR(INDEX(凭证录入!J:J,$H1126),"")</f>
        <v/>
      </c>
      <c r="C1126" s="246" t="str">
        <f ca="1">IFERROR(VLOOKUP($B1126,会计科目表!$A:$C,2,),"")</f>
        <v/>
      </c>
      <c r="D1126" s="246" t="str">
        <f ca="1">IFERROR(VLOOKUP($B1126,会计科目表!$A:$C,3,),"")</f>
        <v/>
      </c>
      <c r="E1126" s="247">
        <f ca="1">IFERROR(INDEX(凭证录入!L:L,$H1126),0)</f>
        <v>0</v>
      </c>
      <c r="F1126" s="247">
        <f ca="1">IFERROR(INDEX(凭证录入!M:M,$H1126),0)</f>
        <v>0</v>
      </c>
      <c r="G1126" s="230"/>
      <c r="H1126" s="248" t="str">
        <f t="shared" ca="1" si="17"/>
        <v/>
      </c>
    </row>
    <row r="1127" spans="1:9" s="54" customFormat="1" ht="19.5" customHeight="1" thickBot="1">
      <c r="A1127" s="249"/>
      <c r="B1127" s="250" t="s">
        <v>537</v>
      </c>
      <c r="C1127" s="251" t="str">
        <f ca="1">SUBSTITUTE(SUBSTITUTE(IF(-DOLLAR(E1127),IF(E1127&gt;0,,"负")&amp;TEXT(INT(ABS(E1127)+0.5%),"[dbnum2]G/通用格式元;;")&amp;TEXT(RIGHT(DOLLAR(E1127),2),"[dbnum2]0角0分;;整"),),"零角",IF(E1127^2&lt;1,,"零")),"零分","整")</f>
        <v/>
      </c>
      <c r="D1127" s="252"/>
      <c r="E1127" s="253">
        <f ca="1">SUM(E1121:E1126)</f>
        <v>0</v>
      </c>
      <c r="F1127" s="253">
        <f ca="1">SUM(F1121:F1126)</f>
        <v>0</v>
      </c>
      <c r="G1127" s="230"/>
      <c r="H1127" s="248" t="str">
        <f t="shared" ca="1" si="17"/>
        <v/>
      </c>
    </row>
    <row r="1128" spans="1:9" s="255" customFormat="1" ht="19.5" customHeight="1">
      <c r="A1128" s="54" t="s">
        <v>538</v>
      </c>
      <c r="B1128" s="54" t="s">
        <v>539</v>
      </c>
      <c r="C1128" s="54" t="s">
        <v>540</v>
      </c>
      <c r="D1128" s="54" t="s">
        <v>595</v>
      </c>
      <c r="E1128" s="54" t="s">
        <v>541</v>
      </c>
      <c r="F1128" s="230" t="str">
        <f ca="1">IF($E1127&lt;&gt;$F1127,"借贷不平","")</f>
        <v/>
      </c>
      <c r="G1128" s="237"/>
      <c r="H1128" s="254" t="str">
        <f t="shared" ca="1" si="17"/>
        <v/>
      </c>
    </row>
    <row r="1129" spans="1:9" ht="37.5" customHeight="1">
      <c r="A1129" s="231" t="s">
        <v>582</v>
      </c>
      <c r="B1129" s="232"/>
      <c r="C1129" s="233"/>
      <c r="D1129" s="233"/>
      <c r="E1129" s="232"/>
      <c r="F1129" s="232"/>
      <c r="G1129" s="230"/>
      <c r="H1129" s="248" t="str">
        <f t="shared" ca="1" si="17"/>
        <v/>
      </c>
    </row>
    <row r="1130" spans="1:9" s="54" customFormat="1" ht="19.5" customHeight="1" thickBot="1">
      <c r="C1130" s="234" t="e">
        <f ca="1">DATEVALUE("2010-"&amp;$H$1&amp;"-"&amp;INDEX(凭证录入!C:C,H1133))</f>
        <v>#VALUE!</v>
      </c>
      <c r="D1130" s="235"/>
      <c r="E1130" s="236" t="s">
        <v>525</v>
      </c>
      <c r="F1130" s="237">
        <f>N(LEFT((F1118),3)+1)</f>
        <v>95</v>
      </c>
      <c r="G1130" s="230"/>
      <c r="H1130" s="248" t="str">
        <f t="shared" ca="1" si="17"/>
        <v/>
      </c>
      <c r="I1130" s="238"/>
    </row>
    <row r="1131" spans="1:9" s="54" customFormat="1" ht="19.5" customHeight="1" thickBot="1">
      <c r="A1131" s="340" t="s">
        <v>583</v>
      </c>
      <c r="B1131" s="341" t="s">
        <v>584</v>
      </c>
      <c r="C1131" s="241" t="s">
        <v>585</v>
      </c>
      <c r="D1131" s="242"/>
      <c r="E1131" s="243"/>
      <c r="F1131" s="244"/>
      <c r="G1131" s="230"/>
      <c r="H1131" s="248" t="str">
        <f t="shared" ca="1" si="17"/>
        <v/>
      </c>
    </row>
    <row r="1132" spans="1:9" s="54" customFormat="1" ht="19.5" customHeight="1" thickBot="1">
      <c r="A1132" s="341"/>
      <c r="B1132" s="342"/>
      <c r="C1132" s="244" t="s">
        <v>586</v>
      </c>
      <c r="D1132" s="244" t="s">
        <v>587</v>
      </c>
      <c r="E1132" s="244" t="s">
        <v>588</v>
      </c>
      <c r="F1132" s="244" t="s">
        <v>589</v>
      </c>
      <c r="G1132" s="230"/>
      <c r="H1132" s="248" t="str">
        <f t="shared" ca="1" si="17"/>
        <v/>
      </c>
    </row>
    <row r="1133" spans="1:9" s="54" customFormat="1" ht="19.5" customHeight="1" thickBot="1">
      <c r="A1133" s="245" t="str">
        <f ca="1">IFERROR(INDEX(凭证录入!I:I,$H1133),"")</f>
        <v/>
      </c>
      <c r="B1133" s="245" t="str">
        <f ca="1">IFERROR(INDEX(凭证录入!J:J,$H1133),"")</f>
        <v/>
      </c>
      <c r="C1133" s="246" t="str">
        <f ca="1">IFERROR(VLOOKUP($B1133,会计科目表!$A:$C,2,),"")</f>
        <v/>
      </c>
      <c r="D1133" s="246" t="str">
        <f ca="1">IFERROR(VLOOKUP($B1133,会计科目表!$A:$C,3,),"")</f>
        <v/>
      </c>
      <c r="E1133" s="247">
        <f ca="1">IFERROR(INDEX(凭证录入!L:L,$H1133),0)</f>
        <v>0</v>
      </c>
      <c r="F1133" s="247">
        <f ca="1">IFERROR(INDEX(凭证录入!M:M,$H1133),0)</f>
        <v>0</v>
      </c>
      <c r="G1133" s="230"/>
      <c r="H1133" s="248" t="str">
        <f t="shared" ca="1" si="17"/>
        <v/>
      </c>
    </row>
    <row r="1134" spans="1:9" s="54" customFormat="1" ht="19.5" customHeight="1" thickBot="1">
      <c r="A1134" s="245" t="str">
        <f ca="1">IFERROR(INDEX(凭证录入!I:I,$H1134),"")</f>
        <v/>
      </c>
      <c r="B1134" s="245" t="str">
        <f ca="1">IFERROR(INDEX(凭证录入!J:J,$H1134),"")</f>
        <v/>
      </c>
      <c r="C1134" s="246" t="str">
        <f ca="1">IFERROR(VLOOKUP($B1134,会计科目表!$A:$C,2,),"")</f>
        <v/>
      </c>
      <c r="D1134" s="246" t="str">
        <f ca="1">IFERROR(VLOOKUP($B1134,会计科目表!$A:$C,3,),"")</f>
        <v/>
      </c>
      <c r="E1134" s="247">
        <f ca="1">IFERROR(INDEX(凭证录入!L:L,$H1134),0)</f>
        <v>0</v>
      </c>
      <c r="F1134" s="247">
        <f ca="1">IFERROR(INDEX(凭证录入!M:M,$H1134),0)</f>
        <v>0</v>
      </c>
      <c r="G1134" s="230" t="s">
        <v>579</v>
      </c>
      <c r="H1134" s="248" t="str">
        <f t="shared" ca="1" si="17"/>
        <v/>
      </c>
      <c r="I1134" s="230"/>
    </row>
    <row r="1135" spans="1:9" s="54" customFormat="1" ht="19.5" customHeight="1" thickBot="1">
      <c r="A1135" s="245" t="str">
        <f ca="1">IFERROR(INDEX(凭证录入!I:I,$H1135),"")</f>
        <v/>
      </c>
      <c r="B1135" s="245" t="str">
        <f ca="1">IFERROR(INDEX(凭证录入!J:J,$H1135),"")</f>
        <v/>
      </c>
      <c r="C1135" s="246" t="str">
        <f ca="1">IFERROR(VLOOKUP($B1135,会计科目表!$A:$C,2,),"")</f>
        <v/>
      </c>
      <c r="D1135" s="246" t="str">
        <f ca="1">IFERROR(VLOOKUP($B1135,会计科目表!$A:$C,3,),"")</f>
        <v/>
      </c>
      <c r="E1135" s="247">
        <f ca="1">IFERROR(INDEX(凭证录入!L:L,$H1135),0)</f>
        <v>0</v>
      </c>
      <c r="F1135" s="247">
        <f ca="1">IFERROR(INDEX(凭证录入!M:M,$H1135),0)</f>
        <v>0</v>
      </c>
      <c r="G1135" s="230" t="s">
        <v>580</v>
      </c>
      <c r="H1135" s="248" t="str">
        <f t="shared" ca="1" si="17"/>
        <v/>
      </c>
      <c r="I1135" s="230"/>
    </row>
    <row r="1136" spans="1:9" s="54" customFormat="1" ht="19.5" customHeight="1" thickBot="1">
      <c r="A1136" s="245" t="str">
        <f ca="1">IFERROR(INDEX(凭证录入!I:I,$H1136),"")</f>
        <v/>
      </c>
      <c r="B1136" s="245" t="str">
        <f ca="1">IFERROR(INDEX(凭证录入!J:J,$H1136),"")</f>
        <v/>
      </c>
      <c r="C1136" s="246" t="str">
        <f ca="1">IFERROR(VLOOKUP($B1136,会计科目表!$A:$C,2,),"")</f>
        <v/>
      </c>
      <c r="D1136" s="246" t="str">
        <f ca="1">IFERROR(VLOOKUP($B1136,会计科目表!$A:$C,3,),"")</f>
        <v/>
      </c>
      <c r="E1136" s="247">
        <f ca="1">IFERROR(INDEX(凭证录入!L:L,$H1136),0)</f>
        <v>0</v>
      </c>
      <c r="F1136" s="247">
        <f ca="1">IFERROR(INDEX(凭证录入!M:M,$H1136),0)</f>
        <v>0</v>
      </c>
      <c r="G1136" s="230" t="e">
        <f ca="1">INDEX(凭证录入!$E:$E,$H1133)</f>
        <v>#VALUE!</v>
      </c>
      <c r="H1136" s="248" t="str">
        <f t="shared" ca="1" si="17"/>
        <v/>
      </c>
      <c r="I1136" s="230"/>
    </row>
    <row r="1137" spans="1:9" s="54" customFormat="1" ht="19.5" customHeight="1" thickBot="1">
      <c r="A1137" s="245" t="str">
        <f ca="1">IFERROR(INDEX(凭证录入!I:I,$H1137),"")</f>
        <v/>
      </c>
      <c r="B1137" s="245" t="str">
        <f ca="1">IFERROR(INDEX(凭证录入!J:J,$H1137),"")</f>
        <v/>
      </c>
      <c r="C1137" s="246" t="str">
        <f ca="1">IFERROR(VLOOKUP($B1137,会计科目表!$A:$C,2,),"")</f>
        <v/>
      </c>
      <c r="D1137" s="246" t="str">
        <f ca="1">IFERROR(VLOOKUP($B1137,会计科目表!$A:$C,3,),"")</f>
        <v/>
      </c>
      <c r="E1137" s="247">
        <f ca="1">IFERROR(INDEX(凭证录入!L:L,$H1137),0)</f>
        <v>0</v>
      </c>
      <c r="F1137" s="247">
        <f ca="1">IFERROR(INDEX(凭证录入!M:M,$H1137),0)</f>
        <v>0</v>
      </c>
      <c r="G1137" s="230" t="s">
        <v>581</v>
      </c>
      <c r="H1137" s="248" t="str">
        <f t="shared" ca="1" si="17"/>
        <v/>
      </c>
    </row>
    <row r="1138" spans="1:9" s="54" customFormat="1" ht="19.5" customHeight="1" thickBot="1">
      <c r="A1138" s="245" t="str">
        <f ca="1">IFERROR(INDEX(凭证录入!I:I,$H1138),"")</f>
        <v/>
      </c>
      <c r="B1138" s="245" t="str">
        <f ca="1">IFERROR(INDEX(凭证录入!J:J,$H1138),"")</f>
        <v/>
      </c>
      <c r="C1138" s="246" t="str">
        <f ca="1">IFERROR(VLOOKUP($B1138,会计科目表!$A:$C,2,),"")</f>
        <v/>
      </c>
      <c r="D1138" s="246" t="str">
        <f ca="1">IFERROR(VLOOKUP($B1138,会计科目表!$A:$C,3,),"")</f>
        <v/>
      </c>
      <c r="E1138" s="247">
        <f ca="1">IFERROR(INDEX(凭证录入!L:L,$H1138),0)</f>
        <v>0</v>
      </c>
      <c r="F1138" s="247">
        <f ca="1">IFERROR(INDEX(凭证录入!M:M,$H1138),0)</f>
        <v>0</v>
      </c>
      <c r="G1138" s="230"/>
      <c r="H1138" s="248" t="str">
        <f t="shared" ca="1" si="17"/>
        <v/>
      </c>
    </row>
    <row r="1139" spans="1:9" s="54" customFormat="1" ht="19.5" customHeight="1" thickBot="1">
      <c r="A1139" s="249"/>
      <c r="B1139" s="250" t="s">
        <v>537</v>
      </c>
      <c r="C1139" s="251" t="str">
        <f ca="1">SUBSTITUTE(SUBSTITUTE(IF(-DOLLAR(E1139),IF(E1139&gt;0,,"负")&amp;TEXT(INT(ABS(E1139)+0.5%),"[dbnum2]G/通用格式元;;")&amp;TEXT(RIGHT(DOLLAR(E1139),2),"[dbnum2]0角0分;;整"),),"零角",IF(E1139^2&lt;1,,"零")),"零分","整")</f>
        <v/>
      </c>
      <c r="D1139" s="252"/>
      <c r="E1139" s="253">
        <f ca="1">SUM(E1133:E1138)</f>
        <v>0</v>
      </c>
      <c r="F1139" s="253">
        <f ca="1">SUM(F1133:F1138)</f>
        <v>0</v>
      </c>
      <c r="G1139" s="230"/>
      <c r="H1139" s="248" t="str">
        <f t="shared" ca="1" si="17"/>
        <v/>
      </c>
    </row>
    <row r="1140" spans="1:9" s="255" customFormat="1" ht="19.5" customHeight="1">
      <c r="A1140" s="54" t="s">
        <v>538</v>
      </c>
      <c r="B1140" s="54" t="s">
        <v>539</v>
      </c>
      <c r="C1140" s="54" t="s">
        <v>540</v>
      </c>
      <c r="D1140" s="54" t="s">
        <v>595</v>
      </c>
      <c r="E1140" s="54" t="s">
        <v>541</v>
      </c>
      <c r="F1140" s="230" t="str">
        <f ca="1">IF($E1139&lt;&gt;$F1139,"借贷不平","")</f>
        <v/>
      </c>
      <c r="G1140" s="237"/>
      <c r="H1140" s="254" t="str">
        <f t="shared" ca="1" si="17"/>
        <v/>
      </c>
    </row>
    <row r="1141" spans="1:9" ht="37.5" customHeight="1">
      <c r="A1141" s="231" t="s">
        <v>582</v>
      </c>
      <c r="B1141" s="232"/>
      <c r="C1141" s="233"/>
      <c r="D1141" s="233"/>
      <c r="E1141" s="232"/>
      <c r="F1141" s="232"/>
      <c r="G1141" s="230"/>
      <c r="H1141" s="248" t="str">
        <f t="shared" ca="1" si="17"/>
        <v/>
      </c>
    </row>
    <row r="1142" spans="1:9" s="54" customFormat="1" ht="19.5" customHeight="1" thickBot="1">
      <c r="C1142" s="234" t="e">
        <f ca="1">DATEVALUE("2010-"&amp;$H$1&amp;"-"&amp;INDEX(凭证录入!C:C,H1145))</f>
        <v>#VALUE!</v>
      </c>
      <c r="D1142" s="235"/>
      <c r="E1142" s="236" t="s">
        <v>525</v>
      </c>
      <c r="F1142" s="237">
        <f>N(LEFT((F1130),3)+1)</f>
        <v>96</v>
      </c>
      <c r="G1142" s="230"/>
      <c r="H1142" s="248" t="str">
        <f t="shared" ca="1" si="17"/>
        <v/>
      </c>
      <c r="I1142" s="238"/>
    </row>
    <row r="1143" spans="1:9" s="54" customFormat="1" ht="19.5" customHeight="1" thickBot="1">
      <c r="A1143" s="340" t="s">
        <v>583</v>
      </c>
      <c r="B1143" s="341" t="s">
        <v>584</v>
      </c>
      <c r="C1143" s="241" t="s">
        <v>585</v>
      </c>
      <c r="D1143" s="242"/>
      <c r="E1143" s="243"/>
      <c r="F1143" s="244"/>
      <c r="G1143" s="230"/>
      <c r="H1143" s="248" t="str">
        <f t="shared" ca="1" si="17"/>
        <v/>
      </c>
    </row>
    <row r="1144" spans="1:9" s="54" customFormat="1" ht="19.5" customHeight="1" thickBot="1">
      <c r="A1144" s="341"/>
      <c r="B1144" s="342"/>
      <c r="C1144" s="244" t="s">
        <v>586</v>
      </c>
      <c r="D1144" s="244" t="s">
        <v>587</v>
      </c>
      <c r="E1144" s="244" t="s">
        <v>588</v>
      </c>
      <c r="F1144" s="244" t="s">
        <v>589</v>
      </c>
      <c r="G1144" s="230"/>
      <c r="H1144" s="248" t="str">
        <f t="shared" ca="1" si="17"/>
        <v/>
      </c>
    </row>
    <row r="1145" spans="1:9" s="54" customFormat="1" ht="19.5" customHeight="1" thickBot="1">
      <c r="A1145" s="245" t="str">
        <f ca="1">IFERROR(INDEX(凭证录入!I:I,$H1145),"")</f>
        <v/>
      </c>
      <c r="B1145" s="245" t="str">
        <f ca="1">IFERROR(INDEX(凭证录入!J:J,$H1145),"")</f>
        <v/>
      </c>
      <c r="C1145" s="246" t="str">
        <f ca="1">IFERROR(VLOOKUP($B1145,会计科目表!$A:$C,2,),"")</f>
        <v/>
      </c>
      <c r="D1145" s="246" t="str">
        <f ca="1">IFERROR(VLOOKUP($B1145,会计科目表!$A:$C,3,),"")</f>
        <v/>
      </c>
      <c r="E1145" s="247">
        <f ca="1">IFERROR(INDEX(凭证录入!L:L,$H1145),0)</f>
        <v>0</v>
      </c>
      <c r="F1145" s="247">
        <f ca="1">IFERROR(INDEX(凭证录入!M:M,$H1145),0)</f>
        <v>0</v>
      </c>
      <c r="G1145" s="230"/>
      <c r="H1145" s="248" t="str">
        <f t="shared" ca="1" si="17"/>
        <v/>
      </c>
    </row>
    <row r="1146" spans="1:9" s="54" customFormat="1" ht="19.5" customHeight="1" thickBot="1">
      <c r="A1146" s="245" t="str">
        <f ca="1">IFERROR(INDEX(凭证录入!I:I,$H1146),"")</f>
        <v/>
      </c>
      <c r="B1146" s="245" t="str">
        <f ca="1">IFERROR(INDEX(凭证录入!J:J,$H1146),"")</f>
        <v/>
      </c>
      <c r="C1146" s="246" t="str">
        <f ca="1">IFERROR(VLOOKUP($B1146,会计科目表!$A:$C,2,),"")</f>
        <v/>
      </c>
      <c r="D1146" s="246" t="str">
        <f ca="1">IFERROR(VLOOKUP($B1146,会计科目表!$A:$C,3,),"")</f>
        <v/>
      </c>
      <c r="E1146" s="247">
        <f ca="1">IFERROR(INDEX(凭证录入!L:L,$H1146),0)</f>
        <v>0</v>
      </c>
      <c r="F1146" s="247">
        <f ca="1">IFERROR(INDEX(凭证录入!M:M,$H1146),0)</f>
        <v>0</v>
      </c>
      <c r="G1146" s="230" t="s">
        <v>579</v>
      </c>
      <c r="H1146" s="248" t="str">
        <f t="shared" ca="1" si="17"/>
        <v/>
      </c>
      <c r="I1146" s="230"/>
    </row>
    <row r="1147" spans="1:9" s="54" customFormat="1" ht="19.5" customHeight="1" thickBot="1">
      <c r="A1147" s="245" t="str">
        <f ca="1">IFERROR(INDEX(凭证录入!I:I,$H1147),"")</f>
        <v/>
      </c>
      <c r="B1147" s="245" t="str">
        <f ca="1">IFERROR(INDEX(凭证录入!J:J,$H1147),"")</f>
        <v/>
      </c>
      <c r="C1147" s="246" t="str">
        <f ca="1">IFERROR(VLOOKUP($B1147,会计科目表!$A:$C,2,),"")</f>
        <v/>
      </c>
      <c r="D1147" s="246" t="str">
        <f ca="1">IFERROR(VLOOKUP($B1147,会计科目表!$A:$C,3,),"")</f>
        <v/>
      </c>
      <c r="E1147" s="247">
        <f ca="1">IFERROR(INDEX(凭证录入!L:L,$H1147),0)</f>
        <v>0</v>
      </c>
      <c r="F1147" s="247">
        <f ca="1">IFERROR(INDEX(凭证录入!M:M,$H1147),0)</f>
        <v>0</v>
      </c>
      <c r="G1147" s="230" t="s">
        <v>580</v>
      </c>
      <c r="H1147" s="248" t="str">
        <f t="shared" ca="1" si="17"/>
        <v/>
      </c>
      <c r="I1147" s="230"/>
    </row>
    <row r="1148" spans="1:9" s="54" customFormat="1" ht="19.5" customHeight="1" thickBot="1">
      <c r="A1148" s="245" t="str">
        <f ca="1">IFERROR(INDEX(凭证录入!I:I,$H1148),"")</f>
        <v/>
      </c>
      <c r="B1148" s="245" t="str">
        <f ca="1">IFERROR(INDEX(凭证录入!J:J,$H1148),"")</f>
        <v/>
      </c>
      <c r="C1148" s="246" t="str">
        <f ca="1">IFERROR(VLOOKUP($B1148,会计科目表!$A:$C,2,),"")</f>
        <v/>
      </c>
      <c r="D1148" s="246" t="str">
        <f ca="1">IFERROR(VLOOKUP($B1148,会计科目表!$A:$C,3,),"")</f>
        <v/>
      </c>
      <c r="E1148" s="247">
        <f ca="1">IFERROR(INDEX(凭证录入!L:L,$H1148),0)</f>
        <v>0</v>
      </c>
      <c r="F1148" s="247">
        <f ca="1">IFERROR(INDEX(凭证录入!M:M,$H1148),0)</f>
        <v>0</v>
      </c>
      <c r="G1148" s="230" t="e">
        <f ca="1">INDEX(凭证录入!$E:$E,$H1145)</f>
        <v>#VALUE!</v>
      </c>
      <c r="H1148" s="248" t="str">
        <f t="shared" ca="1" si="17"/>
        <v/>
      </c>
      <c r="I1148" s="230"/>
    </row>
    <row r="1149" spans="1:9" s="54" customFormat="1" ht="19.5" customHeight="1" thickBot="1">
      <c r="A1149" s="245" t="str">
        <f ca="1">IFERROR(INDEX(凭证录入!I:I,$H1149),"")</f>
        <v/>
      </c>
      <c r="B1149" s="245" t="str">
        <f ca="1">IFERROR(INDEX(凭证录入!J:J,$H1149),"")</f>
        <v/>
      </c>
      <c r="C1149" s="246" t="str">
        <f ca="1">IFERROR(VLOOKUP($B1149,会计科目表!$A:$C,2,),"")</f>
        <v/>
      </c>
      <c r="D1149" s="246" t="str">
        <f ca="1">IFERROR(VLOOKUP($B1149,会计科目表!$A:$C,3,),"")</f>
        <v/>
      </c>
      <c r="E1149" s="247">
        <f ca="1">IFERROR(INDEX(凭证录入!L:L,$H1149),0)</f>
        <v>0</v>
      </c>
      <c r="F1149" s="247">
        <f ca="1">IFERROR(INDEX(凭证录入!M:M,$H1149),0)</f>
        <v>0</v>
      </c>
      <c r="G1149" s="230" t="s">
        <v>581</v>
      </c>
      <c r="H1149" s="248" t="str">
        <f t="shared" ca="1" si="17"/>
        <v/>
      </c>
    </row>
    <row r="1150" spans="1:9" s="54" customFormat="1" ht="19.5" customHeight="1" thickBot="1">
      <c r="A1150" s="245" t="str">
        <f ca="1">IFERROR(INDEX(凭证录入!I:I,$H1150),"")</f>
        <v/>
      </c>
      <c r="B1150" s="245" t="str">
        <f ca="1">IFERROR(INDEX(凭证录入!J:J,$H1150),"")</f>
        <v/>
      </c>
      <c r="C1150" s="246" t="str">
        <f ca="1">IFERROR(VLOOKUP($B1150,会计科目表!$A:$C,2,),"")</f>
        <v/>
      </c>
      <c r="D1150" s="246" t="str">
        <f ca="1">IFERROR(VLOOKUP($B1150,会计科目表!$A:$C,3,),"")</f>
        <v/>
      </c>
      <c r="E1150" s="247">
        <f ca="1">IFERROR(INDEX(凭证录入!L:L,$H1150),0)</f>
        <v>0</v>
      </c>
      <c r="F1150" s="247">
        <f ca="1">IFERROR(INDEX(凭证录入!M:M,$H1150),0)</f>
        <v>0</v>
      </c>
      <c r="G1150" s="230"/>
      <c r="H1150" s="248" t="str">
        <f t="shared" ca="1" si="17"/>
        <v/>
      </c>
    </row>
    <row r="1151" spans="1:9" s="54" customFormat="1" ht="19.5" customHeight="1" thickBot="1">
      <c r="A1151" s="249"/>
      <c r="B1151" s="250" t="s">
        <v>537</v>
      </c>
      <c r="C1151" s="251" t="str">
        <f ca="1">SUBSTITUTE(SUBSTITUTE(IF(-DOLLAR(E1151),IF(E1151&gt;0,,"负")&amp;TEXT(INT(ABS(E1151)+0.5%),"[dbnum2]G/通用格式元;;")&amp;TEXT(RIGHT(DOLLAR(E1151),2),"[dbnum2]0角0分;;整"),),"零角",IF(E1151^2&lt;1,,"零")),"零分","整")</f>
        <v/>
      </c>
      <c r="D1151" s="252"/>
      <c r="E1151" s="253">
        <f ca="1">SUM(E1145:E1150)</f>
        <v>0</v>
      </c>
      <c r="F1151" s="253">
        <f ca="1">SUM(F1145:F1150)</f>
        <v>0</v>
      </c>
      <c r="G1151" s="230"/>
      <c r="H1151" s="248" t="str">
        <f t="shared" ca="1" si="17"/>
        <v/>
      </c>
    </row>
    <row r="1152" spans="1:9" s="255" customFormat="1" ht="19.5" customHeight="1">
      <c r="A1152" s="54" t="s">
        <v>538</v>
      </c>
      <c r="B1152" s="54" t="s">
        <v>539</v>
      </c>
      <c r="C1152" s="54" t="s">
        <v>540</v>
      </c>
      <c r="D1152" s="54" t="s">
        <v>595</v>
      </c>
      <c r="E1152" s="54" t="s">
        <v>541</v>
      </c>
      <c r="F1152" s="230" t="str">
        <f ca="1">IF($E1151&lt;&gt;$F1151,"借贷不平","")</f>
        <v/>
      </c>
      <c r="G1152" s="237"/>
      <c r="H1152" s="254" t="str">
        <f t="shared" ca="1" si="17"/>
        <v/>
      </c>
    </row>
    <row r="1153" spans="1:9" ht="37.5" customHeight="1">
      <c r="A1153" s="231" t="s">
        <v>582</v>
      </c>
      <c r="B1153" s="232"/>
      <c r="C1153" s="233"/>
      <c r="D1153" s="233"/>
      <c r="E1153" s="232"/>
      <c r="F1153" s="232"/>
      <c r="G1153" s="230"/>
      <c r="H1153" s="248" t="str">
        <f t="shared" ca="1" si="17"/>
        <v/>
      </c>
    </row>
    <row r="1154" spans="1:9" s="54" customFormat="1" ht="19.5" customHeight="1" thickBot="1">
      <c r="C1154" s="234" t="e">
        <f ca="1">DATEVALUE("2010-"&amp;$H$1&amp;"-"&amp;INDEX(凭证录入!C:C,H1157))</f>
        <v>#VALUE!</v>
      </c>
      <c r="D1154" s="235"/>
      <c r="E1154" s="236" t="s">
        <v>525</v>
      </c>
      <c r="F1154" s="237">
        <f>N(LEFT((F1142),3)+1)</f>
        <v>97</v>
      </c>
      <c r="G1154" s="230"/>
      <c r="H1154" s="248" t="str">
        <f t="shared" ca="1" si="17"/>
        <v/>
      </c>
      <c r="I1154" s="238"/>
    </row>
    <row r="1155" spans="1:9" s="54" customFormat="1" ht="19.5" customHeight="1" thickBot="1">
      <c r="A1155" s="340" t="s">
        <v>583</v>
      </c>
      <c r="B1155" s="341" t="s">
        <v>584</v>
      </c>
      <c r="C1155" s="241" t="s">
        <v>585</v>
      </c>
      <c r="D1155" s="242"/>
      <c r="E1155" s="243"/>
      <c r="F1155" s="244"/>
      <c r="G1155" s="230"/>
      <c r="H1155" s="248" t="str">
        <f t="shared" ca="1" si="17"/>
        <v/>
      </c>
    </row>
    <row r="1156" spans="1:9" s="54" customFormat="1" ht="19.5" customHeight="1" thickBot="1">
      <c r="A1156" s="341"/>
      <c r="B1156" s="342"/>
      <c r="C1156" s="244" t="s">
        <v>586</v>
      </c>
      <c r="D1156" s="244" t="s">
        <v>587</v>
      </c>
      <c r="E1156" s="244" t="s">
        <v>588</v>
      </c>
      <c r="F1156" s="244" t="s">
        <v>589</v>
      </c>
      <c r="G1156" s="230"/>
      <c r="H1156" s="248" t="str">
        <f t="shared" ca="1" si="17"/>
        <v/>
      </c>
    </row>
    <row r="1157" spans="1:9" s="54" customFormat="1" ht="19.5" customHeight="1" thickBot="1">
      <c r="A1157" s="245" t="str">
        <f ca="1">IFERROR(INDEX(凭证录入!I:I,$H1157),"")</f>
        <v/>
      </c>
      <c r="B1157" s="245" t="str">
        <f ca="1">IFERROR(INDEX(凭证录入!J:J,$H1157),"")</f>
        <v/>
      </c>
      <c r="C1157" s="246" t="str">
        <f ca="1">IFERROR(VLOOKUP($B1157,会计科目表!$A:$C,2,),"")</f>
        <v/>
      </c>
      <c r="D1157" s="246" t="str">
        <f ca="1">IFERROR(VLOOKUP($B1157,会计科目表!$A:$C,3,),"")</f>
        <v/>
      </c>
      <c r="E1157" s="247">
        <f ca="1">IFERROR(INDEX(凭证录入!L:L,$H1157),0)</f>
        <v>0</v>
      </c>
      <c r="F1157" s="247">
        <f ca="1">IFERROR(INDEX(凭证录入!M:M,$H1157),0)</f>
        <v>0</v>
      </c>
      <c r="G1157" s="230"/>
      <c r="H1157" s="248" t="str">
        <f t="shared" ref="H1157:H1200" ca="1" si="18">IFERROR(INDEX(行号,TEXT(MOD(ROW(),12)-4,"[=]A")),"")</f>
        <v/>
      </c>
    </row>
    <row r="1158" spans="1:9" s="54" customFormat="1" ht="19.5" customHeight="1" thickBot="1">
      <c r="A1158" s="245" t="str">
        <f ca="1">IFERROR(INDEX(凭证录入!I:I,$H1158),"")</f>
        <v/>
      </c>
      <c r="B1158" s="245" t="str">
        <f ca="1">IFERROR(INDEX(凭证录入!J:J,$H1158),"")</f>
        <v/>
      </c>
      <c r="C1158" s="246" t="str">
        <f ca="1">IFERROR(VLOOKUP($B1158,会计科目表!$A:$C,2,),"")</f>
        <v/>
      </c>
      <c r="D1158" s="246" t="str">
        <f ca="1">IFERROR(VLOOKUP($B1158,会计科目表!$A:$C,3,),"")</f>
        <v/>
      </c>
      <c r="E1158" s="247">
        <f ca="1">IFERROR(INDEX(凭证录入!L:L,$H1158),0)</f>
        <v>0</v>
      </c>
      <c r="F1158" s="247">
        <f ca="1">IFERROR(INDEX(凭证录入!M:M,$H1158),0)</f>
        <v>0</v>
      </c>
      <c r="G1158" s="230" t="s">
        <v>579</v>
      </c>
      <c r="H1158" s="248" t="str">
        <f t="shared" ca="1" si="18"/>
        <v/>
      </c>
      <c r="I1158" s="230"/>
    </row>
    <row r="1159" spans="1:9" s="54" customFormat="1" ht="19.5" customHeight="1" thickBot="1">
      <c r="A1159" s="245" t="str">
        <f ca="1">IFERROR(INDEX(凭证录入!I:I,$H1159),"")</f>
        <v/>
      </c>
      <c r="B1159" s="245" t="str">
        <f ca="1">IFERROR(INDEX(凭证录入!J:J,$H1159),"")</f>
        <v/>
      </c>
      <c r="C1159" s="246" t="str">
        <f ca="1">IFERROR(VLOOKUP($B1159,会计科目表!$A:$C,2,),"")</f>
        <v/>
      </c>
      <c r="D1159" s="246" t="str">
        <f ca="1">IFERROR(VLOOKUP($B1159,会计科目表!$A:$C,3,),"")</f>
        <v/>
      </c>
      <c r="E1159" s="247">
        <f ca="1">IFERROR(INDEX(凭证录入!L:L,$H1159),0)</f>
        <v>0</v>
      </c>
      <c r="F1159" s="247">
        <f ca="1">IFERROR(INDEX(凭证录入!M:M,$H1159),0)</f>
        <v>0</v>
      </c>
      <c r="G1159" s="230" t="s">
        <v>580</v>
      </c>
      <c r="H1159" s="248" t="str">
        <f t="shared" ca="1" si="18"/>
        <v/>
      </c>
      <c r="I1159" s="230"/>
    </row>
    <row r="1160" spans="1:9" s="54" customFormat="1" ht="19.5" customHeight="1" thickBot="1">
      <c r="A1160" s="245" t="str">
        <f ca="1">IFERROR(INDEX(凭证录入!I:I,$H1160),"")</f>
        <v/>
      </c>
      <c r="B1160" s="245" t="str">
        <f ca="1">IFERROR(INDEX(凭证录入!J:J,$H1160),"")</f>
        <v/>
      </c>
      <c r="C1160" s="246" t="str">
        <f ca="1">IFERROR(VLOOKUP($B1160,会计科目表!$A:$C,2,),"")</f>
        <v/>
      </c>
      <c r="D1160" s="246" t="str">
        <f ca="1">IFERROR(VLOOKUP($B1160,会计科目表!$A:$C,3,),"")</f>
        <v/>
      </c>
      <c r="E1160" s="247">
        <f ca="1">IFERROR(INDEX(凭证录入!L:L,$H1160),0)</f>
        <v>0</v>
      </c>
      <c r="F1160" s="247">
        <f ca="1">IFERROR(INDEX(凭证录入!M:M,$H1160),0)</f>
        <v>0</v>
      </c>
      <c r="G1160" s="230" t="e">
        <f ca="1">INDEX(凭证录入!$E:$E,$H1157)</f>
        <v>#VALUE!</v>
      </c>
      <c r="H1160" s="248" t="str">
        <f t="shared" ca="1" si="18"/>
        <v/>
      </c>
      <c r="I1160" s="230"/>
    </row>
    <row r="1161" spans="1:9" s="54" customFormat="1" ht="19.5" customHeight="1" thickBot="1">
      <c r="A1161" s="245" t="str">
        <f ca="1">IFERROR(INDEX(凭证录入!I:I,$H1161),"")</f>
        <v/>
      </c>
      <c r="B1161" s="245" t="str">
        <f ca="1">IFERROR(INDEX(凭证录入!J:J,$H1161),"")</f>
        <v/>
      </c>
      <c r="C1161" s="246" t="str">
        <f ca="1">IFERROR(VLOOKUP($B1161,会计科目表!$A:$C,2,),"")</f>
        <v/>
      </c>
      <c r="D1161" s="246" t="str">
        <f ca="1">IFERROR(VLOOKUP($B1161,会计科目表!$A:$C,3,),"")</f>
        <v/>
      </c>
      <c r="E1161" s="247">
        <f ca="1">IFERROR(INDEX(凭证录入!L:L,$H1161),0)</f>
        <v>0</v>
      </c>
      <c r="F1161" s="247">
        <f ca="1">IFERROR(INDEX(凭证录入!M:M,$H1161),0)</f>
        <v>0</v>
      </c>
      <c r="G1161" s="230" t="s">
        <v>581</v>
      </c>
      <c r="H1161" s="248" t="str">
        <f t="shared" ca="1" si="18"/>
        <v/>
      </c>
    </row>
    <row r="1162" spans="1:9" s="54" customFormat="1" ht="19.5" customHeight="1" thickBot="1">
      <c r="A1162" s="245" t="str">
        <f ca="1">IFERROR(INDEX(凭证录入!I:I,$H1162),"")</f>
        <v/>
      </c>
      <c r="B1162" s="245" t="str">
        <f ca="1">IFERROR(INDEX(凭证录入!J:J,$H1162),"")</f>
        <v/>
      </c>
      <c r="C1162" s="246" t="str">
        <f ca="1">IFERROR(VLOOKUP($B1162,会计科目表!$A:$C,2,),"")</f>
        <v/>
      </c>
      <c r="D1162" s="246" t="str">
        <f ca="1">IFERROR(VLOOKUP($B1162,会计科目表!$A:$C,3,),"")</f>
        <v/>
      </c>
      <c r="E1162" s="247">
        <f ca="1">IFERROR(INDEX(凭证录入!L:L,$H1162),0)</f>
        <v>0</v>
      </c>
      <c r="F1162" s="247">
        <f ca="1">IFERROR(INDEX(凭证录入!M:M,$H1162),0)</f>
        <v>0</v>
      </c>
      <c r="G1162" s="230"/>
      <c r="H1162" s="248" t="str">
        <f t="shared" ca="1" si="18"/>
        <v/>
      </c>
    </row>
    <row r="1163" spans="1:9" s="54" customFormat="1" ht="19.5" customHeight="1" thickBot="1">
      <c r="A1163" s="249"/>
      <c r="B1163" s="250" t="s">
        <v>537</v>
      </c>
      <c r="C1163" s="251" t="str">
        <f ca="1">SUBSTITUTE(SUBSTITUTE(IF(-DOLLAR(E1163),IF(E1163&gt;0,,"负")&amp;TEXT(INT(ABS(E1163)+0.5%),"[dbnum2]G/通用格式元;;")&amp;TEXT(RIGHT(DOLLAR(E1163),2),"[dbnum2]0角0分;;整"),),"零角",IF(E1163^2&lt;1,,"零")),"零分","整")</f>
        <v/>
      </c>
      <c r="D1163" s="252"/>
      <c r="E1163" s="253">
        <f ca="1">SUM(E1157:E1162)</f>
        <v>0</v>
      </c>
      <c r="F1163" s="253">
        <f ca="1">SUM(F1157:F1162)</f>
        <v>0</v>
      </c>
      <c r="G1163" s="230"/>
      <c r="H1163" s="248" t="str">
        <f t="shared" ca="1" si="18"/>
        <v/>
      </c>
    </row>
    <row r="1164" spans="1:9" s="255" customFormat="1" ht="19.5" customHeight="1">
      <c r="A1164" s="54" t="s">
        <v>538</v>
      </c>
      <c r="B1164" s="54" t="s">
        <v>539</v>
      </c>
      <c r="C1164" s="54" t="s">
        <v>540</v>
      </c>
      <c r="D1164" s="54" t="s">
        <v>595</v>
      </c>
      <c r="E1164" s="54" t="s">
        <v>541</v>
      </c>
      <c r="F1164" s="230" t="str">
        <f ca="1">IF($E1163&lt;&gt;$F1163,"借贷不平","")</f>
        <v/>
      </c>
      <c r="G1164" s="237"/>
      <c r="H1164" s="254" t="str">
        <f t="shared" ca="1" si="18"/>
        <v/>
      </c>
    </row>
    <row r="1165" spans="1:9" ht="37.5" customHeight="1">
      <c r="A1165" s="231" t="s">
        <v>582</v>
      </c>
      <c r="B1165" s="232"/>
      <c r="C1165" s="233"/>
      <c r="D1165" s="233"/>
      <c r="E1165" s="232"/>
      <c r="F1165" s="232"/>
      <c r="G1165" s="230"/>
      <c r="H1165" s="248" t="str">
        <f t="shared" ca="1" si="18"/>
        <v/>
      </c>
    </row>
    <row r="1166" spans="1:9" s="54" customFormat="1" ht="19.5" customHeight="1" thickBot="1">
      <c r="C1166" s="234" t="e">
        <f ca="1">DATEVALUE("2010-"&amp;$H$1&amp;"-"&amp;INDEX(凭证录入!C:C,H1169))</f>
        <v>#VALUE!</v>
      </c>
      <c r="D1166" s="235"/>
      <c r="E1166" s="236" t="s">
        <v>525</v>
      </c>
      <c r="F1166" s="237">
        <f>N(LEFT((F1154),3)+1)</f>
        <v>98</v>
      </c>
      <c r="G1166" s="230"/>
      <c r="H1166" s="248" t="str">
        <f t="shared" ca="1" si="18"/>
        <v/>
      </c>
      <c r="I1166" s="238"/>
    </row>
    <row r="1167" spans="1:9" s="54" customFormat="1" ht="19.5" customHeight="1" thickBot="1">
      <c r="A1167" s="340" t="s">
        <v>583</v>
      </c>
      <c r="B1167" s="341" t="s">
        <v>584</v>
      </c>
      <c r="C1167" s="241" t="s">
        <v>585</v>
      </c>
      <c r="D1167" s="242"/>
      <c r="E1167" s="243"/>
      <c r="F1167" s="244"/>
      <c r="G1167" s="230"/>
      <c r="H1167" s="248" t="str">
        <f t="shared" ca="1" si="18"/>
        <v/>
      </c>
    </row>
    <row r="1168" spans="1:9" s="54" customFormat="1" ht="19.5" customHeight="1" thickBot="1">
      <c r="A1168" s="341"/>
      <c r="B1168" s="342"/>
      <c r="C1168" s="244" t="s">
        <v>586</v>
      </c>
      <c r="D1168" s="244" t="s">
        <v>587</v>
      </c>
      <c r="E1168" s="244" t="s">
        <v>588</v>
      </c>
      <c r="F1168" s="244" t="s">
        <v>589</v>
      </c>
      <c r="G1168" s="230"/>
      <c r="H1168" s="248" t="str">
        <f t="shared" ca="1" si="18"/>
        <v/>
      </c>
    </row>
    <row r="1169" spans="1:9" s="54" customFormat="1" ht="19.5" customHeight="1" thickBot="1">
      <c r="A1169" s="245" t="str">
        <f ca="1">IFERROR(INDEX(凭证录入!I:I,$H1169),"")</f>
        <v/>
      </c>
      <c r="B1169" s="245" t="str">
        <f ca="1">IFERROR(INDEX(凭证录入!J:J,$H1169),"")</f>
        <v/>
      </c>
      <c r="C1169" s="246" t="str">
        <f ca="1">IFERROR(VLOOKUP($B1169,会计科目表!$A:$C,2,),"")</f>
        <v/>
      </c>
      <c r="D1169" s="246" t="str">
        <f ca="1">IFERROR(VLOOKUP($B1169,会计科目表!$A:$C,3,),"")</f>
        <v/>
      </c>
      <c r="E1169" s="247">
        <f ca="1">IFERROR(INDEX(凭证录入!L:L,$H1169),0)</f>
        <v>0</v>
      </c>
      <c r="F1169" s="247">
        <f ca="1">IFERROR(INDEX(凭证录入!M:M,$H1169),0)</f>
        <v>0</v>
      </c>
      <c r="G1169" s="230"/>
      <c r="H1169" s="248" t="str">
        <f t="shared" ca="1" si="18"/>
        <v/>
      </c>
    </row>
    <row r="1170" spans="1:9" s="54" customFormat="1" ht="19.5" customHeight="1" thickBot="1">
      <c r="A1170" s="245" t="str">
        <f ca="1">IFERROR(INDEX(凭证录入!I:I,$H1170),"")</f>
        <v/>
      </c>
      <c r="B1170" s="245" t="str">
        <f ca="1">IFERROR(INDEX(凭证录入!J:J,$H1170),"")</f>
        <v/>
      </c>
      <c r="C1170" s="246" t="str">
        <f ca="1">IFERROR(VLOOKUP($B1170,会计科目表!$A:$C,2,),"")</f>
        <v/>
      </c>
      <c r="D1170" s="246" t="str">
        <f ca="1">IFERROR(VLOOKUP($B1170,会计科目表!$A:$C,3,),"")</f>
        <v/>
      </c>
      <c r="E1170" s="247">
        <f ca="1">IFERROR(INDEX(凭证录入!L:L,$H1170),0)</f>
        <v>0</v>
      </c>
      <c r="F1170" s="247">
        <f ca="1">IFERROR(INDEX(凭证录入!M:M,$H1170),0)</f>
        <v>0</v>
      </c>
      <c r="G1170" s="230" t="s">
        <v>579</v>
      </c>
      <c r="H1170" s="248" t="str">
        <f t="shared" ca="1" si="18"/>
        <v/>
      </c>
      <c r="I1170" s="230"/>
    </row>
    <row r="1171" spans="1:9" s="54" customFormat="1" ht="19.5" customHeight="1" thickBot="1">
      <c r="A1171" s="245" t="str">
        <f ca="1">IFERROR(INDEX(凭证录入!I:I,$H1171),"")</f>
        <v/>
      </c>
      <c r="B1171" s="245" t="str">
        <f ca="1">IFERROR(INDEX(凭证录入!J:J,$H1171),"")</f>
        <v/>
      </c>
      <c r="C1171" s="246" t="str">
        <f ca="1">IFERROR(VLOOKUP($B1171,会计科目表!$A:$C,2,),"")</f>
        <v/>
      </c>
      <c r="D1171" s="246" t="str">
        <f ca="1">IFERROR(VLOOKUP($B1171,会计科目表!$A:$C,3,),"")</f>
        <v/>
      </c>
      <c r="E1171" s="247">
        <f ca="1">IFERROR(INDEX(凭证录入!L:L,$H1171),0)</f>
        <v>0</v>
      </c>
      <c r="F1171" s="247">
        <f ca="1">IFERROR(INDEX(凭证录入!M:M,$H1171),0)</f>
        <v>0</v>
      </c>
      <c r="G1171" s="230" t="s">
        <v>580</v>
      </c>
      <c r="H1171" s="248" t="str">
        <f t="shared" ca="1" si="18"/>
        <v/>
      </c>
      <c r="I1171" s="230"/>
    </row>
    <row r="1172" spans="1:9" s="54" customFormat="1" ht="19.5" customHeight="1" thickBot="1">
      <c r="A1172" s="245" t="str">
        <f ca="1">IFERROR(INDEX(凭证录入!I:I,$H1172),"")</f>
        <v/>
      </c>
      <c r="B1172" s="245" t="str">
        <f ca="1">IFERROR(INDEX(凭证录入!J:J,$H1172),"")</f>
        <v/>
      </c>
      <c r="C1172" s="246" t="str">
        <f ca="1">IFERROR(VLOOKUP($B1172,会计科目表!$A:$C,2,),"")</f>
        <v/>
      </c>
      <c r="D1172" s="246" t="str">
        <f ca="1">IFERROR(VLOOKUP($B1172,会计科目表!$A:$C,3,),"")</f>
        <v/>
      </c>
      <c r="E1172" s="247">
        <f ca="1">IFERROR(INDEX(凭证录入!L:L,$H1172),0)</f>
        <v>0</v>
      </c>
      <c r="F1172" s="247">
        <f ca="1">IFERROR(INDEX(凭证录入!M:M,$H1172),0)</f>
        <v>0</v>
      </c>
      <c r="G1172" s="230" t="e">
        <f ca="1">INDEX(凭证录入!$E:$E,$H1169)</f>
        <v>#VALUE!</v>
      </c>
      <c r="H1172" s="248" t="str">
        <f t="shared" ca="1" si="18"/>
        <v/>
      </c>
      <c r="I1172" s="230"/>
    </row>
    <row r="1173" spans="1:9" s="54" customFormat="1" ht="19.5" customHeight="1" thickBot="1">
      <c r="A1173" s="245" t="str">
        <f ca="1">IFERROR(INDEX(凭证录入!I:I,$H1173),"")</f>
        <v/>
      </c>
      <c r="B1173" s="245" t="str">
        <f ca="1">IFERROR(INDEX(凭证录入!J:J,$H1173),"")</f>
        <v/>
      </c>
      <c r="C1173" s="246" t="str">
        <f ca="1">IFERROR(VLOOKUP($B1173,会计科目表!$A:$C,2,),"")</f>
        <v/>
      </c>
      <c r="D1173" s="246" t="str">
        <f ca="1">IFERROR(VLOOKUP($B1173,会计科目表!$A:$C,3,),"")</f>
        <v/>
      </c>
      <c r="E1173" s="247">
        <f ca="1">IFERROR(INDEX(凭证录入!L:L,$H1173),0)</f>
        <v>0</v>
      </c>
      <c r="F1173" s="247">
        <f ca="1">IFERROR(INDEX(凭证录入!M:M,$H1173),0)</f>
        <v>0</v>
      </c>
      <c r="G1173" s="230" t="s">
        <v>581</v>
      </c>
      <c r="H1173" s="248" t="str">
        <f t="shared" ca="1" si="18"/>
        <v/>
      </c>
    </row>
    <row r="1174" spans="1:9" s="54" customFormat="1" ht="19.5" customHeight="1" thickBot="1">
      <c r="A1174" s="245" t="str">
        <f ca="1">IFERROR(INDEX(凭证录入!I:I,$H1174),"")</f>
        <v/>
      </c>
      <c r="B1174" s="245" t="str">
        <f ca="1">IFERROR(INDEX(凭证录入!J:J,$H1174),"")</f>
        <v/>
      </c>
      <c r="C1174" s="246" t="str">
        <f ca="1">IFERROR(VLOOKUP($B1174,会计科目表!$A:$C,2,),"")</f>
        <v/>
      </c>
      <c r="D1174" s="246" t="str">
        <f ca="1">IFERROR(VLOOKUP($B1174,会计科目表!$A:$C,3,),"")</f>
        <v/>
      </c>
      <c r="E1174" s="247">
        <f ca="1">IFERROR(INDEX(凭证录入!L:L,$H1174),0)</f>
        <v>0</v>
      </c>
      <c r="F1174" s="247">
        <f ca="1">IFERROR(INDEX(凭证录入!M:M,$H1174),0)</f>
        <v>0</v>
      </c>
      <c r="G1174" s="230"/>
      <c r="H1174" s="248" t="str">
        <f t="shared" ca="1" si="18"/>
        <v/>
      </c>
    </row>
    <row r="1175" spans="1:9" s="54" customFormat="1" ht="19.5" customHeight="1" thickBot="1">
      <c r="A1175" s="249"/>
      <c r="B1175" s="250" t="s">
        <v>537</v>
      </c>
      <c r="C1175" s="251" t="str">
        <f ca="1">SUBSTITUTE(SUBSTITUTE(IF(-DOLLAR(E1175),IF(E1175&gt;0,,"负")&amp;TEXT(INT(ABS(E1175)+0.5%),"[dbnum2]G/通用格式元;;")&amp;TEXT(RIGHT(DOLLAR(E1175),2),"[dbnum2]0角0分;;整"),),"零角",IF(E1175^2&lt;1,,"零")),"零分","整")</f>
        <v/>
      </c>
      <c r="D1175" s="252"/>
      <c r="E1175" s="253">
        <f ca="1">SUM(E1169:E1174)</f>
        <v>0</v>
      </c>
      <c r="F1175" s="253">
        <f ca="1">SUM(F1169:F1174)</f>
        <v>0</v>
      </c>
      <c r="G1175" s="230"/>
      <c r="H1175" s="248" t="str">
        <f t="shared" ca="1" si="18"/>
        <v/>
      </c>
    </row>
    <row r="1176" spans="1:9" s="255" customFormat="1" ht="19.5" customHeight="1">
      <c r="A1176" s="54" t="s">
        <v>538</v>
      </c>
      <c r="B1176" s="54" t="s">
        <v>539</v>
      </c>
      <c r="C1176" s="54" t="s">
        <v>540</v>
      </c>
      <c r="D1176" s="54" t="s">
        <v>595</v>
      </c>
      <c r="E1176" s="54" t="s">
        <v>541</v>
      </c>
      <c r="F1176" s="230" t="str">
        <f ca="1">IF($E1175&lt;&gt;$F1175,"借贷不平","")</f>
        <v/>
      </c>
      <c r="G1176" s="237"/>
      <c r="H1176" s="254" t="str">
        <f t="shared" ca="1" si="18"/>
        <v/>
      </c>
    </row>
    <row r="1177" spans="1:9" ht="37.5" customHeight="1">
      <c r="A1177" s="231" t="s">
        <v>582</v>
      </c>
      <c r="B1177" s="232"/>
      <c r="C1177" s="233"/>
      <c r="D1177" s="233"/>
      <c r="E1177" s="232"/>
      <c r="F1177" s="232"/>
      <c r="G1177" s="230"/>
      <c r="H1177" s="248" t="str">
        <f t="shared" ca="1" si="18"/>
        <v/>
      </c>
    </row>
    <row r="1178" spans="1:9" s="54" customFormat="1" ht="19.5" customHeight="1" thickBot="1">
      <c r="C1178" s="234" t="e">
        <f ca="1">DATEVALUE("2010-"&amp;$H$1&amp;"-"&amp;INDEX(凭证录入!C:C,H1181))</f>
        <v>#VALUE!</v>
      </c>
      <c r="D1178" s="235"/>
      <c r="E1178" s="236" t="s">
        <v>525</v>
      </c>
      <c r="F1178" s="237">
        <f>N(LEFT((F1166),3)+1)</f>
        <v>99</v>
      </c>
      <c r="G1178" s="230"/>
      <c r="H1178" s="248" t="str">
        <f t="shared" ca="1" si="18"/>
        <v/>
      </c>
      <c r="I1178" s="238"/>
    </row>
    <row r="1179" spans="1:9" s="54" customFormat="1" ht="19.5" customHeight="1" thickBot="1">
      <c r="A1179" s="340" t="s">
        <v>583</v>
      </c>
      <c r="B1179" s="341" t="s">
        <v>584</v>
      </c>
      <c r="C1179" s="241" t="s">
        <v>585</v>
      </c>
      <c r="D1179" s="242"/>
      <c r="E1179" s="243"/>
      <c r="F1179" s="244"/>
      <c r="G1179" s="230"/>
      <c r="H1179" s="248" t="str">
        <f t="shared" ca="1" si="18"/>
        <v/>
      </c>
    </row>
    <row r="1180" spans="1:9" s="54" customFormat="1" ht="19.5" customHeight="1" thickBot="1">
      <c r="A1180" s="341"/>
      <c r="B1180" s="342"/>
      <c r="C1180" s="244" t="s">
        <v>586</v>
      </c>
      <c r="D1180" s="244" t="s">
        <v>587</v>
      </c>
      <c r="E1180" s="244" t="s">
        <v>588</v>
      </c>
      <c r="F1180" s="244" t="s">
        <v>589</v>
      </c>
      <c r="G1180" s="230"/>
      <c r="H1180" s="248" t="str">
        <f t="shared" ca="1" si="18"/>
        <v/>
      </c>
    </row>
    <row r="1181" spans="1:9" s="54" customFormat="1" ht="19.5" customHeight="1" thickBot="1">
      <c r="A1181" s="245" t="str">
        <f ca="1">IFERROR(INDEX(凭证录入!I:I,$H1181),"")</f>
        <v/>
      </c>
      <c r="B1181" s="245" t="str">
        <f ca="1">IFERROR(INDEX(凭证录入!J:J,$H1181),"")</f>
        <v/>
      </c>
      <c r="C1181" s="246" t="str">
        <f ca="1">IFERROR(VLOOKUP($B1181,会计科目表!$A:$C,2,),"")</f>
        <v/>
      </c>
      <c r="D1181" s="246" t="str">
        <f ca="1">IFERROR(VLOOKUP($B1181,会计科目表!$A:$C,3,),"")</f>
        <v/>
      </c>
      <c r="E1181" s="247">
        <f ca="1">IFERROR(INDEX(凭证录入!L:L,$H1181),0)</f>
        <v>0</v>
      </c>
      <c r="F1181" s="247">
        <f ca="1">IFERROR(INDEX(凭证录入!M:M,$H1181),0)</f>
        <v>0</v>
      </c>
      <c r="G1181" s="230"/>
      <c r="H1181" s="248" t="str">
        <f t="shared" ca="1" si="18"/>
        <v/>
      </c>
    </row>
    <row r="1182" spans="1:9" s="54" customFormat="1" ht="19.5" customHeight="1" thickBot="1">
      <c r="A1182" s="245" t="str">
        <f ca="1">IFERROR(INDEX(凭证录入!I:I,$H1182),"")</f>
        <v/>
      </c>
      <c r="B1182" s="245" t="str">
        <f ca="1">IFERROR(INDEX(凭证录入!J:J,$H1182),"")</f>
        <v/>
      </c>
      <c r="C1182" s="246" t="str">
        <f ca="1">IFERROR(VLOOKUP($B1182,会计科目表!$A:$C,2,),"")</f>
        <v/>
      </c>
      <c r="D1182" s="246" t="str">
        <f ca="1">IFERROR(VLOOKUP($B1182,会计科目表!$A:$C,3,),"")</f>
        <v/>
      </c>
      <c r="E1182" s="247">
        <f ca="1">IFERROR(INDEX(凭证录入!L:L,$H1182),0)</f>
        <v>0</v>
      </c>
      <c r="F1182" s="247">
        <f ca="1">IFERROR(INDEX(凭证录入!M:M,$H1182),0)</f>
        <v>0</v>
      </c>
      <c r="G1182" s="230" t="s">
        <v>579</v>
      </c>
      <c r="H1182" s="248" t="str">
        <f t="shared" ca="1" si="18"/>
        <v/>
      </c>
      <c r="I1182" s="230"/>
    </row>
    <row r="1183" spans="1:9" s="54" customFormat="1" ht="19.5" customHeight="1" thickBot="1">
      <c r="A1183" s="245" t="str">
        <f ca="1">IFERROR(INDEX(凭证录入!I:I,$H1183),"")</f>
        <v/>
      </c>
      <c r="B1183" s="245" t="str">
        <f ca="1">IFERROR(INDEX(凭证录入!J:J,$H1183),"")</f>
        <v/>
      </c>
      <c r="C1183" s="246" t="str">
        <f ca="1">IFERROR(VLOOKUP($B1183,会计科目表!$A:$C,2,),"")</f>
        <v/>
      </c>
      <c r="D1183" s="246" t="str">
        <f ca="1">IFERROR(VLOOKUP($B1183,会计科目表!$A:$C,3,),"")</f>
        <v/>
      </c>
      <c r="E1183" s="247">
        <f ca="1">IFERROR(INDEX(凭证录入!L:L,$H1183),0)</f>
        <v>0</v>
      </c>
      <c r="F1183" s="247">
        <f ca="1">IFERROR(INDEX(凭证录入!M:M,$H1183),0)</f>
        <v>0</v>
      </c>
      <c r="G1183" s="230" t="s">
        <v>580</v>
      </c>
      <c r="H1183" s="248" t="str">
        <f t="shared" ca="1" si="18"/>
        <v/>
      </c>
      <c r="I1183" s="230"/>
    </row>
    <row r="1184" spans="1:9" s="54" customFormat="1" ht="19.5" customHeight="1" thickBot="1">
      <c r="A1184" s="245" t="str">
        <f ca="1">IFERROR(INDEX(凭证录入!I:I,$H1184),"")</f>
        <v/>
      </c>
      <c r="B1184" s="245" t="str">
        <f ca="1">IFERROR(INDEX(凭证录入!J:J,$H1184),"")</f>
        <v/>
      </c>
      <c r="C1184" s="246" t="str">
        <f ca="1">IFERROR(VLOOKUP($B1184,会计科目表!$A:$C,2,),"")</f>
        <v/>
      </c>
      <c r="D1184" s="246" t="str">
        <f ca="1">IFERROR(VLOOKUP($B1184,会计科目表!$A:$C,3,),"")</f>
        <v/>
      </c>
      <c r="E1184" s="247">
        <f ca="1">IFERROR(INDEX(凭证录入!L:L,$H1184),0)</f>
        <v>0</v>
      </c>
      <c r="F1184" s="247">
        <f ca="1">IFERROR(INDEX(凭证录入!M:M,$H1184),0)</f>
        <v>0</v>
      </c>
      <c r="G1184" s="230" t="e">
        <f ca="1">INDEX(凭证录入!$E:$E,$H1181)</f>
        <v>#VALUE!</v>
      </c>
      <c r="H1184" s="248" t="str">
        <f t="shared" ca="1" si="18"/>
        <v/>
      </c>
      <c r="I1184" s="230"/>
    </row>
    <row r="1185" spans="1:9" s="54" customFormat="1" ht="19.5" customHeight="1" thickBot="1">
      <c r="A1185" s="245" t="str">
        <f ca="1">IFERROR(INDEX(凭证录入!I:I,$H1185),"")</f>
        <v/>
      </c>
      <c r="B1185" s="245" t="str">
        <f ca="1">IFERROR(INDEX(凭证录入!J:J,$H1185),"")</f>
        <v/>
      </c>
      <c r="C1185" s="246" t="str">
        <f ca="1">IFERROR(VLOOKUP($B1185,会计科目表!$A:$C,2,),"")</f>
        <v/>
      </c>
      <c r="D1185" s="246" t="str">
        <f ca="1">IFERROR(VLOOKUP($B1185,会计科目表!$A:$C,3,),"")</f>
        <v/>
      </c>
      <c r="E1185" s="247">
        <f ca="1">IFERROR(INDEX(凭证录入!L:L,$H1185),0)</f>
        <v>0</v>
      </c>
      <c r="F1185" s="247">
        <f ca="1">IFERROR(INDEX(凭证录入!M:M,$H1185),0)</f>
        <v>0</v>
      </c>
      <c r="G1185" s="230" t="s">
        <v>581</v>
      </c>
      <c r="H1185" s="248" t="str">
        <f t="shared" ca="1" si="18"/>
        <v/>
      </c>
    </row>
    <row r="1186" spans="1:9" s="54" customFormat="1" ht="19.5" customHeight="1" thickBot="1">
      <c r="A1186" s="245" t="str">
        <f ca="1">IFERROR(INDEX(凭证录入!I:I,$H1186),"")</f>
        <v/>
      </c>
      <c r="B1186" s="245" t="str">
        <f ca="1">IFERROR(INDEX(凭证录入!J:J,$H1186),"")</f>
        <v/>
      </c>
      <c r="C1186" s="246" t="str">
        <f ca="1">IFERROR(VLOOKUP($B1186,会计科目表!$A:$C,2,),"")</f>
        <v/>
      </c>
      <c r="D1186" s="246" t="str">
        <f ca="1">IFERROR(VLOOKUP($B1186,会计科目表!$A:$C,3,),"")</f>
        <v/>
      </c>
      <c r="E1186" s="247">
        <f ca="1">IFERROR(INDEX(凭证录入!L:L,$H1186),0)</f>
        <v>0</v>
      </c>
      <c r="F1186" s="247">
        <f ca="1">IFERROR(INDEX(凭证录入!M:M,$H1186),0)</f>
        <v>0</v>
      </c>
      <c r="G1186" s="230"/>
      <c r="H1186" s="248" t="str">
        <f t="shared" ca="1" si="18"/>
        <v/>
      </c>
    </row>
    <row r="1187" spans="1:9" s="54" customFormat="1" ht="19.5" customHeight="1" thickBot="1">
      <c r="A1187" s="249"/>
      <c r="B1187" s="250" t="s">
        <v>537</v>
      </c>
      <c r="C1187" s="251" t="str">
        <f ca="1">SUBSTITUTE(SUBSTITUTE(IF(-DOLLAR(E1187),IF(E1187&gt;0,,"负")&amp;TEXT(INT(ABS(E1187)+0.5%),"[dbnum2]G/通用格式元;;")&amp;TEXT(RIGHT(DOLLAR(E1187),2),"[dbnum2]0角0分;;整"),),"零角",IF(E1187^2&lt;1,,"零")),"零分","整")</f>
        <v/>
      </c>
      <c r="D1187" s="252"/>
      <c r="E1187" s="253">
        <f ca="1">SUM(E1181:E1186)</f>
        <v>0</v>
      </c>
      <c r="F1187" s="253">
        <f ca="1">SUM(F1181:F1186)</f>
        <v>0</v>
      </c>
      <c r="G1187" s="230"/>
      <c r="H1187" s="248" t="str">
        <f t="shared" ca="1" si="18"/>
        <v/>
      </c>
    </row>
    <row r="1188" spans="1:9" s="255" customFormat="1" ht="19.5" customHeight="1">
      <c r="A1188" s="54" t="s">
        <v>538</v>
      </c>
      <c r="B1188" s="54" t="s">
        <v>539</v>
      </c>
      <c r="C1188" s="54" t="s">
        <v>540</v>
      </c>
      <c r="D1188" s="54" t="s">
        <v>595</v>
      </c>
      <c r="E1188" s="54" t="s">
        <v>541</v>
      </c>
      <c r="F1188" s="230" t="str">
        <f ca="1">IF($E1187&lt;&gt;$F1187,"借贷不平","")</f>
        <v/>
      </c>
      <c r="G1188" s="237"/>
      <c r="H1188" s="254" t="str">
        <f t="shared" ca="1" si="18"/>
        <v/>
      </c>
    </row>
    <row r="1189" spans="1:9" ht="37.5" customHeight="1">
      <c r="A1189" s="231" t="s">
        <v>582</v>
      </c>
      <c r="B1189" s="232"/>
      <c r="C1189" s="233"/>
      <c r="D1189" s="233"/>
      <c r="E1189" s="232"/>
      <c r="F1189" s="232"/>
      <c r="G1189" s="230"/>
      <c r="H1189" s="248" t="str">
        <f t="shared" ca="1" si="18"/>
        <v/>
      </c>
    </row>
    <row r="1190" spans="1:9" s="54" customFormat="1" ht="19.5" customHeight="1" thickBot="1">
      <c r="C1190" s="234" t="e">
        <f ca="1">DATEVALUE("2010-"&amp;$H$1&amp;"-"&amp;INDEX(凭证录入!C:C,H1193))</f>
        <v>#VALUE!</v>
      </c>
      <c r="D1190" s="235"/>
      <c r="E1190" s="236" t="s">
        <v>525</v>
      </c>
      <c r="F1190" s="237">
        <f>N(LEFT((F1178),3)+1)</f>
        <v>100</v>
      </c>
      <c r="G1190" s="230"/>
      <c r="H1190" s="248" t="str">
        <f t="shared" ca="1" si="18"/>
        <v/>
      </c>
      <c r="I1190" s="238"/>
    </row>
    <row r="1191" spans="1:9" s="54" customFormat="1" ht="19.5" customHeight="1" thickBot="1">
      <c r="A1191" s="340" t="s">
        <v>583</v>
      </c>
      <c r="B1191" s="341" t="s">
        <v>584</v>
      </c>
      <c r="C1191" s="241" t="s">
        <v>585</v>
      </c>
      <c r="D1191" s="242"/>
      <c r="E1191" s="243"/>
      <c r="F1191" s="244"/>
      <c r="G1191" s="230"/>
      <c r="H1191" s="248" t="str">
        <f t="shared" ca="1" si="18"/>
        <v/>
      </c>
    </row>
    <row r="1192" spans="1:9" s="54" customFormat="1" ht="19.5" customHeight="1" thickBot="1">
      <c r="A1192" s="341"/>
      <c r="B1192" s="342"/>
      <c r="C1192" s="244" t="s">
        <v>586</v>
      </c>
      <c r="D1192" s="244" t="s">
        <v>587</v>
      </c>
      <c r="E1192" s="244" t="s">
        <v>588</v>
      </c>
      <c r="F1192" s="244" t="s">
        <v>589</v>
      </c>
      <c r="G1192" s="230"/>
      <c r="H1192" s="248" t="str">
        <f t="shared" ca="1" si="18"/>
        <v/>
      </c>
    </row>
    <row r="1193" spans="1:9" s="54" customFormat="1" ht="19.5" customHeight="1" thickBot="1">
      <c r="A1193" s="245" t="str">
        <f ca="1">IFERROR(INDEX(凭证录入!I:I,$H1193),"")</f>
        <v/>
      </c>
      <c r="B1193" s="245" t="str">
        <f ca="1">IFERROR(INDEX(凭证录入!J:J,$H1193),"")</f>
        <v/>
      </c>
      <c r="C1193" s="246" t="str">
        <f ca="1">IFERROR(VLOOKUP($B1193,会计科目表!$A:$C,2,),"")</f>
        <v/>
      </c>
      <c r="D1193" s="246" t="str">
        <f ca="1">IFERROR(VLOOKUP($B1193,会计科目表!$A:$C,3,),"")</f>
        <v/>
      </c>
      <c r="E1193" s="247">
        <f ca="1">IFERROR(INDEX(凭证录入!L:L,$H1193),0)</f>
        <v>0</v>
      </c>
      <c r="F1193" s="247">
        <f ca="1">IFERROR(INDEX(凭证录入!M:M,$H1193),0)</f>
        <v>0</v>
      </c>
      <c r="G1193" s="230"/>
      <c r="H1193" s="248" t="str">
        <f t="shared" ca="1" si="18"/>
        <v/>
      </c>
    </row>
    <row r="1194" spans="1:9" s="54" customFormat="1" ht="19.5" customHeight="1" thickBot="1">
      <c r="A1194" s="245" t="str">
        <f ca="1">IFERROR(INDEX(凭证录入!I:I,$H1194),"")</f>
        <v/>
      </c>
      <c r="B1194" s="245" t="str">
        <f ca="1">IFERROR(INDEX(凭证录入!J:J,$H1194),"")</f>
        <v/>
      </c>
      <c r="C1194" s="246" t="str">
        <f ca="1">IFERROR(VLOOKUP($B1194,会计科目表!$A:$C,2,),"")</f>
        <v/>
      </c>
      <c r="D1194" s="246" t="str">
        <f ca="1">IFERROR(VLOOKUP($B1194,会计科目表!$A:$C,3,),"")</f>
        <v/>
      </c>
      <c r="E1194" s="247">
        <f ca="1">IFERROR(INDEX(凭证录入!L:L,$H1194),0)</f>
        <v>0</v>
      </c>
      <c r="F1194" s="247">
        <f ca="1">IFERROR(INDEX(凭证录入!M:M,$H1194),0)</f>
        <v>0</v>
      </c>
      <c r="G1194" s="230" t="s">
        <v>579</v>
      </c>
      <c r="H1194" s="248" t="str">
        <f t="shared" ca="1" si="18"/>
        <v/>
      </c>
      <c r="I1194" s="230"/>
    </row>
    <row r="1195" spans="1:9" s="54" customFormat="1" ht="19.5" customHeight="1" thickBot="1">
      <c r="A1195" s="245" t="str">
        <f ca="1">IFERROR(INDEX(凭证录入!I:I,$H1195),"")</f>
        <v/>
      </c>
      <c r="B1195" s="245" t="str">
        <f ca="1">IFERROR(INDEX(凭证录入!J:J,$H1195),"")</f>
        <v/>
      </c>
      <c r="C1195" s="246" t="str">
        <f ca="1">IFERROR(VLOOKUP($B1195,会计科目表!$A:$C,2,),"")</f>
        <v/>
      </c>
      <c r="D1195" s="246" t="str">
        <f ca="1">IFERROR(VLOOKUP($B1195,会计科目表!$A:$C,3,),"")</f>
        <v/>
      </c>
      <c r="E1195" s="247">
        <f ca="1">IFERROR(INDEX(凭证录入!L:L,$H1195),0)</f>
        <v>0</v>
      </c>
      <c r="F1195" s="247">
        <f ca="1">IFERROR(INDEX(凭证录入!M:M,$H1195),0)</f>
        <v>0</v>
      </c>
      <c r="G1195" s="230" t="s">
        <v>580</v>
      </c>
      <c r="H1195" s="248" t="str">
        <f t="shared" ca="1" si="18"/>
        <v/>
      </c>
      <c r="I1195" s="230"/>
    </row>
    <row r="1196" spans="1:9" s="54" customFormat="1" ht="19.5" customHeight="1" thickBot="1">
      <c r="A1196" s="245" t="str">
        <f ca="1">IFERROR(INDEX(凭证录入!I:I,$H1196),"")</f>
        <v/>
      </c>
      <c r="B1196" s="245" t="str">
        <f ca="1">IFERROR(INDEX(凭证录入!J:J,$H1196),"")</f>
        <v/>
      </c>
      <c r="C1196" s="246" t="str">
        <f ca="1">IFERROR(VLOOKUP($B1196,会计科目表!$A:$C,2,),"")</f>
        <v/>
      </c>
      <c r="D1196" s="246" t="str">
        <f ca="1">IFERROR(VLOOKUP($B1196,会计科目表!$A:$C,3,),"")</f>
        <v/>
      </c>
      <c r="E1196" s="247">
        <f ca="1">IFERROR(INDEX(凭证录入!L:L,$H1196),0)</f>
        <v>0</v>
      </c>
      <c r="F1196" s="247">
        <f ca="1">IFERROR(INDEX(凭证录入!M:M,$H1196),0)</f>
        <v>0</v>
      </c>
      <c r="G1196" s="230" t="e">
        <f ca="1">INDEX(凭证录入!$E:$E,$H1193)</f>
        <v>#VALUE!</v>
      </c>
      <c r="H1196" s="248" t="str">
        <f t="shared" ca="1" si="18"/>
        <v/>
      </c>
      <c r="I1196" s="230"/>
    </row>
    <row r="1197" spans="1:9" s="54" customFormat="1" ht="19.5" customHeight="1" thickBot="1">
      <c r="A1197" s="245" t="str">
        <f ca="1">IFERROR(INDEX(凭证录入!I:I,$H1197),"")</f>
        <v/>
      </c>
      <c r="B1197" s="245" t="str">
        <f ca="1">IFERROR(INDEX(凭证录入!J:J,$H1197),"")</f>
        <v/>
      </c>
      <c r="C1197" s="246" t="str">
        <f ca="1">IFERROR(VLOOKUP($B1197,会计科目表!$A:$C,2,),"")</f>
        <v/>
      </c>
      <c r="D1197" s="246" t="str">
        <f ca="1">IFERROR(VLOOKUP($B1197,会计科目表!$A:$C,3,),"")</f>
        <v/>
      </c>
      <c r="E1197" s="247">
        <f ca="1">IFERROR(INDEX(凭证录入!L:L,$H1197),0)</f>
        <v>0</v>
      </c>
      <c r="F1197" s="247">
        <f ca="1">IFERROR(INDEX(凭证录入!M:M,$H1197),0)</f>
        <v>0</v>
      </c>
      <c r="G1197" s="230" t="s">
        <v>581</v>
      </c>
      <c r="H1197" s="248" t="str">
        <f t="shared" ca="1" si="18"/>
        <v/>
      </c>
    </row>
    <row r="1198" spans="1:9" s="54" customFormat="1" ht="19.5" customHeight="1" thickBot="1">
      <c r="A1198" s="245" t="str">
        <f ca="1">IFERROR(INDEX(凭证录入!I:I,$H1198),"")</f>
        <v/>
      </c>
      <c r="B1198" s="245" t="str">
        <f ca="1">IFERROR(INDEX(凭证录入!J:J,$H1198),"")</f>
        <v/>
      </c>
      <c r="C1198" s="246" t="str">
        <f ca="1">IFERROR(VLOOKUP($B1198,会计科目表!$A:$C,2,),"")</f>
        <v/>
      </c>
      <c r="D1198" s="246" t="str">
        <f ca="1">IFERROR(VLOOKUP($B1198,会计科目表!$A:$C,3,),"")</f>
        <v/>
      </c>
      <c r="E1198" s="247">
        <f ca="1">IFERROR(INDEX(凭证录入!L:L,$H1198),0)</f>
        <v>0</v>
      </c>
      <c r="F1198" s="247">
        <f ca="1">IFERROR(INDEX(凭证录入!M:M,$H1198),0)</f>
        <v>0</v>
      </c>
      <c r="G1198" s="230"/>
      <c r="H1198" s="248" t="str">
        <f t="shared" ca="1" si="18"/>
        <v/>
      </c>
    </row>
    <row r="1199" spans="1:9" s="54" customFormat="1" ht="19.5" customHeight="1" thickBot="1">
      <c r="A1199" s="249"/>
      <c r="B1199" s="250" t="s">
        <v>537</v>
      </c>
      <c r="C1199" s="251" t="str">
        <f ca="1">SUBSTITUTE(SUBSTITUTE(IF(-DOLLAR(E1199),IF(E1199&gt;0,,"负")&amp;TEXT(INT(ABS(E1199)+0.5%),"[dbnum2]G/通用格式元;;")&amp;TEXT(RIGHT(DOLLAR(E1199),2),"[dbnum2]0角0分;;整"),),"零角",IF(E1199^2&lt;1,,"零")),"零分","整")</f>
        <v/>
      </c>
      <c r="D1199" s="252"/>
      <c r="E1199" s="253">
        <f ca="1">SUM(E1193:E1198)</f>
        <v>0</v>
      </c>
      <c r="F1199" s="253">
        <f ca="1">SUM(F1193:F1198)</f>
        <v>0</v>
      </c>
      <c r="G1199" s="230"/>
      <c r="H1199" s="248" t="str">
        <f t="shared" ca="1" si="18"/>
        <v/>
      </c>
    </row>
    <row r="1200" spans="1:9" s="255" customFormat="1" ht="19.5" customHeight="1">
      <c r="A1200" s="54" t="s">
        <v>538</v>
      </c>
      <c r="B1200" s="54" t="s">
        <v>539</v>
      </c>
      <c r="C1200" s="54" t="s">
        <v>540</v>
      </c>
      <c r="D1200" s="54" t="s">
        <v>595</v>
      </c>
      <c r="E1200" s="54" t="s">
        <v>541</v>
      </c>
      <c r="F1200" s="230" t="str">
        <f ca="1">IF($E1199&lt;&gt;$F1199,"借贷不平","")</f>
        <v/>
      </c>
      <c r="G1200" s="237"/>
      <c r="H1200" s="254" t="str">
        <f t="shared" ca="1" si="18"/>
        <v/>
      </c>
    </row>
  </sheetData>
  <autoFilter ref="A2:F216">
    <filterColumn colId="2" showButton="0"/>
  </autoFilter>
  <mergeCells count="200">
    <mergeCell ref="A1191:A1192"/>
    <mergeCell ref="B1191:B1192"/>
    <mergeCell ref="A1155:A1156"/>
    <mergeCell ref="B1155:B1156"/>
    <mergeCell ref="A1167:A1168"/>
    <mergeCell ref="B1167:B1168"/>
    <mergeCell ref="A1179:A1180"/>
    <mergeCell ref="B1179:B1180"/>
    <mergeCell ref="A1119:A1120"/>
    <mergeCell ref="B1119:B1120"/>
    <mergeCell ref="A1131:A1132"/>
    <mergeCell ref="B1131:B1132"/>
    <mergeCell ref="A1143:A1144"/>
    <mergeCell ref="B1143:B1144"/>
    <mergeCell ref="A1083:A1084"/>
    <mergeCell ref="B1083:B1084"/>
    <mergeCell ref="A1095:A1096"/>
    <mergeCell ref="B1095:B1096"/>
    <mergeCell ref="A1107:A1108"/>
    <mergeCell ref="B1107:B1108"/>
    <mergeCell ref="A1047:A1048"/>
    <mergeCell ref="B1047:B1048"/>
    <mergeCell ref="A1059:A1060"/>
    <mergeCell ref="B1059:B1060"/>
    <mergeCell ref="A1071:A1072"/>
    <mergeCell ref="B1071:B1072"/>
    <mergeCell ref="A1011:A1012"/>
    <mergeCell ref="B1011:B1012"/>
    <mergeCell ref="A1023:A1024"/>
    <mergeCell ref="B1023:B1024"/>
    <mergeCell ref="A1035:A1036"/>
    <mergeCell ref="B1035:B1036"/>
    <mergeCell ref="A975:A976"/>
    <mergeCell ref="B975:B976"/>
    <mergeCell ref="A987:A988"/>
    <mergeCell ref="B987:B988"/>
    <mergeCell ref="A999:A1000"/>
    <mergeCell ref="B999:B1000"/>
    <mergeCell ref="A939:A940"/>
    <mergeCell ref="B939:B940"/>
    <mergeCell ref="A951:A952"/>
    <mergeCell ref="B951:B952"/>
    <mergeCell ref="A963:A964"/>
    <mergeCell ref="B963:B964"/>
    <mergeCell ref="A903:A904"/>
    <mergeCell ref="B903:B904"/>
    <mergeCell ref="A915:A916"/>
    <mergeCell ref="B915:B916"/>
    <mergeCell ref="A927:A928"/>
    <mergeCell ref="B927:B928"/>
    <mergeCell ref="A867:A868"/>
    <mergeCell ref="B867:B868"/>
    <mergeCell ref="A879:A880"/>
    <mergeCell ref="B879:B880"/>
    <mergeCell ref="A891:A892"/>
    <mergeCell ref="B891:B892"/>
    <mergeCell ref="A831:A832"/>
    <mergeCell ref="B831:B832"/>
    <mergeCell ref="A843:A844"/>
    <mergeCell ref="B843:B844"/>
    <mergeCell ref="A855:A856"/>
    <mergeCell ref="B855:B856"/>
    <mergeCell ref="A795:A796"/>
    <mergeCell ref="B795:B796"/>
    <mergeCell ref="A807:A808"/>
    <mergeCell ref="B807:B808"/>
    <mergeCell ref="A819:A820"/>
    <mergeCell ref="B819:B820"/>
    <mergeCell ref="A759:A760"/>
    <mergeCell ref="B759:B760"/>
    <mergeCell ref="A771:A772"/>
    <mergeCell ref="B771:B772"/>
    <mergeCell ref="A783:A784"/>
    <mergeCell ref="B783:B784"/>
    <mergeCell ref="A723:A724"/>
    <mergeCell ref="B723:B724"/>
    <mergeCell ref="A735:A736"/>
    <mergeCell ref="B735:B736"/>
    <mergeCell ref="A747:A748"/>
    <mergeCell ref="B747:B748"/>
    <mergeCell ref="A687:A688"/>
    <mergeCell ref="B687:B688"/>
    <mergeCell ref="A699:A700"/>
    <mergeCell ref="B699:B700"/>
    <mergeCell ref="A711:A712"/>
    <mergeCell ref="B711:B712"/>
    <mergeCell ref="A651:A652"/>
    <mergeCell ref="B651:B652"/>
    <mergeCell ref="A663:A664"/>
    <mergeCell ref="B663:B664"/>
    <mergeCell ref="A675:A676"/>
    <mergeCell ref="B675:B676"/>
    <mergeCell ref="A615:A616"/>
    <mergeCell ref="B615:B616"/>
    <mergeCell ref="A627:A628"/>
    <mergeCell ref="B627:B628"/>
    <mergeCell ref="A639:A640"/>
    <mergeCell ref="B639:B640"/>
    <mergeCell ref="A579:A580"/>
    <mergeCell ref="B579:B580"/>
    <mergeCell ref="A591:A592"/>
    <mergeCell ref="B591:B592"/>
    <mergeCell ref="A603:A604"/>
    <mergeCell ref="B603:B604"/>
    <mergeCell ref="A543:A544"/>
    <mergeCell ref="B543:B544"/>
    <mergeCell ref="A555:A556"/>
    <mergeCell ref="B555:B556"/>
    <mergeCell ref="A567:A568"/>
    <mergeCell ref="B567:B568"/>
    <mergeCell ref="A507:A508"/>
    <mergeCell ref="B507:B508"/>
    <mergeCell ref="A519:A520"/>
    <mergeCell ref="B519:B520"/>
    <mergeCell ref="A531:A532"/>
    <mergeCell ref="B531:B532"/>
    <mergeCell ref="A471:A472"/>
    <mergeCell ref="B471:B472"/>
    <mergeCell ref="A483:A484"/>
    <mergeCell ref="B483:B484"/>
    <mergeCell ref="A495:A496"/>
    <mergeCell ref="B495:B496"/>
    <mergeCell ref="A435:A436"/>
    <mergeCell ref="B435:B436"/>
    <mergeCell ref="A447:A448"/>
    <mergeCell ref="B447:B448"/>
    <mergeCell ref="A459:A460"/>
    <mergeCell ref="B459:B460"/>
    <mergeCell ref="A399:A400"/>
    <mergeCell ref="B399:B400"/>
    <mergeCell ref="A411:A412"/>
    <mergeCell ref="B411:B412"/>
    <mergeCell ref="A423:A424"/>
    <mergeCell ref="B423:B424"/>
    <mergeCell ref="A363:A364"/>
    <mergeCell ref="B363:B364"/>
    <mergeCell ref="A375:A376"/>
    <mergeCell ref="B375:B376"/>
    <mergeCell ref="A387:A388"/>
    <mergeCell ref="B387:B388"/>
    <mergeCell ref="A327:A328"/>
    <mergeCell ref="B327:B328"/>
    <mergeCell ref="A339:A340"/>
    <mergeCell ref="B339:B340"/>
    <mergeCell ref="A351:A352"/>
    <mergeCell ref="B351:B352"/>
    <mergeCell ref="A291:A292"/>
    <mergeCell ref="B291:B292"/>
    <mergeCell ref="A303:A304"/>
    <mergeCell ref="B303:B304"/>
    <mergeCell ref="A315:A316"/>
    <mergeCell ref="B315:B316"/>
    <mergeCell ref="A255:A256"/>
    <mergeCell ref="B255:B256"/>
    <mergeCell ref="A267:A268"/>
    <mergeCell ref="B267:B268"/>
    <mergeCell ref="A279:A280"/>
    <mergeCell ref="B279:B280"/>
    <mergeCell ref="A219:A220"/>
    <mergeCell ref="B219:B220"/>
    <mergeCell ref="A231:A232"/>
    <mergeCell ref="B231:B232"/>
    <mergeCell ref="A243:A244"/>
    <mergeCell ref="B243:B244"/>
    <mergeCell ref="A183:A184"/>
    <mergeCell ref="B183:B184"/>
    <mergeCell ref="A195:A196"/>
    <mergeCell ref="B195:B196"/>
    <mergeCell ref="A207:A208"/>
    <mergeCell ref="B207:B208"/>
    <mergeCell ref="A159:A160"/>
    <mergeCell ref="B159:B160"/>
    <mergeCell ref="A171:A172"/>
    <mergeCell ref="B171:B172"/>
    <mergeCell ref="A111:A112"/>
    <mergeCell ref="B111:B112"/>
    <mergeCell ref="A123:A124"/>
    <mergeCell ref="B123:B124"/>
    <mergeCell ref="A135:A136"/>
    <mergeCell ref="B135:B136"/>
    <mergeCell ref="A99:A100"/>
    <mergeCell ref="B99:B100"/>
    <mergeCell ref="A39:A40"/>
    <mergeCell ref="B39:B40"/>
    <mergeCell ref="A51:A52"/>
    <mergeCell ref="B51:B52"/>
    <mergeCell ref="A63:A64"/>
    <mergeCell ref="B63:B64"/>
    <mergeCell ref="A147:A148"/>
    <mergeCell ref="B147:B148"/>
    <mergeCell ref="A3:A4"/>
    <mergeCell ref="B3:B4"/>
    <mergeCell ref="A15:A16"/>
    <mergeCell ref="B15:B16"/>
    <mergeCell ref="A27:A28"/>
    <mergeCell ref="B27:B28"/>
    <mergeCell ref="A75:A76"/>
    <mergeCell ref="B75:B76"/>
    <mergeCell ref="A87:A88"/>
    <mergeCell ref="B87:B88"/>
  </mergeCells>
  <phoneticPr fontId="49" type="noConversion"/>
  <dataValidations count="1">
    <dataValidation type="list" allowBlank="1" showInputMessage="1" showErrorMessage="1" prompt="请选择凭证打印月份！" sqref="H1">
      <formula1>"1,2,3,4,5,6,7,8,9,10,11,12"</formula1>
    </dataValidation>
  </dataValidations>
  <pageMargins left="0.74803149606299213" right="0.74803149606299213" top="0.98425196850393704" bottom="0.98425196850393704" header="0.51181102362204722" footer="0.51181102362204722"/>
  <pageSetup paperSize="127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7"/>
  <sheetViews>
    <sheetView workbookViewId="0">
      <pane ySplit="4" topLeftCell="A5" activePane="bottomLeft" state="frozen"/>
      <selection pane="bottomLeft" activeCell="H2" sqref="H2"/>
    </sheetView>
  </sheetViews>
  <sheetFormatPr defaultRowHeight="14.25"/>
  <cols>
    <col min="1" max="1" width="20" style="120" customWidth="1"/>
    <col min="2" max="2" width="3.75" style="120" customWidth="1"/>
    <col min="3" max="4" width="16.5" style="120" customWidth="1"/>
    <col min="5" max="5" width="20" style="120" customWidth="1"/>
    <col min="6" max="6" width="3.75" style="120" customWidth="1"/>
    <col min="7" max="8" width="16.5" style="120" customWidth="1"/>
    <col min="9" max="9" width="10.75" style="120" hidden="1" customWidth="1"/>
    <col min="10" max="10" width="13.875" style="120" bestFit="1" customWidth="1"/>
    <col min="11" max="22" width="9" style="120" customWidth="1"/>
    <col min="23" max="16384" width="9" style="120"/>
  </cols>
  <sheetData>
    <row r="1" spans="1:22" s="102" customFormat="1" ht="25.5">
      <c r="B1" s="103"/>
      <c r="C1" s="103"/>
      <c r="D1" s="104" t="s">
        <v>100</v>
      </c>
      <c r="E1" s="104"/>
      <c r="F1" s="103"/>
      <c r="G1" s="103"/>
      <c r="H1" s="105" t="s">
        <v>101</v>
      </c>
    </row>
    <row r="2" spans="1:22" s="102" customFormat="1" ht="19.5" customHeight="1">
      <c r="A2" s="103"/>
      <c r="B2" s="103"/>
      <c r="C2" s="103"/>
      <c r="D2" s="103"/>
      <c r="E2" s="103"/>
      <c r="F2" s="103"/>
      <c r="G2" s="103"/>
      <c r="H2" s="106">
        <v>40391</v>
      </c>
      <c r="I2" s="107">
        <v>40179</v>
      </c>
      <c r="K2" s="120"/>
    </row>
    <row r="3" spans="1:22" s="114" customFormat="1" ht="19.5" thickBot="1">
      <c r="A3" s="108" t="str">
        <f>"编制单位:"&amp;Co</f>
        <v>编制单位:远大开发有限公司</v>
      </c>
      <c r="B3" s="108"/>
      <c r="C3" s="108"/>
      <c r="D3" s="109"/>
      <c r="E3" s="110">
        <f>DATE(YEAR(H2),MONTH(H2)+1,0)</f>
        <v>40421</v>
      </c>
      <c r="F3" s="111"/>
      <c r="G3" s="174" t="str">
        <f ca="1">IF(AND(C36=G36,D36=H36),"","资产负债表不平衡！")</f>
        <v/>
      </c>
      <c r="H3" s="113" t="s">
        <v>102</v>
      </c>
      <c r="I3" s="107">
        <v>40210</v>
      </c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</row>
    <row r="4" spans="1:22" ht="39" customHeight="1" thickBot="1">
      <c r="A4" s="115" t="s">
        <v>103</v>
      </c>
      <c r="B4" s="115" t="s">
        <v>104</v>
      </c>
      <c r="C4" s="115" t="s">
        <v>105</v>
      </c>
      <c r="D4" s="116" t="s">
        <v>106</v>
      </c>
      <c r="E4" s="117" t="s">
        <v>107</v>
      </c>
      <c r="F4" s="115" t="s">
        <v>108</v>
      </c>
      <c r="G4" s="115" t="s">
        <v>65</v>
      </c>
      <c r="H4" s="115" t="s">
        <v>106</v>
      </c>
      <c r="I4" s="107">
        <v>40238</v>
      </c>
      <c r="J4" s="118" t="str">
        <f>HYPERLINK("#目录!C3","返回")</f>
        <v>返回</v>
      </c>
      <c r="K4" s="119"/>
    </row>
    <row r="5" spans="1:22" ht="21.75" customHeight="1" thickBot="1">
      <c r="A5" s="121" t="s">
        <v>109</v>
      </c>
      <c r="B5" s="115">
        <v>1</v>
      </c>
      <c r="C5" s="122"/>
      <c r="D5" s="123"/>
      <c r="E5" s="124" t="s">
        <v>110</v>
      </c>
      <c r="F5" s="115">
        <v>36</v>
      </c>
      <c r="G5" s="125"/>
      <c r="H5" s="125"/>
      <c r="I5" s="107">
        <v>40269</v>
      </c>
      <c r="J5" s="196"/>
    </row>
    <row r="6" spans="1:22" ht="21.75" customHeight="1" thickBot="1">
      <c r="A6" s="126" t="s">
        <v>111</v>
      </c>
      <c r="B6" s="127">
        <v>2</v>
      </c>
      <c r="C6" s="128">
        <f ca="1">SUMIF(总账!$A:$A,"&lt;1101",总账!I:I)</f>
        <v>134951.01999999999</v>
      </c>
      <c r="D6" s="129">
        <f>SUMIF(总账!$A:$A,"&lt;1101",总账!D:D)</f>
        <v>141048.20000000001</v>
      </c>
      <c r="E6" s="130" t="s">
        <v>112</v>
      </c>
      <c r="F6" s="115">
        <v>37</v>
      </c>
      <c r="G6" s="128">
        <f ca="1">SUMIF(总账!$A:$A,"=2001",总账!I:I)</f>
        <v>0</v>
      </c>
      <c r="H6" s="128">
        <f>SUMIF(总账!$A:$A,"=2001",总账!D:D)</f>
        <v>0</v>
      </c>
      <c r="I6" s="107">
        <v>40299</v>
      </c>
      <c r="J6" s="196"/>
    </row>
    <row r="7" spans="1:22" ht="21.75" customHeight="1" thickBot="1">
      <c r="A7" s="126" t="s">
        <v>113</v>
      </c>
      <c r="B7" s="127">
        <v>3</v>
      </c>
      <c r="C7" s="128">
        <f ca="1">SUMIF(总账!$A:$A,"=1101",总账!I:I)</f>
        <v>0</v>
      </c>
      <c r="D7" s="129">
        <f>SUMIF(总账!$A:$A,"=1101",总账!D:D)</f>
        <v>0</v>
      </c>
      <c r="E7" s="130" t="s">
        <v>329</v>
      </c>
      <c r="F7" s="115">
        <v>38</v>
      </c>
      <c r="G7" s="128">
        <f ca="1">SUMIF(总账!$A:$A,"=2101",总账!I:I)</f>
        <v>0</v>
      </c>
      <c r="H7" s="128">
        <f>SUMIF(总账!$A:$A,"=2101",总账!D:D)</f>
        <v>0</v>
      </c>
      <c r="I7" s="107">
        <v>40330</v>
      </c>
    </row>
    <row r="8" spans="1:22" ht="21.75" customHeight="1" thickBot="1">
      <c r="A8" s="126" t="s">
        <v>114</v>
      </c>
      <c r="B8" s="127">
        <v>4</v>
      </c>
      <c r="C8" s="128">
        <f ca="1">SUMIF(总账!$A:$A,"=1121",总账!I:I)</f>
        <v>0</v>
      </c>
      <c r="D8" s="129">
        <f>SUMIF(总账!$A:$A,"=1121",总账!D:D)</f>
        <v>0</v>
      </c>
      <c r="E8" s="130" t="s">
        <v>115</v>
      </c>
      <c r="F8" s="115">
        <v>39</v>
      </c>
      <c r="G8" s="128">
        <f ca="1">SUMIF(总账!$A:$A,"=2201",总账!I:I)</f>
        <v>0</v>
      </c>
      <c r="H8" s="128">
        <f>SUMIF(总账!$A:$A,"=2201",总账!D:D)</f>
        <v>0</v>
      </c>
      <c r="I8" s="107">
        <v>40360</v>
      </c>
    </row>
    <row r="9" spans="1:22" ht="21.75" customHeight="1" thickBot="1">
      <c r="A9" s="126" t="s">
        <v>116</v>
      </c>
      <c r="B9" s="127">
        <v>5</v>
      </c>
      <c r="C9" s="128">
        <f ca="1">SUMIF(总账!$A:$A,"=1122",总账!I:I)</f>
        <v>7630360.1699999999</v>
      </c>
      <c r="D9" s="129">
        <f>SUMIF(总账!$A:$A,"=1122",总账!D:D)</f>
        <v>7630360.1699999999</v>
      </c>
      <c r="E9" s="130" t="s">
        <v>117</v>
      </c>
      <c r="F9" s="115">
        <v>40</v>
      </c>
      <c r="G9" s="128">
        <f ca="1">SUMIF(总账!$A:$A,"=2202",总账!I:I)</f>
        <v>6041019.6200000001</v>
      </c>
      <c r="H9" s="128">
        <f>SUMIF(总账!$A:$A,"=2202",总账!D:D)</f>
        <v>6041019.6200000001</v>
      </c>
      <c r="I9" s="107">
        <v>40391</v>
      </c>
      <c r="J9" s="196"/>
    </row>
    <row r="10" spans="1:22" ht="21.75" customHeight="1" thickBot="1">
      <c r="A10" s="126" t="s">
        <v>305</v>
      </c>
      <c r="B10" s="127">
        <v>6</v>
      </c>
      <c r="C10" s="128">
        <f ca="1">SUMIF(总账!$A:$A,"=1123",总账!I:I)</f>
        <v>0</v>
      </c>
      <c r="D10" s="129">
        <f>SUMIF(总账!$A:$A,"=1123",总账!D:D)</f>
        <v>0</v>
      </c>
      <c r="E10" s="130" t="s">
        <v>316</v>
      </c>
      <c r="F10" s="115">
        <v>41</v>
      </c>
      <c r="G10" s="128">
        <f ca="1">SUMIF(总账!$A:$A,"=2203",总账!I:I)</f>
        <v>0</v>
      </c>
      <c r="H10" s="128">
        <f>SUMIF(总账!$A:$A,"=2203",总账!D:D)</f>
        <v>0</v>
      </c>
      <c r="I10" s="107">
        <v>40422</v>
      </c>
    </row>
    <row r="11" spans="1:22" ht="21.75" customHeight="1" thickBot="1">
      <c r="A11" s="126" t="s">
        <v>307</v>
      </c>
      <c r="B11" s="127">
        <v>7</v>
      </c>
      <c r="C11" s="128">
        <f ca="1">SUMIF(总账!$A:$A,"=1132",总账!I:I)</f>
        <v>0</v>
      </c>
      <c r="D11" s="129">
        <f>SUMIF(总账!$A:$A,"=1132",总账!D:D)</f>
        <v>0</v>
      </c>
      <c r="E11" s="130" t="s">
        <v>118</v>
      </c>
      <c r="F11" s="115">
        <v>42</v>
      </c>
      <c r="G11" s="128">
        <f ca="1">SUMIF(总账!$A:$A,"=2211",总账!I:I)</f>
        <v>-115201.39</v>
      </c>
      <c r="H11" s="128">
        <f>SUMIF(总账!$A:$A,"=2211",总账!D:D)</f>
        <v>-115201.39</v>
      </c>
      <c r="I11" s="107">
        <v>40452</v>
      </c>
    </row>
    <row r="12" spans="1:22" ht="21.75" customHeight="1" thickBot="1">
      <c r="A12" s="126" t="s">
        <v>308</v>
      </c>
      <c r="B12" s="127">
        <v>8</v>
      </c>
      <c r="C12" s="128">
        <f ca="1">SUMIF(总账!$A:$A,"=1131",总账!I:I)</f>
        <v>0</v>
      </c>
      <c r="D12" s="129">
        <f>SUMIF(总账!$A:$A,"=1131",总账!D:D)</f>
        <v>0</v>
      </c>
      <c r="E12" s="130" t="s">
        <v>119</v>
      </c>
      <c r="F12" s="115">
        <v>43</v>
      </c>
      <c r="G12" s="128">
        <f ca="1">SUMIF(总账!$A:$A,"=2221",总账!I:I)</f>
        <v>-13933.85</v>
      </c>
      <c r="H12" s="128">
        <f>SUMIF(总账!$A:$A,"=2221",总账!D:D)</f>
        <v>-13933.85</v>
      </c>
      <c r="I12" s="107">
        <v>40483</v>
      </c>
    </row>
    <row r="13" spans="1:22" ht="21.75" customHeight="1" thickBot="1">
      <c r="A13" s="126" t="s">
        <v>120</v>
      </c>
      <c r="B13" s="127">
        <v>9</v>
      </c>
      <c r="C13" s="128">
        <f ca="1">SUMIF(总账!$A:$A,"=1221",总账!I:I)</f>
        <v>441016.82</v>
      </c>
      <c r="D13" s="129">
        <f>SUMIF(总账!$A:$A,"=1221",总账!D:D)</f>
        <v>439512.5</v>
      </c>
      <c r="E13" s="130" t="s">
        <v>121</v>
      </c>
      <c r="F13" s="115">
        <v>44</v>
      </c>
      <c r="G13" s="128">
        <f ca="1">SUMIF(总账!$A:$A,"=2231",总账!I:I)</f>
        <v>0</v>
      </c>
      <c r="H13" s="128">
        <f>SUMIF(总账!$A:$A,"=2231",总账!D:D)</f>
        <v>0</v>
      </c>
      <c r="I13" s="107">
        <v>40513</v>
      </c>
      <c r="J13" s="196"/>
    </row>
    <row r="14" spans="1:22" ht="21.75" customHeight="1" thickBot="1">
      <c r="A14" s="126" t="s">
        <v>122</v>
      </c>
      <c r="B14" s="127">
        <v>10</v>
      </c>
      <c r="C14" s="128">
        <f ca="1">SUMIF(总账!$A:$A,"=1403",总账!I:I)+SUMIF(总账!$A:$A,"=1411",总账!I:I)</f>
        <v>401861.03</v>
      </c>
      <c r="D14" s="129">
        <f>SUMIF(总账!$A:$A,"=1403",总账!D:D)+SUMIF(总账!$A:$A,"=1411",总账!D:D)</f>
        <v>401861.03</v>
      </c>
      <c r="E14" s="130" t="s">
        <v>123</v>
      </c>
      <c r="F14" s="115">
        <v>45</v>
      </c>
      <c r="G14" s="128">
        <f ca="1">SUMIF(总账!$A:$A,"=2232",总账!I:I)</f>
        <v>0</v>
      </c>
      <c r="H14" s="128">
        <f>SUMIF(总账!$A:$A,"=2232",总账!D:D)</f>
        <v>0</v>
      </c>
      <c r="J14" s="196"/>
    </row>
    <row r="15" spans="1:22" ht="21.75" customHeight="1" thickBot="1">
      <c r="A15" s="126"/>
      <c r="B15" s="127">
        <v>11</v>
      </c>
      <c r="C15" s="128"/>
      <c r="D15" s="129"/>
      <c r="E15" s="130" t="s">
        <v>124</v>
      </c>
      <c r="F15" s="115">
        <v>46</v>
      </c>
      <c r="G15" s="128">
        <f ca="1">SUMIF(总账!$A:$A,"=2241",总账!I:I)</f>
        <v>1467623.99</v>
      </c>
      <c r="H15" s="128">
        <f>SUMIF(总账!$A:$A,"=2241",总账!D:D)</f>
        <v>1467623.99</v>
      </c>
      <c r="J15" s="196"/>
    </row>
    <row r="16" spans="1:22" ht="39" customHeight="1" thickBot="1">
      <c r="A16" s="126" t="s">
        <v>317</v>
      </c>
      <c r="B16" s="127">
        <v>12</v>
      </c>
      <c r="C16" s="128"/>
      <c r="D16" s="129"/>
      <c r="E16" s="130" t="s">
        <v>318</v>
      </c>
      <c r="F16" s="115">
        <v>47</v>
      </c>
      <c r="G16" s="128"/>
      <c r="H16" s="128"/>
    </row>
    <row r="17" spans="1:8" ht="21.75" customHeight="1" thickBot="1">
      <c r="A17" s="126" t="s">
        <v>125</v>
      </c>
      <c r="B17" s="127">
        <v>13</v>
      </c>
      <c r="C17" s="128">
        <f>SUMIF(总账!$A:$A,"=1321",总账!I:I)</f>
        <v>0</v>
      </c>
      <c r="D17" s="129">
        <f>SUMIF(总账!$A:$A,"=1321",总账!D:D)</f>
        <v>0</v>
      </c>
      <c r="E17" s="130" t="s">
        <v>126</v>
      </c>
      <c r="F17" s="115">
        <v>48</v>
      </c>
      <c r="G17" s="128">
        <f ca="1">SUMIF(总账!$A:$A,"=2314",总账!I:I)</f>
        <v>0</v>
      </c>
      <c r="H17" s="128">
        <f>SUMIF(总账!$A:$A,"=2314",总账!D:D)</f>
        <v>0</v>
      </c>
    </row>
    <row r="18" spans="1:8" ht="21.75" customHeight="1" thickBot="1">
      <c r="A18" s="132" t="s">
        <v>127</v>
      </c>
      <c r="B18" s="127">
        <v>14</v>
      </c>
      <c r="C18" s="133">
        <f ca="1">SUM(C6:C17)</f>
        <v>8608189.0399999991</v>
      </c>
      <c r="D18" s="134">
        <f>SUM(D6:D17)</f>
        <v>8612781.9000000004</v>
      </c>
      <c r="E18" s="135" t="s">
        <v>128</v>
      </c>
      <c r="F18" s="115">
        <v>49</v>
      </c>
      <c r="G18" s="136">
        <f ca="1">SUM(G5:G17)</f>
        <v>7379508.3700000001</v>
      </c>
      <c r="H18" s="136">
        <f>SUM(H5:H17)</f>
        <v>7379508.3700000001</v>
      </c>
    </row>
    <row r="19" spans="1:8" ht="21.75" customHeight="1" thickBot="1">
      <c r="A19" s="131" t="s">
        <v>129</v>
      </c>
      <c r="B19" s="127">
        <v>15</v>
      </c>
      <c r="C19" s="128"/>
      <c r="D19" s="129"/>
      <c r="E19" s="137" t="s">
        <v>130</v>
      </c>
      <c r="F19" s="115">
        <v>50</v>
      </c>
      <c r="G19" s="128"/>
      <c r="H19" s="128"/>
    </row>
    <row r="20" spans="1:8" ht="21.75" customHeight="1" thickBot="1">
      <c r="A20" s="126" t="s">
        <v>131</v>
      </c>
      <c r="B20" s="127">
        <v>16</v>
      </c>
      <c r="C20" s="128">
        <f ca="1">SUMIF(总账!$A:$A,"=1523",总账!I:I)</f>
        <v>0</v>
      </c>
      <c r="D20" s="129">
        <f>SUMIF(总账!$A:$A,"=1523",总账!D:D)</f>
        <v>0</v>
      </c>
      <c r="E20" s="130" t="s">
        <v>132</v>
      </c>
      <c r="F20" s="115">
        <v>51</v>
      </c>
      <c r="G20" s="128">
        <f ca="1">SUMIF(总账!$A:$A,"=2501",总账!I:I)</f>
        <v>0</v>
      </c>
      <c r="H20" s="128">
        <f>SUMIF(总账!$A:$A,"=2501",总账!D:D)</f>
        <v>0</v>
      </c>
    </row>
    <row r="21" spans="1:8" ht="21.75" customHeight="1" thickBot="1">
      <c r="A21" s="126" t="s">
        <v>133</v>
      </c>
      <c r="B21" s="127">
        <v>17</v>
      </c>
      <c r="C21" s="128">
        <f ca="1">SUMIF(总账!$A:$A,"=1501",总账!I:I)</f>
        <v>0</v>
      </c>
      <c r="D21" s="129">
        <f>SUMIF(总账!$A:$A,"=1501",总账!D:D)</f>
        <v>0</v>
      </c>
      <c r="E21" s="130" t="s">
        <v>134</v>
      </c>
      <c r="F21" s="115">
        <v>52</v>
      </c>
      <c r="G21" s="128">
        <f ca="1">SUMIF(总账!$A:$A,"=2502",总账!I:I)</f>
        <v>0</v>
      </c>
      <c r="H21" s="128">
        <f>SUMIF(总账!$A:$A,"=2502",总账!D:D)</f>
        <v>0</v>
      </c>
    </row>
    <row r="22" spans="1:8" ht="21.75" customHeight="1" thickBot="1">
      <c r="A22" s="126" t="s">
        <v>319</v>
      </c>
      <c r="B22" s="127">
        <v>18</v>
      </c>
      <c r="C22" s="128">
        <f ca="1">SUMIF(总账!$A:$A,"=1531",总账!I:I)</f>
        <v>0</v>
      </c>
      <c r="D22" s="129">
        <f>SUMIF(总账!$A:$A,"=1531",总账!D:D)</f>
        <v>0</v>
      </c>
      <c r="E22" s="130" t="s">
        <v>136</v>
      </c>
      <c r="F22" s="115">
        <v>53</v>
      </c>
      <c r="G22" s="128">
        <f ca="1">SUMIF(总账!$A:$A,"=2701",总账!I:I)</f>
        <v>0</v>
      </c>
      <c r="H22" s="128">
        <f>SUMIF(总账!$A:$A,"=2701",总账!D:D)</f>
        <v>0</v>
      </c>
    </row>
    <row r="23" spans="1:8" ht="21.75" customHeight="1" thickBot="1">
      <c r="A23" s="126" t="s">
        <v>320</v>
      </c>
      <c r="B23" s="127">
        <v>19</v>
      </c>
      <c r="C23" s="128">
        <f ca="1">SUMIF(总账!$A:$A,"=1511",总账!I:I)</f>
        <v>0</v>
      </c>
      <c r="D23" s="129">
        <f>SUMIF(总账!$A:$A,"=1511",总账!D:D)</f>
        <v>0</v>
      </c>
      <c r="E23" s="130" t="s">
        <v>137</v>
      </c>
      <c r="F23" s="115">
        <v>54</v>
      </c>
      <c r="G23" s="128">
        <f ca="1">SUMIF(总账!$A:$A,"=2711",总账!I:I)</f>
        <v>0</v>
      </c>
      <c r="H23" s="128">
        <f>SUMIF(总账!$A:$A,"=2711",总账!D:D)</f>
        <v>0</v>
      </c>
    </row>
    <row r="24" spans="1:8" ht="21.75" customHeight="1" thickBot="1">
      <c r="A24" s="126" t="s">
        <v>135</v>
      </c>
      <c r="B24" s="127">
        <v>20</v>
      </c>
      <c r="C24" s="128">
        <f ca="1">SUMIF(总账!$A:$A,"=1521",总账!I:I)</f>
        <v>0</v>
      </c>
      <c r="D24" s="129">
        <f>SUMIF(总账!$A:$A,"=1521",总账!D:D)</f>
        <v>0</v>
      </c>
      <c r="E24" s="130" t="s">
        <v>138</v>
      </c>
      <c r="F24" s="115">
        <v>55</v>
      </c>
      <c r="G24" s="128">
        <f ca="1">SUMIF(总账!$A:$A,"=2801",总账!I:I)</f>
        <v>0</v>
      </c>
      <c r="H24" s="128">
        <f>SUMIF(总账!$A:$A,"=2801",总账!D:D)</f>
        <v>0</v>
      </c>
    </row>
    <row r="25" spans="1:8" ht="21.75" customHeight="1" thickBot="1">
      <c r="A25" s="126" t="s">
        <v>139</v>
      </c>
      <c r="B25" s="127">
        <v>21</v>
      </c>
      <c r="C25" s="128">
        <f ca="1">SUMIF(总账!$A:$A,"=1601",总账!I:I)+SUMIF(总账!$A:$A,"=1602",总账!I:I)</f>
        <v>903134.06</v>
      </c>
      <c r="D25" s="129">
        <f>SUMIF(总账!$A:$A,"=1601",总账!D:D)+SUMIF(总账!$A:$A,"=1602",总账!D:D)</f>
        <v>903134.06</v>
      </c>
      <c r="E25" s="130" t="s">
        <v>140</v>
      </c>
      <c r="F25" s="115">
        <v>56</v>
      </c>
      <c r="G25" s="128">
        <f ca="1">SUMIF(总账!$A:$A,"=2901",总账!I:I)</f>
        <v>0</v>
      </c>
      <c r="H25" s="128">
        <f>SUMIF(总账!$A:$A,"=2901",总账!D:D)</f>
        <v>0</v>
      </c>
    </row>
    <row r="26" spans="1:8" ht="21.75" customHeight="1" thickBot="1">
      <c r="A26" s="126" t="s">
        <v>141</v>
      </c>
      <c r="B26" s="127">
        <v>22</v>
      </c>
      <c r="C26" s="128">
        <f ca="1">SUMIF(总账!$A:$A,"=1604",总账!I:I)</f>
        <v>1281</v>
      </c>
      <c r="D26" s="129">
        <f>SUMIF(总账!$A:$A,"=1604",总账!D:D)</f>
        <v>1281</v>
      </c>
      <c r="E26" s="130" t="s">
        <v>142</v>
      </c>
      <c r="F26" s="115">
        <v>57</v>
      </c>
      <c r="G26" s="128"/>
      <c r="H26" s="128"/>
    </row>
    <row r="27" spans="1:8" ht="21.75" customHeight="1" thickBot="1">
      <c r="A27" s="126" t="s">
        <v>143</v>
      </c>
      <c r="B27" s="127">
        <v>23</v>
      </c>
      <c r="C27" s="128">
        <f ca="1">SUMIF(总账!$A:$A,"=1605",总账!I:I)</f>
        <v>0</v>
      </c>
      <c r="D27" s="129">
        <f>SUMIF(总账!$A:$A,"=1605",总账!D:D)</f>
        <v>0</v>
      </c>
      <c r="E27" s="137" t="s">
        <v>144</v>
      </c>
      <c r="F27" s="115">
        <v>58</v>
      </c>
      <c r="G27" s="128">
        <f ca="1">SUM(G20:G26)</f>
        <v>0</v>
      </c>
      <c r="H27" s="128">
        <f>SUM(H20:H26)</f>
        <v>0</v>
      </c>
    </row>
    <row r="28" spans="1:8" ht="21.75" customHeight="1" thickBot="1">
      <c r="A28" s="126" t="s">
        <v>145</v>
      </c>
      <c r="B28" s="127">
        <v>24</v>
      </c>
      <c r="C28" s="128">
        <f ca="1">SUMIF(总账!$A:$A,"=1606",总账!I:I)</f>
        <v>0</v>
      </c>
      <c r="D28" s="129">
        <f>SUMIF(总账!$A:$A,"=1606",总账!D:D)</f>
        <v>0</v>
      </c>
      <c r="E28" s="135" t="s">
        <v>146</v>
      </c>
      <c r="F28" s="115">
        <v>59</v>
      </c>
      <c r="G28" s="133">
        <f ca="1">G18+G27</f>
        <v>7379508.3700000001</v>
      </c>
      <c r="H28" s="133">
        <f>H18+H27</f>
        <v>7379508.3700000001</v>
      </c>
    </row>
    <row r="29" spans="1:8" ht="32.25" customHeight="1" thickBot="1">
      <c r="A29" s="126" t="s">
        <v>147</v>
      </c>
      <c r="B29" s="127">
        <v>25</v>
      </c>
      <c r="C29" s="128">
        <f ca="1">SUMIF(总账!$A:$A,"=1701",总账!I:I)</f>
        <v>5962276.25</v>
      </c>
      <c r="D29" s="129">
        <f>SUMIF(总账!$A:$A,"=1701",总账!D:D)</f>
        <v>5962276.25</v>
      </c>
      <c r="E29" s="137" t="s">
        <v>326</v>
      </c>
      <c r="F29" s="115">
        <v>60</v>
      </c>
      <c r="G29" s="128"/>
      <c r="H29" s="128"/>
    </row>
    <row r="30" spans="1:8" ht="21.75" customHeight="1" thickBot="1">
      <c r="A30" s="126" t="s">
        <v>149</v>
      </c>
      <c r="B30" s="127">
        <v>26</v>
      </c>
      <c r="C30" s="128"/>
      <c r="D30" s="129"/>
      <c r="E30" s="140" t="s">
        <v>327</v>
      </c>
      <c r="F30" s="115">
        <v>61</v>
      </c>
      <c r="G30" s="128">
        <f ca="1">SUMIF(总账!$A:$A,"=4001",总账!I:I)</f>
        <v>8000000</v>
      </c>
      <c r="H30" s="128">
        <f>SUMIF(总账!$A:$A,"=4001",总账!D:D)</f>
        <v>8000000</v>
      </c>
    </row>
    <row r="31" spans="1:8" ht="21.75" customHeight="1" thickBot="1">
      <c r="A31" s="126" t="s">
        <v>150</v>
      </c>
      <c r="B31" s="127">
        <v>27</v>
      </c>
      <c r="C31" s="128">
        <f ca="1">SUMIF(总账!$A:$A,"=1711",总账!I:I)</f>
        <v>0</v>
      </c>
      <c r="D31" s="129">
        <f>SUMIF(总账!$A:$A,"=1711",总账!D:D)</f>
        <v>0</v>
      </c>
      <c r="E31" s="130" t="s">
        <v>148</v>
      </c>
      <c r="F31" s="115">
        <v>62</v>
      </c>
      <c r="G31" s="128">
        <f ca="1">SUMIF(总账!$A:$A,"=4002",总账!I:I)</f>
        <v>0</v>
      </c>
      <c r="H31" s="128">
        <f>SUMIF(总账!$A:$A,"=4002",总账!D:D)</f>
        <v>0</v>
      </c>
    </row>
    <row r="32" spans="1:8" ht="21.75" customHeight="1" thickBot="1">
      <c r="A32" s="126" t="s">
        <v>152</v>
      </c>
      <c r="B32" s="127">
        <v>28</v>
      </c>
      <c r="C32" s="128">
        <f ca="1">SUMIF(总账!$A:$A,"=1801",总账!I:I)</f>
        <v>0</v>
      </c>
      <c r="D32" s="129">
        <f>SUMIF(总账!$A:$A,"=1801",总账!D:D)</f>
        <v>0</v>
      </c>
      <c r="E32" s="130" t="s">
        <v>328</v>
      </c>
      <c r="F32" s="115">
        <v>63</v>
      </c>
      <c r="G32" s="128">
        <f ca="1">SUMIF(总账!$A:$A,"=4201",总账!I:I)</f>
        <v>0</v>
      </c>
      <c r="H32" s="128">
        <f>SUMIF(总账!$A:$A,"=4201",总账!D:D)</f>
        <v>0</v>
      </c>
    </row>
    <row r="33" spans="1:8" ht="21.75" customHeight="1" thickBot="1">
      <c r="A33" s="126" t="s">
        <v>154</v>
      </c>
      <c r="B33" s="127">
        <v>29</v>
      </c>
      <c r="C33" s="128">
        <f ca="1">SUMIF(总账!$A:$A,"=1811",总账!I:I)</f>
        <v>0</v>
      </c>
      <c r="D33" s="129">
        <f>SUMIF(总账!$A:$A,"=1811",总账!D:D)</f>
        <v>0</v>
      </c>
      <c r="E33" s="130" t="s">
        <v>151</v>
      </c>
      <c r="F33" s="115">
        <v>64</v>
      </c>
      <c r="G33" s="128">
        <f ca="1">SUMIF(总账!$A:$A,"=4101",总账!I:I)</f>
        <v>39864.21</v>
      </c>
      <c r="H33" s="128">
        <f>SUMIF(总账!$A:$A,"=4101",总账!D:D)</f>
        <v>39864.21</v>
      </c>
    </row>
    <row r="34" spans="1:8" ht="21.75" customHeight="1" thickBot="1">
      <c r="A34" s="126" t="s">
        <v>155</v>
      </c>
      <c r="B34" s="127">
        <v>30</v>
      </c>
      <c r="C34" s="138"/>
      <c r="D34" s="139"/>
      <c r="E34" s="130" t="s">
        <v>153</v>
      </c>
      <c r="F34" s="115">
        <v>65</v>
      </c>
      <c r="G34" s="138">
        <f ca="1">SUMIF(总账!$A:$A,"=4103",总账!I:I)+SUMIF(总账!$A:$A,"=4104",总账!I:I)</f>
        <v>55507.77</v>
      </c>
      <c r="H34" s="138">
        <f>SUMIF(总账!$A:$A,"=4103",总账!D:D)+SUMIF(总账!$A:$A,"=4104",总账!D:D)</f>
        <v>60100.63</v>
      </c>
    </row>
    <row r="35" spans="1:8" ht="32.25" customHeight="1" thickBot="1">
      <c r="A35" s="132" t="s">
        <v>156</v>
      </c>
      <c r="B35" s="127">
        <v>31</v>
      </c>
      <c r="C35" s="133">
        <f ca="1">SUM(C19:C34)</f>
        <v>6866691.3099999996</v>
      </c>
      <c r="D35" s="134">
        <f>SUM(D19:D34)</f>
        <v>6866691.3099999996</v>
      </c>
      <c r="E35" s="132" t="s">
        <v>325</v>
      </c>
      <c r="F35" s="115">
        <v>66</v>
      </c>
      <c r="G35" s="141">
        <f ca="1">SUM(G30:G34)-G32</f>
        <v>8095371.9800000004</v>
      </c>
      <c r="H35" s="141">
        <f>SUM(H30:H34)-H32</f>
        <v>8099964.8399999999</v>
      </c>
    </row>
    <row r="36" spans="1:8" ht="32.25" customHeight="1" thickBot="1">
      <c r="A36" s="132" t="s">
        <v>157</v>
      </c>
      <c r="B36" s="127">
        <v>32</v>
      </c>
      <c r="C36" s="142">
        <f ca="1">C18+C35</f>
        <v>15474880.35</v>
      </c>
      <c r="D36" s="143">
        <f>D18+D35</f>
        <v>15479473.210000001</v>
      </c>
      <c r="E36" s="144" t="s">
        <v>324</v>
      </c>
      <c r="F36" s="115">
        <v>67</v>
      </c>
      <c r="G36" s="142">
        <f ca="1">G28+G35</f>
        <v>15474880.35</v>
      </c>
      <c r="H36" s="142">
        <f>H28+H35</f>
        <v>15479473.210000001</v>
      </c>
    </row>
    <row r="38" spans="1:8">
      <c r="C38" s="196"/>
      <c r="G38" s="196"/>
    </row>
    <row r="46" spans="1:8" ht="13.5" customHeight="1"/>
    <row r="47" spans="1:8" hidden="1">
      <c r="A47" s="145" t="e">
        <v>#REF!</v>
      </c>
    </row>
  </sheetData>
  <phoneticPr fontId="2" type="noConversion"/>
  <conditionalFormatting sqref="G3">
    <cfRule type="cellIs" dxfId="0" priority="1" stopIfTrue="1" operator="equal">
      <formula>"资产负债表不平衡！"</formula>
    </cfRule>
  </conditionalFormatting>
  <dataValidations count="2">
    <dataValidation type="list" allowBlank="1" showInputMessage="1" showErrorMessage="1" sqref="H2">
      <formula1>AA</formula1>
    </dataValidation>
    <dataValidation allowBlank="1" showInputMessage="1" showErrorMessage="1" promptTitle="友情提示:" prompt="报表平衡校验公式" sqref="G3"/>
  </dataValidations>
  <printOptions horizontalCentered="1" verticalCentered="1"/>
  <pageMargins left="0.35433070866141736" right="0.31496062992125984" top="0" bottom="0" header="0" footer="0"/>
  <pageSetup paperSize="9" scale="80" orientation="portrait" r:id="rId1"/>
  <headerFooter alignWithMargins="0"/>
  <ignoredErrors>
    <ignoredError sqref="A3 E3" unlockedFormula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>
      <selection activeCell="G1" sqref="G1"/>
    </sheetView>
  </sheetViews>
  <sheetFormatPr defaultRowHeight="14.25"/>
  <cols>
    <col min="1" max="1" width="38" style="112" customWidth="1"/>
    <col min="2" max="2" width="9.5" style="112" hidden="1" customWidth="1"/>
    <col min="3" max="3" width="6.125" style="112" customWidth="1"/>
    <col min="4" max="5" width="18.875" style="112" customWidth="1"/>
    <col min="6" max="6" width="18.875" style="112" hidden="1" customWidth="1"/>
    <col min="7" max="7" width="16.125" style="112" bestFit="1" customWidth="1"/>
    <col min="8" max="16384" width="9" style="112"/>
  </cols>
  <sheetData>
    <row r="1" spans="1:7" ht="31.5">
      <c r="A1" s="146" t="s">
        <v>158</v>
      </c>
      <c r="B1" s="146"/>
      <c r="C1" s="146"/>
      <c r="D1" s="146"/>
      <c r="E1" s="146"/>
      <c r="F1" s="146"/>
      <c r="G1" s="118" t="str">
        <f>HYPERLINK("#目录!C3","返回")</f>
        <v>返回</v>
      </c>
    </row>
    <row r="2" spans="1:7" ht="25.5" customHeight="1">
      <c r="A2" s="147"/>
      <c r="B2" s="147"/>
      <c r="C2" s="147"/>
      <c r="D2" s="147"/>
      <c r="E2" s="148" t="s">
        <v>159</v>
      </c>
      <c r="F2" s="148" t="s">
        <v>159</v>
      </c>
    </row>
    <row r="3" spans="1:7" ht="25.5" customHeight="1">
      <c r="A3" s="149"/>
      <c r="B3" s="149"/>
      <c r="C3" s="149"/>
      <c r="D3" s="149"/>
      <c r="E3" s="150">
        <f>资产负债表!H2</f>
        <v>40391</v>
      </c>
      <c r="F3" s="150">
        <v>40148</v>
      </c>
      <c r="G3" s="148"/>
    </row>
    <row r="4" spans="1:7" ht="25.5" customHeight="1" thickBot="1">
      <c r="A4" s="151" t="str">
        <f>"编制单位:"&amp;Co</f>
        <v>编制单位:远大开发有限公司</v>
      </c>
      <c r="B4" s="151"/>
      <c r="C4" s="152"/>
      <c r="D4" s="153">
        <f>DATE(YEAR(E3),MONTH(E3)+1,0)</f>
        <v>40421</v>
      </c>
      <c r="E4" s="154" t="s">
        <v>160</v>
      </c>
      <c r="F4" s="154" t="s">
        <v>160</v>
      </c>
    </row>
    <row r="5" spans="1:7" ht="25.5" customHeight="1" thickBot="1">
      <c r="A5" s="155" t="s">
        <v>161</v>
      </c>
      <c r="B5" s="156" t="s">
        <v>68</v>
      </c>
      <c r="C5" s="157" t="s">
        <v>162</v>
      </c>
      <c r="D5" s="157" t="s">
        <v>163</v>
      </c>
      <c r="E5" s="157" t="s">
        <v>346</v>
      </c>
      <c r="F5" s="157" t="s">
        <v>164</v>
      </c>
    </row>
    <row r="6" spans="1:7" ht="25.5" customHeight="1" thickBot="1">
      <c r="A6" s="158" t="s">
        <v>347</v>
      </c>
      <c r="B6" s="115">
        <v>6001</v>
      </c>
      <c r="C6" s="115">
        <v>1</v>
      </c>
      <c r="D6" s="159">
        <f ca="1">SUMIF(总账!$A:$A,$B6,总账!F:F)</f>
        <v>0</v>
      </c>
      <c r="E6" s="159">
        <f ca="1">SUMIF(总账!$A:$A,$B6,总账!H:H)</f>
        <v>0</v>
      </c>
      <c r="F6" s="160">
        <v>4984107.8899999997</v>
      </c>
      <c r="G6" s="214"/>
    </row>
    <row r="7" spans="1:7" ht="25.5" customHeight="1" thickBot="1">
      <c r="A7" s="158" t="s">
        <v>348</v>
      </c>
      <c r="B7" s="115">
        <v>6401</v>
      </c>
      <c r="C7" s="115">
        <v>2</v>
      </c>
      <c r="D7" s="159">
        <f ca="1">SUMIF(总账!$A:$A,$B7,总账!F:F)</f>
        <v>0</v>
      </c>
      <c r="E7" s="159">
        <f ca="1">SUMIF(总账!$A:$A,$B7,总账!H:H)</f>
        <v>0</v>
      </c>
      <c r="F7" s="160">
        <v>4784743.58</v>
      </c>
    </row>
    <row r="8" spans="1:7" ht="25.5" customHeight="1" thickBot="1">
      <c r="A8" s="161" t="s">
        <v>165</v>
      </c>
      <c r="B8" s="115">
        <v>6403</v>
      </c>
      <c r="C8" s="115">
        <v>3</v>
      </c>
      <c r="D8" s="159">
        <f ca="1">SUMIF(总账!$A:$A,$B8,总账!F:F)</f>
        <v>166.5</v>
      </c>
      <c r="E8" s="159">
        <f ca="1">SUMIF(总账!$A:$A,$B8,总账!H:H)</f>
        <v>650.5</v>
      </c>
      <c r="F8" s="160">
        <v>3065.73</v>
      </c>
    </row>
    <row r="9" spans="1:7" ht="25.5" customHeight="1" thickBot="1">
      <c r="A9" s="161" t="s">
        <v>166</v>
      </c>
      <c r="B9" s="115">
        <v>6601</v>
      </c>
      <c r="C9" s="115">
        <v>4</v>
      </c>
      <c r="D9" s="159">
        <f ca="1">SUMIF(总账!$A:$A,$B9,总账!F:F)</f>
        <v>0</v>
      </c>
      <c r="E9" s="159">
        <f ca="1">SUMIF(总账!$A:$A,$B9,总账!H:H)</f>
        <v>0</v>
      </c>
      <c r="F9" s="160">
        <v>145297.89000000001</v>
      </c>
    </row>
    <row r="10" spans="1:7" ht="25.5" customHeight="1" thickBot="1">
      <c r="A10" s="161" t="s">
        <v>167</v>
      </c>
      <c r="B10" s="115">
        <v>6602</v>
      </c>
      <c r="C10" s="115">
        <v>5</v>
      </c>
      <c r="D10" s="159">
        <f ca="1">SUMIF(总账!$A:$A,$B10,总账!F:F)</f>
        <v>0</v>
      </c>
      <c r="E10" s="159">
        <f ca="1">SUMIF(总账!$A:$A,$B10,总账!H:H)</f>
        <v>3601.82</v>
      </c>
      <c r="F10" s="160">
        <v>38382.92</v>
      </c>
    </row>
    <row r="11" spans="1:7" ht="25.5" customHeight="1" thickBot="1">
      <c r="A11" s="161" t="s">
        <v>168</v>
      </c>
      <c r="B11" s="115">
        <v>6603</v>
      </c>
      <c r="C11" s="115">
        <v>6</v>
      </c>
      <c r="D11" s="159">
        <f ca="1">SUMIF(总账!$A:$A,$B11,总账!F:F)</f>
        <v>60</v>
      </c>
      <c r="E11" s="159">
        <f ca="1">SUMIF(总账!$A:$A,$B11,总账!H:H)</f>
        <v>340.38</v>
      </c>
      <c r="F11" s="160">
        <v>26046.16</v>
      </c>
    </row>
    <row r="12" spans="1:7" ht="25.5" customHeight="1" thickBot="1">
      <c r="A12" s="161" t="s">
        <v>169</v>
      </c>
      <c r="B12" s="115">
        <v>6701</v>
      </c>
      <c r="C12" s="115">
        <v>7</v>
      </c>
      <c r="D12" s="159">
        <f ca="1">SUMIF(总账!$A:$A,$B12,总账!F:F)</f>
        <v>0</v>
      </c>
      <c r="E12" s="159">
        <f ca="1">SUMIF(总账!$A:$A,$B12,总账!H:H)</f>
        <v>0</v>
      </c>
      <c r="F12" s="162"/>
    </row>
    <row r="13" spans="1:7" ht="34.5" customHeight="1" thickBot="1">
      <c r="A13" s="163" t="s">
        <v>170</v>
      </c>
      <c r="B13" s="115">
        <v>6101</v>
      </c>
      <c r="C13" s="115">
        <v>8</v>
      </c>
      <c r="D13" s="159">
        <f ca="1">SUMIF(总账!$A:$A,$B13,总账!F:F)</f>
        <v>0</v>
      </c>
      <c r="E13" s="159">
        <f ca="1">SUMIF(总账!$A:$A,$B13,总账!H:H)</f>
        <v>0</v>
      </c>
      <c r="F13" s="162"/>
    </row>
    <row r="14" spans="1:7" ht="25.5" customHeight="1" thickBot="1">
      <c r="A14" s="164" t="s">
        <v>171</v>
      </c>
      <c r="B14" s="165">
        <v>6111</v>
      </c>
      <c r="C14" s="115">
        <v>9</v>
      </c>
      <c r="D14" s="159">
        <f ca="1">SUMIF(总账!$A:$A,$B14,总账!F:F)</f>
        <v>0</v>
      </c>
      <c r="E14" s="159">
        <f ca="1">SUMIF(总账!$A:$A,$B14,总账!H:H)</f>
        <v>0</v>
      </c>
      <c r="F14" s="162"/>
    </row>
    <row r="15" spans="1:7" ht="25.5" customHeight="1" thickBot="1">
      <c r="A15" s="166" t="s">
        <v>172</v>
      </c>
      <c r="B15" s="165"/>
      <c r="C15" s="115">
        <v>10</v>
      </c>
      <c r="D15" s="162"/>
      <c r="E15" s="162"/>
      <c r="F15" s="162"/>
    </row>
    <row r="16" spans="1:7" ht="25.5" customHeight="1" thickBot="1">
      <c r="A16" s="131" t="s">
        <v>173</v>
      </c>
      <c r="B16" s="127"/>
      <c r="C16" s="127">
        <v>11</v>
      </c>
      <c r="D16" s="160">
        <f ca="1">D6-D7-D8-D9-D10-D11-D12+D13+D14</f>
        <v>-226.5</v>
      </c>
      <c r="E16" s="160">
        <f ca="1">E6-E7-E8-E9-E10-E11-E12+E13+E14</f>
        <v>-4592.7</v>
      </c>
      <c r="F16" s="160">
        <f>F6-F7-F8-F9-F10-F11-F12+F13+F14</f>
        <v>-13428.39</v>
      </c>
    </row>
    <row r="17" spans="1:7" ht="25.5" customHeight="1" thickBot="1">
      <c r="A17" s="167" t="s">
        <v>174</v>
      </c>
      <c r="B17" s="127">
        <v>6301</v>
      </c>
      <c r="C17" s="127">
        <v>12</v>
      </c>
      <c r="D17" s="159">
        <f ca="1">SUMIF(总账!$A:$A,$B17,总账!F:F)</f>
        <v>0</v>
      </c>
      <c r="E17" s="159">
        <f ca="1">SUMIF(总账!$A:$A,$B17,总账!H:H)</f>
        <v>0</v>
      </c>
      <c r="F17" s="168">
        <f ca="1">D17</f>
        <v>0</v>
      </c>
    </row>
    <row r="18" spans="1:7" ht="25.5" customHeight="1" thickBot="1">
      <c r="A18" s="167" t="s">
        <v>175</v>
      </c>
      <c r="B18" s="127">
        <v>6711</v>
      </c>
      <c r="C18" s="127">
        <v>13</v>
      </c>
      <c r="D18" s="159">
        <f ca="1">SUMIF(总账!$A:$A,$B18,总账!F:F)</f>
        <v>0</v>
      </c>
      <c r="E18" s="159">
        <f ca="1">SUMIF(总账!$A:$A,$B18,总账!H:H)</f>
        <v>0.16</v>
      </c>
      <c r="F18" s="168">
        <f ca="1">D18</f>
        <v>0</v>
      </c>
    </row>
    <row r="19" spans="1:7" ht="34.5" customHeight="1" thickBot="1">
      <c r="A19" s="169" t="s">
        <v>176</v>
      </c>
      <c r="B19" s="127"/>
      <c r="C19" s="127">
        <v>14</v>
      </c>
      <c r="D19" s="160"/>
      <c r="E19" s="168"/>
      <c r="F19" s="168"/>
    </row>
    <row r="20" spans="1:7" ht="25.5" customHeight="1" thickBot="1">
      <c r="A20" s="131" t="s">
        <v>177</v>
      </c>
      <c r="B20" s="127"/>
      <c r="C20" s="127">
        <v>15</v>
      </c>
      <c r="D20" s="170">
        <f ca="1">D16+D17-D18</f>
        <v>-226.5</v>
      </c>
      <c r="E20" s="170">
        <f ca="1">E16+E17-E18</f>
        <v>-4592.8599999999997</v>
      </c>
      <c r="F20" s="170">
        <f ca="1">F16+F17-F18</f>
        <v>-13428.39</v>
      </c>
      <c r="G20" s="214"/>
    </row>
    <row r="21" spans="1:7" ht="25.5" customHeight="1" thickBot="1">
      <c r="A21" s="167" t="s">
        <v>178</v>
      </c>
      <c r="B21" s="127">
        <v>6801</v>
      </c>
      <c r="C21" s="127">
        <v>16</v>
      </c>
      <c r="D21" s="159">
        <f ca="1">SUMIF(总账!$A:$A,$B21,总账!F:F)</f>
        <v>0</v>
      </c>
      <c r="E21" s="159">
        <f ca="1">SUMIF(总账!$A:$A,$B21,总账!H:H)</f>
        <v>0</v>
      </c>
      <c r="F21" s="168">
        <f ca="1">D21</f>
        <v>0</v>
      </c>
    </row>
    <row r="22" spans="1:7" ht="25.5" customHeight="1" thickBot="1">
      <c r="A22" s="167" t="s">
        <v>179</v>
      </c>
      <c r="B22" s="127"/>
      <c r="C22" s="127">
        <v>17</v>
      </c>
      <c r="D22" s="171">
        <f ca="1">D20-D21</f>
        <v>-226.5</v>
      </c>
      <c r="E22" s="171">
        <f ca="1">E20-E21</f>
        <v>-4592.8599999999997</v>
      </c>
      <c r="F22" s="171">
        <f ca="1">F20-F21</f>
        <v>-13428.39</v>
      </c>
    </row>
    <row r="23" spans="1:7" ht="25.5" customHeight="1" thickBot="1">
      <c r="A23" s="167" t="s">
        <v>180</v>
      </c>
      <c r="B23" s="127"/>
      <c r="C23" s="127">
        <v>18</v>
      </c>
      <c r="D23" s="172"/>
      <c r="E23" s="172"/>
      <c r="F23" s="172"/>
    </row>
    <row r="24" spans="1:7" ht="25.5" customHeight="1" thickBot="1">
      <c r="A24" s="167" t="s">
        <v>181</v>
      </c>
      <c r="B24" s="127"/>
      <c r="C24" s="127">
        <v>19</v>
      </c>
      <c r="D24" s="173" t="s">
        <v>182</v>
      </c>
      <c r="E24" s="173" t="s">
        <v>182</v>
      </c>
      <c r="F24" s="173" t="s">
        <v>182</v>
      </c>
    </row>
    <row r="25" spans="1:7" ht="25.5" customHeight="1" thickBot="1">
      <c r="A25" s="167" t="s">
        <v>183</v>
      </c>
      <c r="B25" s="127"/>
      <c r="C25" s="127">
        <v>20</v>
      </c>
      <c r="D25" s="173" t="s">
        <v>182</v>
      </c>
      <c r="E25" s="173" t="s">
        <v>182</v>
      </c>
      <c r="F25" s="173" t="s">
        <v>182</v>
      </c>
    </row>
  </sheetData>
  <phoneticPr fontId="2" type="noConversion"/>
  <dataValidations count="1">
    <dataValidation type="list" allowBlank="1" showInputMessage="1" showErrorMessage="1" sqref="E3:F3">
      <formula1>AA</formula1>
    </dataValidation>
  </dataValidations>
  <pageMargins left="0.7" right="0.7" top="0.75" bottom="0.75" header="0.3" footer="0.3"/>
  <pageSetup paperSize="9" orientation="portrait" r:id="rId1"/>
  <ignoredErrors>
    <ignoredError sqref="D6 D7:D21 F16 A4 E6:E22" unlocked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00"/>
  <sheetViews>
    <sheetView showZeros="0" zoomScaleSheetLayoutView="100" workbookViewId="0"/>
  </sheetViews>
  <sheetFormatPr defaultRowHeight="14.25"/>
  <cols>
    <col min="1" max="2" width="6.75" style="303" customWidth="1"/>
    <col min="3" max="3" width="1.875" style="303" customWidth="1"/>
    <col min="4" max="4" width="17.125" style="303" customWidth="1"/>
    <col min="5" max="5" width="21.25" style="303" customWidth="1"/>
    <col min="6" max="27" width="1.875" style="303" customWidth="1"/>
    <col min="28" max="28" width="2.5" style="303" customWidth="1"/>
    <col min="29" max="16384" width="9" style="303"/>
  </cols>
  <sheetData>
    <row r="1" spans="1:28" customFormat="1" ht="39.75" customHeight="1" thickBot="1">
      <c r="A1" s="258"/>
      <c r="B1" s="258"/>
      <c r="C1" s="258"/>
      <c r="D1" s="259" t="s">
        <v>543</v>
      </c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1"/>
      <c r="R1" s="261"/>
      <c r="S1" s="261"/>
      <c r="T1" s="261"/>
      <c r="U1" s="347" t="s">
        <v>547</v>
      </c>
      <c r="V1" s="347"/>
      <c r="W1" s="348">
        <f>通用记账凭证!F2</f>
        <v>1</v>
      </c>
      <c r="X1" s="349"/>
      <c r="Y1" s="349"/>
      <c r="Z1" s="349"/>
      <c r="AA1" s="262" t="s">
        <v>548</v>
      </c>
      <c r="AB1" s="263"/>
    </row>
    <row r="2" spans="1:28" s="54" customFormat="1" ht="23.25" customHeight="1" thickTop="1">
      <c r="A2" s="264"/>
      <c r="B2" s="264"/>
      <c r="C2" s="264"/>
      <c r="D2" s="265">
        <f ca="1">通用记账凭证!C2</f>
        <v>40186</v>
      </c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4"/>
      <c r="R2" s="264"/>
      <c r="S2" s="264"/>
      <c r="T2" s="264"/>
      <c r="U2" s="350" t="s">
        <v>549</v>
      </c>
      <c r="V2" s="350"/>
      <c r="W2" s="351">
        <f ca="1">通用记账凭证!G8</f>
        <v>1</v>
      </c>
      <c r="X2" s="352"/>
      <c r="Y2" s="352"/>
      <c r="Z2" s="352"/>
      <c r="AA2" s="267" t="s">
        <v>542</v>
      </c>
      <c r="AB2" s="268"/>
    </row>
    <row r="3" spans="1:28" s="54" customFormat="1" ht="22.5" customHeight="1">
      <c r="A3" s="353" t="s">
        <v>544</v>
      </c>
      <c r="B3" s="354"/>
      <c r="C3" s="354"/>
      <c r="D3" s="357" t="s">
        <v>545</v>
      </c>
      <c r="E3" s="359" t="s">
        <v>546</v>
      </c>
      <c r="F3" s="269" t="s">
        <v>550</v>
      </c>
      <c r="G3" s="270"/>
      <c r="H3" s="270"/>
      <c r="I3" s="270"/>
      <c r="J3" s="270"/>
      <c r="K3" s="270"/>
      <c r="L3" s="270"/>
      <c r="M3" s="270"/>
      <c r="N3" s="270"/>
      <c r="O3" s="270"/>
      <c r="P3" s="271"/>
      <c r="Q3" s="272" t="s">
        <v>551</v>
      </c>
      <c r="R3" s="270"/>
      <c r="S3" s="270"/>
      <c r="T3" s="270"/>
      <c r="U3" s="270"/>
      <c r="V3" s="270"/>
      <c r="W3" s="270"/>
      <c r="X3" s="270"/>
      <c r="Y3" s="270"/>
      <c r="Z3" s="270"/>
      <c r="AA3" s="271"/>
      <c r="AB3" s="361" t="s">
        <v>552</v>
      </c>
    </row>
    <row r="4" spans="1:28" s="54" customFormat="1" ht="22.5" customHeight="1">
      <c r="A4" s="355"/>
      <c r="B4" s="356"/>
      <c r="C4" s="356"/>
      <c r="D4" s="358"/>
      <c r="E4" s="360"/>
      <c r="F4" s="273" t="s">
        <v>553</v>
      </c>
      <c r="G4" s="274" t="s">
        <v>554</v>
      </c>
      <c r="H4" s="275" t="s">
        <v>555</v>
      </c>
      <c r="I4" s="276" t="s">
        <v>556</v>
      </c>
      <c r="J4" s="274" t="s">
        <v>557</v>
      </c>
      <c r="K4" s="275" t="s">
        <v>554</v>
      </c>
      <c r="L4" s="276" t="s">
        <v>555</v>
      </c>
      <c r="M4" s="274" t="s">
        <v>556</v>
      </c>
      <c r="N4" s="275" t="s">
        <v>558</v>
      </c>
      <c r="O4" s="276" t="s">
        <v>559</v>
      </c>
      <c r="P4" s="277" t="s">
        <v>560</v>
      </c>
      <c r="Q4" s="278" t="s">
        <v>553</v>
      </c>
      <c r="R4" s="274" t="s">
        <v>554</v>
      </c>
      <c r="S4" s="279" t="s">
        <v>555</v>
      </c>
      <c r="T4" s="278" t="s">
        <v>556</v>
      </c>
      <c r="U4" s="274" t="s">
        <v>557</v>
      </c>
      <c r="V4" s="275" t="s">
        <v>554</v>
      </c>
      <c r="W4" s="276" t="s">
        <v>555</v>
      </c>
      <c r="X4" s="274" t="s">
        <v>556</v>
      </c>
      <c r="Y4" s="275" t="s">
        <v>558</v>
      </c>
      <c r="Z4" s="276" t="s">
        <v>559</v>
      </c>
      <c r="AA4" s="277" t="s">
        <v>560</v>
      </c>
      <c r="AB4" s="362"/>
    </row>
    <row r="5" spans="1:28" s="54" customFormat="1" ht="22.5" customHeight="1">
      <c r="A5" s="363" t="str">
        <f ca="1">通用记账凭证!A5</f>
        <v>现金存行</v>
      </c>
      <c r="B5" s="364"/>
      <c r="C5" s="364"/>
      <c r="D5" s="280" t="str">
        <f ca="1">通用记账凭证!C5</f>
        <v>银行存款</v>
      </c>
      <c r="E5" s="281" t="str">
        <f ca="1">通用记账凭证!D5</f>
        <v>农业银行_茶店子支行</v>
      </c>
      <c r="F5" s="282" t="str">
        <f ca="1">LEFT(RIGHT(TEXT(ROUND(通用记账凭证!$E5/1%,)," ￥0; ￥-0;"),17-COLUMN()))</f>
        <v xml:space="preserve"> </v>
      </c>
      <c r="G5" s="283" t="str">
        <f ca="1">LEFT(RIGHT(TEXT(ROUND(通用记账凭证!$E5/1%,)," ￥0; ￥-0;"),17-COLUMN()))</f>
        <v xml:space="preserve"> </v>
      </c>
      <c r="H5" s="284" t="str">
        <f ca="1">LEFT(RIGHT(TEXT(ROUND(通用记账凭证!$E5/1%,)," ￥0; ￥-0;"),17-COLUMN()))</f>
        <v xml:space="preserve"> </v>
      </c>
      <c r="I5" s="285" t="str">
        <f ca="1">LEFT(RIGHT(TEXT(ROUND(通用记账凭证!$E5/1%,)," ￥0; ￥-0;"),17-COLUMN()))</f>
        <v xml:space="preserve"> </v>
      </c>
      <c r="J5" s="283" t="str">
        <f ca="1">LEFT(RIGHT(TEXT(ROUND(通用记账凭证!$E5/1%,)," ￥0; ￥-0;"),17-COLUMN()))</f>
        <v>￥</v>
      </c>
      <c r="K5" s="284" t="str">
        <f ca="1">LEFT(RIGHT(TEXT(ROUND(通用记账凭证!$E5/1%,)," ￥0; ￥-0;"),17-COLUMN()))</f>
        <v>4</v>
      </c>
      <c r="L5" s="285" t="str">
        <f ca="1">LEFT(RIGHT(TEXT(ROUND(通用记账凭证!$E5/1%,)," ￥0; ￥-0;"),17-COLUMN()))</f>
        <v>0</v>
      </c>
      <c r="M5" s="283" t="str">
        <f ca="1">LEFT(RIGHT(TEXT(ROUND(通用记账凭证!$E5/1%,)," ￥0; ￥-0;"),17-COLUMN()))</f>
        <v>0</v>
      </c>
      <c r="N5" s="284" t="str">
        <f ca="1">LEFT(RIGHT(TEXT(ROUND(通用记账凭证!$E5/1%,)," ￥0; ￥-0;"),17-COLUMN()))</f>
        <v>0</v>
      </c>
      <c r="O5" s="285" t="str">
        <f ca="1">LEFT(RIGHT(TEXT(ROUND(通用记账凭证!$E5/1%,)," ￥0; ￥-0;"),17-COLUMN()))</f>
        <v>0</v>
      </c>
      <c r="P5" s="286" t="str">
        <f ca="1">LEFT(RIGHT(TEXT(ROUND(通用记账凭证!$E5/1%,)," ￥0; ￥-0;"),17-COLUMN()))</f>
        <v>0</v>
      </c>
      <c r="Q5" s="287" t="str">
        <f ca="1">LEFT(RIGHT(TEXT(ROUND(通用记账凭证!$F5/1%,)," ￥0; ￥-0;"),28-COLUMN()))</f>
        <v/>
      </c>
      <c r="R5" s="283" t="str">
        <f ca="1">LEFT(RIGHT(TEXT(ROUND(通用记账凭证!$F5/1%,)," ￥0; ￥-0;"),28-COLUMN()))</f>
        <v/>
      </c>
      <c r="S5" s="288" t="str">
        <f ca="1">LEFT(RIGHT(TEXT(ROUND(通用记账凭证!$F5/1%,)," ￥0; ￥-0;"),28-COLUMN()))</f>
        <v/>
      </c>
      <c r="T5" s="287" t="str">
        <f ca="1">LEFT(RIGHT(TEXT(ROUND(通用记账凭证!$F5/1%,)," ￥0; ￥-0;"),28-COLUMN()))</f>
        <v/>
      </c>
      <c r="U5" s="283" t="str">
        <f ca="1">LEFT(RIGHT(TEXT(ROUND(通用记账凭证!$F5/1%,)," ￥0; ￥-0;"),28-COLUMN()))</f>
        <v/>
      </c>
      <c r="V5" s="284" t="str">
        <f ca="1">LEFT(RIGHT(TEXT(ROUND(通用记账凭证!$F5/1%,)," ￥0; ￥-0;"),28-COLUMN()))</f>
        <v/>
      </c>
      <c r="W5" s="285" t="str">
        <f ca="1">LEFT(RIGHT(TEXT(ROUND(通用记账凭证!$F5/1%,)," ￥0; ￥-0;"),28-COLUMN()))</f>
        <v/>
      </c>
      <c r="X5" s="283" t="str">
        <f ca="1">LEFT(RIGHT(TEXT(ROUND(通用记账凭证!$F5/1%,)," ￥0; ￥-0;"),28-COLUMN()))</f>
        <v/>
      </c>
      <c r="Y5" s="284" t="str">
        <f ca="1">LEFT(RIGHT(TEXT(ROUND(通用记账凭证!$F5/1%,)," ￥0; ￥-0;"),28-COLUMN()))</f>
        <v/>
      </c>
      <c r="Z5" s="285" t="str">
        <f ca="1">LEFT(RIGHT(TEXT(ROUND(通用记账凭证!$F5/1%,)," ￥0; ￥-0;"),28-COLUMN()))</f>
        <v/>
      </c>
      <c r="AA5" s="286" t="str">
        <f ca="1">LEFT(RIGHT(TEXT(ROUND(通用记账凭证!$F5/1%,)," ￥0; ￥-0;"),28-COLUMN()))</f>
        <v/>
      </c>
      <c r="AB5" s="289"/>
    </row>
    <row r="6" spans="1:28" s="54" customFormat="1" ht="22.5" customHeight="1">
      <c r="A6" s="363" t="str">
        <f ca="1">通用记账凭证!A6</f>
        <v>现金存行</v>
      </c>
      <c r="B6" s="364"/>
      <c r="C6" s="364"/>
      <c r="D6" s="280" t="str">
        <f ca="1">通用记账凭证!C6</f>
        <v>库存现金</v>
      </c>
      <c r="E6" s="281">
        <f ca="1">通用记账凭证!D6</f>
        <v>0</v>
      </c>
      <c r="F6" s="282" t="str">
        <f ca="1">LEFT(RIGHT(TEXT(ROUND(通用记账凭证!$E6/1%,)," ￥0; ￥-0;"),17-COLUMN()))</f>
        <v/>
      </c>
      <c r="G6" s="283" t="str">
        <f ca="1">LEFT(RIGHT(TEXT(ROUND(通用记账凭证!$E6/1%,)," ￥0; ￥-0;"),17-COLUMN()))</f>
        <v/>
      </c>
      <c r="H6" s="284" t="str">
        <f ca="1">LEFT(RIGHT(TEXT(ROUND(通用记账凭证!$E6/1%,)," ￥0; ￥-0;"),17-COLUMN()))</f>
        <v/>
      </c>
      <c r="I6" s="285" t="str">
        <f ca="1">LEFT(RIGHT(TEXT(ROUND(通用记账凭证!$E6/1%,)," ￥0; ￥-0;"),17-COLUMN()))</f>
        <v/>
      </c>
      <c r="J6" s="283" t="str">
        <f ca="1">LEFT(RIGHT(TEXT(ROUND(通用记账凭证!$E6/1%,)," ￥0; ￥-0;"),17-COLUMN()))</f>
        <v/>
      </c>
      <c r="K6" s="284" t="str">
        <f ca="1">LEFT(RIGHT(TEXT(ROUND(通用记账凭证!$E6/1%,)," ￥0; ￥-0;"),17-COLUMN()))</f>
        <v/>
      </c>
      <c r="L6" s="285" t="str">
        <f ca="1">LEFT(RIGHT(TEXT(ROUND(通用记账凭证!$E6/1%,)," ￥0; ￥-0;"),17-COLUMN()))</f>
        <v/>
      </c>
      <c r="M6" s="283" t="str">
        <f ca="1">LEFT(RIGHT(TEXT(ROUND(通用记账凭证!$E6/1%,)," ￥0; ￥-0;"),17-COLUMN()))</f>
        <v/>
      </c>
      <c r="N6" s="284" t="str">
        <f ca="1">LEFT(RIGHT(TEXT(ROUND(通用记账凭证!$E6/1%,)," ￥0; ￥-0;"),17-COLUMN()))</f>
        <v/>
      </c>
      <c r="O6" s="285" t="str">
        <f ca="1">LEFT(RIGHT(TEXT(ROUND(通用记账凭证!$E6/1%,)," ￥0; ￥-0;"),17-COLUMN()))</f>
        <v/>
      </c>
      <c r="P6" s="286" t="str">
        <f ca="1">LEFT(RIGHT(TEXT(ROUND(通用记账凭证!$E6/1%,)," ￥0; ￥-0;"),17-COLUMN()))</f>
        <v/>
      </c>
      <c r="Q6" s="287" t="str">
        <f ca="1">LEFT(RIGHT(TEXT(ROUND(通用记账凭证!$F6/1%,)," ￥0; ￥-0;"),28-COLUMN()))</f>
        <v xml:space="preserve"> </v>
      </c>
      <c r="R6" s="283" t="str">
        <f ca="1">LEFT(RIGHT(TEXT(ROUND(通用记账凭证!$F6/1%,)," ￥0; ￥-0;"),28-COLUMN()))</f>
        <v xml:space="preserve"> </v>
      </c>
      <c r="S6" s="288" t="str">
        <f ca="1">LEFT(RIGHT(TEXT(ROUND(通用记账凭证!$F6/1%,)," ￥0; ￥-0;"),28-COLUMN()))</f>
        <v xml:space="preserve"> </v>
      </c>
      <c r="T6" s="287" t="str">
        <f ca="1">LEFT(RIGHT(TEXT(ROUND(通用记账凭证!$F6/1%,)," ￥0; ￥-0;"),28-COLUMN()))</f>
        <v xml:space="preserve"> </v>
      </c>
      <c r="U6" s="283" t="str">
        <f ca="1">LEFT(RIGHT(TEXT(ROUND(通用记账凭证!$F6/1%,)," ￥0; ￥-0;"),28-COLUMN()))</f>
        <v>￥</v>
      </c>
      <c r="V6" s="284" t="str">
        <f ca="1">LEFT(RIGHT(TEXT(ROUND(通用记账凭证!$F6/1%,)," ￥0; ￥-0;"),28-COLUMN()))</f>
        <v>4</v>
      </c>
      <c r="W6" s="285" t="str">
        <f ca="1">LEFT(RIGHT(TEXT(ROUND(通用记账凭证!$F6/1%,)," ￥0; ￥-0;"),28-COLUMN()))</f>
        <v>0</v>
      </c>
      <c r="X6" s="283" t="str">
        <f ca="1">LEFT(RIGHT(TEXT(ROUND(通用记账凭证!$F6/1%,)," ￥0; ￥-0;"),28-COLUMN()))</f>
        <v>0</v>
      </c>
      <c r="Y6" s="284" t="str">
        <f ca="1">LEFT(RIGHT(TEXT(ROUND(通用记账凭证!$F6/1%,)," ￥0; ￥-0;"),28-COLUMN()))</f>
        <v>0</v>
      </c>
      <c r="Z6" s="285" t="str">
        <f ca="1">LEFT(RIGHT(TEXT(ROUND(通用记账凭证!$F6/1%,)," ￥0; ￥-0;"),28-COLUMN()))</f>
        <v>0</v>
      </c>
      <c r="AA6" s="286" t="str">
        <f ca="1">LEFT(RIGHT(TEXT(ROUND(通用记账凭证!$F6/1%,)," ￥0; ￥-0;"),28-COLUMN()))</f>
        <v>0</v>
      </c>
      <c r="AB6" s="289"/>
    </row>
    <row r="7" spans="1:28" s="54" customFormat="1" ht="22.5" customHeight="1">
      <c r="A7" s="363" t="str">
        <f ca="1">通用记账凭证!A7</f>
        <v/>
      </c>
      <c r="B7" s="364"/>
      <c r="C7" s="364"/>
      <c r="D7" s="280" t="str">
        <f ca="1">通用记账凭证!C7</f>
        <v/>
      </c>
      <c r="E7" s="281" t="str">
        <f ca="1">通用记账凭证!D7</f>
        <v/>
      </c>
      <c r="F7" s="282" t="str">
        <f ca="1">LEFT(RIGHT(TEXT(ROUND(通用记账凭证!$E7/1%,)," ￥0; ￥-0;"),17-COLUMN()))</f>
        <v/>
      </c>
      <c r="G7" s="283" t="str">
        <f ca="1">LEFT(RIGHT(TEXT(ROUND(通用记账凭证!$E7/1%,)," ￥0; ￥-0;"),17-COLUMN()))</f>
        <v/>
      </c>
      <c r="H7" s="284" t="str">
        <f ca="1">LEFT(RIGHT(TEXT(ROUND(通用记账凭证!$E7/1%,)," ￥0; ￥-0;"),17-COLUMN()))</f>
        <v/>
      </c>
      <c r="I7" s="285" t="str">
        <f ca="1">LEFT(RIGHT(TEXT(ROUND(通用记账凭证!$E7/1%,)," ￥0; ￥-0;"),17-COLUMN()))</f>
        <v/>
      </c>
      <c r="J7" s="283" t="str">
        <f ca="1">LEFT(RIGHT(TEXT(ROUND(通用记账凭证!$E7/1%,)," ￥0; ￥-0;"),17-COLUMN()))</f>
        <v/>
      </c>
      <c r="K7" s="284" t="str">
        <f ca="1">LEFT(RIGHT(TEXT(ROUND(通用记账凭证!$E7/1%,)," ￥0; ￥-0;"),17-COLUMN()))</f>
        <v/>
      </c>
      <c r="L7" s="285" t="str">
        <f ca="1">LEFT(RIGHT(TEXT(ROUND(通用记账凭证!$E7/1%,)," ￥0; ￥-0;"),17-COLUMN()))</f>
        <v/>
      </c>
      <c r="M7" s="283" t="str">
        <f ca="1">LEFT(RIGHT(TEXT(ROUND(通用记账凭证!$E7/1%,)," ￥0; ￥-0;"),17-COLUMN()))</f>
        <v/>
      </c>
      <c r="N7" s="284" t="str">
        <f ca="1">LEFT(RIGHT(TEXT(ROUND(通用记账凭证!$E7/1%,)," ￥0; ￥-0;"),17-COLUMN()))</f>
        <v/>
      </c>
      <c r="O7" s="285" t="str">
        <f ca="1">LEFT(RIGHT(TEXT(ROUND(通用记账凭证!$E7/1%,)," ￥0; ￥-0;"),17-COLUMN()))</f>
        <v/>
      </c>
      <c r="P7" s="286" t="str">
        <f ca="1">LEFT(RIGHT(TEXT(ROUND(通用记账凭证!$E7/1%,)," ￥0; ￥-0;"),17-COLUMN()))</f>
        <v/>
      </c>
      <c r="Q7" s="287" t="str">
        <f ca="1">LEFT(RIGHT(TEXT(ROUND(通用记账凭证!$F7/1%,)," ￥0; ￥-0;"),28-COLUMN()))</f>
        <v/>
      </c>
      <c r="R7" s="283" t="str">
        <f ca="1">LEFT(RIGHT(TEXT(ROUND(通用记账凭证!$F7/1%,)," ￥0; ￥-0;"),28-COLUMN()))</f>
        <v/>
      </c>
      <c r="S7" s="288" t="str">
        <f ca="1">LEFT(RIGHT(TEXT(ROUND(通用记账凭证!$F7/1%,)," ￥0; ￥-0;"),28-COLUMN()))</f>
        <v/>
      </c>
      <c r="T7" s="287" t="str">
        <f ca="1">LEFT(RIGHT(TEXT(ROUND(通用记账凭证!$F7/1%,)," ￥0; ￥-0;"),28-COLUMN()))</f>
        <v/>
      </c>
      <c r="U7" s="283" t="str">
        <f ca="1">LEFT(RIGHT(TEXT(ROUND(通用记账凭证!$F7/1%,)," ￥0; ￥-0;"),28-COLUMN()))</f>
        <v/>
      </c>
      <c r="V7" s="284" t="str">
        <f ca="1">LEFT(RIGHT(TEXT(ROUND(通用记账凭证!$F7/1%,)," ￥0; ￥-0;"),28-COLUMN()))</f>
        <v/>
      </c>
      <c r="W7" s="285" t="str">
        <f ca="1">LEFT(RIGHT(TEXT(ROUND(通用记账凭证!$F7/1%,)," ￥0; ￥-0;"),28-COLUMN()))</f>
        <v/>
      </c>
      <c r="X7" s="283" t="str">
        <f ca="1">LEFT(RIGHT(TEXT(ROUND(通用记账凭证!$F7/1%,)," ￥0; ￥-0;"),28-COLUMN()))</f>
        <v/>
      </c>
      <c r="Y7" s="284" t="str">
        <f ca="1">LEFT(RIGHT(TEXT(ROUND(通用记账凭证!$F7/1%,)," ￥0; ￥-0;"),28-COLUMN()))</f>
        <v/>
      </c>
      <c r="Z7" s="285" t="str">
        <f ca="1">LEFT(RIGHT(TEXT(ROUND(通用记账凭证!$F7/1%,)," ￥0; ￥-0;"),28-COLUMN()))</f>
        <v/>
      </c>
      <c r="AA7" s="286" t="str">
        <f ca="1">LEFT(RIGHT(TEXT(ROUND(通用记账凭证!$F7/1%,)," ￥0; ￥-0;"),28-COLUMN()))</f>
        <v/>
      </c>
      <c r="AB7" s="289"/>
    </row>
    <row r="8" spans="1:28" s="54" customFormat="1" ht="22.5" customHeight="1">
      <c r="A8" s="363" t="str">
        <f ca="1">通用记账凭证!A8</f>
        <v/>
      </c>
      <c r="B8" s="364"/>
      <c r="C8" s="364"/>
      <c r="D8" s="280" t="str">
        <f ca="1">通用记账凭证!C8</f>
        <v/>
      </c>
      <c r="E8" s="281" t="str">
        <f ca="1">通用记账凭证!D8</f>
        <v/>
      </c>
      <c r="F8" s="282" t="str">
        <f ca="1">LEFT(RIGHT(TEXT(ROUND(通用记账凭证!$E8/1%,)," ￥0; ￥-0;"),17-COLUMN()))</f>
        <v/>
      </c>
      <c r="G8" s="283" t="str">
        <f ca="1">LEFT(RIGHT(TEXT(ROUND(通用记账凭证!$E8/1%,)," ￥0; ￥-0;"),17-COLUMN()))</f>
        <v/>
      </c>
      <c r="H8" s="284" t="str">
        <f ca="1">LEFT(RIGHT(TEXT(ROUND(通用记账凭证!$E8/1%,)," ￥0; ￥-0;"),17-COLUMN()))</f>
        <v/>
      </c>
      <c r="I8" s="285" t="str">
        <f ca="1">LEFT(RIGHT(TEXT(ROUND(通用记账凭证!$E8/1%,)," ￥0; ￥-0;"),17-COLUMN()))</f>
        <v/>
      </c>
      <c r="J8" s="283" t="str">
        <f ca="1">LEFT(RIGHT(TEXT(ROUND(通用记账凭证!$E8/1%,)," ￥0; ￥-0;"),17-COLUMN()))</f>
        <v/>
      </c>
      <c r="K8" s="284" t="str">
        <f ca="1">LEFT(RIGHT(TEXT(ROUND(通用记账凭证!$E8/1%,)," ￥0; ￥-0;"),17-COLUMN()))</f>
        <v/>
      </c>
      <c r="L8" s="285" t="str">
        <f ca="1">LEFT(RIGHT(TEXT(ROUND(通用记账凭证!$E8/1%,)," ￥0; ￥-0;"),17-COLUMN()))</f>
        <v/>
      </c>
      <c r="M8" s="283" t="str">
        <f ca="1">LEFT(RIGHT(TEXT(ROUND(通用记账凭证!$E8/1%,)," ￥0; ￥-0;"),17-COLUMN()))</f>
        <v/>
      </c>
      <c r="N8" s="284" t="str">
        <f ca="1">LEFT(RIGHT(TEXT(ROUND(通用记账凭证!$E8/1%,)," ￥0; ￥-0;"),17-COLUMN()))</f>
        <v/>
      </c>
      <c r="O8" s="285" t="str">
        <f ca="1">LEFT(RIGHT(TEXT(ROUND(通用记账凭证!$E8/1%,)," ￥0; ￥-0;"),17-COLUMN()))</f>
        <v/>
      </c>
      <c r="P8" s="286" t="str">
        <f ca="1">LEFT(RIGHT(TEXT(ROUND(通用记账凭证!$E8/1%,)," ￥0; ￥-0;"),17-COLUMN()))</f>
        <v/>
      </c>
      <c r="Q8" s="287" t="str">
        <f ca="1">LEFT(RIGHT(TEXT(ROUND(通用记账凭证!$F8/1%,)," ￥0; ￥-0;"),28-COLUMN()))</f>
        <v/>
      </c>
      <c r="R8" s="283" t="str">
        <f ca="1">LEFT(RIGHT(TEXT(ROUND(通用记账凭证!$F8/1%,)," ￥0; ￥-0;"),28-COLUMN()))</f>
        <v/>
      </c>
      <c r="S8" s="288" t="str">
        <f ca="1">LEFT(RIGHT(TEXT(ROUND(通用记账凭证!$F8/1%,)," ￥0; ￥-0;"),28-COLUMN()))</f>
        <v/>
      </c>
      <c r="T8" s="287" t="str">
        <f ca="1">LEFT(RIGHT(TEXT(ROUND(通用记账凭证!$F8/1%,)," ￥0; ￥-0;"),28-COLUMN()))</f>
        <v/>
      </c>
      <c r="U8" s="283" t="str">
        <f ca="1">LEFT(RIGHT(TEXT(ROUND(通用记账凭证!$F8/1%,)," ￥0; ￥-0;"),28-COLUMN()))</f>
        <v/>
      </c>
      <c r="V8" s="284" t="str">
        <f ca="1">LEFT(RIGHT(TEXT(ROUND(通用记账凭证!$F8/1%,)," ￥0; ￥-0;"),28-COLUMN()))</f>
        <v/>
      </c>
      <c r="W8" s="285" t="str">
        <f ca="1">LEFT(RIGHT(TEXT(ROUND(通用记账凭证!$F8/1%,)," ￥0; ￥-0;"),28-COLUMN()))</f>
        <v/>
      </c>
      <c r="X8" s="283" t="str">
        <f ca="1">LEFT(RIGHT(TEXT(ROUND(通用记账凭证!$F8/1%,)," ￥0; ￥-0;"),28-COLUMN()))</f>
        <v/>
      </c>
      <c r="Y8" s="284" t="str">
        <f ca="1">LEFT(RIGHT(TEXT(ROUND(通用记账凭证!$F8/1%,)," ￥0; ￥-0;"),28-COLUMN()))</f>
        <v/>
      </c>
      <c r="Z8" s="285" t="str">
        <f ca="1">LEFT(RIGHT(TEXT(ROUND(通用记账凭证!$F8/1%,)," ￥0; ￥-0;"),28-COLUMN()))</f>
        <v/>
      </c>
      <c r="AA8" s="286" t="str">
        <f ca="1">LEFT(RIGHT(TEXT(ROUND(通用记账凭证!$F8/1%,)," ￥0; ￥-0;"),28-COLUMN()))</f>
        <v/>
      </c>
      <c r="AB8" s="289"/>
    </row>
    <row r="9" spans="1:28" s="54" customFormat="1" ht="22.5" customHeight="1">
      <c r="A9" s="363" t="str">
        <f ca="1">通用记账凭证!A9</f>
        <v/>
      </c>
      <c r="B9" s="364"/>
      <c r="C9" s="364"/>
      <c r="D9" s="280" t="str">
        <f ca="1">通用记账凭证!C9</f>
        <v/>
      </c>
      <c r="E9" s="281" t="str">
        <f ca="1">通用记账凭证!D9</f>
        <v/>
      </c>
      <c r="F9" s="282" t="str">
        <f ca="1">LEFT(RIGHT(TEXT(ROUND(通用记账凭证!$E9/1%,)," ￥0; ￥-0;"),17-COLUMN()))</f>
        <v/>
      </c>
      <c r="G9" s="283" t="str">
        <f ca="1">LEFT(RIGHT(TEXT(ROUND(通用记账凭证!$E9/1%,)," ￥0; ￥-0;"),17-COLUMN()))</f>
        <v/>
      </c>
      <c r="H9" s="284" t="str">
        <f ca="1">LEFT(RIGHT(TEXT(ROUND(通用记账凭证!$E9/1%,)," ￥0; ￥-0;"),17-COLUMN()))</f>
        <v/>
      </c>
      <c r="I9" s="285" t="str">
        <f ca="1">LEFT(RIGHT(TEXT(ROUND(通用记账凭证!$E9/1%,)," ￥0; ￥-0;"),17-COLUMN()))</f>
        <v/>
      </c>
      <c r="J9" s="283" t="str">
        <f ca="1">LEFT(RIGHT(TEXT(ROUND(通用记账凭证!$E9/1%,)," ￥0; ￥-0;"),17-COLUMN()))</f>
        <v/>
      </c>
      <c r="K9" s="284" t="str">
        <f ca="1">LEFT(RIGHT(TEXT(ROUND(通用记账凭证!$E9/1%,)," ￥0; ￥-0;"),17-COLUMN()))</f>
        <v/>
      </c>
      <c r="L9" s="285" t="str">
        <f ca="1">LEFT(RIGHT(TEXT(ROUND(通用记账凭证!$E9/1%,)," ￥0; ￥-0;"),17-COLUMN()))</f>
        <v/>
      </c>
      <c r="M9" s="283" t="str">
        <f ca="1">LEFT(RIGHT(TEXT(ROUND(通用记账凭证!$E9/1%,)," ￥0; ￥-0;"),17-COLUMN()))</f>
        <v/>
      </c>
      <c r="N9" s="284" t="str">
        <f ca="1">LEFT(RIGHT(TEXT(ROUND(通用记账凭证!$E9/1%,)," ￥0; ￥-0;"),17-COLUMN()))</f>
        <v/>
      </c>
      <c r="O9" s="285" t="str">
        <f ca="1">LEFT(RIGHT(TEXT(ROUND(通用记账凭证!$E9/1%,)," ￥0; ￥-0;"),17-COLUMN()))</f>
        <v/>
      </c>
      <c r="P9" s="286" t="str">
        <f ca="1">LEFT(RIGHT(TEXT(ROUND(通用记账凭证!$E9/1%,)," ￥0; ￥-0;"),17-COLUMN()))</f>
        <v/>
      </c>
      <c r="Q9" s="287" t="str">
        <f ca="1">LEFT(RIGHT(TEXT(ROUND(通用记账凭证!$F9/1%,)," ￥0; ￥-0;"),28-COLUMN()))</f>
        <v/>
      </c>
      <c r="R9" s="283" t="str">
        <f ca="1">LEFT(RIGHT(TEXT(ROUND(通用记账凭证!$F9/1%,)," ￥0; ￥-0;"),28-COLUMN()))</f>
        <v/>
      </c>
      <c r="S9" s="288" t="str">
        <f ca="1">LEFT(RIGHT(TEXT(ROUND(通用记账凭证!$F9/1%,)," ￥0; ￥-0;"),28-COLUMN()))</f>
        <v/>
      </c>
      <c r="T9" s="287" t="str">
        <f ca="1">LEFT(RIGHT(TEXT(ROUND(通用记账凭证!$F9/1%,)," ￥0; ￥-0;"),28-COLUMN()))</f>
        <v/>
      </c>
      <c r="U9" s="283" t="str">
        <f ca="1">LEFT(RIGHT(TEXT(ROUND(通用记账凭证!$F9/1%,)," ￥0; ￥-0;"),28-COLUMN()))</f>
        <v/>
      </c>
      <c r="V9" s="284" t="str">
        <f ca="1">LEFT(RIGHT(TEXT(ROUND(通用记账凭证!$F9/1%,)," ￥0; ￥-0;"),28-COLUMN()))</f>
        <v/>
      </c>
      <c r="W9" s="285" t="str">
        <f ca="1">LEFT(RIGHT(TEXT(ROUND(通用记账凭证!$F9/1%,)," ￥0; ￥-0;"),28-COLUMN()))</f>
        <v/>
      </c>
      <c r="X9" s="283" t="str">
        <f ca="1">LEFT(RIGHT(TEXT(ROUND(通用记账凭证!$F9/1%,)," ￥0; ￥-0;"),28-COLUMN()))</f>
        <v/>
      </c>
      <c r="Y9" s="284" t="str">
        <f ca="1">LEFT(RIGHT(TEXT(ROUND(通用记账凭证!$F9/1%,)," ￥0; ￥-0;"),28-COLUMN()))</f>
        <v/>
      </c>
      <c r="Z9" s="285" t="str">
        <f ca="1">LEFT(RIGHT(TEXT(ROUND(通用记账凭证!$F9/1%,)," ￥0; ￥-0;"),28-COLUMN()))</f>
        <v/>
      </c>
      <c r="AA9" s="286" t="str">
        <f ca="1">LEFT(RIGHT(TEXT(ROUND(通用记账凭证!$F9/1%,)," ￥0; ￥-0;"),28-COLUMN()))</f>
        <v/>
      </c>
      <c r="AB9" s="289"/>
    </row>
    <row r="10" spans="1:28" s="54" customFormat="1" ht="22.5" customHeight="1">
      <c r="A10" s="363" t="str">
        <f ca="1">通用记账凭证!A10</f>
        <v/>
      </c>
      <c r="B10" s="364"/>
      <c r="C10" s="364"/>
      <c r="D10" s="280" t="str">
        <f ca="1">通用记账凭证!C10</f>
        <v/>
      </c>
      <c r="E10" s="281" t="str">
        <f ca="1">通用记账凭证!D10</f>
        <v/>
      </c>
      <c r="F10" s="282" t="str">
        <f ca="1">LEFT(RIGHT(TEXT(ROUND(通用记账凭证!$E10/1%,)," ￥0; ￥-0;"),17-COLUMN()))</f>
        <v/>
      </c>
      <c r="G10" s="283" t="str">
        <f ca="1">LEFT(RIGHT(TEXT(ROUND(通用记账凭证!$E10/1%,)," ￥0; ￥-0;"),17-COLUMN()))</f>
        <v/>
      </c>
      <c r="H10" s="284" t="str">
        <f ca="1">LEFT(RIGHT(TEXT(ROUND(通用记账凭证!$E10/1%,)," ￥0; ￥-0;"),17-COLUMN()))</f>
        <v/>
      </c>
      <c r="I10" s="285" t="str">
        <f ca="1">LEFT(RIGHT(TEXT(ROUND(通用记账凭证!$E10/1%,)," ￥0; ￥-0;"),17-COLUMN()))</f>
        <v/>
      </c>
      <c r="J10" s="283" t="str">
        <f ca="1">LEFT(RIGHT(TEXT(ROUND(通用记账凭证!$E10/1%,)," ￥0; ￥-0;"),17-COLUMN()))</f>
        <v/>
      </c>
      <c r="K10" s="284" t="str">
        <f ca="1">LEFT(RIGHT(TEXT(ROUND(通用记账凭证!$E10/1%,)," ￥0; ￥-0;"),17-COLUMN()))</f>
        <v/>
      </c>
      <c r="L10" s="285" t="str">
        <f ca="1">LEFT(RIGHT(TEXT(ROUND(通用记账凭证!$E10/1%,)," ￥0; ￥-0;"),17-COLUMN()))</f>
        <v/>
      </c>
      <c r="M10" s="283" t="str">
        <f ca="1">LEFT(RIGHT(TEXT(ROUND(通用记账凭证!$E10/1%,)," ￥0; ￥-0;"),17-COLUMN()))</f>
        <v/>
      </c>
      <c r="N10" s="284" t="str">
        <f ca="1">LEFT(RIGHT(TEXT(ROUND(通用记账凭证!$E10/1%,)," ￥0; ￥-0;"),17-COLUMN()))</f>
        <v/>
      </c>
      <c r="O10" s="285" t="str">
        <f ca="1">LEFT(RIGHT(TEXT(ROUND(通用记账凭证!$E10/1%,)," ￥0; ￥-0;"),17-COLUMN()))</f>
        <v/>
      </c>
      <c r="P10" s="286" t="str">
        <f ca="1">LEFT(RIGHT(TEXT(ROUND(通用记账凭证!$E10/1%,)," ￥0; ￥-0;"),17-COLUMN()))</f>
        <v/>
      </c>
      <c r="Q10" s="287" t="str">
        <f ca="1">LEFT(RIGHT(TEXT(ROUND(通用记账凭证!$F10/1%,)," ￥0; ￥-0;"),28-COLUMN()))</f>
        <v/>
      </c>
      <c r="R10" s="283" t="str">
        <f ca="1">LEFT(RIGHT(TEXT(ROUND(通用记账凭证!$F10/1%,)," ￥0; ￥-0;"),28-COLUMN()))</f>
        <v/>
      </c>
      <c r="S10" s="288" t="str">
        <f ca="1">LEFT(RIGHT(TEXT(ROUND(通用记账凭证!$F10/1%,)," ￥0; ￥-0;"),28-COLUMN()))</f>
        <v/>
      </c>
      <c r="T10" s="287" t="str">
        <f ca="1">LEFT(RIGHT(TEXT(ROUND(通用记账凭证!$F10/1%,)," ￥0; ￥-0;"),28-COLUMN()))</f>
        <v/>
      </c>
      <c r="U10" s="283" t="str">
        <f ca="1">LEFT(RIGHT(TEXT(ROUND(通用记账凭证!$F10/1%,)," ￥0; ￥-0;"),28-COLUMN()))</f>
        <v/>
      </c>
      <c r="V10" s="284" t="str">
        <f ca="1">LEFT(RIGHT(TEXT(ROUND(通用记账凭证!$F10/1%,)," ￥0; ￥-0;"),28-COLUMN()))</f>
        <v/>
      </c>
      <c r="W10" s="285" t="str">
        <f ca="1">LEFT(RIGHT(TEXT(ROUND(通用记账凭证!$F10/1%,)," ￥0; ￥-0;"),28-COLUMN()))</f>
        <v/>
      </c>
      <c r="X10" s="283" t="str">
        <f ca="1">LEFT(RIGHT(TEXT(ROUND(通用记账凭证!$F10/1%,)," ￥0; ￥-0;"),28-COLUMN()))</f>
        <v/>
      </c>
      <c r="Y10" s="284" t="str">
        <f ca="1">LEFT(RIGHT(TEXT(ROUND(通用记账凭证!$F10/1%,)," ￥0; ￥-0;"),28-COLUMN()))</f>
        <v/>
      </c>
      <c r="Z10" s="285" t="str">
        <f ca="1">LEFT(RIGHT(TEXT(ROUND(通用记账凭证!$F10/1%,)," ￥0; ￥-0;"),28-COLUMN()))</f>
        <v/>
      </c>
      <c r="AA10" s="286" t="str">
        <f ca="1">LEFT(RIGHT(TEXT(ROUND(通用记账凭证!$F10/1%,)," ￥0; ￥-0;"),28-COLUMN()))</f>
        <v/>
      </c>
      <c r="AB10" s="289"/>
    </row>
    <row r="11" spans="1:28" s="54" customFormat="1" ht="22.5" customHeight="1">
      <c r="A11" s="365" t="s">
        <v>561</v>
      </c>
      <c r="B11" s="366"/>
      <c r="C11" s="366"/>
      <c r="D11" s="290" t="str">
        <f ca="1">通用记账凭证!C11</f>
        <v>肆仟元整</v>
      </c>
      <c r="E11" s="291"/>
      <c r="F11" s="292" t="str">
        <f ca="1">LEFT(RIGHT(TEXT(ROUND(通用记账凭证!$E11/1%,)," ￥0; ￥-0;"),17-COLUMN()))</f>
        <v xml:space="preserve"> </v>
      </c>
      <c r="G11" s="293" t="str">
        <f ca="1">LEFT(RIGHT(TEXT(ROUND(通用记账凭证!$E11/1%,)," ￥0; ￥-0;"),17-COLUMN()))</f>
        <v xml:space="preserve"> </v>
      </c>
      <c r="H11" s="294" t="str">
        <f ca="1">LEFT(RIGHT(TEXT(ROUND(通用记账凭证!$E11/1%,)," ￥0; ￥-0;"),17-COLUMN()))</f>
        <v xml:space="preserve"> </v>
      </c>
      <c r="I11" s="295" t="str">
        <f ca="1">LEFT(RIGHT(TEXT(ROUND(通用记账凭证!$E11/1%,)," ￥0; ￥-0;"),17-COLUMN()))</f>
        <v xml:space="preserve"> </v>
      </c>
      <c r="J11" s="293" t="str">
        <f ca="1">LEFT(RIGHT(TEXT(ROUND(通用记账凭证!$E11/1%,)," ￥0; ￥-0;"),17-COLUMN()))</f>
        <v>￥</v>
      </c>
      <c r="K11" s="294" t="str">
        <f ca="1">LEFT(RIGHT(TEXT(ROUND(通用记账凭证!$E11/1%,)," ￥0; ￥-0;"),17-COLUMN()))</f>
        <v>4</v>
      </c>
      <c r="L11" s="295" t="str">
        <f ca="1">LEFT(RIGHT(TEXT(ROUND(通用记账凭证!$E11/1%,)," ￥0; ￥-0;"),17-COLUMN()))</f>
        <v>0</v>
      </c>
      <c r="M11" s="293" t="str">
        <f ca="1">LEFT(RIGHT(TEXT(ROUND(通用记账凭证!$E11/1%,)," ￥0; ￥-0;"),17-COLUMN()))</f>
        <v>0</v>
      </c>
      <c r="N11" s="294" t="str">
        <f ca="1">LEFT(RIGHT(TEXT(ROUND(通用记账凭证!$E11/1%,)," ￥0; ￥-0;"),17-COLUMN()))</f>
        <v>0</v>
      </c>
      <c r="O11" s="295" t="str">
        <f ca="1">LEFT(RIGHT(TEXT(ROUND(通用记账凭证!$E11/1%,)," ￥0; ￥-0;"),17-COLUMN()))</f>
        <v>0</v>
      </c>
      <c r="P11" s="296" t="str">
        <f ca="1">LEFT(RIGHT(TEXT(ROUND(通用记账凭证!$E11/1%,)," ￥0; ￥-0;"),17-COLUMN()))</f>
        <v>0</v>
      </c>
      <c r="Q11" s="297" t="str">
        <f ca="1">LEFT(RIGHT(TEXT(ROUND(通用记账凭证!$F11/1%,)," ￥0; ￥-0;"),28-COLUMN()))</f>
        <v xml:space="preserve"> </v>
      </c>
      <c r="R11" s="293" t="str">
        <f ca="1">LEFT(RIGHT(TEXT(ROUND(通用记账凭证!$F11/1%,)," ￥0; ￥-0;"),28-COLUMN()))</f>
        <v xml:space="preserve"> </v>
      </c>
      <c r="S11" s="298" t="str">
        <f ca="1">LEFT(RIGHT(TEXT(ROUND(通用记账凭证!$F11/1%,)," ￥0; ￥-0;"),28-COLUMN()))</f>
        <v xml:space="preserve"> </v>
      </c>
      <c r="T11" s="297" t="str">
        <f ca="1">LEFT(RIGHT(TEXT(ROUND(通用记账凭证!$F11/1%,)," ￥0; ￥-0;"),28-COLUMN()))</f>
        <v xml:space="preserve"> </v>
      </c>
      <c r="U11" s="293" t="str">
        <f ca="1">LEFT(RIGHT(TEXT(ROUND(通用记账凭证!$F11/1%,)," ￥0; ￥-0;"),28-COLUMN()))</f>
        <v>￥</v>
      </c>
      <c r="V11" s="294" t="str">
        <f ca="1">LEFT(RIGHT(TEXT(ROUND(通用记账凭证!$F11/1%,)," ￥0; ￥-0;"),28-COLUMN()))</f>
        <v>4</v>
      </c>
      <c r="W11" s="295" t="str">
        <f ca="1">LEFT(RIGHT(TEXT(ROUND(通用记账凭证!$F11/1%,)," ￥0; ￥-0;"),28-COLUMN()))</f>
        <v>0</v>
      </c>
      <c r="X11" s="293" t="str">
        <f ca="1">LEFT(RIGHT(TEXT(ROUND(通用记账凭证!$F11/1%,)," ￥0; ￥-0;"),28-COLUMN()))</f>
        <v>0</v>
      </c>
      <c r="Y11" s="294" t="str">
        <f ca="1">LEFT(RIGHT(TEXT(ROUND(通用记账凭证!$F11/1%,)," ￥0; ￥-0;"),28-COLUMN()))</f>
        <v>0</v>
      </c>
      <c r="Z11" s="295" t="str">
        <f ca="1">LEFT(RIGHT(TEXT(ROUND(通用记账凭证!$F11/1%,)," ￥0; ￥-0;"),28-COLUMN()))</f>
        <v>0</v>
      </c>
      <c r="AA11" s="296" t="str">
        <f ca="1">LEFT(RIGHT(TEXT(ROUND(通用记账凭证!$F11/1%,)," ￥0; ￥-0;"),28-COLUMN()))</f>
        <v>0</v>
      </c>
      <c r="AB11" s="299"/>
    </row>
    <row r="12" spans="1:28" s="302" customFormat="1" ht="22.5" customHeight="1">
      <c r="A12" s="367" t="s">
        <v>538</v>
      </c>
      <c r="B12" s="367"/>
      <c r="C12" s="367"/>
      <c r="D12" s="300" t="s">
        <v>539</v>
      </c>
      <c r="E12" s="300" t="s">
        <v>540</v>
      </c>
      <c r="F12" s="300" t="s">
        <v>595</v>
      </c>
      <c r="G12" s="301"/>
      <c r="H12" s="300"/>
      <c r="I12" s="301"/>
      <c r="J12" s="301"/>
      <c r="K12" s="300"/>
      <c r="L12" s="301"/>
      <c r="M12" s="301"/>
      <c r="N12" s="301"/>
      <c r="O12" s="301"/>
      <c r="P12" s="301"/>
      <c r="Q12" s="300" t="s">
        <v>562</v>
      </c>
      <c r="R12" s="301"/>
      <c r="S12" s="300"/>
      <c r="T12" s="301"/>
      <c r="U12" s="300"/>
      <c r="V12" s="301"/>
      <c r="W12" s="300"/>
      <c r="X12" s="301"/>
      <c r="Y12" s="301"/>
      <c r="Z12" s="301"/>
      <c r="AA12" s="301"/>
      <c r="AB12" s="301"/>
    </row>
    <row r="13" spans="1:28" customFormat="1" ht="39.75" customHeight="1" thickBot="1">
      <c r="A13" s="258"/>
      <c r="B13" s="258"/>
      <c r="C13" s="258"/>
      <c r="D13" s="259" t="s">
        <v>524</v>
      </c>
      <c r="E13" s="260"/>
      <c r="F13" s="260"/>
      <c r="G13" s="260"/>
      <c r="H13" s="260"/>
      <c r="I13" s="260"/>
      <c r="J13" s="260"/>
      <c r="K13" s="260"/>
      <c r="L13" s="260"/>
      <c r="M13" s="260"/>
      <c r="N13" s="260"/>
      <c r="O13" s="260"/>
      <c r="P13" s="260"/>
      <c r="Q13" s="261"/>
      <c r="R13" s="261"/>
      <c r="S13" s="261"/>
      <c r="T13" s="261"/>
      <c r="U13" s="347" t="s">
        <v>563</v>
      </c>
      <c r="V13" s="347"/>
      <c r="W13" s="348">
        <f>通用记账凭证!F14</f>
        <v>2</v>
      </c>
      <c r="X13" s="349"/>
      <c r="Y13" s="349"/>
      <c r="Z13" s="349"/>
      <c r="AA13" s="262" t="s">
        <v>564</v>
      </c>
      <c r="AB13" s="263"/>
    </row>
    <row r="14" spans="1:28" s="54" customFormat="1" ht="23.25" customHeight="1" thickTop="1">
      <c r="A14" s="264"/>
      <c r="B14" s="264"/>
      <c r="C14" s="264"/>
      <c r="D14" s="265">
        <f ca="1">通用记账凭证!C14</f>
        <v>40186</v>
      </c>
      <c r="E14" s="266"/>
      <c r="F14" s="266"/>
      <c r="G14" s="266"/>
      <c r="H14" s="266"/>
      <c r="I14" s="266"/>
      <c r="J14" s="266"/>
      <c r="K14" s="266"/>
      <c r="L14" s="266"/>
      <c r="M14" s="266"/>
      <c r="N14" s="266"/>
      <c r="O14" s="266"/>
      <c r="P14" s="266"/>
      <c r="Q14" s="264"/>
      <c r="R14" s="264"/>
      <c r="S14" s="264"/>
      <c r="T14" s="264"/>
      <c r="U14" s="350" t="s">
        <v>565</v>
      </c>
      <c r="V14" s="350"/>
      <c r="W14" s="351">
        <f ca="1">通用记账凭证!G20</f>
        <v>4</v>
      </c>
      <c r="X14" s="352"/>
      <c r="Y14" s="352"/>
      <c r="Z14" s="352"/>
      <c r="AA14" s="267" t="s">
        <v>536</v>
      </c>
      <c r="AB14" s="268"/>
    </row>
    <row r="15" spans="1:28" s="54" customFormat="1" ht="22.5" customHeight="1">
      <c r="A15" s="353" t="s">
        <v>527</v>
      </c>
      <c r="B15" s="354"/>
      <c r="C15" s="354"/>
      <c r="D15" s="357" t="s">
        <v>530</v>
      </c>
      <c r="E15" s="359" t="s">
        <v>531</v>
      </c>
      <c r="F15" s="269" t="s">
        <v>566</v>
      </c>
      <c r="G15" s="270"/>
      <c r="H15" s="270"/>
      <c r="I15" s="270"/>
      <c r="J15" s="270"/>
      <c r="K15" s="270"/>
      <c r="L15" s="270"/>
      <c r="M15" s="270"/>
      <c r="N15" s="270"/>
      <c r="O15" s="270"/>
      <c r="P15" s="271"/>
      <c r="Q15" s="272" t="s">
        <v>567</v>
      </c>
      <c r="R15" s="270"/>
      <c r="S15" s="270"/>
      <c r="T15" s="270"/>
      <c r="U15" s="270"/>
      <c r="V15" s="270"/>
      <c r="W15" s="270"/>
      <c r="X15" s="270"/>
      <c r="Y15" s="270"/>
      <c r="Z15" s="270"/>
      <c r="AA15" s="271"/>
      <c r="AB15" s="361" t="s">
        <v>568</v>
      </c>
    </row>
    <row r="16" spans="1:28" s="54" customFormat="1" ht="22.5" customHeight="1">
      <c r="A16" s="355"/>
      <c r="B16" s="356"/>
      <c r="C16" s="356"/>
      <c r="D16" s="358"/>
      <c r="E16" s="360"/>
      <c r="F16" s="273" t="s">
        <v>569</v>
      </c>
      <c r="G16" s="274" t="s">
        <v>570</v>
      </c>
      <c r="H16" s="275" t="s">
        <v>571</v>
      </c>
      <c r="I16" s="276" t="s">
        <v>572</v>
      </c>
      <c r="J16" s="274" t="s">
        <v>573</v>
      </c>
      <c r="K16" s="275" t="s">
        <v>570</v>
      </c>
      <c r="L16" s="276" t="s">
        <v>571</v>
      </c>
      <c r="M16" s="274" t="s">
        <v>572</v>
      </c>
      <c r="N16" s="275" t="s">
        <v>574</v>
      </c>
      <c r="O16" s="276" t="s">
        <v>575</v>
      </c>
      <c r="P16" s="277" t="s">
        <v>576</v>
      </c>
      <c r="Q16" s="278" t="s">
        <v>569</v>
      </c>
      <c r="R16" s="274" t="s">
        <v>570</v>
      </c>
      <c r="S16" s="279" t="s">
        <v>571</v>
      </c>
      <c r="T16" s="278" t="s">
        <v>572</v>
      </c>
      <c r="U16" s="274" t="s">
        <v>573</v>
      </c>
      <c r="V16" s="275" t="s">
        <v>570</v>
      </c>
      <c r="W16" s="276" t="s">
        <v>571</v>
      </c>
      <c r="X16" s="274" t="s">
        <v>572</v>
      </c>
      <c r="Y16" s="275" t="s">
        <v>574</v>
      </c>
      <c r="Z16" s="276" t="s">
        <v>575</v>
      </c>
      <c r="AA16" s="277" t="s">
        <v>576</v>
      </c>
      <c r="AB16" s="362"/>
    </row>
    <row r="17" spans="1:28" s="54" customFormat="1" ht="22.5" customHeight="1">
      <c r="A17" s="363" t="str">
        <f ca="1">通用记账凭证!A17</f>
        <v>支付1月社保</v>
      </c>
      <c r="B17" s="364"/>
      <c r="C17" s="364"/>
      <c r="D17" s="280" t="str">
        <f ca="1">通用记账凭证!C17</f>
        <v>管理费用</v>
      </c>
      <c r="E17" s="281" t="str">
        <f ca="1">通用记账凭证!D17</f>
        <v>保险费</v>
      </c>
      <c r="F17" s="282" t="str">
        <f ca="1">LEFT(RIGHT(TEXT(ROUND(通用记账凭证!$E17/1%,)," ￥0; ￥-0;"),17-COLUMN()))</f>
        <v xml:space="preserve"> </v>
      </c>
      <c r="G17" s="283" t="str">
        <f ca="1">LEFT(RIGHT(TEXT(ROUND(通用记账凭证!$E17/1%,)," ￥0; ￥-0;"),17-COLUMN()))</f>
        <v xml:space="preserve"> </v>
      </c>
      <c r="H17" s="284" t="str">
        <f ca="1">LEFT(RIGHT(TEXT(ROUND(通用记账凭证!$E17/1%,)," ￥0; ￥-0;"),17-COLUMN()))</f>
        <v xml:space="preserve"> </v>
      </c>
      <c r="I17" s="285" t="str">
        <f ca="1">LEFT(RIGHT(TEXT(ROUND(通用记账凭证!$E17/1%,)," ￥0; ￥-0;"),17-COLUMN()))</f>
        <v xml:space="preserve"> </v>
      </c>
      <c r="J17" s="283" t="str">
        <f ca="1">LEFT(RIGHT(TEXT(ROUND(通用记账凭证!$E17/1%,)," ￥0; ￥-0;"),17-COLUMN()))</f>
        <v>￥</v>
      </c>
      <c r="K17" s="284" t="str">
        <f ca="1">LEFT(RIGHT(TEXT(ROUND(通用记账凭证!$E17/1%,)," ￥0; ￥-0;"),17-COLUMN()))</f>
        <v>3</v>
      </c>
      <c r="L17" s="285" t="str">
        <f ca="1">LEFT(RIGHT(TEXT(ROUND(通用记账凭证!$E17/1%,)," ￥0; ￥-0;"),17-COLUMN()))</f>
        <v>6</v>
      </c>
      <c r="M17" s="283" t="str">
        <f ca="1">LEFT(RIGHT(TEXT(ROUND(通用记账凭证!$E17/1%,)," ￥0; ￥-0;"),17-COLUMN()))</f>
        <v>0</v>
      </c>
      <c r="N17" s="284" t="str">
        <f ca="1">LEFT(RIGHT(TEXT(ROUND(通用记账凭证!$E17/1%,)," ￥0; ￥-0;"),17-COLUMN()))</f>
        <v>1</v>
      </c>
      <c r="O17" s="285" t="str">
        <f ca="1">LEFT(RIGHT(TEXT(ROUND(通用记账凭证!$E17/1%,)," ￥0; ￥-0;"),17-COLUMN()))</f>
        <v>8</v>
      </c>
      <c r="P17" s="286" t="str">
        <f ca="1">LEFT(RIGHT(TEXT(ROUND(通用记账凭证!$E17/1%,)," ￥0; ￥-0;"),17-COLUMN()))</f>
        <v>2</v>
      </c>
      <c r="Q17" s="287" t="str">
        <f ca="1">LEFT(RIGHT(TEXT(ROUND(通用记账凭证!$F17/1%,)," ￥0; ￥-0;"),28-COLUMN()))</f>
        <v/>
      </c>
      <c r="R17" s="283" t="str">
        <f ca="1">LEFT(RIGHT(TEXT(ROUND(通用记账凭证!$F17/1%,)," ￥0; ￥-0;"),28-COLUMN()))</f>
        <v/>
      </c>
      <c r="S17" s="288" t="str">
        <f ca="1">LEFT(RIGHT(TEXT(ROUND(通用记账凭证!$F17/1%,)," ￥0; ￥-0;"),28-COLUMN()))</f>
        <v/>
      </c>
      <c r="T17" s="287" t="str">
        <f ca="1">LEFT(RIGHT(TEXT(ROUND(通用记账凭证!$F17/1%,)," ￥0; ￥-0;"),28-COLUMN()))</f>
        <v/>
      </c>
      <c r="U17" s="283" t="str">
        <f ca="1">LEFT(RIGHT(TEXT(ROUND(通用记账凭证!$F17/1%,)," ￥0; ￥-0;"),28-COLUMN()))</f>
        <v/>
      </c>
      <c r="V17" s="284" t="str">
        <f ca="1">LEFT(RIGHT(TEXT(ROUND(通用记账凭证!$F17/1%,)," ￥0; ￥-0;"),28-COLUMN()))</f>
        <v/>
      </c>
      <c r="W17" s="285" t="str">
        <f ca="1">LEFT(RIGHT(TEXT(ROUND(通用记账凭证!$F17/1%,)," ￥0; ￥-0;"),28-COLUMN()))</f>
        <v/>
      </c>
      <c r="X17" s="283" t="str">
        <f ca="1">LEFT(RIGHT(TEXT(ROUND(通用记账凭证!$F17/1%,)," ￥0; ￥-0;"),28-COLUMN()))</f>
        <v/>
      </c>
      <c r="Y17" s="284" t="str">
        <f ca="1">LEFT(RIGHT(TEXT(ROUND(通用记账凭证!$F17/1%,)," ￥0; ￥-0;"),28-COLUMN()))</f>
        <v/>
      </c>
      <c r="Z17" s="285" t="str">
        <f ca="1">LEFT(RIGHT(TEXT(ROUND(通用记账凭证!$F17/1%,)," ￥0; ￥-0;"),28-COLUMN()))</f>
        <v/>
      </c>
      <c r="AA17" s="286" t="str">
        <f ca="1">LEFT(RIGHT(TEXT(ROUND(通用记账凭证!$F17/1%,)," ￥0; ￥-0;"),28-COLUMN()))</f>
        <v/>
      </c>
      <c r="AB17" s="289"/>
    </row>
    <row r="18" spans="1:28" s="54" customFormat="1" ht="22.5" customHeight="1">
      <c r="A18" s="363" t="str">
        <f ca="1">通用记账凭证!A18</f>
        <v>支付1月社保</v>
      </c>
      <c r="B18" s="364"/>
      <c r="C18" s="364"/>
      <c r="D18" s="280" t="str">
        <f ca="1">通用记账凭证!C18</f>
        <v>其他应收款</v>
      </c>
      <c r="E18" s="281" t="str">
        <f ca="1">通用记账凭证!D18</f>
        <v>社会保险费</v>
      </c>
      <c r="F18" s="282" t="str">
        <f ca="1">LEFT(RIGHT(TEXT(ROUND(通用记账凭证!$E18/1%,)," ￥0; ￥-0;"),17-COLUMN()))</f>
        <v xml:space="preserve"> </v>
      </c>
      <c r="G18" s="283" t="str">
        <f ca="1">LEFT(RIGHT(TEXT(ROUND(通用记账凭证!$E18/1%,)," ￥0; ￥-0;"),17-COLUMN()))</f>
        <v xml:space="preserve"> </v>
      </c>
      <c r="H18" s="284" t="str">
        <f ca="1">LEFT(RIGHT(TEXT(ROUND(通用记账凭证!$E18/1%,)," ￥0; ￥-0;"),17-COLUMN()))</f>
        <v xml:space="preserve"> </v>
      </c>
      <c r="I18" s="285" t="str">
        <f ca="1">LEFT(RIGHT(TEXT(ROUND(通用记账凭证!$E18/1%,)," ￥0; ￥-0;"),17-COLUMN()))</f>
        <v xml:space="preserve"> </v>
      </c>
      <c r="J18" s="283" t="str">
        <f ca="1">LEFT(RIGHT(TEXT(ROUND(通用记账凭证!$E18/1%,)," ￥0; ￥-0;"),17-COLUMN()))</f>
        <v>￥</v>
      </c>
      <c r="K18" s="284" t="str">
        <f ca="1">LEFT(RIGHT(TEXT(ROUND(通用记账凭证!$E18/1%,)," ￥0; ￥-0;"),17-COLUMN()))</f>
        <v>1</v>
      </c>
      <c r="L18" s="285" t="str">
        <f ca="1">LEFT(RIGHT(TEXT(ROUND(通用记账凭证!$E18/1%,)," ￥0; ￥-0;"),17-COLUMN()))</f>
        <v>3</v>
      </c>
      <c r="M18" s="283" t="str">
        <f ca="1">LEFT(RIGHT(TEXT(ROUND(通用记账凭证!$E18/1%,)," ￥0; ￥-0;"),17-COLUMN()))</f>
        <v>7</v>
      </c>
      <c r="N18" s="284" t="str">
        <f ca="1">LEFT(RIGHT(TEXT(ROUND(通用记账凭证!$E18/1%,)," ￥0; ￥-0;"),17-COLUMN()))</f>
        <v>9</v>
      </c>
      <c r="O18" s="285" t="str">
        <f ca="1">LEFT(RIGHT(TEXT(ROUND(通用记账凭证!$E18/1%,)," ￥0; ￥-0;"),17-COLUMN()))</f>
        <v>9</v>
      </c>
      <c r="P18" s="286" t="str">
        <f ca="1">LEFT(RIGHT(TEXT(ROUND(通用记账凭证!$E18/1%,)," ￥0; ￥-0;"),17-COLUMN()))</f>
        <v>8</v>
      </c>
      <c r="Q18" s="287" t="str">
        <f ca="1">LEFT(RIGHT(TEXT(ROUND(通用记账凭证!$F18/1%,)," ￥0; ￥-0;"),28-COLUMN()))</f>
        <v/>
      </c>
      <c r="R18" s="283" t="str">
        <f ca="1">LEFT(RIGHT(TEXT(ROUND(通用记账凭证!$F18/1%,)," ￥0; ￥-0;"),28-COLUMN()))</f>
        <v/>
      </c>
      <c r="S18" s="288" t="str">
        <f ca="1">LEFT(RIGHT(TEXT(ROUND(通用记账凭证!$F18/1%,)," ￥0; ￥-0;"),28-COLUMN()))</f>
        <v/>
      </c>
      <c r="T18" s="287" t="str">
        <f ca="1">LEFT(RIGHT(TEXT(ROUND(通用记账凭证!$F18/1%,)," ￥0; ￥-0;"),28-COLUMN()))</f>
        <v/>
      </c>
      <c r="U18" s="283" t="str">
        <f ca="1">LEFT(RIGHT(TEXT(ROUND(通用记账凭证!$F18/1%,)," ￥0; ￥-0;"),28-COLUMN()))</f>
        <v/>
      </c>
      <c r="V18" s="284" t="str">
        <f ca="1">LEFT(RIGHT(TEXT(ROUND(通用记账凭证!$F18/1%,)," ￥0; ￥-0;"),28-COLUMN()))</f>
        <v/>
      </c>
      <c r="W18" s="285" t="str">
        <f ca="1">LEFT(RIGHT(TEXT(ROUND(通用记账凭证!$F18/1%,)," ￥0; ￥-0;"),28-COLUMN()))</f>
        <v/>
      </c>
      <c r="X18" s="283" t="str">
        <f ca="1">LEFT(RIGHT(TEXT(ROUND(通用记账凭证!$F18/1%,)," ￥0; ￥-0;"),28-COLUMN()))</f>
        <v/>
      </c>
      <c r="Y18" s="284" t="str">
        <f ca="1">LEFT(RIGHT(TEXT(ROUND(通用记账凭证!$F18/1%,)," ￥0; ￥-0;"),28-COLUMN()))</f>
        <v/>
      </c>
      <c r="Z18" s="285" t="str">
        <f ca="1">LEFT(RIGHT(TEXT(ROUND(通用记账凭证!$F18/1%,)," ￥0; ￥-0;"),28-COLUMN()))</f>
        <v/>
      </c>
      <c r="AA18" s="286" t="str">
        <f ca="1">LEFT(RIGHT(TEXT(ROUND(通用记账凭证!$F18/1%,)," ￥0; ￥-0;"),28-COLUMN()))</f>
        <v/>
      </c>
      <c r="AB18" s="289"/>
    </row>
    <row r="19" spans="1:28" s="54" customFormat="1" ht="22.5" customHeight="1">
      <c r="A19" s="363" t="str">
        <f ca="1">通用记账凭证!A19</f>
        <v>支付1月社保</v>
      </c>
      <c r="B19" s="364"/>
      <c r="C19" s="364"/>
      <c r="D19" s="280" t="str">
        <f ca="1">通用记账凭证!C19</f>
        <v>银行存款</v>
      </c>
      <c r="E19" s="281" t="str">
        <f ca="1">通用记账凭证!D19</f>
        <v>农业银行_茶店子支行</v>
      </c>
      <c r="F19" s="282" t="str">
        <f ca="1">LEFT(RIGHT(TEXT(ROUND(通用记账凭证!$E19/1%,)," ￥0; ￥-0;"),17-COLUMN()))</f>
        <v/>
      </c>
      <c r="G19" s="283" t="str">
        <f ca="1">LEFT(RIGHT(TEXT(ROUND(通用记账凭证!$E19/1%,)," ￥0; ￥-0;"),17-COLUMN()))</f>
        <v/>
      </c>
      <c r="H19" s="284" t="str">
        <f ca="1">LEFT(RIGHT(TEXT(ROUND(通用记账凭证!$E19/1%,)," ￥0; ￥-0;"),17-COLUMN()))</f>
        <v/>
      </c>
      <c r="I19" s="285" t="str">
        <f ca="1">LEFT(RIGHT(TEXT(ROUND(通用记账凭证!$E19/1%,)," ￥0; ￥-0;"),17-COLUMN()))</f>
        <v/>
      </c>
      <c r="J19" s="283" t="str">
        <f ca="1">LEFT(RIGHT(TEXT(ROUND(通用记账凭证!$E19/1%,)," ￥0; ￥-0;"),17-COLUMN()))</f>
        <v/>
      </c>
      <c r="K19" s="284" t="str">
        <f ca="1">LEFT(RIGHT(TEXT(ROUND(通用记账凭证!$E19/1%,)," ￥0; ￥-0;"),17-COLUMN()))</f>
        <v/>
      </c>
      <c r="L19" s="285" t="str">
        <f ca="1">LEFT(RIGHT(TEXT(ROUND(通用记账凭证!$E19/1%,)," ￥0; ￥-0;"),17-COLUMN()))</f>
        <v/>
      </c>
      <c r="M19" s="283" t="str">
        <f ca="1">LEFT(RIGHT(TEXT(ROUND(通用记账凭证!$E19/1%,)," ￥0; ￥-0;"),17-COLUMN()))</f>
        <v/>
      </c>
      <c r="N19" s="284" t="str">
        <f ca="1">LEFT(RIGHT(TEXT(ROUND(通用记账凭证!$E19/1%,)," ￥0; ￥-0;"),17-COLUMN()))</f>
        <v/>
      </c>
      <c r="O19" s="285" t="str">
        <f ca="1">LEFT(RIGHT(TEXT(ROUND(通用记账凭证!$E19/1%,)," ￥0; ￥-0;"),17-COLUMN()))</f>
        <v/>
      </c>
      <c r="P19" s="286" t="str">
        <f ca="1">LEFT(RIGHT(TEXT(ROUND(通用记账凭证!$E19/1%,)," ￥0; ￥-0;"),17-COLUMN()))</f>
        <v/>
      </c>
      <c r="Q19" s="287" t="str">
        <f ca="1">LEFT(RIGHT(TEXT(ROUND(通用记账凭证!$F19/1%,)," ￥0; ￥-0;"),28-COLUMN()))</f>
        <v xml:space="preserve"> </v>
      </c>
      <c r="R19" s="283" t="str">
        <f ca="1">LEFT(RIGHT(TEXT(ROUND(通用记账凭证!$F19/1%,)," ￥0; ￥-0;"),28-COLUMN()))</f>
        <v xml:space="preserve"> </v>
      </c>
      <c r="S19" s="288" t="str">
        <f ca="1">LEFT(RIGHT(TEXT(ROUND(通用记账凭证!$F19/1%,)," ￥0; ￥-0;"),28-COLUMN()))</f>
        <v xml:space="preserve"> </v>
      </c>
      <c r="T19" s="287" t="str">
        <f ca="1">LEFT(RIGHT(TEXT(ROUND(通用记账凭证!$F19/1%,)," ￥0; ￥-0;"),28-COLUMN()))</f>
        <v xml:space="preserve"> </v>
      </c>
      <c r="U19" s="283" t="str">
        <f ca="1">LEFT(RIGHT(TEXT(ROUND(通用记账凭证!$F19/1%,)," ￥0; ￥-0;"),28-COLUMN()))</f>
        <v>￥</v>
      </c>
      <c r="V19" s="284" t="str">
        <f ca="1">LEFT(RIGHT(TEXT(ROUND(通用记账凭证!$F19/1%,)," ￥0; ￥-0;"),28-COLUMN()))</f>
        <v>4</v>
      </c>
      <c r="W19" s="285" t="str">
        <f ca="1">LEFT(RIGHT(TEXT(ROUND(通用记账凭证!$F19/1%,)," ￥0; ￥-0;"),28-COLUMN()))</f>
        <v>9</v>
      </c>
      <c r="X19" s="283" t="str">
        <f ca="1">LEFT(RIGHT(TEXT(ROUND(通用记账凭证!$F19/1%,)," ￥0; ￥-0;"),28-COLUMN()))</f>
        <v>8</v>
      </c>
      <c r="Y19" s="284" t="str">
        <f ca="1">LEFT(RIGHT(TEXT(ROUND(通用记账凭证!$F19/1%,)," ￥0; ￥-0;"),28-COLUMN()))</f>
        <v>1</v>
      </c>
      <c r="Z19" s="285" t="str">
        <f ca="1">LEFT(RIGHT(TEXT(ROUND(通用记账凭证!$F19/1%,)," ￥0; ￥-0;"),28-COLUMN()))</f>
        <v>8</v>
      </c>
      <c r="AA19" s="286" t="str">
        <f ca="1">LEFT(RIGHT(TEXT(ROUND(通用记账凭证!$F19/1%,)," ￥0; ￥-0;"),28-COLUMN()))</f>
        <v>0</v>
      </c>
      <c r="AB19" s="289"/>
    </row>
    <row r="20" spans="1:28" s="54" customFormat="1" ht="22.5" customHeight="1">
      <c r="A20" s="363" t="str">
        <f ca="1">通用记账凭证!A20</f>
        <v/>
      </c>
      <c r="B20" s="364"/>
      <c r="C20" s="364"/>
      <c r="D20" s="280" t="str">
        <f ca="1">通用记账凭证!C20</f>
        <v/>
      </c>
      <c r="E20" s="281" t="str">
        <f ca="1">通用记账凭证!D20</f>
        <v/>
      </c>
      <c r="F20" s="282" t="str">
        <f ca="1">LEFT(RIGHT(TEXT(ROUND(通用记账凭证!$E20/1%,)," ￥0; ￥-0;"),17-COLUMN()))</f>
        <v/>
      </c>
      <c r="G20" s="283" t="str">
        <f ca="1">LEFT(RIGHT(TEXT(ROUND(通用记账凭证!$E20/1%,)," ￥0; ￥-0;"),17-COLUMN()))</f>
        <v/>
      </c>
      <c r="H20" s="284" t="str">
        <f ca="1">LEFT(RIGHT(TEXT(ROUND(通用记账凭证!$E20/1%,)," ￥0; ￥-0;"),17-COLUMN()))</f>
        <v/>
      </c>
      <c r="I20" s="285" t="str">
        <f ca="1">LEFT(RIGHT(TEXT(ROUND(通用记账凭证!$E20/1%,)," ￥0; ￥-0;"),17-COLUMN()))</f>
        <v/>
      </c>
      <c r="J20" s="283" t="str">
        <f ca="1">LEFT(RIGHT(TEXT(ROUND(通用记账凭证!$E20/1%,)," ￥0; ￥-0;"),17-COLUMN()))</f>
        <v/>
      </c>
      <c r="K20" s="284" t="str">
        <f ca="1">LEFT(RIGHT(TEXT(ROUND(通用记账凭证!$E20/1%,)," ￥0; ￥-0;"),17-COLUMN()))</f>
        <v/>
      </c>
      <c r="L20" s="285" t="str">
        <f ca="1">LEFT(RIGHT(TEXT(ROUND(通用记账凭证!$E20/1%,)," ￥0; ￥-0;"),17-COLUMN()))</f>
        <v/>
      </c>
      <c r="M20" s="283" t="str">
        <f ca="1">LEFT(RIGHT(TEXT(ROUND(通用记账凭证!$E20/1%,)," ￥0; ￥-0;"),17-COLUMN()))</f>
        <v/>
      </c>
      <c r="N20" s="284" t="str">
        <f ca="1">LEFT(RIGHT(TEXT(ROUND(通用记账凭证!$E20/1%,)," ￥0; ￥-0;"),17-COLUMN()))</f>
        <v/>
      </c>
      <c r="O20" s="285" t="str">
        <f ca="1">LEFT(RIGHT(TEXT(ROUND(通用记账凭证!$E20/1%,)," ￥0; ￥-0;"),17-COLUMN()))</f>
        <v/>
      </c>
      <c r="P20" s="286" t="str">
        <f ca="1">LEFT(RIGHT(TEXT(ROUND(通用记账凭证!$E20/1%,)," ￥0; ￥-0;"),17-COLUMN()))</f>
        <v/>
      </c>
      <c r="Q20" s="287" t="str">
        <f ca="1">LEFT(RIGHT(TEXT(ROUND(通用记账凭证!$F20/1%,)," ￥0; ￥-0;"),28-COLUMN()))</f>
        <v/>
      </c>
      <c r="R20" s="283" t="str">
        <f ca="1">LEFT(RIGHT(TEXT(ROUND(通用记账凭证!$F20/1%,)," ￥0; ￥-0;"),28-COLUMN()))</f>
        <v/>
      </c>
      <c r="S20" s="288" t="str">
        <f ca="1">LEFT(RIGHT(TEXT(ROUND(通用记账凭证!$F20/1%,)," ￥0; ￥-0;"),28-COLUMN()))</f>
        <v/>
      </c>
      <c r="T20" s="287" t="str">
        <f ca="1">LEFT(RIGHT(TEXT(ROUND(通用记账凭证!$F20/1%,)," ￥0; ￥-0;"),28-COLUMN()))</f>
        <v/>
      </c>
      <c r="U20" s="283" t="str">
        <f ca="1">LEFT(RIGHT(TEXT(ROUND(通用记账凭证!$F20/1%,)," ￥0; ￥-0;"),28-COLUMN()))</f>
        <v/>
      </c>
      <c r="V20" s="284" t="str">
        <f ca="1">LEFT(RIGHT(TEXT(ROUND(通用记账凭证!$F20/1%,)," ￥0; ￥-0;"),28-COLUMN()))</f>
        <v/>
      </c>
      <c r="W20" s="285" t="str">
        <f ca="1">LEFT(RIGHT(TEXT(ROUND(通用记账凭证!$F20/1%,)," ￥0; ￥-0;"),28-COLUMN()))</f>
        <v/>
      </c>
      <c r="X20" s="283" t="str">
        <f ca="1">LEFT(RIGHT(TEXT(ROUND(通用记账凭证!$F20/1%,)," ￥0; ￥-0;"),28-COLUMN()))</f>
        <v/>
      </c>
      <c r="Y20" s="284" t="str">
        <f ca="1">LEFT(RIGHT(TEXT(ROUND(通用记账凭证!$F20/1%,)," ￥0; ￥-0;"),28-COLUMN()))</f>
        <v/>
      </c>
      <c r="Z20" s="285" t="str">
        <f ca="1">LEFT(RIGHT(TEXT(ROUND(通用记账凭证!$F20/1%,)," ￥0; ￥-0;"),28-COLUMN()))</f>
        <v/>
      </c>
      <c r="AA20" s="286" t="str">
        <f ca="1">LEFT(RIGHT(TEXT(ROUND(通用记账凭证!$F20/1%,)," ￥0; ￥-0;"),28-COLUMN()))</f>
        <v/>
      </c>
      <c r="AB20" s="289"/>
    </row>
    <row r="21" spans="1:28" s="54" customFormat="1" ht="22.5" customHeight="1">
      <c r="A21" s="363" t="str">
        <f ca="1">通用记账凭证!A21</f>
        <v/>
      </c>
      <c r="B21" s="364"/>
      <c r="C21" s="364"/>
      <c r="D21" s="280" t="str">
        <f ca="1">通用记账凭证!C21</f>
        <v/>
      </c>
      <c r="E21" s="281" t="str">
        <f ca="1">通用记账凭证!D21</f>
        <v/>
      </c>
      <c r="F21" s="282" t="str">
        <f ca="1">LEFT(RIGHT(TEXT(ROUND(通用记账凭证!$E21/1%,)," ￥0; ￥-0;"),17-COLUMN()))</f>
        <v/>
      </c>
      <c r="G21" s="283" t="str">
        <f ca="1">LEFT(RIGHT(TEXT(ROUND(通用记账凭证!$E21/1%,)," ￥0; ￥-0;"),17-COLUMN()))</f>
        <v/>
      </c>
      <c r="H21" s="284" t="str">
        <f ca="1">LEFT(RIGHT(TEXT(ROUND(通用记账凭证!$E21/1%,)," ￥0; ￥-0;"),17-COLUMN()))</f>
        <v/>
      </c>
      <c r="I21" s="285" t="str">
        <f ca="1">LEFT(RIGHT(TEXT(ROUND(通用记账凭证!$E21/1%,)," ￥0; ￥-0;"),17-COLUMN()))</f>
        <v/>
      </c>
      <c r="J21" s="283" t="str">
        <f ca="1">LEFT(RIGHT(TEXT(ROUND(通用记账凭证!$E21/1%,)," ￥0; ￥-0;"),17-COLUMN()))</f>
        <v/>
      </c>
      <c r="K21" s="284" t="str">
        <f ca="1">LEFT(RIGHT(TEXT(ROUND(通用记账凭证!$E21/1%,)," ￥0; ￥-0;"),17-COLUMN()))</f>
        <v/>
      </c>
      <c r="L21" s="285" t="str">
        <f ca="1">LEFT(RIGHT(TEXT(ROUND(通用记账凭证!$E21/1%,)," ￥0; ￥-0;"),17-COLUMN()))</f>
        <v/>
      </c>
      <c r="M21" s="283" t="str">
        <f ca="1">LEFT(RIGHT(TEXT(ROUND(通用记账凭证!$E21/1%,)," ￥0; ￥-0;"),17-COLUMN()))</f>
        <v/>
      </c>
      <c r="N21" s="284" t="str">
        <f ca="1">LEFT(RIGHT(TEXT(ROUND(通用记账凭证!$E21/1%,)," ￥0; ￥-0;"),17-COLUMN()))</f>
        <v/>
      </c>
      <c r="O21" s="285" t="str">
        <f ca="1">LEFT(RIGHT(TEXT(ROUND(通用记账凭证!$E21/1%,)," ￥0; ￥-0;"),17-COLUMN()))</f>
        <v/>
      </c>
      <c r="P21" s="286" t="str">
        <f ca="1">LEFT(RIGHT(TEXT(ROUND(通用记账凭证!$E21/1%,)," ￥0; ￥-0;"),17-COLUMN()))</f>
        <v/>
      </c>
      <c r="Q21" s="287" t="str">
        <f ca="1">LEFT(RIGHT(TEXT(ROUND(通用记账凭证!$F21/1%,)," ￥0; ￥-0;"),28-COLUMN()))</f>
        <v/>
      </c>
      <c r="R21" s="283" t="str">
        <f ca="1">LEFT(RIGHT(TEXT(ROUND(通用记账凭证!$F21/1%,)," ￥0; ￥-0;"),28-COLUMN()))</f>
        <v/>
      </c>
      <c r="S21" s="288" t="str">
        <f ca="1">LEFT(RIGHT(TEXT(ROUND(通用记账凭证!$F21/1%,)," ￥0; ￥-0;"),28-COLUMN()))</f>
        <v/>
      </c>
      <c r="T21" s="287" t="str">
        <f ca="1">LEFT(RIGHT(TEXT(ROUND(通用记账凭证!$F21/1%,)," ￥0; ￥-0;"),28-COLUMN()))</f>
        <v/>
      </c>
      <c r="U21" s="283" t="str">
        <f ca="1">LEFT(RIGHT(TEXT(ROUND(通用记账凭证!$F21/1%,)," ￥0; ￥-0;"),28-COLUMN()))</f>
        <v/>
      </c>
      <c r="V21" s="284" t="str">
        <f ca="1">LEFT(RIGHT(TEXT(ROUND(通用记账凭证!$F21/1%,)," ￥0; ￥-0;"),28-COLUMN()))</f>
        <v/>
      </c>
      <c r="W21" s="285" t="str">
        <f ca="1">LEFT(RIGHT(TEXT(ROUND(通用记账凭证!$F21/1%,)," ￥0; ￥-0;"),28-COLUMN()))</f>
        <v/>
      </c>
      <c r="X21" s="283" t="str">
        <f ca="1">LEFT(RIGHT(TEXT(ROUND(通用记账凭证!$F21/1%,)," ￥0; ￥-0;"),28-COLUMN()))</f>
        <v/>
      </c>
      <c r="Y21" s="284" t="str">
        <f ca="1">LEFT(RIGHT(TEXT(ROUND(通用记账凭证!$F21/1%,)," ￥0; ￥-0;"),28-COLUMN()))</f>
        <v/>
      </c>
      <c r="Z21" s="285" t="str">
        <f ca="1">LEFT(RIGHT(TEXT(ROUND(通用记账凭证!$F21/1%,)," ￥0; ￥-0;"),28-COLUMN()))</f>
        <v/>
      </c>
      <c r="AA21" s="286" t="str">
        <f ca="1">LEFT(RIGHT(TEXT(ROUND(通用记账凭证!$F21/1%,)," ￥0; ￥-0;"),28-COLUMN()))</f>
        <v/>
      </c>
      <c r="AB21" s="289"/>
    </row>
    <row r="22" spans="1:28" s="54" customFormat="1" ht="22.5" customHeight="1">
      <c r="A22" s="363" t="str">
        <f ca="1">通用记账凭证!A22</f>
        <v/>
      </c>
      <c r="B22" s="364"/>
      <c r="C22" s="364"/>
      <c r="D22" s="280" t="str">
        <f ca="1">通用记账凭证!C22</f>
        <v/>
      </c>
      <c r="E22" s="281" t="str">
        <f ca="1">通用记账凭证!D22</f>
        <v/>
      </c>
      <c r="F22" s="282" t="str">
        <f ca="1">LEFT(RIGHT(TEXT(ROUND(通用记账凭证!$E22/1%,)," ￥0; ￥-0;"),17-COLUMN()))</f>
        <v/>
      </c>
      <c r="G22" s="283" t="str">
        <f ca="1">LEFT(RIGHT(TEXT(ROUND(通用记账凭证!$E22/1%,)," ￥0; ￥-0;"),17-COLUMN()))</f>
        <v/>
      </c>
      <c r="H22" s="284" t="str">
        <f ca="1">LEFT(RIGHT(TEXT(ROUND(通用记账凭证!$E22/1%,)," ￥0; ￥-0;"),17-COLUMN()))</f>
        <v/>
      </c>
      <c r="I22" s="285" t="str">
        <f ca="1">LEFT(RIGHT(TEXT(ROUND(通用记账凭证!$E22/1%,)," ￥0; ￥-0;"),17-COLUMN()))</f>
        <v/>
      </c>
      <c r="J22" s="283" t="str">
        <f ca="1">LEFT(RIGHT(TEXT(ROUND(通用记账凭证!$E22/1%,)," ￥0; ￥-0;"),17-COLUMN()))</f>
        <v/>
      </c>
      <c r="K22" s="284" t="str">
        <f ca="1">LEFT(RIGHT(TEXT(ROUND(通用记账凭证!$E22/1%,)," ￥0; ￥-0;"),17-COLUMN()))</f>
        <v/>
      </c>
      <c r="L22" s="285" t="str">
        <f ca="1">LEFT(RIGHT(TEXT(ROUND(通用记账凭证!$E22/1%,)," ￥0; ￥-0;"),17-COLUMN()))</f>
        <v/>
      </c>
      <c r="M22" s="283" t="str">
        <f ca="1">LEFT(RIGHT(TEXT(ROUND(通用记账凭证!$E22/1%,)," ￥0; ￥-0;"),17-COLUMN()))</f>
        <v/>
      </c>
      <c r="N22" s="284" t="str">
        <f ca="1">LEFT(RIGHT(TEXT(ROUND(通用记账凭证!$E22/1%,)," ￥0; ￥-0;"),17-COLUMN()))</f>
        <v/>
      </c>
      <c r="O22" s="285" t="str">
        <f ca="1">LEFT(RIGHT(TEXT(ROUND(通用记账凭证!$E22/1%,)," ￥0; ￥-0;"),17-COLUMN()))</f>
        <v/>
      </c>
      <c r="P22" s="286" t="str">
        <f ca="1">LEFT(RIGHT(TEXT(ROUND(通用记账凭证!$E22/1%,)," ￥0; ￥-0;"),17-COLUMN()))</f>
        <v/>
      </c>
      <c r="Q22" s="287" t="str">
        <f ca="1">LEFT(RIGHT(TEXT(ROUND(通用记账凭证!$F22/1%,)," ￥0; ￥-0;"),28-COLUMN()))</f>
        <v/>
      </c>
      <c r="R22" s="283" t="str">
        <f ca="1">LEFT(RIGHT(TEXT(ROUND(通用记账凭证!$F22/1%,)," ￥0; ￥-0;"),28-COLUMN()))</f>
        <v/>
      </c>
      <c r="S22" s="288" t="str">
        <f ca="1">LEFT(RIGHT(TEXT(ROUND(通用记账凭证!$F22/1%,)," ￥0; ￥-0;"),28-COLUMN()))</f>
        <v/>
      </c>
      <c r="T22" s="287" t="str">
        <f ca="1">LEFT(RIGHT(TEXT(ROUND(通用记账凭证!$F22/1%,)," ￥0; ￥-0;"),28-COLUMN()))</f>
        <v/>
      </c>
      <c r="U22" s="283" t="str">
        <f ca="1">LEFT(RIGHT(TEXT(ROUND(通用记账凭证!$F22/1%,)," ￥0; ￥-0;"),28-COLUMN()))</f>
        <v/>
      </c>
      <c r="V22" s="284" t="str">
        <f ca="1">LEFT(RIGHT(TEXT(ROUND(通用记账凭证!$F22/1%,)," ￥0; ￥-0;"),28-COLUMN()))</f>
        <v/>
      </c>
      <c r="W22" s="285" t="str">
        <f ca="1">LEFT(RIGHT(TEXT(ROUND(通用记账凭证!$F22/1%,)," ￥0; ￥-0;"),28-COLUMN()))</f>
        <v/>
      </c>
      <c r="X22" s="283" t="str">
        <f ca="1">LEFT(RIGHT(TEXT(ROUND(通用记账凭证!$F22/1%,)," ￥0; ￥-0;"),28-COLUMN()))</f>
        <v/>
      </c>
      <c r="Y22" s="284" t="str">
        <f ca="1">LEFT(RIGHT(TEXT(ROUND(通用记账凭证!$F22/1%,)," ￥0; ￥-0;"),28-COLUMN()))</f>
        <v/>
      </c>
      <c r="Z22" s="285" t="str">
        <f ca="1">LEFT(RIGHT(TEXT(ROUND(通用记账凭证!$F22/1%,)," ￥0; ￥-0;"),28-COLUMN()))</f>
        <v/>
      </c>
      <c r="AA22" s="286" t="str">
        <f ca="1">LEFT(RIGHT(TEXT(ROUND(通用记账凭证!$F22/1%,)," ￥0; ￥-0;"),28-COLUMN()))</f>
        <v/>
      </c>
      <c r="AB22" s="289"/>
    </row>
    <row r="23" spans="1:28" s="54" customFormat="1" ht="22.5" customHeight="1">
      <c r="A23" s="365" t="s">
        <v>561</v>
      </c>
      <c r="B23" s="366"/>
      <c r="C23" s="366"/>
      <c r="D23" s="290" t="str">
        <f ca="1">通用记账凭证!C23</f>
        <v>肆仟玖佰捌拾壹元捌角整</v>
      </c>
      <c r="E23" s="291"/>
      <c r="F23" s="292" t="str">
        <f ca="1">LEFT(RIGHT(TEXT(ROUND(通用记账凭证!$E23/1%,)," ￥0; ￥-0;"),17-COLUMN()))</f>
        <v xml:space="preserve"> </v>
      </c>
      <c r="G23" s="317" t="str">
        <f ca="1">LEFT(RIGHT(TEXT(ROUND(通用记账凭证!$E23/1%,)," ￥0; ￥-0;"),17-COLUMN()))</f>
        <v xml:space="preserve"> </v>
      </c>
      <c r="H23" s="294" t="str">
        <f ca="1">LEFT(RIGHT(TEXT(ROUND(通用记账凭证!$E23/1%,)," ￥0; ￥-0;"),17-COLUMN()))</f>
        <v xml:space="preserve"> </v>
      </c>
      <c r="I23" s="316" t="str">
        <f ca="1">LEFT(RIGHT(TEXT(ROUND(通用记账凭证!$E23/1%,)," ￥0; ￥-0;"),17-COLUMN()))</f>
        <v xml:space="preserve"> </v>
      </c>
      <c r="J23" s="317" t="str">
        <f ca="1">LEFT(RIGHT(TEXT(ROUND(通用记账凭证!$E23/1%,)," ￥0; ￥-0;"),17-COLUMN()))</f>
        <v>￥</v>
      </c>
      <c r="K23" s="294" t="str">
        <f ca="1">LEFT(RIGHT(TEXT(ROUND(通用记账凭证!$E23/1%,)," ￥0; ￥-0;"),17-COLUMN()))</f>
        <v>4</v>
      </c>
      <c r="L23" s="316" t="str">
        <f ca="1">LEFT(RIGHT(TEXT(ROUND(通用记账凭证!$E23/1%,)," ￥0; ￥-0;"),17-COLUMN()))</f>
        <v>9</v>
      </c>
      <c r="M23" s="317" t="str">
        <f ca="1">LEFT(RIGHT(TEXT(ROUND(通用记账凭证!$E23/1%,)," ￥0; ￥-0;"),17-COLUMN()))</f>
        <v>8</v>
      </c>
      <c r="N23" s="294" t="str">
        <f ca="1">LEFT(RIGHT(TEXT(ROUND(通用记账凭证!$E23/1%,)," ￥0; ￥-0;"),17-COLUMN()))</f>
        <v>1</v>
      </c>
      <c r="O23" s="316" t="str">
        <f ca="1">LEFT(RIGHT(TEXT(ROUND(通用记账凭证!$E23/1%,)," ￥0; ￥-0;"),17-COLUMN()))</f>
        <v>8</v>
      </c>
      <c r="P23" s="296" t="str">
        <f ca="1">LEFT(RIGHT(TEXT(ROUND(通用记账凭证!$E23/1%,)," ￥0; ￥-0;"),17-COLUMN()))</f>
        <v>0</v>
      </c>
      <c r="Q23" s="297" t="str">
        <f ca="1">LEFT(RIGHT(TEXT(ROUND(通用记账凭证!$F23/1%,)," ￥0; ￥-0;"),28-COLUMN()))</f>
        <v xml:space="preserve"> </v>
      </c>
      <c r="R23" s="317" t="str">
        <f ca="1">LEFT(RIGHT(TEXT(ROUND(通用记账凭证!$F23/1%,)," ￥0; ￥-0;"),28-COLUMN()))</f>
        <v xml:space="preserve"> </v>
      </c>
      <c r="S23" s="298" t="str">
        <f ca="1">LEFT(RIGHT(TEXT(ROUND(通用记账凭证!$F23/1%,)," ￥0; ￥-0;"),28-COLUMN()))</f>
        <v xml:space="preserve"> </v>
      </c>
      <c r="T23" s="297" t="str">
        <f ca="1">LEFT(RIGHT(TEXT(ROUND(通用记账凭证!$F23/1%,)," ￥0; ￥-0;"),28-COLUMN()))</f>
        <v xml:space="preserve"> </v>
      </c>
      <c r="U23" s="317" t="str">
        <f ca="1">LEFT(RIGHT(TEXT(ROUND(通用记账凭证!$F23/1%,)," ￥0; ￥-0;"),28-COLUMN()))</f>
        <v>￥</v>
      </c>
      <c r="V23" s="294" t="str">
        <f ca="1">LEFT(RIGHT(TEXT(ROUND(通用记账凭证!$F23/1%,)," ￥0; ￥-0;"),28-COLUMN()))</f>
        <v>4</v>
      </c>
      <c r="W23" s="316" t="str">
        <f ca="1">LEFT(RIGHT(TEXT(ROUND(通用记账凭证!$F23/1%,)," ￥0; ￥-0;"),28-COLUMN()))</f>
        <v>9</v>
      </c>
      <c r="X23" s="317" t="str">
        <f ca="1">LEFT(RIGHT(TEXT(ROUND(通用记账凭证!$F23/1%,)," ￥0; ￥-0;"),28-COLUMN()))</f>
        <v>8</v>
      </c>
      <c r="Y23" s="294" t="str">
        <f ca="1">LEFT(RIGHT(TEXT(ROUND(通用记账凭证!$F23/1%,)," ￥0; ￥-0;"),28-COLUMN()))</f>
        <v>1</v>
      </c>
      <c r="Z23" s="316" t="str">
        <f ca="1">LEFT(RIGHT(TEXT(ROUND(通用记账凭证!$F23/1%,)," ￥0; ￥-0;"),28-COLUMN()))</f>
        <v>8</v>
      </c>
      <c r="AA23" s="296" t="str">
        <f ca="1">LEFT(RIGHT(TEXT(ROUND(通用记账凭证!$F23/1%,)," ￥0; ￥-0;"),28-COLUMN()))</f>
        <v>0</v>
      </c>
      <c r="AB23" s="299"/>
    </row>
    <row r="24" spans="1:28" s="302" customFormat="1" ht="22.5" customHeight="1">
      <c r="A24" s="367" t="s">
        <v>538</v>
      </c>
      <c r="B24" s="367"/>
      <c r="C24" s="367"/>
      <c r="D24" s="300" t="s">
        <v>539</v>
      </c>
      <c r="E24" s="300" t="s">
        <v>540</v>
      </c>
      <c r="F24" s="300" t="s">
        <v>595</v>
      </c>
      <c r="G24" s="301"/>
      <c r="H24" s="300"/>
      <c r="I24" s="301"/>
      <c r="J24" s="301"/>
      <c r="K24" s="300"/>
      <c r="L24" s="301"/>
      <c r="M24" s="301"/>
      <c r="N24" s="301"/>
      <c r="O24" s="301"/>
      <c r="P24" s="301"/>
      <c r="Q24" s="300" t="s">
        <v>562</v>
      </c>
      <c r="R24" s="301"/>
      <c r="S24" s="300"/>
      <c r="T24" s="301"/>
      <c r="U24" s="300"/>
      <c r="V24" s="301"/>
      <c r="W24" s="300"/>
      <c r="X24" s="301"/>
      <c r="Y24" s="301"/>
      <c r="Z24" s="301"/>
      <c r="AA24" s="301"/>
      <c r="AB24" s="301"/>
    </row>
    <row r="25" spans="1:28" customFormat="1" ht="39.75" customHeight="1" thickBot="1">
      <c r="A25" s="258"/>
      <c r="B25" s="258"/>
      <c r="C25" s="258"/>
      <c r="D25" s="259" t="s">
        <v>524</v>
      </c>
      <c r="E25" s="260"/>
      <c r="F25" s="260"/>
      <c r="G25" s="260"/>
      <c r="H25" s="260"/>
      <c r="I25" s="260"/>
      <c r="J25" s="260"/>
      <c r="K25" s="260"/>
      <c r="L25" s="260"/>
      <c r="M25" s="260"/>
      <c r="N25" s="260"/>
      <c r="O25" s="260"/>
      <c r="P25" s="260"/>
      <c r="Q25" s="261"/>
      <c r="R25" s="261"/>
      <c r="S25" s="261"/>
      <c r="T25" s="261"/>
      <c r="U25" s="347" t="s">
        <v>563</v>
      </c>
      <c r="V25" s="347"/>
      <c r="W25" s="348">
        <f>通用记账凭证!F26</f>
        <v>3</v>
      </c>
      <c r="X25" s="349"/>
      <c r="Y25" s="349"/>
      <c r="Z25" s="349"/>
      <c r="AA25" s="262" t="s">
        <v>564</v>
      </c>
      <c r="AB25" s="263"/>
    </row>
    <row r="26" spans="1:28" s="54" customFormat="1" ht="23.25" customHeight="1" thickTop="1">
      <c r="A26" s="264"/>
      <c r="B26" s="264"/>
      <c r="C26" s="264"/>
      <c r="D26" s="265">
        <f ca="1">通用记账凭证!C26</f>
        <v>40192</v>
      </c>
      <c r="E26" s="266"/>
      <c r="F26" s="266"/>
      <c r="G26" s="266"/>
      <c r="H26" s="266"/>
      <c r="I26" s="266"/>
      <c r="J26" s="266"/>
      <c r="K26" s="266"/>
      <c r="L26" s="266"/>
      <c r="M26" s="266"/>
      <c r="N26" s="266"/>
      <c r="O26" s="266"/>
      <c r="P26" s="266"/>
      <c r="Q26" s="264"/>
      <c r="R26" s="264"/>
      <c r="S26" s="264"/>
      <c r="T26" s="264"/>
      <c r="U26" s="350" t="s">
        <v>565</v>
      </c>
      <c r="V26" s="350"/>
      <c r="W26" s="351">
        <f ca="1">通用记账凭证!G32</f>
        <v>1</v>
      </c>
      <c r="X26" s="352"/>
      <c r="Y26" s="352"/>
      <c r="Z26" s="352"/>
      <c r="AA26" s="267" t="s">
        <v>536</v>
      </c>
      <c r="AB26" s="268"/>
    </row>
    <row r="27" spans="1:28" s="54" customFormat="1" ht="22.5" customHeight="1">
      <c r="A27" s="353" t="s">
        <v>527</v>
      </c>
      <c r="B27" s="354"/>
      <c r="C27" s="354"/>
      <c r="D27" s="357" t="s">
        <v>530</v>
      </c>
      <c r="E27" s="359" t="s">
        <v>531</v>
      </c>
      <c r="F27" s="269" t="s">
        <v>566</v>
      </c>
      <c r="G27" s="270"/>
      <c r="H27" s="270"/>
      <c r="I27" s="270"/>
      <c r="J27" s="270"/>
      <c r="K27" s="270"/>
      <c r="L27" s="270"/>
      <c r="M27" s="270"/>
      <c r="N27" s="270"/>
      <c r="O27" s="270"/>
      <c r="P27" s="271"/>
      <c r="Q27" s="272" t="s">
        <v>567</v>
      </c>
      <c r="R27" s="270"/>
      <c r="S27" s="270"/>
      <c r="T27" s="270"/>
      <c r="U27" s="270"/>
      <c r="V27" s="270"/>
      <c r="W27" s="270"/>
      <c r="X27" s="270"/>
      <c r="Y27" s="270"/>
      <c r="Z27" s="270"/>
      <c r="AA27" s="271"/>
      <c r="AB27" s="361" t="s">
        <v>568</v>
      </c>
    </row>
    <row r="28" spans="1:28" s="54" customFormat="1" ht="22.5" customHeight="1">
      <c r="A28" s="355"/>
      <c r="B28" s="356"/>
      <c r="C28" s="356"/>
      <c r="D28" s="358"/>
      <c r="E28" s="360"/>
      <c r="F28" s="273" t="s">
        <v>569</v>
      </c>
      <c r="G28" s="274" t="s">
        <v>570</v>
      </c>
      <c r="H28" s="275" t="s">
        <v>571</v>
      </c>
      <c r="I28" s="276" t="s">
        <v>572</v>
      </c>
      <c r="J28" s="274" t="s">
        <v>573</v>
      </c>
      <c r="K28" s="275" t="s">
        <v>570</v>
      </c>
      <c r="L28" s="276" t="s">
        <v>571</v>
      </c>
      <c r="M28" s="274" t="s">
        <v>572</v>
      </c>
      <c r="N28" s="275" t="s">
        <v>574</v>
      </c>
      <c r="O28" s="276" t="s">
        <v>575</v>
      </c>
      <c r="P28" s="277" t="s">
        <v>576</v>
      </c>
      <c r="Q28" s="278" t="s">
        <v>569</v>
      </c>
      <c r="R28" s="274" t="s">
        <v>570</v>
      </c>
      <c r="S28" s="279" t="s">
        <v>571</v>
      </c>
      <c r="T28" s="278" t="s">
        <v>572</v>
      </c>
      <c r="U28" s="274" t="s">
        <v>573</v>
      </c>
      <c r="V28" s="275" t="s">
        <v>570</v>
      </c>
      <c r="W28" s="276" t="s">
        <v>571</v>
      </c>
      <c r="X28" s="274" t="s">
        <v>572</v>
      </c>
      <c r="Y28" s="275" t="s">
        <v>574</v>
      </c>
      <c r="Z28" s="276" t="s">
        <v>575</v>
      </c>
      <c r="AA28" s="277" t="s">
        <v>576</v>
      </c>
      <c r="AB28" s="362"/>
    </row>
    <row r="29" spans="1:28" s="54" customFormat="1" ht="22.5" customHeight="1">
      <c r="A29" s="363" t="str">
        <f ca="1">通用记账凭证!A29</f>
        <v>电话银行年费</v>
      </c>
      <c r="B29" s="364"/>
      <c r="C29" s="364"/>
      <c r="D29" s="280" t="str">
        <f ca="1">通用记账凭证!C29</f>
        <v>财务费用</v>
      </c>
      <c r="E29" s="281" t="str">
        <f ca="1">通用记账凭证!D29</f>
        <v>手续费</v>
      </c>
      <c r="F29" s="282" t="str">
        <f ca="1">LEFT(RIGHT(TEXT(ROUND(通用记账凭证!$E29/1%,)," ￥0; ￥-0;"),17-COLUMN()))</f>
        <v xml:space="preserve"> </v>
      </c>
      <c r="G29" s="283" t="str">
        <f ca="1">LEFT(RIGHT(TEXT(ROUND(通用记账凭证!$E29/1%,)," ￥0; ￥-0;"),17-COLUMN()))</f>
        <v xml:space="preserve"> </v>
      </c>
      <c r="H29" s="284" t="str">
        <f ca="1">LEFT(RIGHT(TEXT(ROUND(通用记账凭证!$E29/1%,)," ￥0; ￥-0;"),17-COLUMN()))</f>
        <v xml:space="preserve"> </v>
      </c>
      <c r="I29" s="285" t="str">
        <f ca="1">LEFT(RIGHT(TEXT(ROUND(通用记账凭证!$E29/1%,)," ￥0; ￥-0;"),17-COLUMN()))</f>
        <v xml:space="preserve"> </v>
      </c>
      <c r="J29" s="283" t="str">
        <f ca="1">LEFT(RIGHT(TEXT(ROUND(通用记账凭证!$E29/1%,)," ￥0; ￥-0;"),17-COLUMN()))</f>
        <v xml:space="preserve"> </v>
      </c>
      <c r="K29" s="284" t="str">
        <f ca="1">LEFT(RIGHT(TEXT(ROUND(通用记账凭证!$E29/1%,)," ￥0; ￥-0;"),17-COLUMN()))</f>
        <v xml:space="preserve"> </v>
      </c>
      <c r="L29" s="285" t="str">
        <f ca="1">LEFT(RIGHT(TEXT(ROUND(通用记账凭证!$E29/1%,)," ￥0; ￥-0;"),17-COLUMN()))</f>
        <v>￥</v>
      </c>
      <c r="M29" s="283" t="str">
        <f ca="1">LEFT(RIGHT(TEXT(ROUND(通用记账凭证!$E29/1%,)," ￥0; ￥-0;"),17-COLUMN()))</f>
        <v>3</v>
      </c>
      <c r="N29" s="284" t="str">
        <f ca="1">LEFT(RIGHT(TEXT(ROUND(通用记账凭证!$E29/1%,)," ￥0; ￥-0;"),17-COLUMN()))</f>
        <v>7</v>
      </c>
      <c r="O29" s="285" t="str">
        <f ca="1">LEFT(RIGHT(TEXT(ROUND(通用记账凭证!$E29/1%,)," ￥0; ￥-0;"),17-COLUMN()))</f>
        <v>5</v>
      </c>
      <c r="P29" s="286" t="str">
        <f ca="1">LEFT(RIGHT(TEXT(ROUND(通用记账凭证!$E29/1%,)," ￥0; ￥-0;"),17-COLUMN()))</f>
        <v>0</v>
      </c>
      <c r="Q29" s="287" t="str">
        <f ca="1">LEFT(RIGHT(TEXT(ROUND(通用记账凭证!$F29/1%,)," ￥0; ￥-0;"),28-COLUMN()))</f>
        <v/>
      </c>
      <c r="R29" s="283" t="str">
        <f ca="1">LEFT(RIGHT(TEXT(ROUND(通用记账凭证!$F29/1%,)," ￥0; ￥-0;"),28-COLUMN()))</f>
        <v/>
      </c>
      <c r="S29" s="288" t="str">
        <f ca="1">LEFT(RIGHT(TEXT(ROUND(通用记账凭证!$F29/1%,)," ￥0; ￥-0;"),28-COLUMN()))</f>
        <v/>
      </c>
      <c r="T29" s="287" t="str">
        <f ca="1">LEFT(RIGHT(TEXT(ROUND(通用记账凭证!$F29/1%,)," ￥0; ￥-0;"),28-COLUMN()))</f>
        <v/>
      </c>
      <c r="U29" s="283" t="str">
        <f ca="1">LEFT(RIGHT(TEXT(ROUND(通用记账凭证!$F29/1%,)," ￥0; ￥-0;"),28-COLUMN()))</f>
        <v/>
      </c>
      <c r="V29" s="284" t="str">
        <f ca="1">LEFT(RIGHT(TEXT(ROUND(通用记账凭证!$F29/1%,)," ￥0; ￥-0;"),28-COLUMN()))</f>
        <v/>
      </c>
      <c r="W29" s="285" t="str">
        <f ca="1">LEFT(RIGHT(TEXT(ROUND(通用记账凭证!$F29/1%,)," ￥0; ￥-0;"),28-COLUMN()))</f>
        <v/>
      </c>
      <c r="X29" s="283" t="str">
        <f ca="1">LEFT(RIGHT(TEXT(ROUND(通用记账凭证!$F29/1%,)," ￥0; ￥-0;"),28-COLUMN()))</f>
        <v/>
      </c>
      <c r="Y29" s="284" t="str">
        <f ca="1">LEFT(RIGHT(TEXT(ROUND(通用记账凭证!$F29/1%,)," ￥0; ￥-0;"),28-COLUMN()))</f>
        <v/>
      </c>
      <c r="Z29" s="285" t="str">
        <f ca="1">LEFT(RIGHT(TEXT(ROUND(通用记账凭证!$F29/1%,)," ￥0; ￥-0;"),28-COLUMN()))</f>
        <v/>
      </c>
      <c r="AA29" s="286" t="str">
        <f ca="1">LEFT(RIGHT(TEXT(ROUND(通用记账凭证!$F29/1%,)," ￥0; ￥-0;"),28-COLUMN()))</f>
        <v/>
      </c>
      <c r="AB29" s="289"/>
    </row>
    <row r="30" spans="1:28" s="54" customFormat="1" ht="22.5" customHeight="1">
      <c r="A30" s="363" t="str">
        <f ca="1">通用记账凭证!A30</f>
        <v>电话银行年费</v>
      </c>
      <c r="B30" s="364"/>
      <c r="C30" s="364"/>
      <c r="D30" s="280" t="str">
        <f ca="1">通用记账凭证!C30</f>
        <v>银行存款</v>
      </c>
      <c r="E30" s="281" t="str">
        <f ca="1">通用记账凭证!D30</f>
        <v>农业银行_茶店子支行</v>
      </c>
      <c r="F30" s="282" t="str">
        <f ca="1">LEFT(RIGHT(TEXT(ROUND(通用记账凭证!$E30/1%,)," ￥0; ￥-0;"),17-COLUMN()))</f>
        <v/>
      </c>
      <c r="G30" s="283" t="str">
        <f ca="1">LEFT(RIGHT(TEXT(ROUND(通用记账凭证!$E30/1%,)," ￥0; ￥-0;"),17-COLUMN()))</f>
        <v/>
      </c>
      <c r="H30" s="284" t="str">
        <f ca="1">LEFT(RIGHT(TEXT(ROUND(通用记账凭证!$E30/1%,)," ￥0; ￥-0;"),17-COLUMN()))</f>
        <v/>
      </c>
      <c r="I30" s="285" t="str">
        <f ca="1">LEFT(RIGHT(TEXT(ROUND(通用记账凭证!$E30/1%,)," ￥0; ￥-0;"),17-COLUMN()))</f>
        <v/>
      </c>
      <c r="J30" s="283" t="str">
        <f ca="1">LEFT(RIGHT(TEXT(ROUND(通用记账凭证!$E30/1%,)," ￥0; ￥-0;"),17-COLUMN()))</f>
        <v/>
      </c>
      <c r="K30" s="284" t="str">
        <f ca="1">LEFT(RIGHT(TEXT(ROUND(通用记账凭证!$E30/1%,)," ￥0; ￥-0;"),17-COLUMN()))</f>
        <v/>
      </c>
      <c r="L30" s="285" t="str">
        <f ca="1">LEFT(RIGHT(TEXT(ROUND(通用记账凭证!$E30/1%,)," ￥0; ￥-0;"),17-COLUMN()))</f>
        <v/>
      </c>
      <c r="M30" s="283" t="str">
        <f ca="1">LEFT(RIGHT(TEXT(ROUND(通用记账凭证!$E30/1%,)," ￥0; ￥-0;"),17-COLUMN()))</f>
        <v/>
      </c>
      <c r="N30" s="284" t="str">
        <f ca="1">LEFT(RIGHT(TEXT(ROUND(通用记账凭证!$E30/1%,)," ￥0; ￥-0;"),17-COLUMN()))</f>
        <v/>
      </c>
      <c r="O30" s="285" t="str">
        <f ca="1">LEFT(RIGHT(TEXT(ROUND(通用记账凭证!$E30/1%,)," ￥0; ￥-0;"),17-COLUMN()))</f>
        <v/>
      </c>
      <c r="P30" s="286" t="str">
        <f ca="1">LEFT(RIGHT(TEXT(ROUND(通用记账凭证!$E30/1%,)," ￥0; ￥-0;"),17-COLUMN()))</f>
        <v/>
      </c>
      <c r="Q30" s="287" t="str">
        <f ca="1">LEFT(RIGHT(TEXT(ROUND(通用记账凭证!$F30/1%,)," ￥0; ￥-0;"),28-COLUMN()))</f>
        <v xml:space="preserve"> </v>
      </c>
      <c r="R30" s="283" t="str">
        <f ca="1">LEFT(RIGHT(TEXT(ROUND(通用记账凭证!$F30/1%,)," ￥0; ￥-0;"),28-COLUMN()))</f>
        <v xml:space="preserve"> </v>
      </c>
      <c r="S30" s="288" t="str">
        <f ca="1">LEFT(RIGHT(TEXT(ROUND(通用记账凭证!$F30/1%,)," ￥0; ￥-0;"),28-COLUMN()))</f>
        <v xml:space="preserve"> </v>
      </c>
      <c r="T30" s="287" t="str">
        <f ca="1">LEFT(RIGHT(TEXT(ROUND(通用记账凭证!$F30/1%,)," ￥0; ￥-0;"),28-COLUMN()))</f>
        <v xml:space="preserve"> </v>
      </c>
      <c r="U30" s="283" t="str">
        <f ca="1">LEFT(RIGHT(TEXT(ROUND(通用记账凭证!$F30/1%,)," ￥0; ￥-0;"),28-COLUMN()))</f>
        <v xml:space="preserve"> </v>
      </c>
      <c r="V30" s="284" t="str">
        <f ca="1">LEFT(RIGHT(TEXT(ROUND(通用记账凭证!$F30/1%,)," ￥0; ￥-0;"),28-COLUMN()))</f>
        <v xml:space="preserve"> </v>
      </c>
      <c r="W30" s="285" t="str">
        <f ca="1">LEFT(RIGHT(TEXT(ROUND(通用记账凭证!$F30/1%,)," ￥0; ￥-0;"),28-COLUMN()))</f>
        <v>￥</v>
      </c>
      <c r="X30" s="283" t="str">
        <f ca="1">LEFT(RIGHT(TEXT(ROUND(通用记账凭证!$F30/1%,)," ￥0; ￥-0;"),28-COLUMN()))</f>
        <v>3</v>
      </c>
      <c r="Y30" s="284" t="str">
        <f ca="1">LEFT(RIGHT(TEXT(ROUND(通用记账凭证!$F30/1%,)," ￥0; ￥-0;"),28-COLUMN()))</f>
        <v>7</v>
      </c>
      <c r="Z30" s="285" t="str">
        <f ca="1">LEFT(RIGHT(TEXT(ROUND(通用记账凭证!$F30/1%,)," ￥0; ￥-0;"),28-COLUMN()))</f>
        <v>5</v>
      </c>
      <c r="AA30" s="286" t="str">
        <f ca="1">LEFT(RIGHT(TEXT(ROUND(通用记账凭证!$F30/1%,)," ￥0; ￥-0;"),28-COLUMN()))</f>
        <v>0</v>
      </c>
      <c r="AB30" s="289"/>
    </row>
    <row r="31" spans="1:28" s="54" customFormat="1" ht="22.5" customHeight="1">
      <c r="A31" s="363" t="str">
        <f ca="1">通用记账凭证!A31</f>
        <v/>
      </c>
      <c r="B31" s="364"/>
      <c r="C31" s="364"/>
      <c r="D31" s="280" t="str">
        <f ca="1">通用记账凭证!C31</f>
        <v/>
      </c>
      <c r="E31" s="281" t="str">
        <f ca="1">通用记账凭证!D31</f>
        <v/>
      </c>
      <c r="F31" s="282" t="str">
        <f ca="1">LEFT(RIGHT(TEXT(ROUND(通用记账凭证!$E31/1%,)," ￥0; ￥-0;"),17-COLUMN()))</f>
        <v/>
      </c>
      <c r="G31" s="283" t="str">
        <f ca="1">LEFT(RIGHT(TEXT(ROUND(通用记账凭证!$E31/1%,)," ￥0; ￥-0;"),17-COLUMN()))</f>
        <v/>
      </c>
      <c r="H31" s="284" t="str">
        <f ca="1">LEFT(RIGHT(TEXT(ROUND(通用记账凭证!$E31/1%,)," ￥0; ￥-0;"),17-COLUMN()))</f>
        <v/>
      </c>
      <c r="I31" s="285" t="str">
        <f ca="1">LEFT(RIGHT(TEXT(ROUND(通用记账凭证!$E31/1%,)," ￥0; ￥-0;"),17-COLUMN()))</f>
        <v/>
      </c>
      <c r="J31" s="283" t="str">
        <f ca="1">LEFT(RIGHT(TEXT(ROUND(通用记账凭证!$E31/1%,)," ￥0; ￥-0;"),17-COLUMN()))</f>
        <v/>
      </c>
      <c r="K31" s="284" t="str">
        <f ca="1">LEFT(RIGHT(TEXT(ROUND(通用记账凭证!$E31/1%,)," ￥0; ￥-0;"),17-COLUMN()))</f>
        <v/>
      </c>
      <c r="L31" s="285" t="str">
        <f ca="1">LEFT(RIGHT(TEXT(ROUND(通用记账凭证!$E31/1%,)," ￥0; ￥-0;"),17-COLUMN()))</f>
        <v/>
      </c>
      <c r="M31" s="283" t="str">
        <f ca="1">LEFT(RIGHT(TEXT(ROUND(通用记账凭证!$E31/1%,)," ￥0; ￥-0;"),17-COLUMN()))</f>
        <v/>
      </c>
      <c r="N31" s="284" t="str">
        <f ca="1">LEFT(RIGHT(TEXT(ROUND(通用记账凭证!$E31/1%,)," ￥0; ￥-0;"),17-COLUMN()))</f>
        <v/>
      </c>
      <c r="O31" s="285" t="str">
        <f ca="1">LEFT(RIGHT(TEXT(ROUND(通用记账凭证!$E31/1%,)," ￥0; ￥-0;"),17-COLUMN()))</f>
        <v/>
      </c>
      <c r="P31" s="286" t="str">
        <f ca="1">LEFT(RIGHT(TEXT(ROUND(通用记账凭证!$E31/1%,)," ￥0; ￥-0;"),17-COLUMN()))</f>
        <v/>
      </c>
      <c r="Q31" s="287" t="str">
        <f ca="1">LEFT(RIGHT(TEXT(ROUND(通用记账凭证!$F31/1%,)," ￥0; ￥-0;"),28-COLUMN()))</f>
        <v/>
      </c>
      <c r="R31" s="283" t="str">
        <f ca="1">LEFT(RIGHT(TEXT(ROUND(通用记账凭证!$F31/1%,)," ￥0; ￥-0;"),28-COLUMN()))</f>
        <v/>
      </c>
      <c r="S31" s="288" t="str">
        <f ca="1">LEFT(RIGHT(TEXT(ROUND(通用记账凭证!$F31/1%,)," ￥0; ￥-0;"),28-COLUMN()))</f>
        <v/>
      </c>
      <c r="T31" s="287" t="str">
        <f ca="1">LEFT(RIGHT(TEXT(ROUND(通用记账凭证!$F31/1%,)," ￥0; ￥-0;"),28-COLUMN()))</f>
        <v/>
      </c>
      <c r="U31" s="283" t="str">
        <f ca="1">LEFT(RIGHT(TEXT(ROUND(通用记账凭证!$F31/1%,)," ￥0; ￥-0;"),28-COLUMN()))</f>
        <v/>
      </c>
      <c r="V31" s="284" t="str">
        <f ca="1">LEFT(RIGHT(TEXT(ROUND(通用记账凭证!$F31/1%,)," ￥0; ￥-0;"),28-COLUMN()))</f>
        <v/>
      </c>
      <c r="W31" s="285" t="str">
        <f ca="1">LEFT(RIGHT(TEXT(ROUND(通用记账凭证!$F31/1%,)," ￥0; ￥-0;"),28-COLUMN()))</f>
        <v/>
      </c>
      <c r="X31" s="283" t="str">
        <f ca="1">LEFT(RIGHT(TEXT(ROUND(通用记账凭证!$F31/1%,)," ￥0; ￥-0;"),28-COLUMN()))</f>
        <v/>
      </c>
      <c r="Y31" s="284" t="str">
        <f ca="1">LEFT(RIGHT(TEXT(ROUND(通用记账凭证!$F31/1%,)," ￥0; ￥-0;"),28-COLUMN()))</f>
        <v/>
      </c>
      <c r="Z31" s="285" t="str">
        <f ca="1">LEFT(RIGHT(TEXT(ROUND(通用记账凭证!$F31/1%,)," ￥0; ￥-0;"),28-COLUMN()))</f>
        <v/>
      </c>
      <c r="AA31" s="286" t="str">
        <f ca="1">LEFT(RIGHT(TEXT(ROUND(通用记账凭证!$F31/1%,)," ￥0; ￥-0;"),28-COLUMN()))</f>
        <v/>
      </c>
      <c r="AB31" s="289"/>
    </row>
    <row r="32" spans="1:28" s="54" customFormat="1" ht="22.5" customHeight="1">
      <c r="A32" s="363" t="str">
        <f ca="1">通用记账凭证!A32</f>
        <v/>
      </c>
      <c r="B32" s="364"/>
      <c r="C32" s="364"/>
      <c r="D32" s="280" t="str">
        <f ca="1">通用记账凭证!C32</f>
        <v/>
      </c>
      <c r="E32" s="281" t="str">
        <f ca="1">通用记账凭证!D32</f>
        <v/>
      </c>
      <c r="F32" s="282" t="str">
        <f ca="1">LEFT(RIGHT(TEXT(ROUND(通用记账凭证!$E32/1%,)," ￥0; ￥-0;"),17-COLUMN()))</f>
        <v/>
      </c>
      <c r="G32" s="283" t="str">
        <f ca="1">LEFT(RIGHT(TEXT(ROUND(通用记账凭证!$E32/1%,)," ￥0; ￥-0;"),17-COLUMN()))</f>
        <v/>
      </c>
      <c r="H32" s="284" t="str">
        <f ca="1">LEFT(RIGHT(TEXT(ROUND(通用记账凭证!$E32/1%,)," ￥0; ￥-0;"),17-COLUMN()))</f>
        <v/>
      </c>
      <c r="I32" s="285" t="str">
        <f ca="1">LEFT(RIGHT(TEXT(ROUND(通用记账凭证!$E32/1%,)," ￥0; ￥-0;"),17-COLUMN()))</f>
        <v/>
      </c>
      <c r="J32" s="283" t="str">
        <f ca="1">LEFT(RIGHT(TEXT(ROUND(通用记账凭证!$E32/1%,)," ￥0; ￥-0;"),17-COLUMN()))</f>
        <v/>
      </c>
      <c r="K32" s="284" t="str">
        <f ca="1">LEFT(RIGHT(TEXT(ROUND(通用记账凭证!$E32/1%,)," ￥0; ￥-0;"),17-COLUMN()))</f>
        <v/>
      </c>
      <c r="L32" s="285" t="str">
        <f ca="1">LEFT(RIGHT(TEXT(ROUND(通用记账凭证!$E32/1%,)," ￥0; ￥-0;"),17-COLUMN()))</f>
        <v/>
      </c>
      <c r="M32" s="283" t="str">
        <f ca="1">LEFT(RIGHT(TEXT(ROUND(通用记账凭证!$E32/1%,)," ￥0; ￥-0;"),17-COLUMN()))</f>
        <v/>
      </c>
      <c r="N32" s="284" t="str">
        <f ca="1">LEFT(RIGHT(TEXT(ROUND(通用记账凭证!$E32/1%,)," ￥0; ￥-0;"),17-COLUMN()))</f>
        <v/>
      </c>
      <c r="O32" s="285" t="str">
        <f ca="1">LEFT(RIGHT(TEXT(ROUND(通用记账凭证!$E32/1%,)," ￥0; ￥-0;"),17-COLUMN()))</f>
        <v/>
      </c>
      <c r="P32" s="286" t="str">
        <f ca="1">LEFT(RIGHT(TEXT(ROUND(通用记账凭证!$E32/1%,)," ￥0; ￥-0;"),17-COLUMN()))</f>
        <v/>
      </c>
      <c r="Q32" s="287" t="str">
        <f ca="1">LEFT(RIGHT(TEXT(ROUND(通用记账凭证!$F32/1%,)," ￥0; ￥-0;"),28-COLUMN()))</f>
        <v/>
      </c>
      <c r="R32" s="283" t="str">
        <f ca="1">LEFT(RIGHT(TEXT(ROUND(通用记账凭证!$F32/1%,)," ￥0; ￥-0;"),28-COLUMN()))</f>
        <v/>
      </c>
      <c r="S32" s="288" t="str">
        <f ca="1">LEFT(RIGHT(TEXT(ROUND(通用记账凭证!$F32/1%,)," ￥0; ￥-0;"),28-COLUMN()))</f>
        <v/>
      </c>
      <c r="T32" s="287" t="str">
        <f ca="1">LEFT(RIGHT(TEXT(ROUND(通用记账凭证!$F32/1%,)," ￥0; ￥-0;"),28-COLUMN()))</f>
        <v/>
      </c>
      <c r="U32" s="283" t="str">
        <f ca="1">LEFT(RIGHT(TEXT(ROUND(通用记账凭证!$F32/1%,)," ￥0; ￥-0;"),28-COLUMN()))</f>
        <v/>
      </c>
      <c r="V32" s="284" t="str">
        <f ca="1">LEFT(RIGHT(TEXT(ROUND(通用记账凭证!$F32/1%,)," ￥0; ￥-0;"),28-COLUMN()))</f>
        <v/>
      </c>
      <c r="W32" s="285" t="str">
        <f ca="1">LEFT(RIGHT(TEXT(ROUND(通用记账凭证!$F32/1%,)," ￥0; ￥-0;"),28-COLUMN()))</f>
        <v/>
      </c>
      <c r="X32" s="283" t="str">
        <f ca="1">LEFT(RIGHT(TEXT(ROUND(通用记账凭证!$F32/1%,)," ￥0; ￥-0;"),28-COLUMN()))</f>
        <v/>
      </c>
      <c r="Y32" s="284" t="str">
        <f ca="1">LEFT(RIGHT(TEXT(ROUND(通用记账凭证!$F32/1%,)," ￥0; ￥-0;"),28-COLUMN()))</f>
        <v/>
      </c>
      <c r="Z32" s="285" t="str">
        <f ca="1">LEFT(RIGHT(TEXT(ROUND(通用记账凭证!$F32/1%,)," ￥0; ￥-0;"),28-COLUMN()))</f>
        <v/>
      </c>
      <c r="AA32" s="286" t="str">
        <f ca="1">LEFT(RIGHT(TEXT(ROUND(通用记账凭证!$F32/1%,)," ￥0; ￥-0;"),28-COLUMN()))</f>
        <v/>
      </c>
      <c r="AB32" s="289"/>
    </row>
    <row r="33" spans="1:28" s="54" customFormat="1" ht="22.5" customHeight="1">
      <c r="A33" s="363" t="str">
        <f ca="1">通用记账凭证!A33</f>
        <v/>
      </c>
      <c r="B33" s="364"/>
      <c r="C33" s="364"/>
      <c r="D33" s="280" t="str">
        <f ca="1">通用记账凭证!C33</f>
        <v/>
      </c>
      <c r="E33" s="281" t="str">
        <f ca="1">通用记账凭证!D33</f>
        <v/>
      </c>
      <c r="F33" s="282" t="str">
        <f ca="1">LEFT(RIGHT(TEXT(ROUND(通用记账凭证!$E33/1%,)," ￥0; ￥-0;"),17-COLUMN()))</f>
        <v/>
      </c>
      <c r="G33" s="283" t="str">
        <f ca="1">LEFT(RIGHT(TEXT(ROUND(通用记账凭证!$E33/1%,)," ￥0; ￥-0;"),17-COLUMN()))</f>
        <v/>
      </c>
      <c r="H33" s="284" t="str">
        <f ca="1">LEFT(RIGHT(TEXT(ROUND(通用记账凭证!$E33/1%,)," ￥0; ￥-0;"),17-COLUMN()))</f>
        <v/>
      </c>
      <c r="I33" s="285" t="str">
        <f ca="1">LEFT(RIGHT(TEXT(ROUND(通用记账凭证!$E33/1%,)," ￥0; ￥-0;"),17-COLUMN()))</f>
        <v/>
      </c>
      <c r="J33" s="283" t="str">
        <f ca="1">LEFT(RIGHT(TEXT(ROUND(通用记账凭证!$E33/1%,)," ￥0; ￥-0;"),17-COLUMN()))</f>
        <v/>
      </c>
      <c r="K33" s="284" t="str">
        <f ca="1">LEFT(RIGHT(TEXT(ROUND(通用记账凭证!$E33/1%,)," ￥0; ￥-0;"),17-COLUMN()))</f>
        <v/>
      </c>
      <c r="L33" s="285" t="str">
        <f ca="1">LEFT(RIGHT(TEXT(ROUND(通用记账凭证!$E33/1%,)," ￥0; ￥-0;"),17-COLUMN()))</f>
        <v/>
      </c>
      <c r="M33" s="283" t="str">
        <f ca="1">LEFT(RIGHT(TEXT(ROUND(通用记账凭证!$E33/1%,)," ￥0; ￥-0;"),17-COLUMN()))</f>
        <v/>
      </c>
      <c r="N33" s="284" t="str">
        <f ca="1">LEFT(RIGHT(TEXT(ROUND(通用记账凭证!$E33/1%,)," ￥0; ￥-0;"),17-COLUMN()))</f>
        <v/>
      </c>
      <c r="O33" s="285" t="str">
        <f ca="1">LEFT(RIGHT(TEXT(ROUND(通用记账凭证!$E33/1%,)," ￥0; ￥-0;"),17-COLUMN()))</f>
        <v/>
      </c>
      <c r="P33" s="286" t="str">
        <f ca="1">LEFT(RIGHT(TEXT(ROUND(通用记账凭证!$E33/1%,)," ￥0; ￥-0;"),17-COLUMN()))</f>
        <v/>
      </c>
      <c r="Q33" s="287" t="str">
        <f ca="1">LEFT(RIGHT(TEXT(ROUND(通用记账凭证!$F33/1%,)," ￥0; ￥-0;"),28-COLUMN()))</f>
        <v/>
      </c>
      <c r="R33" s="283" t="str">
        <f ca="1">LEFT(RIGHT(TEXT(ROUND(通用记账凭证!$F33/1%,)," ￥0; ￥-0;"),28-COLUMN()))</f>
        <v/>
      </c>
      <c r="S33" s="288" t="str">
        <f ca="1">LEFT(RIGHT(TEXT(ROUND(通用记账凭证!$F33/1%,)," ￥0; ￥-0;"),28-COLUMN()))</f>
        <v/>
      </c>
      <c r="T33" s="287" t="str">
        <f ca="1">LEFT(RIGHT(TEXT(ROUND(通用记账凭证!$F33/1%,)," ￥0; ￥-0;"),28-COLUMN()))</f>
        <v/>
      </c>
      <c r="U33" s="283" t="str">
        <f ca="1">LEFT(RIGHT(TEXT(ROUND(通用记账凭证!$F33/1%,)," ￥0; ￥-0;"),28-COLUMN()))</f>
        <v/>
      </c>
      <c r="V33" s="284" t="str">
        <f ca="1">LEFT(RIGHT(TEXT(ROUND(通用记账凭证!$F33/1%,)," ￥0; ￥-0;"),28-COLUMN()))</f>
        <v/>
      </c>
      <c r="W33" s="285" t="str">
        <f ca="1">LEFT(RIGHT(TEXT(ROUND(通用记账凭证!$F33/1%,)," ￥0; ￥-0;"),28-COLUMN()))</f>
        <v/>
      </c>
      <c r="X33" s="283" t="str">
        <f ca="1">LEFT(RIGHT(TEXT(ROUND(通用记账凭证!$F33/1%,)," ￥0; ￥-0;"),28-COLUMN()))</f>
        <v/>
      </c>
      <c r="Y33" s="284" t="str">
        <f ca="1">LEFT(RIGHT(TEXT(ROUND(通用记账凭证!$F33/1%,)," ￥0; ￥-0;"),28-COLUMN()))</f>
        <v/>
      </c>
      <c r="Z33" s="285" t="str">
        <f ca="1">LEFT(RIGHT(TEXT(ROUND(通用记账凭证!$F33/1%,)," ￥0; ￥-0;"),28-COLUMN()))</f>
        <v/>
      </c>
      <c r="AA33" s="286" t="str">
        <f ca="1">LEFT(RIGHT(TEXT(ROUND(通用记账凭证!$F33/1%,)," ￥0; ￥-0;"),28-COLUMN()))</f>
        <v/>
      </c>
      <c r="AB33" s="289"/>
    </row>
    <row r="34" spans="1:28" s="54" customFormat="1" ht="22.5" customHeight="1">
      <c r="A34" s="363" t="str">
        <f ca="1">通用记账凭证!A34</f>
        <v/>
      </c>
      <c r="B34" s="364"/>
      <c r="C34" s="364"/>
      <c r="D34" s="280" t="str">
        <f ca="1">通用记账凭证!C34</f>
        <v/>
      </c>
      <c r="E34" s="281" t="str">
        <f ca="1">通用记账凭证!D34</f>
        <v/>
      </c>
      <c r="F34" s="282" t="str">
        <f ca="1">LEFT(RIGHT(TEXT(ROUND(通用记账凭证!$E34/1%,)," ￥0; ￥-0;"),17-COLUMN()))</f>
        <v/>
      </c>
      <c r="G34" s="283" t="str">
        <f ca="1">LEFT(RIGHT(TEXT(ROUND(通用记账凭证!$E34/1%,)," ￥0; ￥-0;"),17-COLUMN()))</f>
        <v/>
      </c>
      <c r="H34" s="284" t="str">
        <f ca="1">LEFT(RIGHT(TEXT(ROUND(通用记账凭证!$E34/1%,)," ￥0; ￥-0;"),17-COLUMN()))</f>
        <v/>
      </c>
      <c r="I34" s="285" t="str">
        <f ca="1">LEFT(RIGHT(TEXT(ROUND(通用记账凭证!$E34/1%,)," ￥0; ￥-0;"),17-COLUMN()))</f>
        <v/>
      </c>
      <c r="J34" s="283" t="str">
        <f ca="1">LEFT(RIGHT(TEXT(ROUND(通用记账凭证!$E34/1%,)," ￥0; ￥-0;"),17-COLUMN()))</f>
        <v/>
      </c>
      <c r="K34" s="284" t="str">
        <f ca="1">LEFT(RIGHT(TEXT(ROUND(通用记账凭证!$E34/1%,)," ￥0; ￥-0;"),17-COLUMN()))</f>
        <v/>
      </c>
      <c r="L34" s="285" t="str">
        <f ca="1">LEFT(RIGHT(TEXT(ROUND(通用记账凭证!$E34/1%,)," ￥0; ￥-0;"),17-COLUMN()))</f>
        <v/>
      </c>
      <c r="M34" s="283" t="str">
        <f ca="1">LEFT(RIGHT(TEXT(ROUND(通用记账凭证!$E34/1%,)," ￥0; ￥-0;"),17-COLUMN()))</f>
        <v/>
      </c>
      <c r="N34" s="284" t="str">
        <f ca="1">LEFT(RIGHT(TEXT(ROUND(通用记账凭证!$E34/1%,)," ￥0; ￥-0;"),17-COLUMN()))</f>
        <v/>
      </c>
      <c r="O34" s="285" t="str">
        <f ca="1">LEFT(RIGHT(TEXT(ROUND(通用记账凭证!$E34/1%,)," ￥0; ￥-0;"),17-COLUMN()))</f>
        <v/>
      </c>
      <c r="P34" s="286" t="str">
        <f ca="1">LEFT(RIGHT(TEXT(ROUND(通用记账凭证!$E34/1%,)," ￥0; ￥-0;"),17-COLUMN()))</f>
        <v/>
      </c>
      <c r="Q34" s="287" t="str">
        <f ca="1">LEFT(RIGHT(TEXT(ROUND(通用记账凭证!$F34/1%,)," ￥0; ￥-0;"),28-COLUMN()))</f>
        <v/>
      </c>
      <c r="R34" s="283" t="str">
        <f ca="1">LEFT(RIGHT(TEXT(ROUND(通用记账凭证!$F34/1%,)," ￥0; ￥-0;"),28-COLUMN()))</f>
        <v/>
      </c>
      <c r="S34" s="288" t="str">
        <f ca="1">LEFT(RIGHT(TEXT(ROUND(通用记账凭证!$F34/1%,)," ￥0; ￥-0;"),28-COLUMN()))</f>
        <v/>
      </c>
      <c r="T34" s="287" t="str">
        <f ca="1">LEFT(RIGHT(TEXT(ROUND(通用记账凭证!$F34/1%,)," ￥0; ￥-0;"),28-COLUMN()))</f>
        <v/>
      </c>
      <c r="U34" s="283" t="str">
        <f ca="1">LEFT(RIGHT(TEXT(ROUND(通用记账凭证!$F34/1%,)," ￥0; ￥-0;"),28-COLUMN()))</f>
        <v/>
      </c>
      <c r="V34" s="284" t="str">
        <f ca="1">LEFT(RIGHT(TEXT(ROUND(通用记账凭证!$F34/1%,)," ￥0; ￥-0;"),28-COLUMN()))</f>
        <v/>
      </c>
      <c r="W34" s="285" t="str">
        <f ca="1">LEFT(RIGHT(TEXT(ROUND(通用记账凭证!$F34/1%,)," ￥0; ￥-0;"),28-COLUMN()))</f>
        <v/>
      </c>
      <c r="X34" s="283" t="str">
        <f ca="1">LEFT(RIGHT(TEXT(ROUND(通用记账凭证!$F34/1%,)," ￥0; ￥-0;"),28-COLUMN()))</f>
        <v/>
      </c>
      <c r="Y34" s="284" t="str">
        <f ca="1">LEFT(RIGHT(TEXT(ROUND(通用记账凭证!$F34/1%,)," ￥0; ￥-0;"),28-COLUMN()))</f>
        <v/>
      </c>
      <c r="Z34" s="285" t="str">
        <f ca="1">LEFT(RIGHT(TEXT(ROUND(通用记账凭证!$F34/1%,)," ￥0; ￥-0;"),28-COLUMN()))</f>
        <v/>
      </c>
      <c r="AA34" s="286" t="str">
        <f ca="1">LEFT(RIGHT(TEXT(ROUND(通用记账凭证!$F34/1%,)," ￥0; ￥-0;"),28-COLUMN()))</f>
        <v/>
      </c>
      <c r="AB34" s="289"/>
    </row>
    <row r="35" spans="1:28" s="54" customFormat="1" ht="22.5" customHeight="1">
      <c r="A35" s="365" t="s">
        <v>561</v>
      </c>
      <c r="B35" s="366"/>
      <c r="C35" s="366"/>
      <c r="D35" s="290" t="str">
        <f ca="1">通用记账凭证!C35</f>
        <v>叁拾柒元伍角整</v>
      </c>
      <c r="E35" s="291"/>
      <c r="F35" s="292" t="str">
        <f ca="1">LEFT(RIGHT(TEXT(ROUND(通用记账凭证!$E35/1%,)," ￥0; ￥-0;"),17-COLUMN()))</f>
        <v xml:space="preserve"> </v>
      </c>
      <c r="G35" s="293" t="str">
        <f ca="1">LEFT(RIGHT(TEXT(ROUND(通用记账凭证!$E35/1%,)," ￥0; ￥-0;"),17-COLUMN()))</f>
        <v xml:space="preserve"> </v>
      </c>
      <c r="H35" s="294" t="str">
        <f ca="1">LEFT(RIGHT(TEXT(ROUND(通用记账凭证!$E35/1%,)," ￥0; ￥-0;"),17-COLUMN()))</f>
        <v xml:space="preserve"> </v>
      </c>
      <c r="I35" s="295" t="str">
        <f ca="1">LEFT(RIGHT(TEXT(ROUND(通用记账凭证!$E35/1%,)," ￥0; ￥-0;"),17-COLUMN()))</f>
        <v xml:space="preserve"> </v>
      </c>
      <c r="J35" s="293" t="str">
        <f ca="1">LEFT(RIGHT(TEXT(ROUND(通用记账凭证!$E35/1%,)," ￥0; ￥-0;"),17-COLUMN()))</f>
        <v xml:space="preserve"> </v>
      </c>
      <c r="K35" s="294" t="str">
        <f ca="1">LEFT(RIGHT(TEXT(ROUND(通用记账凭证!$E35/1%,)," ￥0; ￥-0;"),17-COLUMN()))</f>
        <v xml:space="preserve"> </v>
      </c>
      <c r="L35" s="295" t="str">
        <f ca="1">LEFT(RIGHT(TEXT(ROUND(通用记账凭证!$E35/1%,)," ￥0; ￥-0;"),17-COLUMN()))</f>
        <v>￥</v>
      </c>
      <c r="M35" s="293" t="str">
        <f ca="1">LEFT(RIGHT(TEXT(ROUND(通用记账凭证!$E35/1%,)," ￥0; ￥-0;"),17-COLUMN()))</f>
        <v>3</v>
      </c>
      <c r="N35" s="294" t="str">
        <f ca="1">LEFT(RIGHT(TEXT(ROUND(通用记账凭证!$E35/1%,)," ￥0; ￥-0;"),17-COLUMN()))</f>
        <v>7</v>
      </c>
      <c r="O35" s="295" t="str">
        <f ca="1">LEFT(RIGHT(TEXT(ROUND(通用记账凭证!$E35/1%,)," ￥0; ￥-0;"),17-COLUMN()))</f>
        <v>5</v>
      </c>
      <c r="P35" s="296" t="str">
        <f ca="1">LEFT(RIGHT(TEXT(ROUND(通用记账凭证!$E35/1%,)," ￥0; ￥-0;"),17-COLUMN()))</f>
        <v>0</v>
      </c>
      <c r="Q35" s="297" t="str">
        <f ca="1">LEFT(RIGHT(TEXT(ROUND(通用记账凭证!$F35/1%,)," ￥0; ￥-0;"),28-COLUMN()))</f>
        <v xml:space="preserve"> </v>
      </c>
      <c r="R35" s="293" t="str">
        <f ca="1">LEFT(RIGHT(TEXT(ROUND(通用记账凭证!$F35/1%,)," ￥0; ￥-0;"),28-COLUMN()))</f>
        <v xml:space="preserve"> </v>
      </c>
      <c r="S35" s="298" t="str">
        <f ca="1">LEFT(RIGHT(TEXT(ROUND(通用记账凭证!$F35/1%,)," ￥0; ￥-0;"),28-COLUMN()))</f>
        <v xml:space="preserve"> </v>
      </c>
      <c r="T35" s="297" t="str">
        <f ca="1">LEFT(RIGHT(TEXT(ROUND(通用记账凭证!$F35/1%,)," ￥0; ￥-0;"),28-COLUMN()))</f>
        <v xml:space="preserve"> </v>
      </c>
      <c r="U35" s="293" t="str">
        <f ca="1">LEFT(RIGHT(TEXT(ROUND(通用记账凭证!$F35/1%,)," ￥0; ￥-0;"),28-COLUMN()))</f>
        <v xml:space="preserve"> </v>
      </c>
      <c r="V35" s="294" t="str">
        <f ca="1">LEFT(RIGHT(TEXT(ROUND(通用记账凭证!$F35/1%,)," ￥0; ￥-0;"),28-COLUMN()))</f>
        <v xml:space="preserve"> </v>
      </c>
      <c r="W35" s="295" t="str">
        <f ca="1">LEFT(RIGHT(TEXT(ROUND(通用记账凭证!$F35/1%,)," ￥0; ￥-0;"),28-COLUMN()))</f>
        <v>￥</v>
      </c>
      <c r="X35" s="293" t="str">
        <f ca="1">LEFT(RIGHT(TEXT(ROUND(通用记账凭证!$F35/1%,)," ￥0; ￥-0;"),28-COLUMN()))</f>
        <v>3</v>
      </c>
      <c r="Y35" s="294" t="str">
        <f ca="1">LEFT(RIGHT(TEXT(ROUND(通用记账凭证!$F35/1%,)," ￥0; ￥-0;"),28-COLUMN()))</f>
        <v>7</v>
      </c>
      <c r="Z35" s="295" t="str">
        <f ca="1">LEFT(RIGHT(TEXT(ROUND(通用记账凭证!$F35/1%,)," ￥0; ￥-0;"),28-COLUMN()))</f>
        <v>5</v>
      </c>
      <c r="AA35" s="296" t="str">
        <f ca="1">LEFT(RIGHT(TEXT(ROUND(通用记账凭证!$F35/1%,)," ￥0; ￥-0;"),28-COLUMN()))</f>
        <v>0</v>
      </c>
      <c r="AB35" s="299"/>
    </row>
    <row r="36" spans="1:28" s="302" customFormat="1" ht="22.5" customHeight="1">
      <c r="A36" s="367" t="s">
        <v>538</v>
      </c>
      <c r="B36" s="367"/>
      <c r="C36" s="367"/>
      <c r="D36" s="300" t="s">
        <v>539</v>
      </c>
      <c r="E36" s="300" t="s">
        <v>540</v>
      </c>
      <c r="F36" s="300" t="s">
        <v>595</v>
      </c>
      <c r="G36" s="301"/>
      <c r="H36" s="300"/>
      <c r="I36" s="301"/>
      <c r="J36" s="301"/>
      <c r="K36" s="300"/>
      <c r="L36" s="301"/>
      <c r="M36" s="301"/>
      <c r="N36" s="301"/>
      <c r="O36" s="301"/>
      <c r="P36" s="301"/>
      <c r="Q36" s="300" t="s">
        <v>562</v>
      </c>
      <c r="R36" s="301"/>
      <c r="S36" s="300"/>
      <c r="T36" s="301"/>
      <c r="U36" s="300"/>
      <c r="V36" s="301"/>
      <c r="W36" s="300"/>
      <c r="X36" s="301"/>
      <c r="Y36" s="301"/>
      <c r="Z36" s="301"/>
      <c r="AA36" s="301"/>
      <c r="AB36" s="301"/>
    </row>
    <row r="37" spans="1:28" customFormat="1" ht="39.75" customHeight="1" thickBot="1">
      <c r="A37" s="258"/>
      <c r="B37" s="258"/>
      <c r="C37" s="258"/>
      <c r="D37" s="259" t="s">
        <v>524</v>
      </c>
      <c r="E37" s="260"/>
      <c r="F37" s="260"/>
      <c r="G37" s="260"/>
      <c r="H37" s="260"/>
      <c r="I37" s="260"/>
      <c r="J37" s="260"/>
      <c r="K37" s="260"/>
      <c r="L37" s="260"/>
      <c r="M37" s="260"/>
      <c r="N37" s="260"/>
      <c r="O37" s="260"/>
      <c r="P37" s="260"/>
      <c r="Q37" s="261"/>
      <c r="R37" s="261"/>
      <c r="S37" s="261"/>
      <c r="T37" s="261"/>
      <c r="U37" s="347" t="s">
        <v>563</v>
      </c>
      <c r="V37" s="347"/>
      <c r="W37" s="348">
        <f>通用记账凭证!F38</f>
        <v>4</v>
      </c>
      <c r="X37" s="349"/>
      <c r="Y37" s="349"/>
      <c r="Z37" s="349"/>
      <c r="AA37" s="262" t="s">
        <v>564</v>
      </c>
      <c r="AB37" s="263"/>
    </row>
    <row r="38" spans="1:28" s="54" customFormat="1" ht="23.25" customHeight="1" thickTop="1">
      <c r="A38" s="264"/>
      <c r="B38" s="264"/>
      <c r="C38" s="264"/>
      <c r="D38" s="265">
        <f ca="1">通用记账凭证!C38</f>
        <v>40209</v>
      </c>
      <c r="E38" s="266"/>
      <c r="F38" s="266"/>
      <c r="G38" s="266"/>
      <c r="H38" s="266"/>
      <c r="I38" s="266"/>
      <c r="J38" s="266"/>
      <c r="K38" s="266"/>
      <c r="L38" s="266"/>
      <c r="M38" s="266"/>
      <c r="N38" s="266"/>
      <c r="O38" s="266"/>
      <c r="P38" s="266"/>
      <c r="Q38" s="264"/>
      <c r="R38" s="264"/>
      <c r="S38" s="264"/>
      <c r="T38" s="264"/>
      <c r="U38" s="350" t="s">
        <v>565</v>
      </c>
      <c r="V38" s="350"/>
      <c r="W38" s="351">
        <f ca="1">通用记账凭证!G44</f>
        <v>0</v>
      </c>
      <c r="X38" s="352"/>
      <c r="Y38" s="352"/>
      <c r="Z38" s="352"/>
      <c r="AA38" s="267" t="s">
        <v>536</v>
      </c>
      <c r="AB38" s="268"/>
    </row>
    <row r="39" spans="1:28" s="54" customFormat="1" ht="22.5" customHeight="1">
      <c r="A39" s="353" t="s">
        <v>527</v>
      </c>
      <c r="B39" s="354"/>
      <c r="C39" s="354"/>
      <c r="D39" s="357" t="s">
        <v>530</v>
      </c>
      <c r="E39" s="359" t="s">
        <v>531</v>
      </c>
      <c r="F39" s="269" t="s">
        <v>566</v>
      </c>
      <c r="G39" s="270"/>
      <c r="H39" s="270"/>
      <c r="I39" s="270"/>
      <c r="J39" s="270"/>
      <c r="K39" s="270"/>
      <c r="L39" s="270"/>
      <c r="M39" s="270"/>
      <c r="N39" s="270"/>
      <c r="O39" s="270"/>
      <c r="P39" s="271"/>
      <c r="Q39" s="272" t="s">
        <v>567</v>
      </c>
      <c r="R39" s="270"/>
      <c r="S39" s="270"/>
      <c r="T39" s="270"/>
      <c r="U39" s="270"/>
      <c r="V39" s="270"/>
      <c r="W39" s="270"/>
      <c r="X39" s="270"/>
      <c r="Y39" s="270"/>
      <c r="Z39" s="270"/>
      <c r="AA39" s="271"/>
      <c r="AB39" s="361" t="s">
        <v>568</v>
      </c>
    </row>
    <row r="40" spans="1:28" s="54" customFormat="1" ht="22.5" customHeight="1">
      <c r="A40" s="355"/>
      <c r="B40" s="356"/>
      <c r="C40" s="356"/>
      <c r="D40" s="358"/>
      <c r="E40" s="360"/>
      <c r="F40" s="273" t="s">
        <v>569</v>
      </c>
      <c r="G40" s="274" t="s">
        <v>570</v>
      </c>
      <c r="H40" s="275" t="s">
        <v>571</v>
      </c>
      <c r="I40" s="276" t="s">
        <v>572</v>
      </c>
      <c r="J40" s="274" t="s">
        <v>573</v>
      </c>
      <c r="K40" s="275" t="s">
        <v>570</v>
      </c>
      <c r="L40" s="276" t="s">
        <v>571</v>
      </c>
      <c r="M40" s="274" t="s">
        <v>572</v>
      </c>
      <c r="N40" s="275" t="s">
        <v>574</v>
      </c>
      <c r="O40" s="276" t="s">
        <v>575</v>
      </c>
      <c r="P40" s="277" t="s">
        <v>576</v>
      </c>
      <c r="Q40" s="278" t="s">
        <v>569</v>
      </c>
      <c r="R40" s="274" t="s">
        <v>570</v>
      </c>
      <c r="S40" s="279" t="s">
        <v>571</v>
      </c>
      <c r="T40" s="278" t="s">
        <v>572</v>
      </c>
      <c r="U40" s="274" t="s">
        <v>573</v>
      </c>
      <c r="V40" s="275" t="s">
        <v>570</v>
      </c>
      <c r="W40" s="276" t="s">
        <v>571</v>
      </c>
      <c r="X40" s="274" t="s">
        <v>572</v>
      </c>
      <c r="Y40" s="275" t="s">
        <v>574</v>
      </c>
      <c r="Z40" s="276" t="s">
        <v>575</v>
      </c>
      <c r="AA40" s="277" t="s">
        <v>576</v>
      </c>
      <c r="AB40" s="362"/>
    </row>
    <row r="41" spans="1:28" s="54" customFormat="1" ht="22.5" customHeight="1">
      <c r="A41" s="363" t="str">
        <f ca="1">通用记账凭证!A41</f>
        <v>结转1月利润</v>
      </c>
      <c r="B41" s="364"/>
      <c r="C41" s="364"/>
      <c r="D41" s="280" t="str">
        <f ca="1">通用记账凭证!C41</f>
        <v>本年利润</v>
      </c>
      <c r="E41" s="281">
        <f ca="1">通用记账凭证!D41</f>
        <v>0</v>
      </c>
      <c r="F41" s="282" t="str">
        <f ca="1">LEFT(RIGHT(TEXT(ROUND(通用记账凭证!$E41/1%,)," ￥0; ￥-0;"),17-COLUMN()))</f>
        <v xml:space="preserve"> </v>
      </c>
      <c r="G41" s="283" t="str">
        <f ca="1">LEFT(RIGHT(TEXT(ROUND(通用记账凭证!$E41/1%,)," ￥0; ￥-0;"),17-COLUMN()))</f>
        <v xml:space="preserve"> </v>
      </c>
      <c r="H41" s="284" t="str">
        <f ca="1">LEFT(RIGHT(TEXT(ROUND(通用记账凭证!$E41/1%,)," ￥0; ￥-0;"),17-COLUMN()))</f>
        <v xml:space="preserve"> </v>
      </c>
      <c r="I41" s="285" t="str">
        <f ca="1">LEFT(RIGHT(TEXT(ROUND(通用记账凭证!$E41/1%,)," ￥0; ￥-0;"),17-COLUMN()))</f>
        <v xml:space="preserve"> </v>
      </c>
      <c r="J41" s="283" t="str">
        <f ca="1">LEFT(RIGHT(TEXT(ROUND(通用记账凭证!$E41/1%,)," ￥0; ￥-0;"),17-COLUMN()))</f>
        <v>￥</v>
      </c>
      <c r="K41" s="284" t="str">
        <f ca="1">LEFT(RIGHT(TEXT(ROUND(通用记账凭证!$E41/1%,)," ￥0; ￥-0;"),17-COLUMN()))</f>
        <v>3</v>
      </c>
      <c r="L41" s="285" t="str">
        <f ca="1">LEFT(RIGHT(TEXT(ROUND(通用记账凭证!$E41/1%,)," ￥0; ￥-0;"),17-COLUMN()))</f>
        <v>6</v>
      </c>
      <c r="M41" s="283" t="str">
        <f ca="1">LEFT(RIGHT(TEXT(ROUND(通用记账凭证!$E41/1%,)," ￥0; ￥-0;"),17-COLUMN()))</f>
        <v>0</v>
      </c>
      <c r="N41" s="284" t="str">
        <f ca="1">LEFT(RIGHT(TEXT(ROUND(通用记账凭证!$E41/1%,)," ￥0; ￥-0;"),17-COLUMN()))</f>
        <v>1</v>
      </c>
      <c r="O41" s="285" t="str">
        <f ca="1">LEFT(RIGHT(TEXT(ROUND(通用记账凭证!$E41/1%,)," ￥0; ￥-0;"),17-COLUMN()))</f>
        <v>8</v>
      </c>
      <c r="P41" s="286" t="str">
        <f ca="1">LEFT(RIGHT(TEXT(ROUND(通用记账凭证!$E41/1%,)," ￥0; ￥-0;"),17-COLUMN()))</f>
        <v>2</v>
      </c>
      <c r="Q41" s="287" t="str">
        <f ca="1">LEFT(RIGHT(TEXT(ROUND(通用记账凭证!$F41/1%,)," ￥0; ￥-0;"),28-COLUMN()))</f>
        <v/>
      </c>
      <c r="R41" s="283" t="str">
        <f ca="1">LEFT(RIGHT(TEXT(ROUND(通用记账凭证!$F41/1%,)," ￥0; ￥-0;"),28-COLUMN()))</f>
        <v/>
      </c>
      <c r="S41" s="288" t="str">
        <f ca="1">LEFT(RIGHT(TEXT(ROUND(通用记账凭证!$F41/1%,)," ￥0; ￥-0;"),28-COLUMN()))</f>
        <v/>
      </c>
      <c r="T41" s="287" t="str">
        <f ca="1">LEFT(RIGHT(TEXT(ROUND(通用记账凭证!$F41/1%,)," ￥0; ￥-0;"),28-COLUMN()))</f>
        <v/>
      </c>
      <c r="U41" s="283" t="str">
        <f ca="1">LEFT(RIGHT(TEXT(ROUND(通用记账凭证!$F41/1%,)," ￥0; ￥-0;"),28-COLUMN()))</f>
        <v/>
      </c>
      <c r="V41" s="284" t="str">
        <f ca="1">LEFT(RIGHT(TEXT(ROUND(通用记账凭证!$F41/1%,)," ￥0; ￥-0;"),28-COLUMN()))</f>
        <v/>
      </c>
      <c r="W41" s="285" t="str">
        <f ca="1">LEFT(RIGHT(TEXT(ROUND(通用记账凭证!$F41/1%,)," ￥0; ￥-0;"),28-COLUMN()))</f>
        <v/>
      </c>
      <c r="X41" s="283" t="str">
        <f ca="1">LEFT(RIGHT(TEXT(ROUND(通用记账凭证!$F41/1%,)," ￥0; ￥-0;"),28-COLUMN()))</f>
        <v/>
      </c>
      <c r="Y41" s="284" t="str">
        <f ca="1">LEFT(RIGHT(TEXT(ROUND(通用记账凭证!$F41/1%,)," ￥0; ￥-0;"),28-COLUMN()))</f>
        <v/>
      </c>
      <c r="Z41" s="285" t="str">
        <f ca="1">LEFT(RIGHT(TEXT(ROUND(通用记账凭证!$F41/1%,)," ￥0; ￥-0;"),28-COLUMN()))</f>
        <v/>
      </c>
      <c r="AA41" s="286" t="str">
        <f ca="1">LEFT(RIGHT(TEXT(ROUND(通用记账凭证!$F41/1%,)," ￥0; ￥-0;"),28-COLUMN()))</f>
        <v/>
      </c>
      <c r="AB41" s="289"/>
    </row>
    <row r="42" spans="1:28" s="54" customFormat="1" ht="22.5" customHeight="1">
      <c r="A42" s="363" t="str">
        <f ca="1">通用记账凭证!A42</f>
        <v>结转1月利润</v>
      </c>
      <c r="B42" s="364"/>
      <c r="C42" s="364"/>
      <c r="D42" s="280" t="str">
        <f ca="1">通用记账凭证!C42</f>
        <v>管理费用</v>
      </c>
      <c r="E42" s="281" t="str">
        <f ca="1">通用记账凭证!D42</f>
        <v>保险费</v>
      </c>
      <c r="F42" s="282" t="str">
        <f ca="1">LEFT(RIGHT(TEXT(ROUND(通用记账凭证!$E42/1%,)," ￥0; ￥-0;"),17-COLUMN()))</f>
        <v/>
      </c>
      <c r="G42" s="283" t="str">
        <f ca="1">LEFT(RIGHT(TEXT(ROUND(通用记账凭证!$E42/1%,)," ￥0; ￥-0;"),17-COLUMN()))</f>
        <v/>
      </c>
      <c r="H42" s="284" t="str">
        <f ca="1">LEFT(RIGHT(TEXT(ROUND(通用记账凭证!$E42/1%,)," ￥0; ￥-0;"),17-COLUMN()))</f>
        <v/>
      </c>
      <c r="I42" s="285" t="str">
        <f ca="1">LEFT(RIGHT(TEXT(ROUND(通用记账凭证!$E42/1%,)," ￥0; ￥-0;"),17-COLUMN()))</f>
        <v/>
      </c>
      <c r="J42" s="283" t="str">
        <f ca="1">LEFT(RIGHT(TEXT(ROUND(通用记账凭证!$E42/1%,)," ￥0; ￥-0;"),17-COLUMN()))</f>
        <v/>
      </c>
      <c r="K42" s="284" t="str">
        <f ca="1">LEFT(RIGHT(TEXT(ROUND(通用记账凭证!$E42/1%,)," ￥0; ￥-0;"),17-COLUMN()))</f>
        <v/>
      </c>
      <c r="L42" s="285" t="str">
        <f ca="1">LEFT(RIGHT(TEXT(ROUND(通用记账凭证!$E42/1%,)," ￥0; ￥-0;"),17-COLUMN()))</f>
        <v/>
      </c>
      <c r="M42" s="283" t="str">
        <f ca="1">LEFT(RIGHT(TEXT(ROUND(通用记账凭证!$E42/1%,)," ￥0; ￥-0;"),17-COLUMN()))</f>
        <v/>
      </c>
      <c r="N42" s="284" t="str">
        <f ca="1">LEFT(RIGHT(TEXT(ROUND(通用记账凭证!$E42/1%,)," ￥0; ￥-0;"),17-COLUMN()))</f>
        <v/>
      </c>
      <c r="O42" s="285" t="str">
        <f ca="1">LEFT(RIGHT(TEXT(ROUND(通用记账凭证!$E42/1%,)," ￥0; ￥-0;"),17-COLUMN()))</f>
        <v/>
      </c>
      <c r="P42" s="286" t="str">
        <f ca="1">LEFT(RIGHT(TEXT(ROUND(通用记账凭证!$E42/1%,)," ￥0; ￥-0;"),17-COLUMN()))</f>
        <v/>
      </c>
      <c r="Q42" s="287" t="str">
        <f ca="1">LEFT(RIGHT(TEXT(ROUND(通用记账凭证!$F42/1%,)," ￥0; ￥-0;"),28-COLUMN()))</f>
        <v xml:space="preserve"> </v>
      </c>
      <c r="R42" s="283" t="str">
        <f ca="1">LEFT(RIGHT(TEXT(ROUND(通用记账凭证!$F42/1%,)," ￥0; ￥-0;"),28-COLUMN()))</f>
        <v xml:space="preserve"> </v>
      </c>
      <c r="S42" s="288" t="str">
        <f ca="1">LEFT(RIGHT(TEXT(ROUND(通用记账凭证!$F42/1%,)," ￥0; ￥-0;"),28-COLUMN()))</f>
        <v xml:space="preserve"> </v>
      </c>
      <c r="T42" s="287" t="str">
        <f ca="1">LEFT(RIGHT(TEXT(ROUND(通用记账凭证!$F42/1%,)," ￥0; ￥-0;"),28-COLUMN()))</f>
        <v xml:space="preserve"> </v>
      </c>
      <c r="U42" s="283" t="str">
        <f ca="1">LEFT(RIGHT(TEXT(ROUND(通用记账凭证!$F42/1%,)," ￥0; ￥-0;"),28-COLUMN()))</f>
        <v>￥</v>
      </c>
      <c r="V42" s="284" t="str">
        <f ca="1">LEFT(RIGHT(TEXT(ROUND(通用记账凭证!$F42/1%,)," ￥0; ￥-0;"),28-COLUMN()))</f>
        <v>3</v>
      </c>
      <c r="W42" s="285" t="str">
        <f ca="1">LEFT(RIGHT(TEXT(ROUND(通用记账凭证!$F42/1%,)," ￥0; ￥-0;"),28-COLUMN()))</f>
        <v>6</v>
      </c>
      <c r="X42" s="283" t="str">
        <f ca="1">LEFT(RIGHT(TEXT(ROUND(通用记账凭证!$F42/1%,)," ￥0; ￥-0;"),28-COLUMN()))</f>
        <v>0</v>
      </c>
      <c r="Y42" s="284" t="str">
        <f ca="1">LEFT(RIGHT(TEXT(ROUND(通用记账凭证!$F42/1%,)," ￥0; ￥-0;"),28-COLUMN()))</f>
        <v>1</v>
      </c>
      <c r="Z42" s="285" t="str">
        <f ca="1">LEFT(RIGHT(TEXT(ROUND(通用记账凭证!$F42/1%,)," ￥0; ￥-0;"),28-COLUMN()))</f>
        <v>8</v>
      </c>
      <c r="AA42" s="286" t="str">
        <f ca="1">LEFT(RIGHT(TEXT(ROUND(通用记账凭证!$F42/1%,)," ￥0; ￥-0;"),28-COLUMN()))</f>
        <v>2</v>
      </c>
      <c r="AB42" s="289"/>
    </row>
    <row r="43" spans="1:28" s="54" customFormat="1" ht="22.5" customHeight="1">
      <c r="A43" s="363" t="str">
        <f ca="1">通用记账凭证!A43</f>
        <v/>
      </c>
      <c r="B43" s="364"/>
      <c r="C43" s="364"/>
      <c r="D43" s="280" t="str">
        <f ca="1">通用记账凭证!C43</f>
        <v/>
      </c>
      <c r="E43" s="281" t="str">
        <f ca="1">通用记账凭证!D43</f>
        <v/>
      </c>
      <c r="F43" s="282" t="str">
        <f ca="1">LEFT(RIGHT(TEXT(ROUND(通用记账凭证!$E43/1%,)," ￥0; ￥-0;"),17-COLUMN()))</f>
        <v/>
      </c>
      <c r="G43" s="283" t="str">
        <f ca="1">LEFT(RIGHT(TEXT(ROUND(通用记账凭证!$E43/1%,)," ￥0; ￥-0;"),17-COLUMN()))</f>
        <v/>
      </c>
      <c r="H43" s="284" t="str">
        <f ca="1">LEFT(RIGHT(TEXT(ROUND(通用记账凭证!$E43/1%,)," ￥0; ￥-0;"),17-COLUMN()))</f>
        <v/>
      </c>
      <c r="I43" s="285" t="str">
        <f ca="1">LEFT(RIGHT(TEXT(ROUND(通用记账凭证!$E43/1%,)," ￥0; ￥-0;"),17-COLUMN()))</f>
        <v/>
      </c>
      <c r="J43" s="283" t="str">
        <f ca="1">LEFT(RIGHT(TEXT(ROUND(通用记账凭证!$E43/1%,)," ￥0; ￥-0;"),17-COLUMN()))</f>
        <v/>
      </c>
      <c r="K43" s="284" t="str">
        <f ca="1">LEFT(RIGHT(TEXT(ROUND(通用记账凭证!$E43/1%,)," ￥0; ￥-0;"),17-COLUMN()))</f>
        <v/>
      </c>
      <c r="L43" s="285" t="str">
        <f ca="1">LEFT(RIGHT(TEXT(ROUND(通用记账凭证!$E43/1%,)," ￥0; ￥-0;"),17-COLUMN()))</f>
        <v/>
      </c>
      <c r="M43" s="283" t="str">
        <f ca="1">LEFT(RIGHT(TEXT(ROUND(通用记账凭证!$E43/1%,)," ￥0; ￥-0;"),17-COLUMN()))</f>
        <v/>
      </c>
      <c r="N43" s="284" t="str">
        <f ca="1">LEFT(RIGHT(TEXT(ROUND(通用记账凭证!$E43/1%,)," ￥0; ￥-0;"),17-COLUMN()))</f>
        <v/>
      </c>
      <c r="O43" s="285" t="str">
        <f ca="1">LEFT(RIGHT(TEXT(ROUND(通用记账凭证!$E43/1%,)," ￥0; ￥-0;"),17-COLUMN()))</f>
        <v/>
      </c>
      <c r="P43" s="286" t="str">
        <f ca="1">LEFT(RIGHT(TEXT(ROUND(通用记账凭证!$E43/1%,)," ￥0; ￥-0;"),17-COLUMN()))</f>
        <v/>
      </c>
      <c r="Q43" s="287" t="str">
        <f ca="1">LEFT(RIGHT(TEXT(ROUND(通用记账凭证!$F43/1%,)," ￥0; ￥-0;"),28-COLUMN()))</f>
        <v/>
      </c>
      <c r="R43" s="283" t="str">
        <f ca="1">LEFT(RIGHT(TEXT(ROUND(通用记账凭证!$F43/1%,)," ￥0; ￥-0;"),28-COLUMN()))</f>
        <v/>
      </c>
      <c r="S43" s="288" t="str">
        <f ca="1">LEFT(RIGHT(TEXT(ROUND(通用记账凭证!$F43/1%,)," ￥0; ￥-0;"),28-COLUMN()))</f>
        <v/>
      </c>
      <c r="T43" s="287" t="str">
        <f ca="1">LEFT(RIGHT(TEXT(ROUND(通用记账凭证!$F43/1%,)," ￥0; ￥-0;"),28-COLUMN()))</f>
        <v/>
      </c>
      <c r="U43" s="283" t="str">
        <f ca="1">LEFT(RIGHT(TEXT(ROUND(通用记账凭证!$F43/1%,)," ￥0; ￥-0;"),28-COLUMN()))</f>
        <v/>
      </c>
      <c r="V43" s="284" t="str">
        <f ca="1">LEFT(RIGHT(TEXT(ROUND(通用记账凭证!$F43/1%,)," ￥0; ￥-0;"),28-COLUMN()))</f>
        <v/>
      </c>
      <c r="W43" s="285" t="str">
        <f ca="1">LEFT(RIGHT(TEXT(ROUND(通用记账凭证!$F43/1%,)," ￥0; ￥-0;"),28-COLUMN()))</f>
        <v/>
      </c>
      <c r="X43" s="283" t="str">
        <f ca="1">LEFT(RIGHT(TEXT(ROUND(通用记账凭证!$F43/1%,)," ￥0; ￥-0;"),28-COLUMN()))</f>
        <v/>
      </c>
      <c r="Y43" s="284" t="str">
        <f ca="1">LEFT(RIGHT(TEXT(ROUND(通用记账凭证!$F43/1%,)," ￥0; ￥-0;"),28-COLUMN()))</f>
        <v/>
      </c>
      <c r="Z43" s="285" t="str">
        <f ca="1">LEFT(RIGHT(TEXT(ROUND(通用记账凭证!$F43/1%,)," ￥0; ￥-0;"),28-COLUMN()))</f>
        <v/>
      </c>
      <c r="AA43" s="286" t="str">
        <f ca="1">LEFT(RIGHT(TEXT(ROUND(通用记账凭证!$F43/1%,)," ￥0; ￥-0;"),28-COLUMN()))</f>
        <v/>
      </c>
      <c r="AB43" s="289"/>
    </row>
    <row r="44" spans="1:28" s="54" customFormat="1" ht="22.5" customHeight="1">
      <c r="A44" s="363" t="str">
        <f ca="1">通用记账凭证!A44</f>
        <v/>
      </c>
      <c r="B44" s="364"/>
      <c r="C44" s="364"/>
      <c r="D44" s="280" t="str">
        <f ca="1">通用记账凭证!C44</f>
        <v/>
      </c>
      <c r="E44" s="281" t="str">
        <f ca="1">通用记账凭证!D44</f>
        <v/>
      </c>
      <c r="F44" s="282" t="str">
        <f ca="1">LEFT(RIGHT(TEXT(ROUND(通用记账凭证!$E44/1%,)," ￥0; ￥-0;"),17-COLUMN()))</f>
        <v/>
      </c>
      <c r="G44" s="283" t="str">
        <f ca="1">LEFT(RIGHT(TEXT(ROUND(通用记账凭证!$E44/1%,)," ￥0; ￥-0;"),17-COLUMN()))</f>
        <v/>
      </c>
      <c r="H44" s="284" t="str">
        <f ca="1">LEFT(RIGHT(TEXT(ROUND(通用记账凭证!$E44/1%,)," ￥0; ￥-0;"),17-COLUMN()))</f>
        <v/>
      </c>
      <c r="I44" s="285" t="str">
        <f ca="1">LEFT(RIGHT(TEXT(ROUND(通用记账凭证!$E44/1%,)," ￥0; ￥-0;"),17-COLUMN()))</f>
        <v/>
      </c>
      <c r="J44" s="283" t="str">
        <f ca="1">LEFT(RIGHT(TEXT(ROUND(通用记账凭证!$E44/1%,)," ￥0; ￥-0;"),17-COLUMN()))</f>
        <v/>
      </c>
      <c r="K44" s="284" t="str">
        <f ca="1">LEFT(RIGHT(TEXT(ROUND(通用记账凭证!$E44/1%,)," ￥0; ￥-0;"),17-COLUMN()))</f>
        <v/>
      </c>
      <c r="L44" s="285" t="str">
        <f ca="1">LEFT(RIGHT(TEXT(ROUND(通用记账凭证!$E44/1%,)," ￥0; ￥-0;"),17-COLUMN()))</f>
        <v/>
      </c>
      <c r="M44" s="283" t="str">
        <f ca="1">LEFT(RIGHT(TEXT(ROUND(通用记账凭证!$E44/1%,)," ￥0; ￥-0;"),17-COLUMN()))</f>
        <v/>
      </c>
      <c r="N44" s="284" t="str">
        <f ca="1">LEFT(RIGHT(TEXT(ROUND(通用记账凭证!$E44/1%,)," ￥0; ￥-0;"),17-COLUMN()))</f>
        <v/>
      </c>
      <c r="O44" s="285" t="str">
        <f ca="1">LEFT(RIGHT(TEXT(ROUND(通用记账凭证!$E44/1%,)," ￥0; ￥-0;"),17-COLUMN()))</f>
        <v/>
      </c>
      <c r="P44" s="286" t="str">
        <f ca="1">LEFT(RIGHT(TEXT(ROUND(通用记账凭证!$E44/1%,)," ￥0; ￥-0;"),17-COLUMN()))</f>
        <v/>
      </c>
      <c r="Q44" s="287" t="str">
        <f ca="1">LEFT(RIGHT(TEXT(ROUND(通用记账凭证!$F44/1%,)," ￥0; ￥-0;"),28-COLUMN()))</f>
        <v/>
      </c>
      <c r="R44" s="283" t="str">
        <f ca="1">LEFT(RIGHT(TEXT(ROUND(通用记账凭证!$F44/1%,)," ￥0; ￥-0;"),28-COLUMN()))</f>
        <v/>
      </c>
      <c r="S44" s="288" t="str">
        <f ca="1">LEFT(RIGHT(TEXT(ROUND(通用记账凭证!$F44/1%,)," ￥0; ￥-0;"),28-COLUMN()))</f>
        <v/>
      </c>
      <c r="T44" s="287" t="str">
        <f ca="1">LEFT(RIGHT(TEXT(ROUND(通用记账凭证!$F44/1%,)," ￥0; ￥-0;"),28-COLUMN()))</f>
        <v/>
      </c>
      <c r="U44" s="283" t="str">
        <f ca="1">LEFT(RIGHT(TEXT(ROUND(通用记账凭证!$F44/1%,)," ￥0; ￥-0;"),28-COLUMN()))</f>
        <v/>
      </c>
      <c r="V44" s="284" t="str">
        <f ca="1">LEFT(RIGHT(TEXT(ROUND(通用记账凭证!$F44/1%,)," ￥0; ￥-0;"),28-COLUMN()))</f>
        <v/>
      </c>
      <c r="W44" s="285" t="str">
        <f ca="1">LEFT(RIGHT(TEXT(ROUND(通用记账凭证!$F44/1%,)," ￥0; ￥-0;"),28-COLUMN()))</f>
        <v/>
      </c>
      <c r="X44" s="283" t="str">
        <f ca="1">LEFT(RIGHT(TEXT(ROUND(通用记账凭证!$F44/1%,)," ￥0; ￥-0;"),28-COLUMN()))</f>
        <v/>
      </c>
      <c r="Y44" s="284" t="str">
        <f ca="1">LEFT(RIGHT(TEXT(ROUND(通用记账凭证!$F44/1%,)," ￥0; ￥-0;"),28-COLUMN()))</f>
        <v/>
      </c>
      <c r="Z44" s="285" t="str">
        <f ca="1">LEFT(RIGHT(TEXT(ROUND(通用记账凭证!$F44/1%,)," ￥0; ￥-0;"),28-COLUMN()))</f>
        <v/>
      </c>
      <c r="AA44" s="286" t="str">
        <f ca="1">LEFT(RIGHT(TEXT(ROUND(通用记账凭证!$F44/1%,)," ￥0; ￥-0;"),28-COLUMN()))</f>
        <v/>
      </c>
      <c r="AB44" s="289"/>
    </row>
    <row r="45" spans="1:28" s="54" customFormat="1" ht="22.5" customHeight="1">
      <c r="A45" s="363" t="str">
        <f ca="1">通用记账凭证!A45</f>
        <v/>
      </c>
      <c r="B45" s="364"/>
      <c r="C45" s="364"/>
      <c r="D45" s="280" t="str">
        <f ca="1">通用记账凭证!C45</f>
        <v/>
      </c>
      <c r="E45" s="281" t="str">
        <f ca="1">通用记账凭证!D45</f>
        <v/>
      </c>
      <c r="F45" s="282" t="str">
        <f ca="1">LEFT(RIGHT(TEXT(ROUND(通用记账凭证!$E45/1%,)," ￥0; ￥-0;"),17-COLUMN()))</f>
        <v/>
      </c>
      <c r="G45" s="283" t="str">
        <f ca="1">LEFT(RIGHT(TEXT(ROUND(通用记账凭证!$E45/1%,)," ￥0; ￥-0;"),17-COLUMN()))</f>
        <v/>
      </c>
      <c r="H45" s="284" t="str">
        <f ca="1">LEFT(RIGHT(TEXT(ROUND(通用记账凭证!$E45/1%,)," ￥0; ￥-0;"),17-COLUMN()))</f>
        <v/>
      </c>
      <c r="I45" s="285" t="str">
        <f ca="1">LEFT(RIGHT(TEXT(ROUND(通用记账凭证!$E45/1%,)," ￥0; ￥-0;"),17-COLUMN()))</f>
        <v/>
      </c>
      <c r="J45" s="283" t="str">
        <f ca="1">LEFT(RIGHT(TEXT(ROUND(通用记账凭证!$E45/1%,)," ￥0; ￥-0;"),17-COLUMN()))</f>
        <v/>
      </c>
      <c r="K45" s="284" t="str">
        <f ca="1">LEFT(RIGHT(TEXT(ROUND(通用记账凭证!$E45/1%,)," ￥0; ￥-0;"),17-COLUMN()))</f>
        <v/>
      </c>
      <c r="L45" s="285" t="str">
        <f ca="1">LEFT(RIGHT(TEXT(ROUND(通用记账凭证!$E45/1%,)," ￥0; ￥-0;"),17-COLUMN()))</f>
        <v/>
      </c>
      <c r="M45" s="283" t="str">
        <f ca="1">LEFT(RIGHT(TEXT(ROUND(通用记账凭证!$E45/1%,)," ￥0; ￥-0;"),17-COLUMN()))</f>
        <v/>
      </c>
      <c r="N45" s="284" t="str">
        <f ca="1">LEFT(RIGHT(TEXT(ROUND(通用记账凭证!$E45/1%,)," ￥0; ￥-0;"),17-COLUMN()))</f>
        <v/>
      </c>
      <c r="O45" s="285" t="str">
        <f ca="1">LEFT(RIGHT(TEXT(ROUND(通用记账凭证!$E45/1%,)," ￥0; ￥-0;"),17-COLUMN()))</f>
        <v/>
      </c>
      <c r="P45" s="286" t="str">
        <f ca="1">LEFT(RIGHT(TEXT(ROUND(通用记账凭证!$E45/1%,)," ￥0; ￥-0;"),17-COLUMN()))</f>
        <v/>
      </c>
      <c r="Q45" s="287" t="str">
        <f ca="1">LEFT(RIGHT(TEXT(ROUND(通用记账凭证!$F45/1%,)," ￥0; ￥-0;"),28-COLUMN()))</f>
        <v/>
      </c>
      <c r="R45" s="283" t="str">
        <f ca="1">LEFT(RIGHT(TEXT(ROUND(通用记账凭证!$F45/1%,)," ￥0; ￥-0;"),28-COLUMN()))</f>
        <v/>
      </c>
      <c r="S45" s="288" t="str">
        <f ca="1">LEFT(RIGHT(TEXT(ROUND(通用记账凭证!$F45/1%,)," ￥0; ￥-0;"),28-COLUMN()))</f>
        <v/>
      </c>
      <c r="T45" s="287" t="str">
        <f ca="1">LEFT(RIGHT(TEXT(ROUND(通用记账凭证!$F45/1%,)," ￥0; ￥-0;"),28-COLUMN()))</f>
        <v/>
      </c>
      <c r="U45" s="283" t="str">
        <f ca="1">LEFT(RIGHT(TEXT(ROUND(通用记账凭证!$F45/1%,)," ￥0; ￥-0;"),28-COLUMN()))</f>
        <v/>
      </c>
      <c r="V45" s="284" t="str">
        <f ca="1">LEFT(RIGHT(TEXT(ROUND(通用记账凭证!$F45/1%,)," ￥0; ￥-0;"),28-COLUMN()))</f>
        <v/>
      </c>
      <c r="W45" s="285" t="str">
        <f ca="1">LEFT(RIGHT(TEXT(ROUND(通用记账凭证!$F45/1%,)," ￥0; ￥-0;"),28-COLUMN()))</f>
        <v/>
      </c>
      <c r="X45" s="283" t="str">
        <f ca="1">LEFT(RIGHT(TEXT(ROUND(通用记账凭证!$F45/1%,)," ￥0; ￥-0;"),28-COLUMN()))</f>
        <v/>
      </c>
      <c r="Y45" s="284" t="str">
        <f ca="1">LEFT(RIGHT(TEXT(ROUND(通用记账凭证!$F45/1%,)," ￥0; ￥-0;"),28-COLUMN()))</f>
        <v/>
      </c>
      <c r="Z45" s="285" t="str">
        <f ca="1">LEFT(RIGHT(TEXT(ROUND(通用记账凭证!$F45/1%,)," ￥0; ￥-0;"),28-COLUMN()))</f>
        <v/>
      </c>
      <c r="AA45" s="286" t="str">
        <f ca="1">LEFT(RIGHT(TEXT(ROUND(通用记账凭证!$F45/1%,)," ￥0; ￥-0;"),28-COLUMN()))</f>
        <v/>
      </c>
      <c r="AB45" s="289"/>
    </row>
    <row r="46" spans="1:28" s="54" customFormat="1" ht="22.5" customHeight="1">
      <c r="A46" s="363" t="str">
        <f ca="1">通用记账凭证!A46</f>
        <v/>
      </c>
      <c r="B46" s="364"/>
      <c r="C46" s="364"/>
      <c r="D46" s="280" t="str">
        <f ca="1">通用记账凭证!C46</f>
        <v/>
      </c>
      <c r="E46" s="281" t="str">
        <f ca="1">通用记账凭证!D46</f>
        <v/>
      </c>
      <c r="F46" s="282" t="str">
        <f ca="1">LEFT(RIGHT(TEXT(ROUND(通用记账凭证!$E46/1%,)," ￥0; ￥-0;"),17-COLUMN()))</f>
        <v/>
      </c>
      <c r="G46" s="283" t="str">
        <f ca="1">LEFT(RIGHT(TEXT(ROUND(通用记账凭证!$E46/1%,)," ￥0; ￥-0;"),17-COLUMN()))</f>
        <v/>
      </c>
      <c r="H46" s="284" t="str">
        <f ca="1">LEFT(RIGHT(TEXT(ROUND(通用记账凭证!$E46/1%,)," ￥0; ￥-0;"),17-COLUMN()))</f>
        <v/>
      </c>
      <c r="I46" s="285" t="str">
        <f ca="1">LEFT(RIGHT(TEXT(ROUND(通用记账凭证!$E46/1%,)," ￥0; ￥-0;"),17-COLUMN()))</f>
        <v/>
      </c>
      <c r="J46" s="283" t="str">
        <f ca="1">LEFT(RIGHT(TEXT(ROUND(通用记账凭证!$E46/1%,)," ￥0; ￥-0;"),17-COLUMN()))</f>
        <v/>
      </c>
      <c r="K46" s="284" t="str">
        <f ca="1">LEFT(RIGHT(TEXT(ROUND(通用记账凭证!$E46/1%,)," ￥0; ￥-0;"),17-COLUMN()))</f>
        <v/>
      </c>
      <c r="L46" s="285" t="str">
        <f ca="1">LEFT(RIGHT(TEXT(ROUND(通用记账凭证!$E46/1%,)," ￥0; ￥-0;"),17-COLUMN()))</f>
        <v/>
      </c>
      <c r="M46" s="283" t="str">
        <f ca="1">LEFT(RIGHT(TEXT(ROUND(通用记账凭证!$E46/1%,)," ￥0; ￥-0;"),17-COLUMN()))</f>
        <v/>
      </c>
      <c r="N46" s="284" t="str">
        <f ca="1">LEFT(RIGHT(TEXT(ROUND(通用记账凭证!$E46/1%,)," ￥0; ￥-0;"),17-COLUMN()))</f>
        <v/>
      </c>
      <c r="O46" s="285" t="str">
        <f ca="1">LEFT(RIGHT(TEXT(ROUND(通用记账凭证!$E46/1%,)," ￥0; ￥-0;"),17-COLUMN()))</f>
        <v/>
      </c>
      <c r="P46" s="286" t="str">
        <f ca="1">LEFT(RIGHT(TEXT(ROUND(通用记账凭证!$E46/1%,)," ￥0; ￥-0;"),17-COLUMN()))</f>
        <v/>
      </c>
      <c r="Q46" s="287" t="str">
        <f ca="1">LEFT(RIGHT(TEXT(ROUND(通用记账凭证!$F46/1%,)," ￥0; ￥-0;"),28-COLUMN()))</f>
        <v/>
      </c>
      <c r="R46" s="283" t="str">
        <f ca="1">LEFT(RIGHT(TEXT(ROUND(通用记账凭证!$F46/1%,)," ￥0; ￥-0;"),28-COLUMN()))</f>
        <v/>
      </c>
      <c r="S46" s="288" t="str">
        <f ca="1">LEFT(RIGHT(TEXT(ROUND(通用记账凭证!$F46/1%,)," ￥0; ￥-0;"),28-COLUMN()))</f>
        <v/>
      </c>
      <c r="T46" s="287" t="str">
        <f ca="1">LEFT(RIGHT(TEXT(ROUND(通用记账凭证!$F46/1%,)," ￥0; ￥-0;"),28-COLUMN()))</f>
        <v/>
      </c>
      <c r="U46" s="283" t="str">
        <f ca="1">LEFT(RIGHT(TEXT(ROUND(通用记账凭证!$F46/1%,)," ￥0; ￥-0;"),28-COLUMN()))</f>
        <v/>
      </c>
      <c r="V46" s="284" t="str">
        <f ca="1">LEFT(RIGHT(TEXT(ROUND(通用记账凭证!$F46/1%,)," ￥0; ￥-0;"),28-COLUMN()))</f>
        <v/>
      </c>
      <c r="W46" s="285" t="str">
        <f ca="1">LEFT(RIGHT(TEXT(ROUND(通用记账凭证!$F46/1%,)," ￥0; ￥-0;"),28-COLUMN()))</f>
        <v/>
      </c>
      <c r="X46" s="283" t="str">
        <f ca="1">LEFT(RIGHT(TEXT(ROUND(通用记账凭证!$F46/1%,)," ￥0; ￥-0;"),28-COLUMN()))</f>
        <v/>
      </c>
      <c r="Y46" s="284" t="str">
        <f ca="1">LEFT(RIGHT(TEXT(ROUND(通用记账凭证!$F46/1%,)," ￥0; ￥-0;"),28-COLUMN()))</f>
        <v/>
      </c>
      <c r="Z46" s="285" t="str">
        <f ca="1">LEFT(RIGHT(TEXT(ROUND(通用记账凭证!$F46/1%,)," ￥0; ￥-0;"),28-COLUMN()))</f>
        <v/>
      </c>
      <c r="AA46" s="286" t="str">
        <f ca="1">LEFT(RIGHT(TEXT(ROUND(通用记账凭证!$F46/1%,)," ￥0; ￥-0;"),28-COLUMN()))</f>
        <v/>
      </c>
      <c r="AB46" s="289"/>
    </row>
    <row r="47" spans="1:28" s="54" customFormat="1" ht="22.5" customHeight="1">
      <c r="A47" s="365" t="s">
        <v>561</v>
      </c>
      <c r="B47" s="366"/>
      <c r="C47" s="366"/>
      <c r="D47" s="290" t="str">
        <f ca="1">通用记账凭证!C47</f>
        <v>叁仟陆佰零壹元捌角贰分</v>
      </c>
      <c r="E47" s="291"/>
      <c r="F47" s="292" t="str">
        <f ca="1">LEFT(RIGHT(TEXT(ROUND(通用记账凭证!$E47/1%,)," ￥0; ￥-0;"),17-COLUMN()))</f>
        <v xml:space="preserve"> </v>
      </c>
      <c r="G47" s="293" t="str">
        <f ca="1">LEFT(RIGHT(TEXT(ROUND(通用记账凭证!$E47/1%,)," ￥0; ￥-0;"),17-COLUMN()))</f>
        <v xml:space="preserve"> </v>
      </c>
      <c r="H47" s="294" t="str">
        <f ca="1">LEFT(RIGHT(TEXT(ROUND(通用记账凭证!$E47/1%,)," ￥0; ￥-0;"),17-COLUMN()))</f>
        <v xml:space="preserve"> </v>
      </c>
      <c r="I47" s="295" t="str">
        <f ca="1">LEFT(RIGHT(TEXT(ROUND(通用记账凭证!$E47/1%,)," ￥0; ￥-0;"),17-COLUMN()))</f>
        <v xml:space="preserve"> </v>
      </c>
      <c r="J47" s="293" t="str">
        <f ca="1">LEFT(RIGHT(TEXT(ROUND(通用记账凭证!$E47/1%,)," ￥0; ￥-0;"),17-COLUMN()))</f>
        <v>￥</v>
      </c>
      <c r="K47" s="294" t="str">
        <f ca="1">LEFT(RIGHT(TEXT(ROUND(通用记账凭证!$E47/1%,)," ￥0; ￥-0;"),17-COLUMN()))</f>
        <v>3</v>
      </c>
      <c r="L47" s="295" t="str">
        <f ca="1">LEFT(RIGHT(TEXT(ROUND(通用记账凭证!$E47/1%,)," ￥0; ￥-0;"),17-COLUMN()))</f>
        <v>6</v>
      </c>
      <c r="M47" s="293" t="str">
        <f ca="1">LEFT(RIGHT(TEXT(ROUND(通用记账凭证!$E47/1%,)," ￥0; ￥-0;"),17-COLUMN()))</f>
        <v>0</v>
      </c>
      <c r="N47" s="294" t="str">
        <f ca="1">LEFT(RIGHT(TEXT(ROUND(通用记账凭证!$E47/1%,)," ￥0; ￥-0;"),17-COLUMN()))</f>
        <v>1</v>
      </c>
      <c r="O47" s="295" t="str">
        <f ca="1">LEFT(RIGHT(TEXT(ROUND(通用记账凭证!$E47/1%,)," ￥0; ￥-0;"),17-COLUMN()))</f>
        <v>8</v>
      </c>
      <c r="P47" s="296" t="str">
        <f ca="1">LEFT(RIGHT(TEXT(ROUND(通用记账凭证!$E47/1%,)," ￥0; ￥-0;"),17-COLUMN()))</f>
        <v>2</v>
      </c>
      <c r="Q47" s="297" t="str">
        <f ca="1">LEFT(RIGHT(TEXT(ROUND(通用记账凭证!$F47/1%,)," ￥0; ￥-0;"),28-COLUMN()))</f>
        <v xml:space="preserve"> </v>
      </c>
      <c r="R47" s="293" t="str">
        <f ca="1">LEFT(RIGHT(TEXT(ROUND(通用记账凭证!$F47/1%,)," ￥0; ￥-0;"),28-COLUMN()))</f>
        <v xml:space="preserve"> </v>
      </c>
      <c r="S47" s="298" t="str">
        <f ca="1">LEFT(RIGHT(TEXT(ROUND(通用记账凭证!$F47/1%,)," ￥0; ￥-0;"),28-COLUMN()))</f>
        <v xml:space="preserve"> </v>
      </c>
      <c r="T47" s="297" t="str">
        <f ca="1">LEFT(RIGHT(TEXT(ROUND(通用记账凭证!$F47/1%,)," ￥0; ￥-0;"),28-COLUMN()))</f>
        <v xml:space="preserve"> </v>
      </c>
      <c r="U47" s="293" t="str">
        <f ca="1">LEFT(RIGHT(TEXT(ROUND(通用记账凭证!$F47/1%,)," ￥0; ￥-0;"),28-COLUMN()))</f>
        <v>￥</v>
      </c>
      <c r="V47" s="294" t="str">
        <f ca="1">LEFT(RIGHT(TEXT(ROUND(通用记账凭证!$F47/1%,)," ￥0; ￥-0;"),28-COLUMN()))</f>
        <v>3</v>
      </c>
      <c r="W47" s="295" t="str">
        <f ca="1">LEFT(RIGHT(TEXT(ROUND(通用记账凭证!$F47/1%,)," ￥0; ￥-0;"),28-COLUMN()))</f>
        <v>6</v>
      </c>
      <c r="X47" s="293" t="str">
        <f ca="1">LEFT(RIGHT(TEXT(ROUND(通用记账凭证!$F47/1%,)," ￥0; ￥-0;"),28-COLUMN()))</f>
        <v>0</v>
      </c>
      <c r="Y47" s="294" t="str">
        <f ca="1">LEFT(RIGHT(TEXT(ROUND(通用记账凭证!$F47/1%,)," ￥0; ￥-0;"),28-COLUMN()))</f>
        <v>1</v>
      </c>
      <c r="Z47" s="295" t="str">
        <f ca="1">LEFT(RIGHT(TEXT(ROUND(通用记账凭证!$F47/1%,)," ￥0; ￥-0;"),28-COLUMN()))</f>
        <v>8</v>
      </c>
      <c r="AA47" s="296" t="str">
        <f ca="1">LEFT(RIGHT(TEXT(ROUND(通用记账凭证!$F47/1%,)," ￥0; ￥-0;"),28-COLUMN()))</f>
        <v>2</v>
      </c>
      <c r="AB47" s="299"/>
    </row>
    <row r="48" spans="1:28" s="302" customFormat="1" ht="22.5" customHeight="1">
      <c r="A48" s="367" t="s">
        <v>538</v>
      </c>
      <c r="B48" s="367"/>
      <c r="C48" s="367"/>
      <c r="D48" s="300" t="s">
        <v>539</v>
      </c>
      <c r="E48" s="300" t="s">
        <v>540</v>
      </c>
      <c r="F48" s="300" t="s">
        <v>595</v>
      </c>
      <c r="G48" s="301"/>
      <c r="H48" s="300"/>
      <c r="I48" s="301"/>
      <c r="J48" s="301"/>
      <c r="K48" s="300"/>
      <c r="L48" s="301"/>
      <c r="M48" s="301"/>
      <c r="N48" s="301"/>
      <c r="O48" s="301"/>
      <c r="P48" s="301"/>
      <c r="Q48" s="300" t="s">
        <v>562</v>
      </c>
      <c r="R48" s="301"/>
      <c r="S48" s="300"/>
      <c r="T48" s="301"/>
      <c r="U48" s="300"/>
      <c r="V48" s="301"/>
      <c r="W48" s="300"/>
      <c r="X48" s="301"/>
      <c r="Y48" s="301"/>
      <c r="Z48" s="301"/>
      <c r="AA48" s="301"/>
      <c r="AB48" s="301"/>
    </row>
    <row r="49" spans="1:28" customFormat="1" ht="39.75" customHeight="1" thickBot="1">
      <c r="A49" s="258"/>
      <c r="B49" s="258"/>
      <c r="C49" s="258"/>
      <c r="D49" s="259" t="s">
        <v>524</v>
      </c>
      <c r="E49" s="260"/>
      <c r="F49" s="260"/>
      <c r="G49" s="260"/>
      <c r="H49" s="260"/>
      <c r="I49" s="260"/>
      <c r="J49" s="260"/>
      <c r="K49" s="260"/>
      <c r="L49" s="260"/>
      <c r="M49" s="260"/>
      <c r="N49" s="260"/>
      <c r="O49" s="260"/>
      <c r="P49" s="260"/>
      <c r="Q49" s="261"/>
      <c r="R49" s="261"/>
      <c r="S49" s="261"/>
      <c r="T49" s="261"/>
      <c r="U49" s="347" t="s">
        <v>563</v>
      </c>
      <c r="V49" s="347"/>
      <c r="W49" s="348">
        <f>通用记账凭证!F50</f>
        <v>5</v>
      </c>
      <c r="X49" s="349"/>
      <c r="Y49" s="349"/>
      <c r="Z49" s="349"/>
      <c r="AA49" s="262" t="s">
        <v>564</v>
      </c>
      <c r="AB49" s="263"/>
    </row>
    <row r="50" spans="1:28" s="54" customFormat="1" ht="23.25" customHeight="1" thickTop="1">
      <c r="A50" s="264"/>
      <c r="B50" s="264"/>
      <c r="C50" s="264"/>
      <c r="D50" s="265">
        <f ca="1">通用记账凭证!C50</f>
        <v>40209</v>
      </c>
      <c r="E50" s="266"/>
      <c r="F50" s="266"/>
      <c r="G50" s="266"/>
      <c r="H50" s="266"/>
      <c r="I50" s="266"/>
      <c r="J50" s="266"/>
      <c r="K50" s="266"/>
      <c r="L50" s="266"/>
      <c r="M50" s="266"/>
      <c r="N50" s="266"/>
      <c r="O50" s="266"/>
      <c r="P50" s="266"/>
      <c r="Q50" s="264"/>
      <c r="R50" s="264"/>
      <c r="S50" s="264"/>
      <c r="T50" s="264"/>
      <c r="U50" s="350" t="s">
        <v>565</v>
      </c>
      <c r="V50" s="350"/>
      <c r="W50" s="351">
        <f ca="1">通用记账凭证!G56</f>
        <v>0</v>
      </c>
      <c r="X50" s="352"/>
      <c r="Y50" s="352"/>
      <c r="Z50" s="352"/>
      <c r="AA50" s="267" t="s">
        <v>536</v>
      </c>
      <c r="AB50" s="268"/>
    </row>
    <row r="51" spans="1:28" s="54" customFormat="1" ht="22.5" customHeight="1">
      <c r="A51" s="353" t="s">
        <v>527</v>
      </c>
      <c r="B51" s="354"/>
      <c r="C51" s="354"/>
      <c r="D51" s="357" t="s">
        <v>530</v>
      </c>
      <c r="E51" s="359" t="s">
        <v>531</v>
      </c>
      <c r="F51" s="269" t="s">
        <v>566</v>
      </c>
      <c r="G51" s="270"/>
      <c r="H51" s="270"/>
      <c r="I51" s="270"/>
      <c r="J51" s="270"/>
      <c r="K51" s="270"/>
      <c r="L51" s="270"/>
      <c r="M51" s="270"/>
      <c r="N51" s="270"/>
      <c r="O51" s="270"/>
      <c r="P51" s="271"/>
      <c r="Q51" s="272" t="s">
        <v>567</v>
      </c>
      <c r="R51" s="270"/>
      <c r="S51" s="270"/>
      <c r="T51" s="270"/>
      <c r="U51" s="270"/>
      <c r="V51" s="270"/>
      <c r="W51" s="270"/>
      <c r="X51" s="270"/>
      <c r="Y51" s="270"/>
      <c r="Z51" s="270"/>
      <c r="AA51" s="271"/>
      <c r="AB51" s="361" t="s">
        <v>568</v>
      </c>
    </row>
    <row r="52" spans="1:28" s="54" customFormat="1" ht="22.5" customHeight="1">
      <c r="A52" s="355"/>
      <c r="B52" s="356"/>
      <c r="C52" s="356"/>
      <c r="D52" s="358"/>
      <c r="E52" s="360"/>
      <c r="F52" s="273" t="s">
        <v>569</v>
      </c>
      <c r="G52" s="274" t="s">
        <v>570</v>
      </c>
      <c r="H52" s="275" t="s">
        <v>571</v>
      </c>
      <c r="I52" s="276" t="s">
        <v>572</v>
      </c>
      <c r="J52" s="274" t="s">
        <v>573</v>
      </c>
      <c r="K52" s="275" t="s">
        <v>570</v>
      </c>
      <c r="L52" s="276" t="s">
        <v>571</v>
      </c>
      <c r="M52" s="274" t="s">
        <v>572</v>
      </c>
      <c r="N52" s="275" t="s">
        <v>574</v>
      </c>
      <c r="O52" s="276" t="s">
        <v>575</v>
      </c>
      <c r="P52" s="277" t="s">
        <v>576</v>
      </c>
      <c r="Q52" s="278" t="s">
        <v>569</v>
      </c>
      <c r="R52" s="274" t="s">
        <v>570</v>
      </c>
      <c r="S52" s="279" t="s">
        <v>571</v>
      </c>
      <c r="T52" s="278" t="s">
        <v>572</v>
      </c>
      <c r="U52" s="274" t="s">
        <v>573</v>
      </c>
      <c r="V52" s="275" t="s">
        <v>570</v>
      </c>
      <c r="W52" s="276" t="s">
        <v>571</v>
      </c>
      <c r="X52" s="274" t="s">
        <v>572</v>
      </c>
      <c r="Y52" s="275" t="s">
        <v>574</v>
      </c>
      <c r="Z52" s="276" t="s">
        <v>575</v>
      </c>
      <c r="AA52" s="277" t="s">
        <v>576</v>
      </c>
      <c r="AB52" s="362"/>
    </row>
    <row r="53" spans="1:28" s="54" customFormat="1" ht="22.5" customHeight="1">
      <c r="A53" s="363" t="str">
        <f ca="1">通用记账凭证!A53</f>
        <v>结转1月利润</v>
      </c>
      <c r="B53" s="364"/>
      <c r="C53" s="364"/>
      <c r="D53" s="280" t="str">
        <f ca="1">通用记账凭证!C53</f>
        <v>本年利润</v>
      </c>
      <c r="E53" s="281">
        <f ca="1">通用记账凭证!D53</f>
        <v>0</v>
      </c>
      <c r="F53" s="282" t="str">
        <f ca="1">LEFT(RIGHT(TEXT(ROUND(通用记账凭证!$E53/1%,)," ￥0; ￥-0;"),17-COLUMN()))</f>
        <v xml:space="preserve"> </v>
      </c>
      <c r="G53" s="283" t="str">
        <f ca="1">LEFT(RIGHT(TEXT(ROUND(通用记账凭证!$E53/1%,)," ￥0; ￥-0;"),17-COLUMN()))</f>
        <v xml:space="preserve"> </v>
      </c>
      <c r="H53" s="284" t="str">
        <f ca="1">LEFT(RIGHT(TEXT(ROUND(通用记账凭证!$E53/1%,)," ￥0; ￥-0;"),17-COLUMN()))</f>
        <v xml:space="preserve"> </v>
      </c>
      <c r="I53" s="285" t="str">
        <f ca="1">LEFT(RIGHT(TEXT(ROUND(通用记账凭证!$E53/1%,)," ￥0; ￥-0;"),17-COLUMN()))</f>
        <v xml:space="preserve"> </v>
      </c>
      <c r="J53" s="283" t="str">
        <f ca="1">LEFT(RIGHT(TEXT(ROUND(通用记账凭证!$E53/1%,)," ￥0; ￥-0;"),17-COLUMN()))</f>
        <v xml:space="preserve"> </v>
      </c>
      <c r="K53" s="284" t="str">
        <f ca="1">LEFT(RIGHT(TEXT(ROUND(通用记账凭证!$E53/1%,)," ￥0; ￥-0;"),17-COLUMN()))</f>
        <v xml:space="preserve"> </v>
      </c>
      <c r="L53" s="285" t="str">
        <f ca="1">LEFT(RIGHT(TEXT(ROUND(通用记账凭证!$E53/1%,)," ￥0; ￥-0;"),17-COLUMN()))</f>
        <v>￥</v>
      </c>
      <c r="M53" s="283" t="str">
        <f ca="1">LEFT(RIGHT(TEXT(ROUND(通用记账凭证!$E53/1%,)," ￥0; ￥-0;"),17-COLUMN()))</f>
        <v>3</v>
      </c>
      <c r="N53" s="284" t="str">
        <f ca="1">LEFT(RIGHT(TEXT(ROUND(通用记账凭证!$E53/1%,)," ￥0; ￥-0;"),17-COLUMN()))</f>
        <v>7</v>
      </c>
      <c r="O53" s="285" t="str">
        <f ca="1">LEFT(RIGHT(TEXT(ROUND(通用记账凭证!$E53/1%,)," ￥0; ￥-0;"),17-COLUMN()))</f>
        <v>5</v>
      </c>
      <c r="P53" s="286" t="str">
        <f ca="1">LEFT(RIGHT(TEXT(ROUND(通用记账凭证!$E53/1%,)," ￥0; ￥-0;"),17-COLUMN()))</f>
        <v>0</v>
      </c>
      <c r="Q53" s="287" t="str">
        <f ca="1">LEFT(RIGHT(TEXT(ROUND(通用记账凭证!$F53/1%,)," ￥0; ￥-0;"),28-COLUMN()))</f>
        <v/>
      </c>
      <c r="R53" s="283" t="str">
        <f ca="1">LEFT(RIGHT(TEXT(ROUND(通用记账凭证!$F53/1%,)," ￥0; ￥-0;"),28-COLUMN()))</f>
        <v/>
      </c>
      <c r="S53" s="288" t="str">
        <f ca="1">LEFT(RIGHT(TEXT(ROUND(通用记账凭证!$F53/1%,)," ￥0; ￥-0;"),28-COLUMN()))</f>
        <v/>
      </c>
      <c r="T53" s="287" t="str">
        <f ca="1">LEFT(RIGHT(TEXT(ROUND(通用记账凭证!$F53/1%,)," ￥0; ￥-0;"),28-COLUMN()))</f>
        <v/>
      </c>
      <c r="U53" s="283" t="str">
        <f ca="1">LEFT(RIGHT(TEXT(ROUND(通用记账凭证!$F53/1%,)," ￥0; ￥-0;"),28-COLUMN()))</f>
        <v/>
      </c>
      <c r="V53" s="284" t="str">
        <f ca="1">LEFT(RIGHT(TEXT(ROUND(通用记账凭证!$F53/1%,)," ￥0; ￥-0;"),28-COLUMN()))</f>
        <v/>
      </c>
      <c r="W53" s="285" t="str">
        <f ca="1">LEFT(RIGHT(TEXT(ROUND(通用记账凭证!$F53/1%,)," ￥0; ￥-0;"),28-COLUMN()))</f>
        <v/>
      </c>
      <c r="X53" s="283" t="str">
        <f ca="1">LEFT(RIGHT(TEXT(ROUND(通用记账凭证!$F53/1%,)," ￥0; ￥-0;"),28-COLUMN()))</f>
        <v/>
      </c>
      <c r="Y53" s="284" t="str">
        <f ca="1">LEFT(RIGHT(TEXT(ROUND(通用记账凭证!$F53/1%,)," ￥0; ￥-0;"),28-COLUMN()))</f>
        <v/>
      </c>
      <c r="Z53" s="285" t="str">
        <f ca="1">LEFT(RIGHT(TEXT(ROUND(通用记账凭证!$F53/1%,)," ￥0; ￥-0;"),28-COLUMN()))</f>
        <v/>
      </c>
      <c r="AA53" s="286" t="str">
        <f ca="1">LEFT(RIGHT(TEXT(ROUND(通用记账凭证!$F53/1%,)," ￥0; ￥-0;"),28-COLUMN()))</f>
        <v/>
      </c>
      <c r="AB53" s="289"/>
    </row>
    <row r="54" spans="1:28" s="54" customFormat="1" ht="22.5" customHeight="1">
      <c r="A54" s="363" t="str">
        <f ca="1">通用记账凭证!A54</f>
        <v>结转1月利润</v>
      </c>
      <c r="B54" s="364"/>
      <c r="C54" s="364"/>
      <c r="D54" s="280" t="str">
        <f ca="1">通用记账凭证!C54</f>
        <v>财务费用</v>
      </c>
      <c r="E54" s="281" t="str">
        <f ca="1">通用记账凭证!D54</f>
        <v>手续费</v>
      </c>
      <c r="F54" s="282" t="str">
        <f ca="1">LEFT(RIGHT(TEXT(ROUND(通用记账凭证!$E54/1%,)," ￥0; ￥-0;"),17-COLUMN()))</f>
        <v/>
      </c>
      <c r="G54" s="283" t="str">
        <f ca="1">LEFT(RIGHT(TEXT(ROUND(通用记账凭证!$E54/1%,)," ￥0; ￥-0;"),17-COLUMN()))</f>
        <v/>
      </c>
      <c r="H54" s="284" t="str">
        <f ca="1">LEFT(RIGHT(TEXT(ROUND(通用记账凭证!$E54/1%,)," ￥0; ￥-0;"),17-COLUMN()))</f>
        <v/>
      </c>
      <c r="I54" s="285" t="str">
        <f ca="1">LEFT(RIGHT(TEXT(ROUND(通用记账凭证!$E54/1%,)," ￥0; ￥-0;"),17-COLUMN()))</f>
        <v/>
      </c>
      <c r="J54" s="283" t="str">
        <f ca="1">LEFT(RIGHT(TEXT(ROUND(通用记账凭证!$E54/1%,)," ￥0; ￥-0;"),17-COLUMN()))</f>
        <v/>
      </c>
      <c r="K54" s="284" t="str">
        <f ca="1">LEFT(RIGHT(TEXT(ROUND(通用记账凭证!$E54/1%,)," ￥0; ￥-0;"),17-COLUMN()))</f>
        <v/>
      </c>
      <c r="L54" s="285" t="str">
        <f ca="1">LEFT(RIGHT(TEXT(ROUND(通用记账凭证!$E54/1%,)," ￥0; ￥-0;"),17-COLUMN()))</f>
        <v/>
      </c>
      <c r="M54" s="283" t="str">
        <f ca="1">LEFT(RIGHT(TEXT(ROUND(通用记账凭证!$E54/1%,)," ￥0; ￥-0;"),17-COLUMN()))</f>
        <v/>
      </c>
      <c r="N54" s="284" t="str">
        <f ca="1">LEFT(RIGHT(TEXT(ROUND(通用记账凭证!$E54/1%,)," ￥0; ￥-0;"),17-COLUMN()))</f>
        <v/>
      </c>
      <c r="O54" s="285" t="str">
        <f ca="1">LEFT(RIGHT(TEXT(ROUND(通用记账凭证!$E54/1%,)," ￥0; ￥-0;"),17-COLUMN()))</f>
        <v/>
      </c>
      <c r="P54" s="286" t="str">
        <f ca="1">LEFT(RIGHT(TEXT(ROUND(通用记账凭证!$E54/1%,)," ￥0; ￥-0;"),17-COLUMN()))</f>
        <v/>
      </c>
      <c r="Q54" s="287" t="str">
        <f ca="1">LEFT(RIGHT(TEXT(ROUND(通用记账凭证!$F54/1%,)," ￥0; ￥-0;"),28-COLUMN()))</f>
        <v xml:space="preserve"> </v>
      </c>
      <c r="R54" s="283" t="str">
        <f ca="1">LEFT(RIGHT(TEXT(ROUND(通用记账凭证!$F54/1%,)," ￥0; ￥-0;"),28-COLUMN()))</f>
        <v xml:space="preserve"> </v>
      </c>
      <c r="S54" s="288" t="str">
        <f ca="1">LEFT(RIGHT(TEXT(ROUND(通用记账凭证!$F54/1%,)," ￥0; ￥-0;"),28-COLUMN()))</f>
        <v xml:space="preserve"> </v>
      </c>
      <c r="T54" s="287" t="str">
        <f ca="1">LEFT(RIGHT(TEXT(ROUND(通用记账凭证!$F54/1%,)," ￥0; ￥-0;"),28-COLUMN()))</f>
        <v xml:space="preserve"> </v>
      </c>
      <c r="U54" s="283" t="str">
        <f ca="1">LEFT(RIGHT(TEXT(ROUND(通用记账凭证!$F54/1%,)," ￥0; ￥-0;"),28-COLUMN()))</f>
        <v xml:space="preserve"> </v>
      </c>
      <c r="V54" s="284" t="str">
        <f ca="1">LEFT(RIGHT(TEXT(ROUND(通用记账凭证!$F54/1%,)," ￥0; ￥-0;"),28-COLUMN()))</f>
        <v xml:space="preserve"> </v>
      </c>
      <c r="W54" s="285" t="str">
        <f ca="1">LEFT(RIGHT(TEXT(ROUND(通用记账凭证!$F54/1%,)," ￥0; ￥-0;"),28-COLUMN()))</f>
        <v>￥</v>
      </c>
      <c r="X54" s="283" t="str">
        <f ca="1">LEFT(RIGHT(TEXT(ROUND(通用记账凭证!$F54/1%,)," ￥0; ￥-0;"),28-COLUMN()))</f>
        <v>3</v>
      </c>
      <c r="Y54" s="284" t="str">
        <f ca="1">LEFT(RIGHT(TEXT(ROUND(通用记账凭证!$F54/1%,)," ￥0; ￥-0;"),28-COLUMN()))</f>
        <v>7</v>
      </c>
      <c r="Z54" s="285" t="str">
        <f ca="1">LEFT(RIGHT(TEXT(ROUND(通用记账凭证!$F54/1%,)," ￥0; ￥-0;"),28-COLUMN()))</f>
        <v>5</v>
      </c>
      <c r="AA54" s="286" t="str">
        <f ca="1">LEFT(RIGHT(TEXT(ROUND(通用记账凭证!$F54/1%,)," ￥0; ￥-0;"),28-COLUMN()))</f>
        <v>0</v>
      </c>
      <c r="AB54" s="289"/>
    </row>
    <row r="55" spans="1:28" s="54" customFormat="1" ht="22.5" customHeight="1">
      <c r="A55" s="363" t="str">
        <f ca="1">通用记账凭证!A55</f>
        <v/>
      </c>
      <c r="B55" s="364"/>
      <c r="C55" s="364"/>
      <c r="D55" s="280" t="str">
        <f ca="1">通用记账凭证!C55</f>
        <v/>
      </c>
      <c r="E55" s="281" t="str">
        <f ca="1">通用记账凭证!D55</f>
        <v/>
      </c>
      <c r="F55" s="282" t="str">
        <f ca="1">LEFT(RIGHT(TEXT(ROUND(通用记账凭证!$E55/1%,)," ￥0; ￥-0;"),17-COLUMN()))</f>
        <v/>
      </c>
      <c r="G55" s="283" t="str">
        <f ca="1">LEFT(RIGHT(TEXT(ROUND(通用记账凭证!$E55/1%,)," ￥0; ￥-0;"),17-COLUMN()))</f>
        <v/>
      </c>
      <c r="H55" s="284" t="str">
        <f ca="1">LEFT(RIGHT(TEXT(ROUND(通用记账凭证!$E55/1%,)," ￥0; ￥-0;"),17-COLUMN()))</f>
        <v/>
      </c>
      <c r="I55" s="285" t="str">
        <f ca="1">LEFT(RIGHT(TEXT(ROUND(通用记账凭证!$E55/1%,)," ￥0; ￥-0;"),17-COLUMN()))</f>
        <v/>
      </c>
      <c r="J55" s="283" t="str">
        <f ca="1">LEFT(RIGHT(TEXT(ROUND(通用记账凭证!$E55/1%,)," ￥0; ￥-0;"),17-COLUMN()))</f>
        <v/>
      </c>
      <c r="K55" s="284" t="str">
        <f ca="1">LEFT(RIGHT(TEXT(ROUND(通用记账凭证!$E55/1%,)," ￥0; ￥-0;"),17-COLUMN()))</f>
        <v/>
      </c>
      <c r="L55" s="285" t="str">
        <f ca="1">LEFT(RIGHT(TEXT(ROUND(通用记账凭证!$E55/1%,)," ￥0; ￥-0;"),17-COLUMN()))</f>
        <v/>
      </c>
      <c r="M55" s="283" t="str">
        <f ca="1">LEFT(RIGHT(TEXT(ROUND(通用记账凭证!$E55/1%,)," ￥0; ￥-0;"),17-COLUMN()))</f>
        <v/>
      </c>
      <c r="N55" s="284" t="str">
        <f ca="1">LEFT(RIGHT(TEXT(ROUND(通用记账凭证!$E55/1%,)," ￥0; ￥-0;"),17-COLUMN()))</f>
        <v/>
      </c>
      <c r="O55" s="285" t="str">
        <f ca="1">LEFT(RIGHT(TEXT(ROUND(通用记账凭证!$E55/1%,)," ￥0; ￥-0;"),17-COLUMN()))</f>
        <v/>
      </c>
      <c r="P55" s="286" t="str">
        <f ca="1">LEFT(RIGHT(TEXT(ROUND(通用记账凭证!$E55/1%,)," ￥0; ￥-0;"),17-COLUMN()))</f>
        <v/>
      </c>
      <c r="Q55" s="287" t="str">
        <f ca="1">LEFT(RIGHT(TEXT(ROUND(通用记账凭证!$F55/1%,)," ￥0; ￥-0;"),28-COLUMN()))</f>
        <v/>
      </c>
      <c r="R55" s="283" t="str">
        <f ca="1">LEFT(RIGHT(TEXT(ROUND(通用记账凭证!$F55/1%,)," ￥0; ￥-0;"),28-COLUMN()))</f>
        <v/>
      </c>
      <c r="S55" s="288" t="str">
        <f ca="1">LEFT(RIGHT(TEXT(ROUND(通用记账凭证!$F55/1%,)," ￥0; ￥-0;"),28-COLUMN()))</f>
        <v/>
      </c>
      <c r="T55" s="287" t="str">
        <f ca="1">LEFT(RIGHT(TEXT(ROUND(通用记账凭证!$F55/1%,)," ￥0; ￥-0;"),28-COLUMN()))</f>
        <v/>
      </c>
      <c r="U55" s="283" t="str">
        <f ca="1">LEFT(RIGHT(TEXT(ROUND(通用记账凭证!$F55/1%,)," ￥0; ￥-0;"),28-COLUMN()))</f>
        <v/>
      </c>
      <c r="V55" s="284" t="str">
        <f ca="1">LEFT(RIGHT(TEXT(ROUND(通用记账凭证!$F55/1%,)," ￥0; ￥-0;"),28-COLUMN()))</f>
        <v/>
      </c>
      <c r="W55" s="285" t="str">
        <f ca="1">LEFT(RIGHT(TEXT(ROUND(通用记账凭证!$F55/1%,)," ￥0; ￥-0;"),28-COLUMN()))</f>
        <v/>
      </c>
      <c r="X55" s="283" t="str">
        <f ca="1">LEFT(RIGHT(TEXT(ROUND(通用记账凭证!$F55/1%,)," ￥0; ￥-0;"),28-COLUMN()))</f>
        <v/>
      </c>
      <c r="Y55" s="284" t="str">
        <f ca="1">LEFT(RIGHT(TEXT(ROUND(通用记账凭证!$F55/1%,)," ￥0; ￥-0;"),28-COLUMN()))</f>
        <v/>
      </c>
      <c r="Z55" s="285" t="str">
        <f ca="1">LEFT(RIGHT(TEXT(ROUND(通用记账凭证!$F55/1%,)," ￥0; ￥-0;"),28-COLUMN()))</f>
        <v/>
      </c>
      <c r="AA55" s="286" t="str">
        <f ca="1">LEFT(RIGHT(TEXT(ROUND(通用记账凭证!$F55/1%,)," ￥0; ￥-0;"),28-COLUMN()))</f>
        <v/>
      </c>
      <c r="AB55" s="289"/>
    </row>
    <row r="56" spans="1:28" s="54" customFormat="1" ht="22.5" customHeight="1">
      <c r="A56" s="363" t="str">
        <f ca="1">通用记账凭证!A56</f>
        <v/>
      </c>
      <c r="B56" s="364"/>
      <c r="C56" s="364"/>
      <c r="D56" s="280" t="str">
        <f ca="1">通用记账凭证!C56</f>
        <v/>
      </c>
      <c r="E56" s="281" t="str">
        <f ca="1">通用记账凭证!D56</f>
        <v/>
      </c>
      <c r="F56" s="282" t="str">
        <f ca="1">LEFT(RIGHT(TEXT(ROUND(通用记账凭证!$E56/1%,)," ￥0; ￥-0;"),17-COLUMN()))</f>
        <v/>
      </c>
      <c r="G56" s="283" t="str">
        <f ca="1">LEFT(RIGHT(TEXT(ROUND(通用记账凭证!$E56/1%,)," ￥0; ￥-0;"),17-COLUMN()))</f>
        <v/>
      </c>
      <c r="H56" s="284" t="str">
        <f ca="1">LEFT(RIGHT(TEXT(ROUND(通用记账凭证!$E56/1%,)," ￥0; ￥-0;"),17-COLUMN()))</f>
        <v/>
      </c>
      <c r="I56" s="285" t="str">
        <f ca="1">LEFT(RIGHT(TEXT(ROUND(通用记账凭证!$E56/1%,)," ￥0; ￥-0;"),17-COLUMN()))</f>
        <v/>
      </c>
      <c r="J56" s="283" t="str">
        <f ca="1">LEFT(RIGHT(TEXT(ROUND(通用记账凭证!$E56/1%,)," ￥0; ￥-0;"),17-COLUMN()))</f>
        <v/>
      </c>
      <c r="K56" s="284" t="str">
        <f ca="1">LEFT(RIGHT(TEXT(ROUND(通用记账凭证!$E56/1%,)," ￥0; ￥-0;"),17-COLUMN()))</f>
        <v/>
      </c>
      <c r="L56" s="285" t="str">
        <f ca="1">LEFT(RIGHT(TEXT(ROUND(通用记账凭证!$E56/1%,)," ￥0; ￥-0;"),17-COLUMN()))</f>
        <v/>
      </c>
      <c r="M56" s="283" t="str">
        <f ca="1">LEFT(RIGHT(TEXT(ROUND(通用记账凭证!$E56/1%,)," ￥0; ￥-0;"),17-COLUMN()))</f>
        <v/>
      </c>
      <c r="N56" s="284" t="str">
        <f ca="1">LEFT(RIGHT(TEXT(ROUND(通用记账凭证!$E56/1%,)," ￥0; ￥-0;"),17-COLUMN()))</f>
        <v/>
      </c>
      <c r="O56" s="285" t="str">
        <f ca="1">LEFT(RIGHT(TEXT(ROUND(通用记账凭证!$E56/1%,)," ￥0; ￥-0;"),17-COLUMN()))</f>
        <v/>
      </c>
      <c r="P56" s="286" t="str">
        <f ca="1">LEFT(RIGHT(TEXT(ROUND(通用记账凭证!$E56/1%,)," ￥0; ￥-0;"),17-COLUMN()))</f>
        <v/>
      </c>
      <c r="Q56" s="287" t="str">
        <f ca="1">LEFT(RIGHT(TEXT(ROUND(通用记账凭证!$F56/1%,)," ￥0; ￥-0;"),28-COLUMN()))</f>
        <v/>
      </c>
      <c r="R56" s="283" t="str">
        <f ca="1">LEFT(RIGHT(TEXT(ROUND(通用记账凭证!$F56/1%,)," ￥0; ￥-0;"),28-COLUMN()))</f>
        <v/>
      </c>
      <c r="S56" s="288" t="str">
        <f ca="1">LEFT(RIGHT(TEXT(ROUND(通用记账凭证!$F56/1%,)," ￥0; ￥-0;"),28-COLUMN()))</f>
        <v/>
      </c>
      <c r="T56" s="287" t="str">
        <f ca="1">LEFT(RIGHT(TEXT(ROUND(通用记账凭证!$F56/1%,)," ￥0; ￥-0;"),28-COLUMN()))</f>
        <v/>
      </c>
      <c r="U56" s="283" t="str">
        <f ca="1">LEFT(RIGHT(TEXT(ROUND(通用记账凭证!$F56/1%,)," ￥0; ￥-0;"),28-COLUMN()))</f>
        <v/>
      </c>
      <c r="V56" s="284" t="str">
        <f ca="1">LEFT(RIGHT(TEXT(ROUND(通用记账凭证!$F56/1%,)," ￥0; ￥-0;"),28-COLUMN()))</f>
        <v/>
      </c>
      <c r="W56" s="285" t="str">
        <f ca="1">LEFT(RIGHT(TEXT(ROUND(通用记账凭证!$F56/1%,)," ￥0; ￥-0;"),28-COLUMN()))</f>
        <v/>
      </c>
      <c r="X56" s="283" t="str">
        <f ca="1">LEFT(RIGHT(TEXT(ROUND(通用记账凭证!$F56/1%,)," ￥0; ￥-0;"),28-COLUMN()))</f>
        <v/>
      </c>
      <c r="Y56" s="284" t="str">
        <f ca="1">LEFT(RIGHT(TEXT(ROUND(通用记账凭证!$F56/1%,)," ￥0; ￥-0;"),28-COLUMN()))</f>
        <v/>
      </c>
      <c r="Z56" s="285" t="str">
        <f ca="1">LEFT(RIGHT(TEXT(ROUND(通用记账凭证!$F56/1%,)," ￥0; ￥-0;"),28-COLUMN()))</f>
        <v/>
      </c>
      <c r="AA56" s="286" t="str">
        <f ca="1">LEFT(RIGHT(TEXT(ROUND(通用记账凭证!$F56/1%,)," ￥0; ￥-0;"),28-COLUMN()))</f>
        <v/>
      </c>
      <c r="AB56" s="289"/>
    </row>
    <row r="57" spans="1:28" s="54" customFormat="1" ht="22.5" customHeight="1">
      <c r="A57" s="363" t="str">
        <f ca="1">通用记账凭证!A57</f>
        <v/>
      </c>
      <c r="B57" s="364"/>
      <c r="C57" s="364"/>
      <c r="D57" s="280" t="str">
        <f ca="1">通用记账凭证!C57</f>
        <v/>
      </c>
      <c r="E57" s="281" t="str">
        <f ca="1">通用记账凭证!D57</f>
        <v/>
      </c>
      <c r="F57" s="282" t="str">
        <f ca="1">LEFT(RIGHT(TEXT(ROUND(通用记账凭证!$E57/1%,)," ￥0; ￥-0;"),17-COLUMN()))</f>
        <v/>
      </c>
      <c r="G57" s="283" t="str">
        <f ca="1">LEFT(RIGHT(TEXT(ROUND(通用记账凭证!$E57/1%,)," ￥0; ￥-0;"),17-COLUMN()))</f>
        <v/>
      </c>
      <c r="H57" s="284" t="str">
        <f ca="1">LEFT(RIGHT(TEXT(ROUND(通用记账凭证!$E57/1%,)," ￥0; ￥-0;"),17-COLUMN()))</f>
        <v/>
      </c>
      <c r="I57" s="285" t="str">
        <f ca="1">LEFT(RIGHT(TEXT(ROUND(通用记账凭证!$E57/1%,)," ￥0; ￥-0;"),17-COLUMN()))</f>
        <v/>
      </c>
      <c r="J57" s="283" t="str">
        <f ca="1">LEFT(RIGHT(TEXT(ROUND(通用记账凭证!$E57/1%,)," ￥0; ￥-0;"),17-COLUMN()))</f>
        <v/>
      </c>
      <c r="K57" s="284" t="str">
        <f ca="1">LEFT(RIGHT(TEXT(ROUND(通用记账凭证!$E57/1%,)," ￥0; ￥-0;"),17-COLUMN()))</f>
        <v/>
      </c>
      <c r="L57" s="285" t="str">
        <f ca="1">LEFT(RIGHT(TEXT(ROUND(通用记账凭证!$E57/1%,)," ￥0; ￥-0;"),17-COLUMN()))</f>
        <v/>
      </c>
      <c r="M57" s="283" t="str">
        <f ca="1">LEFT(RIGHT(TEXT(ROUND(通用记账凭证!$E57/1%,)," ￥0; ￥-0;"),17-COLUMN()))</f>
        <v/>
      </c>
      <c r="N57" s="284" t="str">
        <f ca="1">LEFT(RIGHT(TEXT(ROUND(通用记账凭证!$E57/1%,)," ￥0; ￥-0;"),17-COLUMN()))</f>
        <v/>
      </c>
      <c r="O57" s="285" t="str">
        <f ca="1">LEFT(RIGHT(TEXT(ROUND(通用记账凭证!$E57/1%,)," ￥0; ￥-0;"),17-COLUMN()))</f>
        <v/>
      </c>
      <c r="P57" s="286" t="str">
        <f ca="1">LEFT(RIGHT(TEXT(ROUND(通用记账凭证!$E57/1%,)," ￥0; ￥-0;"),17-COLUMN()))</f>
        <v/>
      </c>
      <c r="Q57" s="287" t="str">
        <f ca="1">LEFT(RIGHT(TEXT(ROUND(通用记账凭证!$F57/1%,)," ￥0; ￥-0;"),28-COLUMN()))</f>
        <v/>
      </c>
      <c r="R57" s="283" t="str">
        <f ca="1">LEFT(RIGHT(TEXT(ROUND(通用记账凭证!$F57/1%,)," ￥0; ￥-0;"),28-COLUMN()))</f>
        <v/>
      </c>
      <c r="S57" s="288" t="str">
        <f ca="1">LEFT(RIGHT(TEXT(ROUND(通用记账凭证!$F57/1%,)," ￥0; ￥-0;"),28-COLUMN()))</f>
        <v/>
      </c>
      <c r="T57" s="287" t="str">
        <f ca="1">LEFT(RIGHT(TEXT(ROUND(通用记账凭证!$F57/1%,)," ￥0; ￥-0;"),28-COLUMN()))</f>
        <v/>
      </c>
      <c r="U57" s="283" t="str">
        <f ca="1">LEFT(RIGHT(TEXT(ROUND(通用记账凭证!$F57/1%,)," ￥0; ￥-0;"),28-COLUMN()))</f>
        <v/>
      </c>
      <c r="V57" s="284" t="str">
        <f ca="1">LEFT(RIGHT(TEXT(ROUND(通用记账凭证!$F57/1%,)," ￥0; ￥-0;"),28-COLUMN()))</f>
        <v/>
      </c>
      <c r="W57" s="285" t="str">
        <f ca="1">LEFT(RIGHT(TEXT(ROUND(通用记账凭证!$F57/1%,)," ￥0; ￥-0;"),28-COLUMN()))</f>
        <v/>
      </c>
      <c r="X57" s="283" t="str">
        <f ca="1">LEFT(RIGHT(TEXT(ROUND(通用记账凭证!$F57/1%,)," ￥0; ￥-0;"),28-COLUMN()))</f>
        <v/>
      </c>
      <c r="Y57" s="284" t="str">
        <f ca="1">LEFT(RIGHT(TEXT(ROUND(通用记账凭证!$F57/1%,)," ￥0; ￥-0;"),28-COLUMN()))</f>
        <v/>
      </c>
      <c r="Z57" s="285" t="str">
        <f ca="1">LEFT(RIGHT(TEXT(ROUND(通用记账凭证!$F57/1%,)," ￥0; ￥-0;"),28-COLUMN()))</f>
        <v/>
      </c>
      <c r="AA57" s="286" t="str">
        <f ca="1">LEFT(RIGHT(TEXT(ROUND(通用记账凭证!$F57/1%,)," ￥0; ￥-0;"),28-COLUMN()))</f>
        <v/>
      </c>
      <c r="AB57" s="289"/>
    </row>
    <row r="58" spans="1:28" s="54" customFormat="1" ht="22.5" customHeight="1">
      <c r="A58" s="363" t="str">
        <f ca="1">通用记账凭证!A58</f>
        <v/>
      </c>
      <c r="B58" s="364"/>
      <c r="C58" s="364"/>
      <c r="D58" s="280" t="str">
        <f ca="1">通用记账凭证!C58</f>
        <v/>
      </c>
      <c r="E58" s="281" t="str">
        <f ca="1">通用记账凭证!D58</f>
        <v/>
      </c>
      <c r="F58" s="282" t="str">
        <f ca="1">LEFT(RIGHT(TEXT(ROUND(通用记账凭证!$E58/1%,)," ￥0; ￥-0;"),17-COLUMN()))</f>
        <v/>
      </c>
      <c r="G58" s="283" t="str">
        <f ca="1">LEFT(RIGHT(TEXT(ROUND(通用记账凭证!$E58/1%,)," ￥0; ￥-0;"),17-COLUMN()))</f>
        <v/>
      </c>
      <c r="H58" s="284" t="str">
        <f ca="1">LEFT(RIGHT(TEXT(ROUND(通用记账凭证!$E58/1%,)," ￥0; ￥-0;"),17-COLUMN()))</f>
        <v/>
      </c>
      <c r="I58" s="285" t="str">
        <f ca="1">LEFT(RIGHT(TEXT(ROUND(通用记账凭证!$E58/1%,)," ￥0; ￥-0;"),17-COLUMN()))</f>
        <v/>
      </c>
      <c r="J58" s="283" t="str">
        <f ca="1">LEFT(RIGHT(TEXT(ROUND(通用记账凭证!$E58/1%,)," ￥0; ￥-0;"),17-COLUMN()))</f>
        <v/>
      </c>
      <c r="K58" s="284" t="str">
        <f ca="1">LEFT(RIGHT(TEXT(ROUND(通用记账凭证!$E58/1%,)," ￥0; ￥-0;"),17-COLUMN()))</f>
        <v/>
      </c>
      <c r="L58" s="285" t="str">
        <f ca="1">LEFT(RIGHT(TEXT(ROUND(通用记账凭证!$E58/1%,)," ￥0; ￥-0;"),17-COLUMN()))</f>
        <v/>
      </c>
      <c r="M58" s="283" t="str">
        <f ca="1">LEFT(RIGHT(TEXT(ROUND(通用记账凭证!$E58/1%,)," ￥0; ￥-0;"),17-COLUMN()))</f>
        <v/>
      </c>
      <c r="N58" s="284" t="str">
        <f ca="1">LEFT(RIGHT(TEXT(ROUND(通用记账凭证!$E58/1%,)," ￥0; ￥-0;"),17-COLUMN()))</f>
        <v/>
      </c>
      <c r="O58" s="285" t="str">
        <f ca="1">LEFT(RIGHT(TEXT(ROUND(通用记账凭证!$E58/1%,)," ￥0; ￥-0;"),17-COLUMN()))</f>
        <v/>
      </c>
      <c r="P58" s="286" t="str">
        <f ca="1">LEFT(RIGHT(TEXT(ROUND(通用记账凭证!$E58/1%,)," ￥0; ￥-0;"),17-COLUMN()))</f>
        <v/>
      </c>
      <c r="Q58" s="287" t="str">
        <f ca="1">LEFT(RIGHT(TEXT(ROUND(通用记账凭证!$F58/1%,)," ￥0; ￥-0;"),28-COLUMN()))</f>
        <v/>
      </c>
      <c r="R58" s="283" t="str">
        <f ca="1">LEFT(RIGHT(TEXT(ROUND(通用记账凭证!$F58/1%,)," ￥0; ￥-0;"),28-COLUMN()))</f>
        <v/>
      </c>
      <c r="S58" s="288" t="str">
        <f ca="1">LEFT(RIGHT(TEXT(ROUND(通用记账凭证!$F58/1%,)," ￥0; ￥-0;"),28-COLUMN()))</f>
        <v/>
      </c>
      <c r="T58" s="287" t="str">
        <f ca="1">LEFT(RIGHT(TEXT(ROUND(通用记账凭证!$F58/1%,)," ￥0; ￥-0;"),28-COLUMN()))</f>
        <v/>
      </c>
      <c r="U58" s="283" t="str">
        <f ca="1">LEFT(RIGHT(TEXT(ROUND(通用记账凭证!$F58/1%,)," ￥0; ￥-0;"),28-COLUMN()))</f>
        <v/>
      </c>
      <c r="V58" s="284" t="str">
        <f ca="1">LEFT(RIGHT(TEXT(ROUND(通用记账凭证!$F58/1%,)," ￥0; ￥-0;"),28-COLUMN()))</f>
        <v/>
      </c>
      <c r="W58" s="285" t="str">
        <f ca="1">LEFT(RIGHT(TEXT(ROUND(通用记账凭证!$F58/1%,)," ￥0; ￥-0;"),28-COLUMN()))</f>
        <v/>
      </c>
      <c r="X58" s="283" t="str">
        <f ca="1">LEFT(RIGHT(TEXT(ROUND(通用记账凭证!$F58/1%,)," ￥0; ￥-0;"),28-COLUMN()))</f>
        <v/>
      </c>
      <c r="Y58" s="284" t="str">
        <f ca="1">LEFT(RIGHT(TEXT(ROUND(通用记账凭证!$F58/1%,)," ￥0; ￥-0;"),28-COLUMN()))</f>
        <v/>
      </c>
      <c r="Z58" s="285" t="str">
        <f ca="1">LEFT(RIGHT(TEXT(ROUND(通用记账凭证!$F58/1%,)," ￥0; ￥-0;"),28-COLUMN()))</f>
        <v/>
      </c>
      <c r="AA58" s="286" t="str">
        <f ca="1">LEFT(RIGHT(TEXT(ROUND(通用记账凭证!$F58/1%,)," ￥0; ￥-0;"),28-COLUMN()))</f>
        <v/>
      </c>
      <c r="AB58" s="289"/>
    </row>
    <row r="59" spans="1:28" s="54" customFormat="1" ht="22.5" customHeight="1">
      <c r="A59" s="365" t="s">
        <v>561</v>
      </c>
      <c r="B59" s="366"/>
      <c r="C59" s="366"/>
      <c r="D59" s="290" t="str">
        <f ca="1">通用记账凭证!C59</f>
        <v>叁拾柒元伍角整</v>
      </c>
      <c r="E59" s="291"/>
      <c r="F59" s="292" t="str">
        <f ca="1">LEFT(RIGHT(TEXT(ROUND(通用记账凭证!$E59/1%,)," ￥0; ￥-0;"),17-COLUMN()))</f>
        <v xml:space="preserve"> </v>
      </c>
      <c r="G59" s="293" t="str">
        <f ca="1">LEFT(RIGHT(TEXT(ROUND(通用记账凭证!$E59/1%,)," ￥0; ￥-0;"),17-COLUMN()))</f>
        <v xml:space="preserve"> </v>
      </c>
      <c r="H59" s="294" t="str">
        <f ca="1">LEFT(RIGHT(TEXT(ROUND(通用记账凭证!$E59/1%,)," ￥0; ￥-0;"),17-COLUMN()))</f>
        <v xml:space="preserve"> </v>
      </c>
      <c r="I59" s="295" t="str">
        <f ca="1">LEFT(RIGHT(TEXT(ROUND(通用记账凭证!$E59/1%,)," ￥0; ￥-0;"),17-COLUMN()))</f>
        <v xml:space="preserve"> </v>
      </c>
      <c r="J59" s="293" t="str">
        <f ca="1">LEFT(RIGHT(TEXT(ROUND(通用记账凭证!$E59/1%,)," ￥0; ￥-0;"),17-COLUMN()))</f>
        <v xml:space="preserve"> </v>
      </c>
      <c r="K59" s="294" t="str">
        <f ca="1">LEFT(RIGHT(TEXT(ROUND(通用记账凭证!$E59/1%,)," ￥0; ￥-0;"),17-COLUMN()))</f>
        <v xml:space="preserve"> </v>
      </c>
      <c r="L59" s="295" t="str">
        <f ca="1">LEFT(RIGHT(TEXT(ROUND(通用记账凭证!$E59/1%,)," ￥0; ￥-0;"),17-COLUMN()))</f>
        <v>￥</v>
      </c>
      <c r="M59" s="293" t="str">
        <f ca="1">LEFT(RIGHT(TEXT(ROUND(通用记账凭证!$E59/1%,)," ￥0; ￥-0;"),17-COLUMN()))</f>
        <v>3</v>
      </c>
      <c r="N59" s="294" t="str">
        <f ca="1">LEFT(RIGHT(TEXT(ROUND(通用记账凭证!$E59/1%,)," ￥0; ￥-0;"),17-COLUMN()))</f>
        <v>7</v>
      </c>
      <c r="O59" s="295" t="str">
        <f ca="1">LEFT(RIGHT(TEXT(ROUND(通用记账凭证!$E59/1%,)," ￥0; ￥-0;"),17-COLUMN()))</f>
        <v>5</v>
      </c>
      <c r="P59" s="296" t="str">
        <f ca="1">LEFT(RIGHT(TEXT(ROUND(通用记账凭证!$E59/1%,)," ￥0; ￥-0;"),17-COLUMN()))</f>
        <v>0</v>
      </c>
      <c r="Q59" s="297" t="str">
        <f ca="1">LEFT(RIGHT(TEXT(ROUND(通用记账凭证!$F59/1%,)," ￥0; ￥-0;"),28-COLUMN()))</f>
        <v xml:space="preserve"> </v>
      </c>
      <c r="R59" s="293" t="str">
        <f ca="1">LEFT(RIGHT(TEXT(ROUND(通用记账凭证!$F59/1%,)," ￥0; ￥-0;"),28-COLUMN()))</f>
        <v xml:space="preserve"> </v>
      </c>
      <c r="S59" s="298" t="str">
        <f ca="1">LEFT(RIGHT(TEXT(ROUND(通用记账凭证!$F59/1%,)," ￥0; ￥-0;"),28-COLUMN()))</f>
        <v xml:space="preserve"> </v>
      </c>
      <c r="T59" s="297" t="str">
        <f ca="1">LEFT(RIGHT(TEXT(ROUND(通用记账凭证!$F59/1%,)," ￥0; ￥-0;"),28-COLUMN()))</f>
        <v xml:space="preserve"> </v>
      </c>
      <c r="U59" s="293" t="str">
        <f ca="1">LEFT(RIGHT(TEXT(ROUND(通用记账凭证!$F59/1%,)," ￥0; ￥-0;"),28-COLUMN()))</f>
        <v xml:space="preserve"> </v>
      </c>
      <c r="V59" s="294" t="str">
        <f ca="1">LEFT(RIGHT(TEXT(ROUND(通用记账凭证!$F59/1%,)," ￥0; ￥-0;"),28-COLUMN()))</f>
        <v xml:space="preserve"> </v>
      </c>
      <c r="W59" s="295" t="str">
        <f ca="1">LEFT(RIGHT(TEXT(ROUND(通用记账凭证!$F59/1%,)," ￥0; ￥-0;"),28-COLUMN()))</f>
        <v>￥</v>
      </c>
      <c r="X59" s="293" t="str">
        <f ca="1">LEFT(RIGHT(TEXT(ROUND(通用记账凭证!$F59/1%,)," ￥0; ￥-0;"),28-COLUMN()))</f>
        <v>3</v>
      </c>
      <c r="Y59" s="294" t="str">
        <f ca="1">LEFT(RIGHT(TEXT(ROUND(通用记账凭证!$F59/1%,)," ￥0; ￥-0;"),28-COLUMN()))</f>
        <v>7</v>
      </c>
      <c r="Z59" s="295" t="str">
        <f ca="1">LEFT(RIGHT(TEXT(ROUND(通用记账凭证!$F59/1%,)," ￥0; ￥-0;"),28-COLUMN()))</f>
        <v>5</v>
      </c>
      <c r="AA59" s="296" t="str">
        <f ca="1">LEFT(RIGHT(TEXT(ROUND(通用记账凭证!$F59/1%,)," ￥0; ￥-0;"),28-COLUMN()))</f>
        <v>0</v>
      </c>
      <c r="AB59" s="299"/>
    </row>
    <row r="60" spans="1:28" s="302" customFormat="1" ht="22.5" customHeight="1">
      <c r="A60" s="367" t="s">
        <v>538</v>
      </c>
      <c r="B60" s="367"/>
      <c r="C60" s="367"/>
      <c r="D60" s="300" t="s">
        <v>539</v>
      </c>
      <c r="E60" s="300" t="s">
        <v>540</v>
      </c>
      <c r="F60" s="300" t="s">
        <v>595</v>
      </c>
      <c r="G60" s="301"/>
      <c r="H60" s="300"/>
      <c r="I60" s="301"/>
      <c r="J60" s="301"/>
      <c r="K60" s="300"/>
      <c r="L60" s="301"/>
      <c r="M60" s="301"/>
      <c r="N60" s="301"/>
      <c r="O60" s="301"/>
      <c r="P60" s="301"/>
      <c r="Q60" s="300" t="s">
        <v>562</v>
      </c>
      <c r="R60" s="301"/>
      <c r="S60" s="300"/>
      <c r="T60" s="301"/>
      <c r="U60" s="300"/>
      <c r="V60" s="301"/>
      <c r="W60" s="300"/>
      <c r="X60" s="301"/>
      <c r="Y60" s="301"/>
      <c r="Z60" s="301"/>
      <c r="AA60" s="301"/>
      <c r="AB60" s="301"/>
    </row>
    <row r="61" spans="1:28" customFormat="1" ht="39.75" customHeight="1" thickBot="1">
      <c r="A61" s="258"/>
      <c r="B61" s="258"/>
      <c r="C61" s="258"/>
      <c r="D61" s="259" t="s">
        <v>524</v>
      </c>
      <c r="E61" s="260"/>
      <c r="F61" s="260"/>
      <c r="G61" s="260"/>
      <c r="H61" s="260"/>
      <c r="I61" s="260"/>
      <c r="J61" s="260"/>
      <c r="K61" s="260"/>
      <c r="L61" s="260"/>
      <c r="M61" s="260"/>
      <c r="N61" s="260"/>
      <c r="O61" s="260"/>
      <c r="P61" s="260"/>
      <c r="Q61" s="261"/>
      <c r="R61" s="261"/>
      <c r="S61" s="261"/>
      <c r="T61" s="261"/>
      <c r="U61" s="347" t="s">
        <v>563</v>
      </c>
      <c r="V61" s="347"/>
      <c r="W61" s="348">
        <f>通用记账凭证!F62</f>
        <v>6</v>
      </c>
      <c r="X61" s="349"/>
      <c r="Y61" s="349"/>
      <c r="Z61" s="349"/>
      <c r="AA61" s="262" t="s">
        <v>564</v>
      </c>
      <c r="AB61" s="263"/>
    </row>
    <row r="62" spans="1:28" s="54" customFormat="1" ht="23.25" customHeight="1" thickTop="1">
      <c r="A62" s="264"/>
      <c r="B62" s="264"/>
      <c r="C62" s="264"/>
      <c r="D62" s="265" t="e">
        <f ca="1">通用记账凭证!C62</f>
        <v>#VALUE!</v>
      </c>
      <c r="E62" s="266"/>
      <c r="F62" s="266"/>
      <c r="G62" s="266"/>
      <c r="H62" s="266"/>
      <c r="I62" s="266"/>
      <c r="J62" s="266"/>
      <c r="K62" s="266"/>
      <c r="L62" s="266"/>
      <c r="M62" s="266"/>
      <c r="N62" s="266"/>
      <c r="O62" s="266"/>
      <c r="P62" s="266"/>
      <c r="Q62" s="264"/>
      <c r="R62" s="264"/>
      <c r="S62" s="264"/>
      <c r="T62" s="264"/>
      <c r="U62" s="350" t="s">
        <v>565</v>
      </c>
      <c r="V62" s="350"/>
      <c r="W62" s="351" t="e">
        <f ca="1">通用记账凭证!G68</f>
        <v>#VALUE!</v>
      </c>
      <c r="X62" s="352"/>
      <c r="Y62" s="352"/>
      <c r="Z62" s="352"/>
      <c r="AA62" s="267" t="s">
        <v>536</v>
      </c>
      <c r="AB62" s="268"/>
    </row>
    <row r="63" spans="1:28" s="54" customFormat="1" ht="22.5" customHeight="1">
      <c r="A63" s="353" t="s">
        <v>527</v>
      </c>
      <c r="B63" s="354"/>
      <c r="C63" s="354"/>
      <c r="D63" s="357" t="s">
        <v>530</v>
      </c>
      <c r="E63" s="359" t="s">
        <v>531</v>
      </c>
      <c r="F63" s="269" t="s">
        <v>566</v>
      </c>
      <c r="G63" s="270"/>
      <c r="H63" s="270"/>
      <c r="I63" s="270"/>
      <c r="J63" s="270"/>
      <c r="K63" s="270"/>
      <c r="L63" s="270"/>
      <c r="M63" s="270"/>
      <c r="N63" s="270"/>
      <c r="O63" s="270"/>
      <c r="P63" s="271"/>
      <c r="Q63" s="272" t="s">
        <v>567</v>
      </c>
      <c r="R63" s="270"/>
      <c r="S63" s="270"/>
      <c r="T63" s="270"/>
      <c r="U63" s="270"/>
      <c r="V63" s="270"/>
      <c r="W63" s="270"/>
      <c r="X63" s="270"/>
      <c r="Y63" s="270"/>
      <c r="Z63" s="270"/>
      <c r="AA63" s="271"/>
      <c r="AB63" s="361" t="s">
        <v>568</v>
      </c>
    </row>
    <row r="64" spans="1:28" s="54" customFormat="1" ht="22.5" customHeight="1">
      <c r="A64" s="355"/>
      <c r="B64" s="356"/>
      <c r="C64" s="356"/>
      <c r="D64" s="358"/>
      <c r="E64" s="360"/>
      <c r="F64" s="273" t="s">
        <v>569</v>
      </c>
      <c r="G64" s="274" t="s">
        <v>570</v>
      </c>
      <c r="H64" s="275" t="s">
        <v>571</v>
      </c>
      <c r="I64" s="276" t="s">
        <v>572</v>
      </c>
      <c r="J64" s="274" t="s">
        <v>573</v>
      </c>
      <c r="K64" s="275" t="s">
        <v>570</v>
      </c>
      <c r="L64" s="276" t="s">
        <v>571</v>
      </c>
      <c r="M64" s="274" t="s">
        <v>572</v>
      </c>
      <c r="N64" s="275" t="s">
        <v>574</v>
      </c>
      <c r="O64" s="276" t="s">
        <v>575</v>
      </c>
      <c r="P64" s="277" t="s">
        <v>576</v>
      </c>
      <c r="Q64" s="278" t="s">
        <v>569</v>
      </c>
      <c r="R64" s="274" t="s">
        <v>570</v>
      </c>
      <c r="S64" s="279" t="s">
        <v>571</v>
      </c>
      <c r="T64" s="278" t="s">
        <v>572</v>
      </c>
      <c r="U64" s="274" t="s">
        <v>573</v>
      </c>
      <c r="V64" s="275" t="s">
        <v>570</v>
      </c>
      <c r="W64" s="276" t="s">
        <v>571</v>
      </c>
      <c r="X64" s="274" t="s">
        <v>572</v>
      </c>
      <c r="Y64" s="275" t="s">
        <v>574</v>
      </c>
      <c r="Z64" s="276" t="s">
        <v>575</v>
      </c>
      <c r="AA64" s="277" t="s">
        <v>576</v>
      </c>
      <c r="AB64" s="362"/>
    </row>
    <row r="65" spans="1:28" s="54" customFormat="1" ht="22.5" customHeight="1">
      <c r="A65" s="363" t="str">
        <f ca="1">通用记账凭证!A65</f>
        <v/>
      </c>
      <c r="B65" s="364"/>
      <c r="C65" s="364"/>
      <c r="D65" s="280" t="str">
        <f ca="1">通用记账凭证!C65</f>
        <v/>
      </c>
      <c r="E65" s="281" t="str">
        <f ca="1">通用记账凭证!D65</f>
        <v/>
      </c>
      <c r="F65" s="282" t="str">
        <f ca="1">LEFT(RIGHT(TEXT(ROUND(通用记账凭证!$E65/1%,)," ￥0; ￥-0;"),17-COLUMN()))</f>
        <v/>
      </c>
      <c r="G65" s="283" t="str">
        <f ca="1">LEFT(RIGHT(TEXT(ROUND(通用记账凭证!$E65/1%,)," ￥0; ￥-0;"),17-COLUMN()))</f>
        <v/>
      </c>
      <c r="H65" s="284" t="str">
        <f ca="1">LEFT(RIGHT(TEXT(ROUND(通用记账凭证!$E65/1%,)," ￥0; ￥-0;"),17-COLUMN()))</f>
        <v/>
      </c>
      <c r="I65" s="285" t="str">
        <f ca="1">LEFT(RIGHT(TEXT(ROUND(通用记账凭证!$E65/1%,)," ￥0; ￥-0;"),17-COLUMN()))</f>
        <v/>
      </c>
      <c r="J65" s="283" t="str">
        <f ca="1">LEFT(RIGHT(TEXT(ROUND(通用记账凭证!$E65/1%,)," ￥0; ￥-0;"),17-COLUMN()))</f>
        <v/>
      </c>
      <c r="K65" s="284" t="str">
        <f ca="1">LEFT(RIGHT(TEXT(ROUND(通用记账凭证!$E65/1%,)," ￥0; ￥-0;"),17-COLUMN()))</f>
        <v/>
      </c>
      <c r="L65" s="285" t="str">
        <f ca="1">LEFT(RIGHT(TEXT(ROUND(通用记账凭证!$E65/1%,)," ￥0; ￥-0;"),17-COLUMN()))</f>
        <v/>
      </c>
      <c r="M65" s="283" t="str">
        <f ca="1">LEFT(RIGHT(TEXT(ROUND(通用记账凭证!$E65/1%,)," ￥0; ￥-0;"),17-COLUMN()))</f>
        <v/>
      </c>
      <c r="N65" s="284" t="str">
        <f ca="1">LEFT(RIGHT(TEXT(ROUND(通用记账凭证!$E65/1%,)," ￥0; ￥-0;"),17-COLUMN()))</f>
        <v/>
      </c>
      <c r="O65" s="285" t="str">
        <f ca="1">LEFT(RIGHT(TEXT(ROUND(通用记账凭证!$E65/1%,)," ￥0; ￥-0;"),17-COLUMN()))</f>
        <v/>
      </c>
      <c r="P65" s="286" t="str">
        <f ca="1">LEFT(RIGHT(TEXT(ROUND(通用记账凭证!$E65/1%,)," ￥0; ￥-0;"),17-COLUMN()))</f>
        <v/>
      </c>
      <c r="Q65" s="287" t="str">
        <f ca="1">LEFT(RIGHT(TEXT(ROUND(通用记账凭证!$F65/1%,)," ￥0; ￥-0;"),28-COLUMN()))</f>
        <v/>
      </c>
      <c r="R65" s="283" t="str">
        <f ca="1">LEFT(RIGHT(TEXT(ROUND(通用记账凭证!$F65/1%,)," ￥0; ￥-0;"),28-COLUMN()))</f>
        <v/>
      </c>
      <c r="S65" s="288" t="str">
        <f ca="1">LEFT(RIGHT(TEXT(ROUND(通用记账凭证!$F65/1%,)," ￥0; ￥-0;"),28-COLUMN()))</f>
        <v/>
      </c>
      <c r="T65" s="287" t="str">
        <f ca="1">LEFT(RIGHT(TEXT(ROUND(通用记账凭证!$F65/1%,)," ￥0; ￥-0;"),28-COLUMN()))</f>
        <v/>
      </c>
      <c r="U65" s="283" t="str">
        <f ca="1">LEFT(RIGHT(TEXT(ROUND(通用记账凭证!$F65/1%,)," ￥0; ￥-0;"),28-COLUMN()))</f>
        <v/>
      </c>
      <c r="V65" s="284" t="str">
        <f ca="1">LEFT(RIGHT(TEXT(ROUND(通用记账凭证!$F65/1%,)," ￥0; ￥-0;"),28-COLUMN()))</f>
        <v/>
      </c>
      <c r="W65" s="285" t="str">
        <f ca="1">LEFT(RIGHT(TEXT(ROUND(通用记账凭证!$F65/1%,)," ￥0; ￥-0;"),28-COLUMN()))</f>
        <v/>
      </c>
      <c r="X65" s="283" t="str">
        <f ca="1">LEFT(RIGHT(TEXT(ROUND(通用记账凭证!$F65/1%,)," ￥0; ￥-0;"),28-COLUMN()))</f>
        <v/>
      </c>
      <c r="Y65" s="284" t="str">
        <f ca="1">LEFT(RIGHT(TEXT(ROUND(通用记账凭证!$F65/1%,)," ￥0; ￥-0;"),28-COLUMN()))</f>
        <v/>
      </c>
      <c r="Z65" s="285" t="str">
        <f ca="1">LEFT(RIGHT(TEXT(ROUND(通用记账凭证!$F65/1%,)," ￥0; ￥-0;"),28-COLUMN()))</f>
        <v/>
      </c>
      <c r="AA65" s="286" t="str">
        <f ca="1">LEFT(RIGHT(TEXT(ROUND(通用记账凭证!$F65/1%,)," ￥0; ￥-0;"),28-COLUMN()))</f>
        <v/>
      </c>
      <c r="AB65" s="289"/>
    </row>
    <row r="66" spans="1:28" s="54" customFormat="1" ht="22.5" customHeight="1">
      <c r="A66" s="363" t="str">
        <f ca="1">通用记账凭证!A66</f>
        <v/>
      </c>
      <c r="B66" s="364"/>
      <c r="C66" s="364"/>
      <c r="D66" s="280" t="str">
        <f ca="1">通用记账凭证!C66</f>
        <v/>
      </c>
      <c r="E66" s="281" t="str">
        <f ca="1">通用记账凭证!D66</f>
        <v/>
      </c>
      <c r="F66" s="282" t="str">
        <f ca="1">LEFT(RIGHT(TEXT(ROUND(通用记账凭证!$E66/1%,)," ￥0; ￥-0;"),17-COLUMN()))</f>
        <v/>
      </c>
      <c r="G66" s="283" t="str">
        <f ca="1">LEFT(RIGHT(TEXT(ROUND(通用记账凭证!$E66/1%,)," ￥0; ￥-0;"),17-COLUMN()))</f>
        <v/>
      </c>
      <c r="H66" s="284" t="str">
        <f ca="1">LEFT(RIGHT(TEXT(ROUND(通用记账凭证!$E66/1%,)," ￥0; ￥-0;"),17-COLUMN()))</f>
        <v/>
      </c>
      <c r="I66" s="285" t="str">
        <f ca="1">LEFT(RIGHT(TEXT(ROUND(通用记账凭证!$E66/1%,)," ￥0; ￥-0;"),17-COLUMN()))</f>
        <v/>
      </c>
      <c r="J66" s="283" t="str">
        <f ca="1">LEFT(RIGHT(TEXT(ROUND(通用记账凭证!$E66/1%,)," ￥0; ￥-0;"),17-COLUMN()))</f>
        <v/>
      </c>
      <c r="K66" s="284" t="str">
        <f ca="1">LEFT(RIGHT(TEXT(ROUND(通用记账凭证!$E66/1%,)," ￥0; ￥-0;"),17-COLUMN()))</f>
        <v/>
      </c>
      <c r="L66" s="285" t="str">
        <f ca="1">LEFT(RIGHT(TEXT(ROUND(通用记账凭证!$E66/1%,)," ￥0; ￥-0;"),17-COLUMN()))</f>
        <v/>
      </c>
      <c r="M66" s="283" t="str">
        <f ca="1">LEFT(RIGHT(TEXT(ROUND(通用记账凭证!$E66/1%,)," ￥0; ￥-0;"),17-COLUMN()))</f>
        <v/>
      </c>
      <c r="N66" s="284" t="str">
        <f ca="1">LEFT(RIGHT(TEXT(ROUND(通用记账凭证!$E66/1%,)," ￥0; ￥-0;"),17-COLUMN()))</f>
        <v/>
      </c>
      <c r="O66" s="285" t="str">
        <f ca="1">LEFT(RIGHT(TEXT(ROUND(通用记账凭证!$E66/1%,)," ￥0; ￥-0;"),17-COLUMN()))</f>
        <v/>
      </c>
      <c r="P66" s="286" t="str">
        <f ca="1">LEFT(RIGHT(TEXT(ROUND(通用记账凭证!$E66/1%,)," ￥0; ￥-0;"),17-COLUMN()))</f>
        <v/>
      </c>
      <c r="Q66" s="287" t="str">
        <f ca="1">LEFT(RIGHT(TEXT(ROUND(通用记账凭证!$F66/1%,)," ￥0; ￥-0;"),28-COLUMN()))</f>
        <v/>
      </c>
      <c r="R66" s="283" t="str">
        <f ca="1">LEFT(RIGHT(TEXT(ROUND(通用记账凭证!$F66/1%,)," ￥0; ￥-0;"),28-COLUMN()))</f>
        <v/>
      </c>
      <c r="S66" s="288" t="str">
        <f ca="1">LEFT(RIGHT(TEXT(ROUND(通用记账凭证!$F66/1%,)," ￥0; ￥-0;"),28-COLUMN()))</f>
        <v/>
      </c>
      <c r="T66" s="287" t="str">
        <f ca="1">LEFT(RIGHT(TEXT(ROUND(通用记账凭证!$F66/1%,)," ￥0; ￥-0;"),28-COLUMN()))</f>
        <v/>
      </c>
      <c r="U66" s="283" t="str">
        <f ca="1">LEFT(RIGHT(TEXT(ROUND(通用记账凭证!$F66/1%,)," ￥0; ￥-0;"),28-COLUMN()))</f>
        <v/>
      </c>
      <c r="V66" s="284" t="str">
        <f ca="1">LEFT(RIGHT(TEXT(ROUND(通用记账凭证!$F66/1%,)," ￥0; ￥-0;"),28-COLUMN()))</f>
        <v/>
      </c>
      <c r="W66" s="285" t="str">
        <f ca="1">LEFT(RIGHT(TEXT(ROUND(通用记账凭证!$F66/1%,)," ￥0; ￥-0;"),28-COLUMN()))</f>
        <v/>
      </c>
      <c r="X66" s="283" t="str">
        <f ca="1">LEFT(RIGHT(TEXT(ROUND(通用记账凭证!$F66/1%,)," ￥0; ￥-0;"),28-COLUMN()))</f>
        <v/>
      </c>
      <c r="Y66" s="284" t="str">
        <f ca="1">LEFT(RIGHT(TEXT(ROUND(通用记账凭证!$F66/1%,)," ￥0; ￥-0;"),28-COLUMN()))</f>
        <v/>
      </c>
      <c r="Z66" s="285" t="str">
        <f ca="1">LEFT(RIGHT(TEXT(ROUND(通用记账凭证!$F66/1%,)," ￥0; ￥-0;"),28-COLUMN()))</f>
        <v/>
      </c>
      <c r="AA66" s="286" t="str">
        <f ca="1">LEFT(RIGHT(TEXT(ROUND(通用记账凭证!$F66/1%,)," ￥0; ￥-0;"),28-COLUMN()))</f>
        <v/>
      </c>
      <c r="AB66" s="289"/>
    </row>
    <row r="67" spans="1:28" s="54" customFormat="1" ht="22.5" customHeight="1">
      <c r="A67" s="363" t="str">
        <f ca="1">通用记账凭证!A67</f>
        <v/>
      </c>
      <c r="B67" s="364"/>
      <c r="C67" s="364"/>
      <c r="D67" s="280" t="str">
        <f ca="1">通用记账凭证!C67</f>
        <v/>
      </c>
      <c r="E67" s="281" t="str">
        <f ca="1">通用记账凭证!D67</f>
        <v/>
      </c>
      <c r="F67" s="282" t="str">
        <f ca="1">LEFT(RIGHT(TEXT(ROUND(通用记账凭证!$E67/1%,)," ￥0; ￥-0;"),17-COLUMN()))</f>
        <v/>
      </c>
      <c r="G67" s="283" t="str">
        <f ca="1">LEFT(RIGHT(TEXT(ROUND(通用记账凭证!$E67/1%,)," ￥0; ￥-0;"),17-COLUMN()))</f>
        <v/>
      </c>
      <c r="H67" s="284" t="str">
        <f ca="1">LEFT(RIGHT(TEXT(ROUND(通用记账凭证!$E67/1%,)," ￥0; ￥-0;"),17-COLUMN()))</f>
        <v/>
      </c>
      <c r="I67" s="285" t="str">
        <f ca="1">LEFT(RIGHT(TEXT(ROUND(通用记账凭证!$E67/1%,)," ￥0; ￥-0;"),17-COLUMN()))</f>
        <v/>
      </c>
      <c r="J67" s="283" t="str">
        <f ca="1">LEFT(RIGHT(TEXT(ROUND(通用记账凭证!$E67/1%,)," ￥0; ￥-0;"),17-COLUMN()))</f>
        <v/>
      </c>
      <c r="K67" s="284" t="str">
        <f ca="1">LEFT(RIGHT(TEXT(ROUND(通用记账凭证!$E67/1%,)," ￥0; ￥-0;"),17-COLUMN()))</f>
        <v/>
      </c>
      <c r="L67" s="285" t="str">
        <f ca="1">LEFT(RIGHT(TEXT(ROUND(通用记账凭证!$E67/1%,)," ￥0; ￥-0;"),17-COLUMN()))</f>
        <v/>
      </c>
      <c r="M67" s="283" t="str">
        <f ca="1">LEFT(RIGHT(TEXT(ROUND(通用记账凭证!$E67/1%,)," ￥0; ￥-0;"),17-COLUMN()))</f>
        <v/>
      </c>
      <c r="N67" s="284" t="str">
        <f ca="1">LEFT(RIGHT(TEXT(ROUND(通用记账凭证!$E67/1%,)," ￥0; ￥-0;"),17-COLUMN()))</f>
        <v/>
      </c>
      <c r="O67" s="285" t="str">
        <f ca="1">LEFT(RIGHT(TEXT(ROUND(通用记账凭证!$E67/1%,)," ￥0; ￥-0;"),17-COLUMN()))</f>
        <v/>
      </c>
      <c r="P67" s="286" t="str">
        <f ca="1">LEFT(RIGHT(TEXT(ROUND(通用记账凭证!$E67/1%,)," ￥0; ￥-0;"),17-COLUMN()))</f>
        <v/>
      </c>
      <c r="Q67" s="287" t="str">
        <f ca="1">LEFT(RIGHT(TEXT(ROUND(通用记账凭证!$F67/1%,)," ￥0; ￥-0;"),28-COLUMN()))</f>
        <v/>
      </c>
      <c r="R67" s="283" t="str">
        <f ca="1">LEFT(RIGHT(TEXT(ROUND(通用记账凭证!$F67/1%,)," ￥0; ￥-0;"),28-COLUMN()))</f>
        <v/>
      </c>
      <c r="S67" s="288" t="str">
        <f ca="1">LEFT(RIGHT(TEXT(ROUND(通用记账凭证!$F67/1%,)," ￥0; ￥-0;"),28-COLUMN()))</f>
        <v/>
      </c>
      <c r="T67" s="287" t="str">
        <f ca="1">LEFT(RIGHT(TEXT(ROUND(通用记账凭证!$F67/1%,)," ￥0; ￥-0;"),28-COLUMN()))</f>
        <v/>
      </c>
      <c r="U67" s="283" t="str">
        <f ca="1">LEFT(RIGHT(TEXT(ROUND(通用记账凭证!$F67/1%,)," ￥0; ￥-0;"),28-COLUMN()))</f>
        <v/>
      </c>
      <c r="V67" s="284" t="str">
        <f ca="1">LEFT(RIGHT(TEXT(ROUND(通用记账凭证!$F67/1%,)," ￥0; ￥-0;"),28-COLUMN()))</f>
        <v/>
      </c>
      <c r="W67" s="285" t="str">
        <f ca="1">LEFT(RIGHT(TEXT(ROUND(通用记账凭证!$F67/1%,)," ￥0; ￥-0;"),28-COLUMN()))</f>
        <v/>
      </c>
      <c r="X67" s="283" t="str">
        <f ca="1">LEFT(RIGHT(TEXT(ROUND(通用记账凭证!$F67/1%,)," ￥0; ￥-0;"),28-COLUMN()))</f>
        <v/>
      </c>
      <c r="Y67" s="284" t="str">
        <f ca="1">LEFT(RIGHT(TEXT(ROUND(通用记账凭证!$F67/1%,)," ￥0; ￥-0;"),28-COLUMN()))</f>
        <v/>
      </c>
      <c r="Z67" s="285" t="str">
        <f ca="1">LEFT(RIGHT(TEXT(ROUND(通用记账凭证!$F67/1%,)," ￥0; ￥-0;"),28-COLUMN()))</f>
        <v/>
      </c>
      <c r="AA67" s="286" t="str">
        <f ca="1">LEFT(RIGHT(TEXT(ROUND(通用记账凭证!$F67/1%,)," ￥0; ￥-0;"),28-COLUMN()))</f>
        <v/>
      </c>
      <c r="AB67" s="289"/>
    </row>
    <row r="68" spans="1:28" s="54" customFormat="1" ht="22.5" customHeight="1">
      <c r="A68" s="363" t="str">
        <f ca="1">通用记账凭证!A68</f>
        <v/>
      </c>
      <c r="B68" s="364"/>
      <c r="C68" s="364"/>
      <c r="D68" s="280" t="str">
        <f ca="1">通用记账凭证!C68</f>
        <v/>
      </c>
      <c r="E68" s="281" t="str">
        <f ca="1">通用记账凭证!D68</f>
        <v/>
      </c>
      <c r="F68" s="282" t="str">
        <f ca="1">LEFT(RIGHT(TEXT(ROUND(通用记账凭证!$E68/1%,)," ￥0; ￥-0;"),17-COLUMN()))</f>
        <v/>
      </c>
      <c r="G68" s="283" t="str">
        <f ca="1">LEFT(RIGHT(TEXT(ROUND(通用记账凭证!$E68/1%,)," ￥0; ￥-0;"),17-COLUMN()))</f>
        <v/>
      </c>
      <c r="H68" s="284" t="str">
        <f ca="1">LEFT(RIGHT(TEXT(ROUND(通用记账凭证!$E68/1%,)," ￥0; ￥-0;"),17-COLUMN()))</f>
        <v/>
      </c>
      <c r="I68" s="285" t="str">
        <f ca="1">LEFT(RIGHT(TEXT(ROUND(通用记账凭证!$E68/1%,)," ￥0; ￥-0;"),17-COLUMN()))</f>
        <v/>
      </c>
      <c r="J68" s="283" t="str">
        <f ca="1">LEFT(RIGHT(TEXT(ROUND(通用记账凭证!$E68/1%,)," ￥0; ￥-0;"),17-COLUMN()))</f>
        <v/>
      </c>
      <c r="K68" s="284" t="str">
        <f ca="1">LEFT(RIGHT(TEXT(ROUND(通用记账凭证!$E68/1%,)," ￥0; ￥-0;"),17-COLUMN()))</f>
        <v/>
      </c>
      <c r="L68" s="285" t="str">
        <f ca="1">LEFT(RIGHT(TEXT(ROUND(通用记账凭证!$E68/1%,)," ￥0; ￥-0;"),17-COLUMN()))</f>
        <v/>
      </c>
      <c r="M68" s="283" t="str">
        <f ca="1">LEFT(RIGHT(TEXT(ROUND(通用记账凭证!$E68/1%,)," ￥0; ￥-0;"),17-COLUMN()))</f>
        <v/>
      </c>
      <c r="N68" s="284" t="str">
        <f ca="1">LEFT(RIGHT(TEXT(ROUND(通用记账凭证!$E68/1%,)," ￥0; ￥-0;"),17-COLUMN()))</f>
        <v/>
      </c>
      <c r="O68" s="285" t="str">
        <f ca="1">LEFT(RIGHT(TEXT(ROUND(通用记账凭证!$E68/1%,)," ￥0; ￥-0;"),17-COLUMN()))</f>
        <v/>
      </c>
      <c r="P68" s="286" t="str">
        <f ca="1">LEFT(RIGHT(TEXT(ROUND(通用记账凭证!$E68/1%,)," ￥0; ￥-0;"),17-COLUMN()))</f>
        <v/>
      </c>
      <c r="Q68" s="287" t="str">
        <f ca="1">LEFT(RIGHT(TEXT(ROUND(通用记账凭证!$F68/1%,)," ￥0; ￥-0;"),28-COLUMN()))</f>
        <v/>
      </c>
      <c r="R68" s="283" t="str">
        <f ca="1">LEFT(RIGHT(TEXT(ROUND(通用记账凭证!$F68/1%,)," ￥0; ￥-0;"),28-COLUMN()))</f>
        <v/>
      </c>
      <c r="S68" s="288" t="str">
        <f ca="1">LEFT(RIGHT(TEXT(ROUND(通用记账凭证!$F68/1%,)," ￥0; ￥-0;"),28-COLUMN()))</f>
        <v/>
      </c>
      <c r="T68" s="287" t="str">
        <f ca="1">LEFT(RIGHT(TEXT(ROUND(通用记账凭证!$F68/1%,)," ￥0; ￥-0;"),28-COLUMN()))</f>
        <v/>
      </c>
      <c r="U68" s="283" t="str">
        <f ca="1">LEFT(RIGHT(TEXT(ROUND(通用记账凭证!$F68/1%,)," ￥0; ￥-0;"),28-COLUMN()))</f>
        <v/>
      </c>
      <c r="V68" s="284" t="str">
        <f ca="1">LEFT(RIGHT(TEXT(ROUND(通用记账凭证!$F68/1%,)," ￥0; ￥-0;"),28-COLUMN()))</f>
        <v/>
      </c>
      <c r="W68" s="285" t="str">
        <f ca="1">LEFT(RIGHT(TEXT(ROUND(通用记账凭证!$F68/1%,)," ￥0; ￥-0;"),28-COLUMN()))</f>
        <v/>
      </c>
      <c r="X68" s="283" t="str">
        <f ca="1">LEFT(RIGHT(TEXT(ROUND(通用记账凭证!$F68/1%,)," ￥0; ￥-0;"),28-COLUMN()))</f>
        <v/>
      </c>
      <c r="Y68" s="284" t="str">
        <f ca="1">LEFT(RIGHT(TEXT(ROUND(通用记账凭证!$F68/1%,)," ￥0; ￥-0;"),28-COLUMN()))</f>
        <v/>
      </c>
      <c r="Z68" s="285" t="str">
        <f ca="1">LEFT(RIGHT(TEXT(ROUND(通用记账凭证!$F68/1%,)," ￥0; ￥-0;"),28-COLUMN()))</f>
        <v/>
      </c>
      <c r="AA68" s="286" t="str">
        <f ca="1">LEFT(RIGHT(TEXT(ROUND(通用记账凭证!$F68/1%,)," ￥0; ￥-0;"),28-COLUMN()))</f>
        <v/>
      </c>
      <c r="AB68" s="289"/>
    </row>
    <row r="69" spans="1:28" s="54" customFormat="1" ht="22.5" customHeight="1">
      <c r="A69" s="363" t="str">
        <f ca="1">通用记账凭证!A69</f>
        <v/>
      </c>
      <c r="B69" s="364"/>
      <c r="C69" s="364"/>
      <c r="D69" s="280" t="str">
        <f ca="1">通用记账凭证!C69</f>
        <v/>
      </c>
      <c r="E69" s="281" t="str">
        <f ca="1">通用记账凭证!D69</f>
        <v/>
      </c>
      <c r="F69" s="282" t="str">
        <f ca="1">LEFT(RIGHT(TEXT(ROUND(通用记账凭证!$E69/1%,)," ￥0; ￥-0;"),17-COLUMN()))</f>
        <v/>
      </c>
      <c r="G69" s="283" t="str">
        <f ca="1">LEFT(RIGHT(TEXT(ROUND(通用记账凭证!$E69/1%,)," ￥0; ￥-0;"),17-COLUMN()))</f>
        <v/>
      </c>
      <c r="H69" s="284" t="str">
        <f ca="1">LEFT(RIGHT(TEXT(ROUND(通用记账凭证!$E69/1%,)," ￥0; ￥-0;"),17-COLUMN()))</f>
        <v/>
      </c>
      <c r="I69" s="285" t="str">
        <f ca="1">LEFT(RIGHT(TEXT(ROUND(通用记账凭证!$E69/1%,)," ￥0; ￥-0;"),17-COLUMN()))</f>
        <v/>
      </c>
      <c r="J69" s="283" t="str">
        <f ca="1">LEFT(RIGHT(TEXT(ROUND(通用记账凭证!$E69/1%,)," ￥0; ￥-0;"),17-COLUMN()))</f>
        <v/>
      </c>
      <c r="K69" s="284" t="str">
        <f ca="1">LEFT(RIGHT(TEXT(ROUND(通用记账凭证!$E69/1%,)," ￥0; ￥-0;"),17-COLUMN()))</f>
        <v/>
      </c>
      <c r="L69" s="285" t="str">
        <f ca="1">LEFT(RIGHT(TEXT(ROUND(通用记账凭证!$E69/1%,)," ￥0; ￥-0;"),17-COLUMN()))</f>
        <v/>
      </c>
      <c r="M69" s="283" t="str">
        <f ca="1">LEFT(RIGHT(TEXT(ROUND(通用记账凭证!$E69/1%,)," ￥0; ￥-0;"),17-COLUMN()))</f>
        <v/>
      </c>
      <c r="N69" s="284" t="str">
        <f ca="1">LEFT(RIGHT(TEXT(ROUND(通用记账凭证!$E69/1%,)," ￥0; ￥-0;"),17-COLUMN()))</f>
        <v/>
      </c>
      <c r="O69" s="285" t="str">
        <f ca="1">LEFT(RIGHT(TEXT(ROUND(通用记账凭证!$E69/1%,)," ￥0; ￥-0;"),17-COLUMN()))</f>
        <v/>
      </c>
      <c r="P69" s="286" t="str">
        <f ca="1">LEFT(RIGHT(TEXT(ROUND(通用记账凭证!$E69/1%,)," ￥0; ￥-0;"),17-COLUMN()))</f>
        <v/>
      </c>
      <c r="Q69" s="287" t="str">
        <f ca="1">LEFT(RIGHT(TEXT(ROUND(通用记账凭证!$F69/1%,)," ￥0; ￥-0;"),28-COLUMN()))</f>
        <v/>
      </c>
      <c r="R69" s="283" t="str">
        <f ca="1">LEFT(RIGHT(TEXT(ROUND(通用记账凭证!$F69/1%,)," ￥0; ￥-0;"),28-COLUMN()))</f>
        <v/>
      </c>
      <c r="S69" s="288" t="str">
        <f ca="1">LEFT(RIGHT(TEXT(ROUND(通用记账凭证!$F69/1%,)," ￥0; ￥-0;"),28-COLUMN()))</f>
        <v/>
      </c>
      <c r="T69" s="287" t="str">
        <f ca="1">LEFT(RIGHT(TEXT(ROUND(通用记账凭证!$F69/1%,)," ￥0; ￥-0;"),28-COLUMN()))</f>
        <v/>
      </c>
      <c r="U69" s="283" t="str">
        <f ca="1">LEFT(RIGHT(TEXT(ROUND(通用记账凭证!$F69/1%,)," ￥0; ￥-0;"),28-COLUMN()))</f>
        <v/>
      </c>
      <c r="V69" s="284" t="str">
        <f ca="1">LEFT(RIGHT(TEXT(ROUND(通用记账凭证!$F69/1%,)," ￥0; ￥-0;"),28-COLUMN()))</f>
        <v/>
      </c>
      <c r="W69" s="285" t="str">
        <f ca="1">LEFT(RIGHT(TEXT(ROUND(通用记账凭证!$F69/1%,)," ￥0; ￥-0;"),28-COLUMN()))</f>
        <v/>
      </c>
      <c r="X69" s="283" t="str">
        <f ca="1">LEFT(RIGHT(TEXT(ROUND(通用记账凭证!$F69/1%,)," ￥0; ￥-0;"),28-COLUMN()))</f>
        <v/>
      </c>
      <c r="Y69" s="284" t="str">
        <f ca="1">LEFT(RIGHT(TEXT(ROUND(通用记账凭证!$F69/1%,)," ￥0; ￥-0;"),28-COLUMN()))</f>
        <v/>
      </c>
      <c r="Z69" s="285" t="str">
        <f ca="1">LEFT(RIGHT(TEXT(ROUND(通用记账凭证!$F69/1%,)," ￥0; ￥-0;"),28-COLUMN()))</f>
        <v/>
      </c>
      <c r="AA69" s="286" t="str">
        <f ca="1">LEFT(RIGHT(TEXT(ROUND(通用记账凭证!$F69/1%,)," ￥0; ￥-0;"),28-COLUMN()))</f>
        <v/>
      </c>
      <c r="AB69" s="289"/>
    </row>
    <row r="70" spans="1:28" s="54" customFormat="1" ht="22.5" customHeight="1">
      <c r="A70" s="363" t="str">
        <f ca="1">通用记账凭证!A70</f>
        <v/>
      </c>
      <c r="B70" s="364"/>
      <c r="C70" s="364"/>
      <c r="D70" s="280" t="str">
        <f ca="1">通用记账凭证!C70</f>
        <v/>
      </c>
      <c r="E70" s="281" t="str">
        <f ca="1">通用记账凭证!D70</f>
        <v/>
      </c>
      <c r="F70" s="282" t="str">
        <f ca="1">LEFT(RIGHT(TEXT(ROUND(通用记账凭证!$E70/1%,)," ￥0; ￥-0;"),17-COLUMN()))</f>
        <v/>
      </c>
      <c r="G70" s="283" t="str">
        <f ca="1">LEFT(RIGHT(TEXT(ROUND(通用记账凭证!$E70/1%,)," ￥0; ￥-0;"),17-COLUMN()))</f>
        <v/>
      </c>
      <c r="H70" s="284" t="str">
        <f ca="1">LEFT(RIGHT(TEXT(ROUND(通用记账凭证!$E70/1%,)," ￥0; ￥-0;"),17-COLUMN()))</f>
        <v/>
      </c>
      <c r="I70" s="285" t="str">
        <f ca="1">LEFT(RIGHT(TEXT(ROUND(通用记账凭证!$E70/1%,)," ￥0; ￥-0;"),17-COLUMN()))</f>
        <v/>
      </c>
      <c r="J70" s="283" t="str">
        <f ca="1">LEFT(RIGHT(TEXT(ROUND(通用记账凭证!$E70/1%,)," ￥0; ￥-0;"),17-COLUMN()))</f>
        <v/>
      </c>
      <c r="K70" s="284" t="str">
        <f ca="1">LEFT(RIGHT(TEXT(ROUND(通用记账凭证!$E70/1%,)," ￥0; ￥-0;"),17-COLUMN()))</f>
        <v/>
      </c>
      <c r="L70" s="285" t="str">
        <f ca="1">LEFT(RIGHT(TEXT(ROUND(通用记账凭证!$E70/1%,)," ￥0; ￥-0;"),17-COLUMN()))</f>
        <v/>
      </c>
      <c r="M70" s="283" t="str">
        <f ca="1">LEFT(RIGHT(TEXT(ROUND(通用记账凭证!$E70/1%,)," ￥0; ￥-0;"),17-COLUMN()))</f>
        <v/>
      </c>
      <c r="N70" s="284" t="str">
        <f ca="1">LEFT(RIGHT(TEXT(ROUND(通用记账凭证!$E70/1%,)," ￥0; ￥-0;"),17-COLUMN()))</f>
        <v/>
      </c>
      <c r="O70" s="285" t="str">
        <f ca="1">LEFT(RIGHT(TEXT(ROUND(通用记账凭证!$E70/1%,)," ￥0; ￥-0;"),17-COLUMN()))</f>
        <v/>
      </c>
      <c r="P70" s="286" t="str">
        <f ca="1">LEFT(RIGHT(TEXT(ROUND(通用记账凭证!$E70/1%,)," ￥0; ￥-0;"),17-COLUMN()))</f>
        <v/>
      </c>
      <c r="Q70" s="287" t="str">
        <f ca="1">LEFT(RIGHT(TEXT(ROUND(通用记账凭证!$F70/1%,)," ￥0; ￥-0;"),28-COLUMN()))</f>
        <v/>
      </c>
      <c r="R70" s="283" t="str">
        <f ca="1">LEFT(RIGHT(TEXT(ROUND(通用记账凭证!$F70/1%,)," ￥0; ￥-0;"),28-COLUMN()))</f>
        <v/>
      </c>
      <c r="S70" s="288" t="str">
        <f ca="1">LEFT(RIGHT(TEXT(ROUND(通用记账凭证!$F70/1%,)," ￥0; ￥-0;"),28-COLUMN()))</f>
        <v/>
      </c>
      <c r="T70" s="287" t="str">
        <f ca="1">LEFT(RIGHT(TEXT(ROUND(通用记账凭证!$F70/1%,)," ￥0; ￥-0;"),28-COLUMN()))</f>
        <v/>
      </c>
      <c r="U70" s="283" t="str">
        <f ca="1">LEFT(RIGHT(TEXT(ROUND(通用记账凭证!$F70/1%,)," ￥0; ￥-0;"),28-COLUMN()))</f>
        <v/>
      </c>
      <c r="V70" s="284" t="str">
        <f ca="1">LEFT(RIGHT(TEXT(ROUND(通用记账凭证!$F70/1%,)," ￥0; ￥-0;"),28-COLUMN()))</f>
        <v/>
      </c>
      <c r="W70" s="285" t="str">
        <f ca="1">LEFT(RIGHT(TEXT(ROUND(通用记账凭证!$F70/1%,)," ￥0; ￥-0;"),28-COLUMN()))</f>
        <v/>
      </c>
      <c r="X70" s="283" t="str">
        <f ca="1">LEFT(RIGHT(TEXT(ROUND(通用记账凭证!$F70/1%,)," ￥0; ￥-0;"),28-COLUMN()))</f>
        <v/>
      </c>
      <c r="Y70" s="284" t="str">
        <f ca="1">LEFT(RIGHT(TEXT(ROUND(通用记账凭证!$F70/1%,)," ￥0; ￥-0;"),28-COLUMN()))</f>
        <v/>
      </c>
      <c r="Z70" s="285" t="str">
        <f ca="1">LEFT(RIGHT(TEXT(ROUND(通用记账凭证!$F70/1%,)," ￥0; ￥-0;"),28-COLUMN()))</f>
        <v/>
      </c>
      <c r="AA70" s="286" t="str">
        <f ca="1">LEFT(RIGHT(TEXT(ROUND(通用记账凭证!$F70/1%,)," ￥0; ￥-0;"),28-COLUMN()))</f>
        <v/>
      </c>
      <c r="AB70" s="289"/>
    </row>
    <row r="71" spans="1:28" s="54" customFormat="1" ht="22.5" customHeight="1">
      <c r="A71" s="365" t="s">
        <v>561</v>
      </c>
      <c r="B71" s="366"/>
      <c r="C71" s="366"/>
      <c r="D71" s="290" t="str">
        <f ca="1">通用记账凭证!C71</f>
        <v/>
      </c>
      <c r="E71" s="291"/>
      <c r="F71" s="292" t="str">
        <f ca="1">LEFT(RIGHT(TEXT(ROUND(通用记账凭证!$E71/1%,)," ￥0; ￥-0;"),17-COLUMN()))</f>
        <v/>
      </c>
      <c r="G71" s="293" t="str">
        <f ca="1">LEFT(RIGHT(TEXT(ROUND(通用记账凭证!$E71/1%,)," ￥0; ￥-0;"),17-COLUMN()))</f>
        <v/>
      </c>
      <c r="H71" s="294" t="str">
        <f ca="1">LEFT(RIGHT(TEXT(ROUND(通用记账凭证!$E71/1%,)," ￥0; ￥-0;"),17-COLUMN()))</f>
        <v/>
      </c>
      <c r="I71" s="295" t="str">
        <f ca="1">LEFT(RIGHT(TEXT(ROUND(通用记账凭证!$E71/1%,)," ￥0; ￥-0;"),17-COLUMN()))</f>
        <v/>
      </c>
      <c r="J71" s="293" t="str">
        <f ca="1">LEFT(RIGHT(TEXT(ROUND(通用记账凭证!$E71/1%,)," ￥0; ￥-0;"),17-COLUMN()))</f>
        <v/>
      </c>
      <c r="K71" s="294" t="str">
        <f ca="1">LEFT(RIGHT(TEXT(ROUND(通用记账凭证!$E71/1%,)," ￥0; ￥-0;"),17-COLUMN()))</f>
        <v/>
      </c>
      <c r="L71" s="295" t="str">
        <f ca="1">LEFT(RIGHT(TEXT(ROUND(通用记账凭证!$E71/1%,)," ￥0; ￥-0;"),17-COLUMN()))</f>
        <v/>
      </c>
      <c r="M71" s="293" t="str">
        <f ca="1">LEFT(RIGHT(TEXT(ROUND(通用记账凭证!$E71/1%,)," ￥0; ￥-0;"),17-COLUMN()))</f>
        <v/>
      </c>
      <c r="N71" s="294" t="str">
        <f ca="1">LEFT(RIGHT(TEXT(ROUND(通用记账凭证!$E71/1%,)," ￥0; ￥-0;"),17-COLUMN()))</f>
        <v/>
      </c>
      <c r="O71" s="295" t="str">
        <f ca="1">LEFT(RIGHT(TEXT(ROUND(通用记账凭证!$E71/1%,)," ￥0; ￥-0;"),17-COLUMN()))</f>
        <v/>
      </c>
      <c r="P71" s="296" t="str">
        <f ca="1">LEFT(RIGHT(TEXT(ROUND(通用记账凭证!$E71/1%,)," ￥0; ￥-0;"),17-COLUMN()))</f>
        <v/>
      </c>
      <c r="Q71" s="297" t="str">
        <f ca="1">LEFT(RIGHT(TEXT(ROUND(通用记账凭证!$F71/1%,)," ￥0; ￥-0;"),28-COLUMN()))</f>
        <v/>
      </c>
      <c r="R71" s="293" t="str">
        <f ca="1">LEFT(RIGHT(TEXT(ROUND(通用记账凭证!$F71/1%,)," ￥0; ￥-0;"),28-COLUMN()))</f>
        <v/>
      </c>
      <c r="S71" s="298" t="str">
        <f ca="1">LEFT(RIGHT(TEXT(ROUND(通用记账凭证!$F71/1%,)," ￥0; ￥-0;"),28-COLUMN()))</f>
        <v/>
      </c>
      <c r="T71" s="297" t="str">
        <f ca="1">LEFT(RIGHT(TEXT(ROUND(通用记账凭证!$F71/1%,)," ￥0; ￥-0;"),28-COLUMN()))</f>
        <v/>
      </c>
      <c r="U71" s="293" t="str">
        <f ca="1">LEFT(RIGHT(TEXT(ROUND(通用记账凭证!$F71/1%,)," ￥0; ￥-0;"),28-COLUMN()))</f>
        <v/>
      </c>
      <c r="V71" s="294" t="str">
        <f ca="1">LEFT(RIGHT(TEXT(ROUND(通用记账凭证!$F71/1%,)," ￥0; ￥-0;"),28-COLUMN()))</f>
        <v/>
      </c>
      <c r="W71" s="295" t="str">
        <f ca="1">LEFT(RIGHT(TEXT(ROUND(通用记账凭证!$F71/1%,)," ￥0; ￥-0;"),28-COLUMN()))</f>
        <v/>
      </c>
      <c r="X71" s="293" t="str">
        <f ca="1">LEFT(RIGHT(TEXT(ROUND(通用记账凭证!$F71/1%,)," ￥0; ￥-0;"),28-COLUMN()))</f>
        <v/>
      </c>
      <c r="Y71" s="294" t="str">
        <f ca="1">LEFT(RIGHT(TEXT(ROUND(通用记账凭证!$F71/1%,)," ￥0; ￥-0;"),28-COLUMN()))</f>
        <v/>
      </c>
      <c r="Z71" s="295" t="str">
        <f ca="1">LEFT(RIGHT(TEXT(ROUND(通用记账凭证!$F71/1%,)," ￥0; ￥-0;"),28-COLUMN()))</f>
        <v/>
      </c>
      <c r="AA71" s="296" t="str">
        <f ca="1">LEFT(RIGHT(TEXT(ROUND(通用记账凭证!$F71/1%,)," ￥0; ￥-0;"),28-COLUMN()))</f>
        <v/>
      </c>
      <c r="AB71" s="299"/>
    </row>
    <row r="72" spans="1:28" s="302" customFormat="1" ht="22.5" customHeight="1">
      <c r="A72" s="367" t="s">
        <v>538</v>
      </c>
      <c r="B72" s="367"/>
      <c r="C72" s="367"/>
      <c r="D72" s="300" t="s">
        <v>539</v>
      </c>
      <c r="E72" s="300" t="s">
        <v>540</v>
      </c>
      <c r="F72" s="300" t="s">
        <v>595</v>
      </c>
      <c r="G72" s="301"/>
      <c r="H72" s="300"/>
      <c r="I72" s="301"/>
      <c r="J72" s="301"/>
      <c r="K72" s="300"/>
      <c r="L72" s="301"/>
      <c r="M72" s="301"/>
      <c r="N72" s="301"/>
      <c r="O72" s="301"/>
      <c r="P72" s="301"/>
      <c r="Q72" s="300" t="s">
        <v>562</v>
      </c>
      <c r="R72" s="301"/>
      <c r="S72" s="300"/>
      <c r="T72" s="301"/>
      <c r="U72" s="300"/>
      <c r="V72" s="301"/>
      <c r="W72" s="300"/>
      <c r="X72" s="301"/>
      <c r="Y72" s="301"/>
      <c r="Z72" s="301"/>
      <c r="AA72" s="301"/>
      <c r="AB72" s="301"/>
    </row>
    <row r="73" spans="1:28" customFormat="1" ht="39.75" customHeight="1" thickBot="1">
      <c r="A73" s="258"/>
      <c r="B73" s="258"/>
      <c r="C73" s="258"/>
      <c r="D73" s="259" t="s">
        <v>524</v>
      </c>
      <c r="E73" s="260"/>
      <c r="F73" s="260"/>
      <c r="G73" s="260"/>
      <c r="H73" s="260"/>
      <c r="I73" s="260"/>
      <c r="J73" s="260"/>
      <c r="K73" s="260"/>
      <c r="L73" s="260"/>
      <c r="M73" s="260"/>
      <c r="N73" s="260"/>
      <c r="O73" s="260"/>
      <c r="P73" s="260"/>
      <c r="Q73" s="261"/>
      <c r="R73" s="261"/>
      <c r="S73" s="261"/>
      <c r="T73" s="261"/>
      <c r="U73" s="347" t="s">
        <v>563</v>
      </c>
      <c r="V73" s="347"/>
      <c r="W73" s="348">
        <f>通用记账凭证!F74</f>
        <v>7</v>
      </c>
      <c r="X73" s="349"/>
      <c r="Y73" s="349"/>
      <c r="Z73" s="349"/>
      <c r="AA73" s="262" t="s">
        <v>564</v>
      </c>
      <c r="AB73" s="263"/>
    </row>
    <row r="74" spans="1:28" s="54" customFormat="1" ht="23.25" customHeight="1" thickTop="1">
      <c r="A74" s="264"/>
      <c r="B74" s="264"/>
      <c r="C74" s="264"/>
      <c r="D74" s="265" t="e">
        <f ca="1">通用记账凭证!C74</f>
        <v>#VALUE!</v>
      </c>
      <c r="E74" s="266"/>
      <c r="F74" s="266"/>
      <c r="G74" s="266"/>
      <c r="H74" s="266"/>
      <c r="I74" s="266"/>
      <c r="J74" s="266"/>
      <c r="K74" s="266"/>
      <c r="L74" s="266"/>
      <c r="M74" s="266"/>
      <c r="N74" s="266"/>
      <c r="O74" s="266"/>
      <c r="P74" s="266"/>
      <c r="Q74" s="264"/>
      <c r="R74" s="264"/>
      <c r="S74" s="264"/>
      <c r="T74" s="264"/>
      <c r="U74" s="350" t="s">
        <v>565</v>
      </c>
      <c r="V74" s="350"/>
      <c r="W74" s="351" t="e">
        <f ca="1">通用记账凭证!G80</f>
        <v>#VALUE!</v>
      </c>
      <c r="X74" s="352"/>
      <c r="Y74" s="352"/>
      <c r="Z74" s="352"/>
      <c r="AA74" s="267" t="s">
        <v>536</v>
      </c>
      <c r="AB74" s="268"/>
    </row>
    <row r="75" spans="1:28" s="54" customFormat="1" ht="22.5" customHeight="1">
      <c r="A75" s="353" t="s">
        <v>527</v>
      </c>
      <c r="B75" s="354"/>
      <c r="C75" s="354"/>
      <c r="D75" s="357" t="s">
        <v>530</v>
      </c>
      <c r="E75" s="359" t="s">
        <v>531</v>
      </c>
      <c r="F75" s="269" t="s">
        <v>566</v>
      </c>
      <c r="G75" s="270"/>
      <c r="H75" s="270"/>
      <c r="I75" s="270"/>
      <c r="J75" s="270"/>
      <c r="K75" s="270"/>
      <c r="L75" s="270"/>
      <c r="M75" s="270"/>
      <c r="N75" s="270"/>
      <c r="O75" s="270"/>
      <c r="P75" s="271"/>
      <c r="Q75" s="272" t="s">
        <v>567</v>
      </c>
      <c r="R75" s="270"/>
      <c r="S75" s="270"/>
      <c r="T75" s="270"/>
      <c r="U75" s="270"/>
      <c r="V75" s="270"/>
      <c r="W75" s="270"/>
      <c r="X75" s="270"/>
      <c r="Y75" s="270"/>
      <c r="Z75" s="270"/>
      <c r="AA75" s="271"/>
      <c r="AB75" s="361" t="s">
        <v>568</v>
      </c>
    </row>
    <row r="76" spans="1:28" s="54" customFormat="1" ht="22.5" customHeight="1">
      <c r="A76" s="355"/>
      <c r="B76" s="356"/>
      <c r="C76" s="356"/>
      <c r="D76" s="358"/>
      <c r="E76" s="360"/>
      <c r="F76" s="273" t="s">
        <v>569</v>
      </c>
      <c r="G76" s="274" t="s">
        <v>570</v>
      </c>
      <c r="H76" s="275" t="s">
        <v>571</v>
      </c>
      <c r="I76" s="276" t="s">
        <v>572</v>
      </c>
      <c r="J76" s="274" t="s">
        <v>573</v>
      </c>
      <c r="K76" s="275" t="s">
        <v>570</v>
      </c>
      <c r="L76" s="276" t="s">
        <v>571</v>
      </c>
      <c r="M76" s="274" t="s">
        <v>572</v>
      </c>
      <c r="N76" s="275" t="s">
        <v>574</v>
      </c>
      <c r="O76" s="276" t="s">
        <v>575</v>
      </c>
      <c r="P76" s="277" t="s">
        <v>576</v>
      </c>
      <c r="Q76" s="278" t="s">
        <v>569</v>
      </c>
      <c r="R76" s="274" t="s">
        <v>570</v>
      </c>
      <c r="S76" s="279" t="s">
        <v>571</v>
      </c>
      <c r="T76" s="278" t="s">
        <v>572</v>
      </c>
      <c r="U76" s="274" t="s">
        <v>573</v>
      </c>
      <c r="V76" s="275" t="s">
        <v>570</v>
      </c>
      <c r="W76" s="276" t="s">
        <v>571</v>
      </c>
      <c r="X76" s="274" t="s">
        <v>572</v>
      </c>
      <c r="Y76" s="275" t="s">
        <v>574</v>
      </c>
      <c r="Z76" s="276" t="s">
        <v>575</v>
      </c>
      <c r="AA76" s="277" t="s">
        <v>576</v>
      </c>
      <c r="AB76" s="362"/>
    </row>
    <row r="77" spans="1:28" s="54" customFormat="1" ht="22.5" customHeight="1">
      <c r="A77" s="363" t="str">
        <f ca="1">通用记账凭证!A77</f>
        <v/>
      </c>
      <c r="B77" s="364"/>
      <c r="C77" s="364"/>
      <c r="D77" s="280" t="str">
        <f ca="1">通用记账凭证!C77</f>
        <v/>
      </c>
      <c r="E77" s="281" t="str">
        <f ca="1">通用记账凭证!D77</f>
        <v/>
      </c>
      <c r="F77" s="282" t="str">
        <f ca="1">LEFT(RIGHT(TEXT(ROUND(通用记账凭证!$E77/1%,)," ￥0; ￥-0;"),17-COLUMN()))</f>
        <v/>
      </c>
      <c r="G77" s="283" t="str">
        <f ca="1">LEFT(RIGHT(TEXT(ROUND(通用记账凭证!$E77/1%,)," ￥0; ￥-0;"),17-COLUMN()))</f>
        <v/>
      </c>
      <c r="H77" s="284" t="str">
        <f ca="1">LEFT(RIGHT(TEXT(ROUND(通用记账凭证!$E77/1%,)," ￥0; ￥-0;"),17-COLUMN()))</f>
        <v/>
      </c>
      <c r="I77" s="285" t="str">
        <f ca="1">LEFT(RIGHT(TEXT(ROUND(通用记账凭证!$E77/1%,)," ￥0; ￥-0;"),17-COLUMN()))</f>
        <v/>
      </c>
      <c r="J77" s="283" t="str">
        <f ca="1">LEFT(RIGHT(TEXT(ROUND(通用记账凭证!$E77/1%,)," ￥0; ￥-0;"),17-COLUMN()))</f>
        <v/>
      </c>
      <c r="K77" s="284" t="str">
        <f ca="1">LEFT(RIGHT(TEXT(ROUND(通用记账凭证!$E77/1%,)," ￥0; ￥-0;"),17-COLUMN()))</f>
        <v/>
      </c>
      <c r="L77" s="285" t="str">
        <f ca="1">LEFT(RIGHT(TEXT(ROUND(通用记账凭证!$E77/1%,)," ￥0; ￥-0;"),17-COLUMN()))</f>
        <v/>
      </c>
      <c r="M77" s="283" t="str">
        <f ca="1">LEFT(RIGHT(TEXT(ROUND(通用记账凭证!$E77/1%,)," ￥0; ￥-0;"),17-COLUMN()))</f>
        <v/>
      </c>
      <c r="N77" s="284" t="str">
        <f ca="1">LEFT(RIGHT(TEXT(ROUND(通用记账凭证!$E77/1%,)," ￥0; ￥-0;"),17-COLUMN()))</f>
        <v/>
      </c>
      <c r="O77" s="285" t="str">
        <f ca="1">LEFT(RIGHT(TEXT(ROUND(通用记账凭证!$E77/1%,)," ￥0; ￥-0;"),17-COLUMN()))</f>
        <v/>
      </c>
      <c r="P77" s="286" t="str">
        <f ca="1">LEFT(RIGHT(TEXT(ROUND(通用记账凭证!$E77/1%,)," ￥0; ￥-0;"),17-COLUMN()))</f>
        <v/>
      </c>
      <c r="Q77" s="287" t="str">
        <f ca="1">LEFT(RIGHT(TEXT(ROUND(通用记账凭证!$F77/1%,)," ￥0; ￥-0;"),28-COLUMN()))</f>
        <v/>
      </c>
      <c r="R77" s="283" t="str">
        <f ca="1">LEFT(RIGHT(TEXT(ROUND(通用记账凭证!$F77/1%,)," ￥0; ￥-0;"),28-COLUMN()))</f>
        <v/>
      </c>
      <c r="S77" s="288" t="str">
        <f ca="1">LEFT(RIGHT(TEXT(ROUND(通用记账凭证!$F77/1%,)," ￥0; ￥-0;"),28-COLUMN()))</f>
        <v/>
      </c>
      <c r="T77" s="287" t="str">
        <f ca="1">LEFT(RIGHT(TEXT(ROUND(通用记账凭证!$F77/1%,)," ￥0; ￥-0;"),28-COLUMN()))</f>
        <v/>
      </c>
      <c r="U77" s="283" t="str">
        <f ca="1">LEFT(RIGHT(TEXT(ROUND(通用记账凭证!$F77/1%,)," ￥0; ￥-0;"),28-COLUMN()))</f>
        <v/>
      </c>
      <c r="V77" s="284" t="str">
        <f ca="1">LEFT(RIGHT(TEXT(ROUND(通用记账凭证!$F77/1%,)," ￥0; ￥-0;"),28-COLUMN()))</f>
        <v/>
      </c>
      <c r="W77" s="285" t="str">
        <f ca="1">LEFT(RIGHT(TEXT(ROUND(通用记账凭证!$F77/1%,)," ￥0; ￥-0;"),28-COLUMN()))</f>
        <v/>
      </c>
      <c r="X77" s="283" t="str">
        <f ca="1">LEFT(RIGHT(TEXT(ROUND(通用记账凭证!$F77/1%,)," ￥0; ￥-0;"),28-COLUMN()))</f>
        <v/>
      </c>
      <c r="Y77" s="284" t="str">
        <f ca="1">LEFT(RIGHT(TEXT(ROUND(通用记账凭证!$F77/1%,)," ￥0; ￥-0;"),28-COLUMN()))</f>
        <v/>
      </c>
      <c r="Z77" s="285" t="str">
        <f ca="1">LEFT(RIGHT(TEXT(ROUND(通用记账凭证!$F77/1%,)," ￥0; ￥-0;"),28-COLUMN()))</f>
        <v/>
      </c>
      <c r="AA77" s="286" t="str">
        <f ca="1">LEFT(RIGHT(TEXT(ROUND(通用记账凭证!$F77/1%,)," ￥0; ￥-0;"),28-COLUMN()))</f>
        <v/>
      </c>
      <c r="AB77" s="289"/>
    </row>
    <row r="78" spans="1:28" s="54" customFormat="1" ht="22.5" customHeight="1">
      <c r="A78" s="363" t="str">
        <f ca="1">通用记账凭证!A78</f>
        <v/>
      </c>
      <c r="B78" s="364"/>
      <c r="C78" s="364"/>
      <c r="D78" s="280" t="str">
        <f ca="1">通用记账凭证!C78</f>
        <v/>
      </c>
      <c r="E78" s="281" t="str">
        <f ca="1">通用记账凭证!D78</f>
        <v/>
      </c>
      <c r="F78" s="282" t="str">
        <f ca="1">LEFT(RIGHT(TEXT(ROUND(通用记账凭证!$E78/1%,)," ￥0; ￥-0;"),17-COLUMN()))</f>
        <v/>
      </c>
      <c r="G78" s="283" t="str">
        <f ca="1">LEFT(RIGHT(TEXT(ROUND(通用记账凭证!$E78/1%,)," ￥0; ￥-0;"),17-COLUMN()))</f>
        <v/>
      </c>
      <c r="H78" s="284" t="str">
        <f ca="1">LEFT(RIGHT(TEXT(ROUND(通用记账凭证!$E78/1%,)," ￥0; ￥-0;"),17-COLUMN()))</f>
        <v/>
      </c>
      <c r="I78" s="285" t="str">
        <f ca="1">LEFT(RIGHT(TEXT(ROUND(通用记账凭证!$E78/1%,)," ￥0; ￥-0;"),17-COLUMN()))</f>
        <v/>
      </c>
      <c r="J78" s="283" t="str">
        <f ca="1">LEFT(RIGHT(TEXT(ROUND(通用记账凭证!$E78/1%,)," ￥0; ￥-0;"),17-COLUMN()))</f>
        <v/>
      </c>
      <c r="K78" s="284" t="str">
        <f ca="1">LEFT(RIGHT(TEXT(ROUND(通用记账凭证!$E78/1%,)," ￥0; ￥-0;"),17-COLUMN()))</f>
        <v/>
      </c>
      <c r="L78" s="285" t="str">
        <f ca="1">LEFT(RIGHT(TEXT(ROUND(通用记账凭证!$E78/1%,)," ￥0; ￥-0;"),17-COLUMN()))</f>
        <v/>
      </c>
      <c r="M78" s="283" t="str">
        <f ca="1">LEFT(RIGHT(TEXT(ROUND(通用记账凭证!$E78/1%,)," ￥0; ￥-0;"),17-COLUMN()))</f>
        <v/>
      </c>
      <c r="N78" s="284" t="str">
        <f ca="1">LEFT(RIGHT(TEXT(ROUND(通用记账凭证!$E78/1%,)," ￥0; ￥-0;"),17-COLUMN()))</f>
        <v/>
      </c>
      <c r="O78" s="285" t="str">
        <f ca="1">LEFT(RIGHT(TEXT(ROUND(通用记账凭证!$E78/1%,)," ￥0; ￥-0;"),17-COLUMN()))</f>
        <v/>
      </c>
      <c r="P78" s="286" t="str">
        <f ca="1">LEFT(RIGHT(TEXT(ROUND(通用记账凭证!$E78/1%,)," ￥0; ￥-0;"),17-COLUMN()))</f>
        <v/>
      </c>
      <c r="Q78" s="287" t="str">
        <f ca="1">LEFT(RIGHT(TEXT(ROUND(通用记账凭证!$F78/1%,)," ￥0; ￥-0;"),28-COLUMN()))</f>
        <v/>
      </c>
      <c r="R78" s="283" t="str">
        <f ca="1">LEFT(RIGHT(TEXT(ROUND(通用记账凭证!$F78/1%,)," ￥0; ￥-0;"),28-COLUMN()))</f>
        <v/>
      </c>
      <c r="S78" s="288" t="str">
        <f ca="1">LEFT(RIGHT(TEXT(ROUND(通用记账凭证!$F78/1%,)," ￥0; ￥-0;"),28-COLUMN()))</f>
        <v/>
      </c>
      <c r="T78" s="287" t="str">
        <f ca="1">LEFT(RIGHT(TEXT(ROUND(通用记账凭证!$F78/1%,)," ￥0; ￥-0;"),28-COLUMN()))</f>
        <v/>
      </c>
      <c r="U78" s="283" t="str">
        <f ca="1">LEFT(RIGHT(TEXT(ROUND(通用记账凭证!$F78/1%,)," ￥0; ￥-0;"),28-COLUMN()))</f>
        <v/>
      </c>
      <c r="V78" s="284" t="str">
        <f ca="1">LEFT(RIGHT(TEXT(ROUND(通用记账凭证!$F78/1%,)," ￥0; ￥-0;"),28-COLUMN()))</f>
        <v/>
      </c>
      <c r="W78" s="285" t="str">
        <f ca="1">LEFT(RIGHT(TEXT(ROUND(通用记账凭证!$F78/1%,)," ￥0; ￥-0;"),28-COLUMN()))</f>
        <v/>
      </c>
      <c r="X78" s="283" t="str">
        <f ca="1">LEFT(RIGHT(TEXT(ROUND(通用记账凭证!$F78/1%,)," ￥0; ￥-0;"),28-COLUMN()))</f>
        <v/>
      </c>
      <c r="Y78" s="284" t="str">
        <f ca="1">LEFT(RIGHT(TEXT(ROUND(通用记账凭证!$F78/1%,)," ￥0; ￥-0;"),28-COLUMN()))</f>
        <v/>
      </c>
      <c r="Z78" s="285" t="str">
        <f ca="1">LEFT(RIGHT(TEXT(ROUND(通用记账凭证!$F78/1%,)," ￥0; ￥-0;"),28-COLUMN()))</f>
        <v/>
      </c>
      <c r="AA78" s="286" t="str">
        <f ca="1">LEFT(RIGHT(TEXT(ROUND(通用记账凭证!$F78/1%,)," ￥0; ￥-0;"),28-COLUMN()))</f>
        <v/>
      </c>
      <c r="AB78" s="289"/>
    </row>
    <row r="79" spans="1:28" s="54" customFormat="1" ht="22.5" customHeight="1">
      <c r="A79" s="363" t="str">
        <f ca="1">通用记账凭证!A79</f>
        <v/>
      </c>
      <c r="B79" s="364"/>
      <c r="C79" s="364"/>
      <c r="D79" s="280" t="str">
        <f ca="1">通用记账凭证!C79</f>
        <v/>
      </c>
      <c r="E79" s="281" t="str">
        <f ca="1">通用记账凭证!D79</f>
        <v/>
      </c>
      <c r="F79" s="282" t="str">
        <f ca="1">LEFT(RIGHT(TEXT(ROUND(通用记账凭证!$E79/1%,)," ￥0; ￥-0;"),17-COLUMN()))</f>
        <v/>
      </c>
      <c r="G79" s="283" t="str">
        <f ca="1">LEFT(RIGHT(TEXT(ROUND(通用记账凭证!$E79/1%,)," ￥0; ￥-0;"),17-COLUMN()))</f>
        <v/>
      </c>
      <c r="H79" s="284" t="str">
        <f ca="1">LEFT(RIGHT(TEXT(ROUND(通用记账凭证!$E79/1%,)," ￥0; ￥-0;"),17-COLUMN()))</f>
        <v/>
      </c>
      <c r="I79" s="285" t="str">
        <f ca="1">LEFT(RIGHT(TEXT(ROUND(通用记账凭证!$E79/1%,)," ￥0; ￥-0;"),17-COLUMN()))</f>
        <v/>
      </c>
      <c r="J79" s="283" t="str">
        <f ca="1">LEFT(RIGHT(TEXT(ROUND(通用记账凭证!$E79/1%,)," ￥0; ￥-0;"),17-COLUMN()))</f>
        <v/>
      </c>
      <c r="K79" s="284" t="str">
        <f ca="1">LEFT(RIGHT(TEXT(ROUND(通用记账凭证!$E79/1%,)," ￥0; ￥-0;"),17-COLUMN()))</f>
        <v/>
      </c>
      <c r="L79" s="285" t="str">
        <f ca="1">LEFT(RIGHT(TEXT(ROUND(通用记账凭证!$E79/1%,)," ￥0; ￥-0;"),17-COLUMN()))</f>
        <v/>
      </c>
      <c r="M79" s="283" t="str">
        <f ca="1">LEFT(RIGHT(TEXT(ROUND(通用记账凭证!$E79/1%,)," ￥0; ￥-0;"),17-COLUMN()))</f>
        <v/>
      </c>
      <c r="N79" s="284" t="str">
        <f ca="1">LEFT(RIGHT(TEXT(ROUND(通用记账凭证!$E79/1%,)," ￥0; ￥-0;"),17-COLUMN()))</f>
        <v/>
      </c>
      <c r="O79" s="285" t="str">
        <f ca="1">LEFT(RIGHT(TEXT(ROUND(通用记账凭证!$E79/1%,)," ￥0; ￥-0;"),17-COLUMN()))</f>
        <v/>
      </c>
      <c r="P79" s="286" t="str">
        <f ca="1">LEFT(RIGHT(TEXT(ROUND(通用记账凭证!$E79/1%,)," ￥0; ￥-0;"),17-COLUMN()))</f>
        <v/>
      </c>
      <c r="Q79" s="287" t="str">
        <f ca="1">LEFT(RIGHT(TEXT(ROUND(通用记账凭证!$F79/1%,)," ￥0; ￥-0;"),28-COLUMN()))</f>
        <v/>
      </c>
      <c r="R79" s="283" t="str">
        <f ca="1">LEFT(RIGHT(TEXT(ROUND(通用记账凭证!$F79/1%,)," ￥0; ￥-0;"),28-COLUMN()))</f>
        <v/>
      </c>
      <c r="S79" s="288" t="str">
        <f ca="1">LEFT(RIGHT(TEXT(ROUND(通用记账凭证!$F79/1%,)," ￥0; ￥-0;"),28-COLUMN()))</f>
        <v/>
      </c>
      <c r="T79" s="287" t="str">
        <f ca="1">LEFT(RIGHT(TEXT(ROUND(通用记账凭证!$F79/1%,)," ￥0; ￥-0;"),28-COLUMN()))</f>
        <v/>
      </c>
      <c r="U79" s="283" t="str">
        <f ca="1">LEFT(RIGHT(TEXT(ROUND(通用记账凭证!$F79/1%,)," ￥0; ￥-0;"),28-COLUMN()))</f>
        <v/>
      </c>
      <c r="V79" s="284" t="str">
        <f ca="1">LEFT(RIGHT(TEXT(ROUND(通用记账凭证!$F79/1%,)," ￥0; ￥-0;"),28-COLUMN()))</f>
        <v/>
      </c>
      <c r="W79" s="285" t="str">
        <f ca="1">LEFT(RIGHT(TEXT(ROUND(通用记账凭证!$F79/1%,)," ￥0; ￥-0;"),28-COLUMN()))</f>
        <v/>
      </c>
      <c r="X79" s="283" t="str">
        <f ca="1">LEFT(RIGHT(TEXT(ROUND(通用记账凭证!$F79/1%,)," ￥0; ￥-0;"),28-COLUMN()))</f>
        <v/>
      </c>
      <c r="Y79" s="284" t="str">
        <f ca="1">LEFT(RIGHT(TEXT(ROUND(通用记账凭证!$F79/1%,)," ￥0; ￥-0;"),28-COLUMN()))</f>
        <v/>
      </c>
      <c r="Z79" s="285" t="str">
        <f ca="1">LEFT(RIGHT(TEXT(ROUND(通用记账凭证!$F79/1%,)," ￥0; ￥-0;"),28-COLUMN()))</f>
        <v/>
      </c>
      <c r="AA79" s="286" t="str">
        <f ca="1">LEFT(RIGHT(TEXT(ROUND(通用记账凭证!$F79/1%,)," ￥0; ￥-0;"),28-COLUMN()))</f>
        <v/>
      </c>
      <c r="AB79" s="289"/>
    </row>
    <row r="80" spans="1:28" s="54" customFormat="1" ht="22.5" customHeight="1">
      <c r="A80" s="363" t="str">
        <f ca="1">通用记账凭证!A80</f>
        <v/>
      </c>
      <c r="B80" s="364"/>
      <c r="C80" s="364"/>
      <c r="D80" s="280" t="str">
        <f ca="1">通用记账凭证!C80</f>
        <v/>
      </c>
      <c r="E80" s="281" t="str">
        <f ca="1">通用记账凭证!D80</f>
        <v/>
      </c>
      <c r="F80" s="282" t="str">
        <f ca="1">LEFT(RIGHT(TEXT(ROUND(通用记账凭证!$E80/1%,)," ￥0; ￥-0;"),17-COLUMN()))</f>
        <v/>
      </c>
      <c r="G80" s="283" t="str">
        <f ca="1">LEFT(RIGHT(TEXT(ROUND(通用记账凭证!$E80/1%,)," ￥0; ￥-0;"),17-COLUMN()))</f>
        <v/>
      </c>
      <c r="H80" s="284" t="str">
        <f ca="1">LEFT(RIGHT(TEXT(ROUND(通用记账凭证!$E80/1%,)," ￥0; ￥-0;"),17-COLUMN()))</f>
        <v/>
      </c>
      <c r="I80" s="285" t="str">
        <f ca="1">LEFT(RIGHT(TEXT(ROUND(通用记账凭证!$E80/1%,)," ￥0; ￥-0;"),17-COLUMN()))</f>
        <v/>
      </c>
      <c r="J80" s="283" t="str">
        <f ca="1">LEFT(RIGHT(TEXT(ROUND(通用记账凭证!$E80/1%,)," ￥0; ￥-0;"),17-COLUMN()))</f>
        <v/>
      </c>
      <c r="K80" s="284" t="str">
        <f ca="1">LEFT(RIGHT(TEXT(ROUND(通用记账凭证!$E80/1%,)," ￥0; ￥-0;"),17-COLUMN()))</f>
        <v/>
      </c>
      <c r="L80" s="285" t="str">
        <f ca="1">LEFT(RIGHT(TEXT(ROUND(通用记账凭证!$E80/1%,)," ￥0; ￥-0;"),17-COLUMN()))</f>
        <v/>
      </c>
      <c r="M80" s="283" t="str">
        <f ca="1">LEFT(RIGHT(TEXT(ROUND(通用记账凭证!$E80/1%,)," ￥0; ￥-0;"),17-COLUMN()))</f>
        <v/>
      </c>
      <c r="N80" s="284" t="str">
        <f ca="1">LEFT(RIGHT(TEXT(ROUND(通用记账凭证!$E80/1%,)," ￥0; ￥-0;"),17-COLUMN()))</f>
        <v/>
      </c>
      <c r="O80" s="285" t="str">
        <f ca="1">LEFT(RIGHT(TEXT(ROUND(通用记账凭证!$E80/1%,)," ￥0; ￥-0;"),17-COLUMN()))</f>
        <v/>
      </c>
      <c r="P80" s="286" t="str">
        <f ca="1">LEFT(RIGHT(TEXT(ROUND(通用记账凭证!$E80/1%,)," ￥0; ￥-0;"),17-COLUMN()))</f>
        <v/>
      </c>
      <c r="Q80" s="287" t="str">
        <f ca="1">LEFT(RIGHT(TEXT(ROUND(通用记账凭证!$F80/1%,)," ￥0; ￥-0;"),28-COLUMN()))</f>
        <v/>
      </c>
      <c r="R80" s="283" t="str">
        <f ca="1">LEFT(RIGHT(TEXT(ROUND(通用记账凭证!$F80/1%,)," ￥0; ￥-0;"),28-COLUMN()))</f>
        <v/>
      </c>
      <c r="S80" s="288" t="str">
        <f ca="1">LEFT(RIGHT(TEXT(ROUND(通用记账凭证!$F80/1%,)," ￥0; ￥-0;"),28-COLUMN()))</f>
        <v/>
      </c>
      <c r="T80" s="287" t="str">
        <f ca="1">LEFT(RIGHT(TEXT(ROUND(通用记账凭证!$F80/1%,)," ￥0; ￥-0;"),28-COLUMN()))</f>
        <v/>
      </c>
      <c r="U80" s="283" t="str">
        <f ca="1">LEFT(RIGHT(TEXT(ROUND(通用记账凭证!$F80/1%,)," ￥0; ￥-0;"),28-COLUMN()))</f>
        <v/>
      </c>
      <c r="V80" s="284" t="str">
        <f ca="1">LEFT(RIGHT(TEXT(ROUND(通用记账凭证!$F80/1%,)," ￥0; ￥-0;"),28-COLUMN()))</f>
        <v/>
      </c>
      <c r="W80" s="285" t="str">
        <f ca="1">LEFT(RIGHT(TEXT(ROUND(通用记账凭证!$F80/1%,)," ￥0; ￥-0;"),28-COLUMN()))</f>
        <v/>
      </c>
      <c r="X80" s="283" t="str">
        <f ca="1">LEFT(RIGHT(TEXT(ROUND(通用记账凭证!$F80/1%,)," ￥0; ￥-0;"),28-COLUMN()))</f>
        <v/>
      </c>
      <c r="Y80" s="284" t="str">
        <f ca="1">LEFT(RIGHT(TEXT(ROUND(通用记账凭证!$F80/1%,)," ￥0; ￥-0;"),28-COLUMN()))</f>
        <v/>
      </c>
      <c r="Z80" s="285" t="str">
        <f ca="1">LEFT(RIGHT(TEXT(ROUND(通用记账凭证!$F80/1%,)," ￥0; ￥-0;"),28-COLUMN()))</f>
        <v/>
      </c>
      <c r="AA80" s="286" t="str">
        <f ca="1">LEFT(RIGHT(TEXT(ROUND(通用记账凭证!$F80/1%,)," ￥0; ￥-0;"),28-COLUMN()))</f>
        <v/>
      </c>
      <c r="AB80" s="289"/>
    </row>
    <row r="81" spans="1:28" s="54" customFormat="1" ht="22.5" customHeight="1">
      <c r="A81" s="363" t="str">
        <f ca="1">通用记账凭证!A81</f>
        <v/>
      </c>
      <c r="B81" s="364"/>
      <c r="C81" s="364"/>
      <c r="D81" s="280" t="str">
        <f ca="1">通用记账凭证!C81</f>
        <v/>
      </c>
      <c r="E81" s="281" t="str">
        <f ca="1">通用记账凭证!D81</f>
        <v/>
      </c>
      <c r="F81" s="282" t="str">
        <f ca="1">LEFT(RIGHT(TEXT(ROUND(通用记账凭证!$E81/1%,)," ￥0; ￥-0;"),17-COLUMN()))</f>
        <v/>
      </c>
      <c r="G81" s="283" t="str">
        <f ca="1">LEFT(RIGHT(TEXT(ROUND(通用记账凭证!$E81/1%,)," ￥0; ￥-0;"),17-COLUMN()))</f>
        <v/>
      </c>
      <c r="H81" s="284" t="str">
        <f ca="1">LEFT(RIGHT(TEXT(ROUND(通用记账凭证!$E81/1%,)," ￥0; ￥-0;"),17-COLUMN()))</f>
        <v/>
      </c>
      <c r="I81" s="285" t="str">
        <f ca="1">LEFT(RIGHT(TEXT(ROUND(通用记账凭证!$E81/1%,)," ￥0; ￥-0;"),17-COLUMN()))</f>
        <v/>
      </c>
      <c r="J81" s="283" t="str">
        <f ca="1">LEFT(RIGHT(TEXT(ROUND(通用记账凭证!$E81/1%,)," ￥0; ￥-0;"),17-COLUMN()))</f>
        <v/>
      </c>
      <c r="K81" s="284" t="str">
        <f ca="1">LEFT(RIGHT(TEXT(ROUND(通用记账凭证!$E81/1%,)," ￥0; ￥-0;"),17-COLUMN()))</f>
        <v/>
      </c>
      <c r="L81" s="285" t="str">
        <f ca="1">LEFT(RIGHT(TEXT(ROUND(通用记账凭证!$E81/1%,)," ￥0; ￥-0;"),17-COLUMN()))</f>
        <v/>
      </c>
      <c r="M81" s="283" t="str">
        <f ca="1">LEFT(RIGHT(TEXT(ROUND(通用记账凭证!$E81/1%,)," ￥0; ￥-0;"),17-COLUMN()))</f>
        <v/>
      </c>
      <c r="N81" s="284" t="str">
        <f ca="1">LEFT(RIGHT(TEXT(ROUND(通用记账凭证!$E81/1%,)," ￥0; ￥-0;"),17-COLUMN()))</f>
        <v/>
      </c>
      <c r="O81" s="285" t="str">
        <f ca="1">LEFT(RIGHT(TEXT(ROUND(通用记账凭证!$E81/1%,)," ￥0; ￥-0;"),17-COLUMN()))</f>
        <v/>
      </c>
      <c r="P81" s="286" t="str">
        <f ca="1">LEFT(RIGHT(TEXT(ROUND(通用记账凭证!$E81/1%,)," ￥0; ￥-0;"),17-COLUMN()))</f>
        <v/>
      </c>
      <c r="Q81" s="287" t="str">
        <f ca="1">LEFT(RIGHT(TEXT(ROUND(通用记账凭证!$F81/1%,)," ￥0; ￥-0;"),28-COLUMN()))</f>
        <v/>
      </c>
      <c r="R81" s="283" t="str">
        <f ca="1">LEFT(RIGHT(TEXT(ROUND(通用记账凭证!$F81/1%,)," ￥0; ￥-0;"),28-COLUMN()))</f>
        <v/>
      </c>
      <c r="S81" s="288" t="str">
        <f ca="1">LEFT(RIGHT(TEXT(ROUND(通用记账凭证!$F81/1%,)," ￥0; ￥-0;"),28-COLUMN()))</f>
        <v/>
      </c>
      <c r="T81" s="287" t="str">
        <f ca="1">LEFT(RIGHT(TEXT(ROUND(通用记账凭证!$F81/1%,)," ￥0; ￥-0;"),28-COLUMN()))</f>
        <v/>
      </c>
      <c r="U81" s="283" t="str">
        <f ca="1">LEFT(RIGHT(TEXT(ROUND(通用记账凭证!$F81/1%,)," ￥0; ￥-0;"),28-COLUMN()))</f>
        <v/>
      </c>
      <c r="V81" s="284" t="str">
        <f ca="1">LEFT(RIGHT(TEXT(ROUND(通用记账凭证!$F81/1%,)," ￥0; ￥-0;"),28-COLUMN()))</f>
        <v/>
      </c>
      <c r="W81" s="285" t="str">
        <f ca="1">LEFT(RIGHT(TEXT(ROUND(通用记账凭证!$F81/1%,)," ￥0; ￥-0;"),28-COLUMN()))</f>
        <v/>
      </c>
      <c r="X81" s="283" t="str">
        <f ca="1">LEFT(RIGHT(TEXT(ROUND(通用记账凭证!$F81/1%,)," ￥0; ￥-0;"),28-COLUMN()))</f>
        <v/>
      </c>
      <c r="Y81" s="284" t="str">
        <f ca="1">LEFT(RIGHT(TEXT(ROUND(通用记账凭证!$F81/1%,)," ￥0; ￥-0;"),28-COLUMN()))</f>
        <v/>
      </c>
      <c r="Z81" s="285" t="str">
        <f ca="1">LEFT(RIGHT(TEXT(ROUND(通用记账凭证!$F81/1%,)," ￥0; ￥-0;"),28-COLUMN()))</f>
        <v/>
      </c>
      <c r="AA81" s="286" t="str">
        <f ca="1">LEFT(RIGHT(TEXT(ROUND(通用记账凭证!$F81/1%,)," ￥0; ￥-0;"),28-COLUMN()))</f>
        <v/>
      </c>
      <c r="AB81" s="289"/>
    </row>
    <row r="82" spans="1:28" s="54" customFormat="1" ht="22.5" customHeight="1">
      <c r="A82" s="363" t="str">
        <f ca="1">通用记账凭证!A82</f>
        <v/>
      </c>
      <c r="B82" s="364"/>
      <c r="C82" s="364"/>
      <c r="D82" s="280" t="str">
        <f ca="1">通用记账凭证!C82</f>
        <v/>
      </c>
      <c r="E82" s="281" t="str">
        <f ca="1">通用记账凭证!D82</f>
        <v/>
      </c>
      <c r="F82" s="282" t="str">
        <f ca="1">LEFT(RIGHT(TEXT(ROUND(通用记账凭证!$E82/1%,)," ￥0; ￥-0;"),17-COLUMN()))</f>
        <v/>
      </c>
      <c r="G82" s="283" t="str">
        <f ca="1">LEFT(RIGHT(TEXT(ROUND(通用记账凭证!$E82/1%,)," ￥0; ￥-0;"),17-COLUMN()))</f>
        <v/>
      </c>
      <c r="H82" s="284" t="str">
        <f ca="1">LEFT(RIGHT(TEXT(ROUND(通用记账凭证!$E82/1%,)," ￥0; ￥-0;"),17-COLUMN()))</f>
        <v/>
      </c>
      <c r="I82" s="285" t="str">
        <f ca="1">LEFT(RIGHT(TEXT(ROUND(通用记账凭证!$E82/1%,)," ￥0; ￥-0;"),17-COLUMN()))</f>
        <v/>
      </c>
      <c r="J82" s="283" t="str">
        <f ca="1">LEFT(RIGHT(TEXT(ROUND(通用记账凭证!$E82/1%,)," ￥0; ￥-0;"),17-COLUMN()))</f>
        <v/>
      </c>
      <c r="K82" s="284" t="str">
        <f ca="1">LEFT(RIGHT(TEXT(ROUND(通用记账凭证!$E82/1%,)," ￥0; ￥-0;"),17-COLUMN()))</f>
        <v/>
      </c>
      <c r="L82" s="285" t="str">
        <f ca="1">LEFT(RIGHT(TEXT(ROUND(通用记账凭证!$E82/1%,)," ￥0; ￥-0;"),17-COLUMN()))</f>
        <v/>
      </c>
      <c r="M82" s="283" t="str">
        <f ca="1">LEFT(RIGHT(TEXT(ROUND(通用记账凭证!$E82/1%,)," ￥0; ￥-0;"),17-COLUMN()))</f>
        <v/>
      </c>
      <c r="N82" s="284" t="str">
        <f ca="1">LEFT(RIGHT(TEXT(ROUND(通用记账凭证!$E82/1%,)," ￥0; ￥-0;"),17-COLUMN()))</f>
        <v/>
      </c>
      <c r="O82" s="285" t="str">
        <f ca="1">LEFT(RIGHT(TEXT(ROUND(通用记账凭证!$E82/1%,)," ￥0; ￥-0;"),17-COLUMN()))</f>
        <v/>
      </c>
      <c r="P82" s="286" t="str">
        <f ca="1">LEFT(RIGHT(TEXT(ROUND(通用记账凭证!$E82/1%,)," ￥0; ￥-0;"),17-COLUMN()))</f>
        <v/>
      </c>
      <c r="Q82" s="287" t="str">
        <f ca="1">LEFT(RIGHT(TEXT(ROUND(通用记账凭证!$F82/1%,)," ￥0; ￥-0;"),28-COLUMN()))</f>
        <v/>
      </c>
      <c r="R82" s="283" t="str">
        <f ca="1">LEFT(RIGHT(TEXT(ROUND(通用记账凭证!$F82/1%,)," ￥0; ￥-0;"),28-COLUMN()))</f>
        <v/>
      </c>
      <c r="S82" s="288" t="str">
        <f ca="1">LEFT(RIGHT(TEXT(ROUND(通用记账凭证!$F82/1%,)," ￥0; ￥-0;"),28-COLUMN()))</f>
        <v/>
      </c>
      <c r="T82" s="287" t="str">
        <f ca="1">LEFT(RIGHT(TEXT(ROUND(通用记账凭证!$F82/1%,)," ￥0; ￥-0;"),28-COLUMN()))</f>
        <v/>
      </c>
      <c r="U82" s="283" t="str">
        <f ca="1">LEFT(RIGHT(TEXT(ROUND(通用记账凭证!$F82/1%,)," ￥0; ￥-0;"),28-COLUMN()))</f>
        <v/>
      </c>
      <c r="V82" s="284" t="str">
        <f ca="1">LEFT(RIGHT(TEXT(ROUND(通用记账凭证!$F82/1%,)," ￥0; ￥-0;"),28-COLUMN()))</f>
        <v/>
      </c>
      <c r="W82" s="285" t="str">
        <f ca="1">LEFT(RIGHT(TEXT(ROUND(通用记账凭证!$F82/1%,)," ￥0; ￥-0;"),28-COLUMN()))</f>
        <v/>
      </c>
      <c r="X82" s="283" t="str">
        <f ca="1">LEFT(RIGHT(TEXT(ROUND(通用记账凭证!$F82/1%,)," ￥0; ￥-0;"),28-COLUMN()))</f>
        <v/>
      </c>
      <c r="Y82" s="284" t="str">
        <f ca="1">LEFT(RIGHT(TEXT(ROUND(通用记账凭证!$F82/1%,)," ￥0; ￥-0;"),28-COLUMN()))</f>
        <v/>
      </c>
      <c r="Z82" s="285" t="str">
        <f ca="1">LEFT(RIGHT(TEXT(ROUND(通用记账凭证!$F82/1%,)," ￥0; ￥-0;"),28-COLUMN()))</f>
        <v/>
      </c>
      <c r="AA82" s="286" t="str">
        <f ca="1">LEFT(RIGHT(TEXT(ROUND(通用记账凭证!$F82/1%,)," ￥0; ￥-0;"),28-COLUMN()))</f>
        <v/>
      </c>
      <c r="AB82" s="289"/>
    </row>
    <row r="83" spans="1:28" s="54" customFormat="1" ht="22.5" customHeight="1">
      <c r="A83" s="365" t="s">
        <v>561</v>
      </c>
      <c r="B83" s="366"/>
      <c r="C83" s="366"/>
      <c r="D83" s="290" t="str">
        <f ca="1">通用记账凭证!C83</f>
        <v/>
      </c>
      <c r="E83" s="291"/>
      <c r="F83" s="292" t="str">
        <f ca="1">LEFT(RIGHT(TEXT(ROUND(通用记账凭证!$E83/1%,)," ￥0; ￥-0;"),17-COLUMN()))</f>
        <v/>
      </c>
      <c r="G83" s="293" t="str">
        <f ca="1">LEFT(RIGHT(TEXT(ROUND(通用记账凭证!$E83/1%,)," ￥0; ￥-0;"),17-COLUMN()))</f>
        <v/>
      </c>
      <c r="H83" s="294" t="str">
        <f ca="1">LEFT(RIGHT(TEXT(ROUND(通用记账凭证!$E83/1%,)," ￥0; ￥-0;"),17-COLUMN()))</f>
        <v/>
      </c>
      <c r="I83" s="295" t="str">
        <f ca="1">LEFT(RIGHT(TEXT(ROUND(通用记账凭证!$E83/1%,)," ￥0; ￥-0;"),17-COLUMN()))</f>
        <v/>
      </c>
      <c r="J83" s="293" t="str">
        <f ca="1">LEFT(RIGHT(TEXT(ROUND(通用记账凭证!$E83/1%,)," ￥0; ￥-0;"),17-COLUMN()))</f>
        <v/>
      </c>
      <c r="K83" s="294" t="str">
        <f ca="1">LEFT(RIGHT(TEXT(ROUND(通用记账凭证!$E83/1%,)," ￥0; ￥-0;"),17-COLUMN()))</f>
        <v/>
      </c>
      <c r="L83" s="295" t="str">
        <f ca="1">LEFT(RIGHT(TEXT(ROUND(通用记账凭证!$E83/1%,)," ￥0; ￥-0;"),17-COLUMN()))</f>
        <v/>
      </c>
      <c r="M83" s="293" t="str">
        <f ca="1">LEFT(RIGHT(TEXT(ROUND(通用记账凭证!$E83/1%,)," ￥0; ￥-0;"),17-COLUMN()))</f>
        <v/>
      </c>
      <c r="N83" s="294" t="str">
        <f ca="1">LEFT(RIGHT(TEXT(ROUND(通用记账凭证!$E83/1%,)," ￥0; ￥-0;"),17-COLUMN()))</f>
        <v/>
      </c>
      <c r="O83" s="295" t="str">
        <f ca="1">LEFT(RIGHT(TEXT(ROUND(通用记账凭证!$E83/1%,)," ￥0; ￥-0;"),17-COLUMN()))</f>
        <v/>
      </c>
      <c r="P83" s="296" t="str">
        <f ca="1">LEFT(RIGHT(TEXT(ROUND(通用记账凭证!$E83/1%,)," ￥0; ￥-0;"),17-COLUMN()))</f>
        <v/>
      </c>
      <c r="Q83" s="297" t="str">
        <f ca="1">LEFT(RIGHT(TEXT(ROUND(通用记账凭证!$F83/1%,)," ￥0; ￥-0;"),28-COLUMN()))</f>
        <v/>
      </c>
      <c r="R83" s="293" t="str">
        <f ca="1">LEFT(RIGHT(TEXT(ROUND(通用记账凭证!$F83/1%,)," ￥0; ￥-0;"),28-COLUMN()))</f>
        <v/>
      </c>
      <c r="S83" s="298" t="str">
        <f ca="1">LEFT(RIGHT(TEXT(ROUND(通用记账凭证!$F83/1%,)," ￥0; ￥-0;"),28-COLUMN()))</f>
        <v/>
      </c>
      <c r="T83" s="297" t="str">
        <f ca="1">LEFT(RIGHT(TEXT(ROUND(通用记账凭证!$F83/1%,)," ￥0; ￥-0;"),28-COLUMN()))</f>
        <v/>
      </c>
      <c r="U83" s="293" t="str">
        <f ca="1">LEFT(RIGHT(TEXT(ROUND(通用记账凭证!$F83/1%,)," ￥0; ￥-0;"),28-COLUMN()))</f>
        <v/>
      </c>
      <c r="V83" s="294" t="str">
        <f ca="1">LEFT(RIGHT(TEXT(ROUND(通用记账凭证!$F83/1%,)," ￥0; ￥-0;"),28-COLUMN()))</f>
        <v/>
      </c>
      <c r="W83" s="295" t="str">
        <f ca="1">LEFT(RIGHT(TEXT(ROUND(通用记账凭证!$F83/1%,)," ￥0; ￥-0;"),28-COLUMN()))</f>
        <v/>
      </c>
      <c r="X83" s="293" t="str">
        <f ca="1">LEFT(RIGHT(TEXT(ROUND(通用记账凭证!$F83/1%,)," ￥0; ￥-0;"),28-COLUMN()))</f>
        <v/>
      </c>
      <c r="Y83" s="294" t="str">
        <f ca="1">LEFT(RIGHT(TEXT(ROUND(通用记账凭证!$F83/1%,)," ￥0; ￥-0;"),28-COLUMN()))</f>
        <v/>
      </c>
      <c r="Z83" s="295" t="str">
        <f ca="1">LEFT(RIGHT(TEXT(ROUND(通用记账凭证!$F83/1%,)," ￥0; ￥-0;"),28-COLUMN()))</f>
        <v/>
      </c>
      <c r="AA83" s="296" t="str">
        <f ca="1">LEFT(RIGHT(TEXT(ROUND(通用记账凭证!$F83/1%,)," ￥0; ￥-0;"),28-COLUMN()))</f>
        <v/>
      </c>
      <c r="AB83" s="299"/>
    </row>
    <row r="84" spans="1:28" s="302" customFormat="1" ht="22.5" customHeight="1">
      <c r="A84" s="367" t="s">
        <v>538</v>
      </c>
      <c r="B84" s="367"/>
      <c r="C84" s="367"/>
      <c r="D84" s="300" t="s">
        <v>539</v>
      </c>
      <c r="E84" s="300" t="s">
        <v>540</v>
      </c>
      <c r="F84" s="300" t="s">
        <v>595</v>
      </c>
      <c r="G84" s="301"/>
      <c r="H84" s="300"/>
      <c r="I84" s="301"/>
      <c r="J84" s="301"/>
      <c r="K84" s="300"/>
      <c r="L84" s="301"/>
      <c r="M84" s="301"/>
      <c r="N84" s="301"/>
      <c r="O84" s="301"/>
      <c r="P84" s="301"/>
      <c r="Q84" s="300" t="s">
        <v>562</v>
      </c>
      <c r="R84" s="301"/>
      <c r="S84" s="300"/>
      <c r="T84" s="301"/>
      <c r="U84" s="300"/>
      <c r="V84" s="301"/>
      <c r="W84" s="300"/>
      <c r="X84" s="301"/>
      <c r="Y84" s="301"/>
      <c r="Z84" s="301"/>
      <c r="AA84" s="301"/>
      <c r="AB84" s="301"/>
    </row>
    <row r="85" spans="1:28" customFormat="1" ht="39.75" customHeight="1" thickBot="1">
      <c r="A85" s="258"/>
      <c r="B85" s="258"/>
      <c r="C85" s="258"/>
      <c r="D85" s="259" t="s">
        <v>524</v>
      </c>
      <c r="E85" s="260"/>
      <c r="F85" s="260"/>
      <c r="G85" s="260"/>
      <c r="H85" s="260"/>
      <c r="I85" s="260"/>
      <c r="J85" s="260"/>
      <c r="K85" s="260"/>
      <c r="L85" s="260"/>
      <c r="M85" s="260"/>
      <c r="N85" s="260"/>
      <c r="O85" s="260"/>
      <c r="P85" s="260"/>
      <c r="Q85" s="261"/>
      <c r="R85" s="261"/>
      <c r="S85" s="261"/>
      <c r="T85" s="261"/>
      <c r="U85" s="347" t="s">
        <v>563</v>
      </c>
      <c r="V85" s="347"/>
      <c r="W85" s="348">
        <f>通用记账凭证!F86</f>
        <v>8</v>
      </c>
      <c r="X85" s="349"/>
      <c r="Y85" s="349"/>
      <c r="Z85" s="349"/>
      <c r="AA85" s="262" t="s">
        <v>564</v>
      </c>
      <c r="AB85" s="263"/>
    </row>
    <row r="86" spans="1:28" s="54" customFormat="1" ht="23.25" customHeight="1" thickTop="1">
      <c r="A86" s="264"/>
      <c r="B86" s="264"/>
      <c r="C86" s="264"/>
      <c r="D86" s="265" t="e">
        <f ca="1">通用记账凭证!C86</f>
        <v>#VALUE!</v>
      </c>
      <c r="E86" s="266"/>
      <c r="F86" s="266"/>
      <c r="G86" s="266"/>
      <c r="H86" s="266"/>
      <c r="I86" s="266"/>
      <c r="J86" s="266"/>
      <c r="K86" s="266"/>
      <c r="L86" s="266"/>
      <c r="M86" s="266"/>
      <c r="N86" s="266"/>
      <c r="O86" s="266"/>
      <c r="P86" s="266"/>
      <c r="Q86" s="264"/>
      <c r="R86" s="264"/>
      <c r="S86" s="264"/>
      <c r="T86" s="264"/>
      <c r="U86" s="350" t="s">
        <v>565</v>
      </c>
      <c r="V86" s="350"/>
      <c r="W86" s="351" t="e">
        <f ca="1">通用记账凭证!G92</f>
        <v>#VALUE!</v>
      </c>
      <c r="X86" s="352"/>
      <c r="Y86" s="352"/>
      <c r="Z86" s="352"/>
      <c r="AA86" s="267" t="s">
        <v>536</v>
      </c>
      <c r="AB86" s="268"/>
    </row>
    <row r="87" spans="1:28" s="54" customFormat="1" ht="22.5" customHeight="1">
      <c r="A87" s="353" t="s">
        <v>527</v>
      </c>
      <c r="B87" s="354"/>
      <c r="C87" s="354"/>
      <c r="D87" s="357" t="s">
        <v>530</v>
      </c>
      <c r="E87" s="359" t="s">
        <v>531</v>
      </c>
      <c r="F87" s="269" t="s">
        <v>566</v>
      </c>
      <c r="G87" s="270"/>
      <c r="H87" s="270"/>
      <c r="I87" s="270"/>
      <c r="J87" s="270"/>
      <c r="K87" s="270"/>
      <c r="L87" s="270"/>
      <c r="M87" s="270"/>
      <c r="N87" s="270"/>
      <c r="O87" s="270"/>
      <c r="P87" s="271"/>
      <c r="Q87" s="272" t="s">
        <v>567</v>
      </c>
      <c r="R87" s="270"/>
      <c r="S87" s="270"/>
      <c r="T87" s="270"/>
      <c r="U87" s="270"/>
      <c r="V87" s="270"/>
      <c r="W87" s="270"/>
      <c r="X87" s="270"/>
      <c r="Y87" s="270"/>
      <c r="Z87" s="270"/>
      <c r="AA87" s="271"/>
      <c r="AB87" s="361" t="s">
        <v>568</v>
      </c>
    </row>
    <row r="88" spans="1:28" s="54" customFormat="1" ht="22.5" customHeight="1">
      <c r="A88" s="355"/>
      <c r="B88" s="356"/>
      <c r="C88" s="356"/>
      <c r="D88" s="358"/>
      <c r="E88" s="360"/>
      <c r="F88" s="273" t="s">
        <v>569</v>
      </c>
      <c r="G88" s="274" t="s">
        <v>570</v>
      </c>
      <c r="H88" s="275" t="s">
        <v>571</v>
      </c>
      <c r="I88" s="276" t="s">
        <v>572</v>
      </c>
      <c r="J88" s="274" t="s">
        <v>573</v>
      </c>
      <c r="K88" s="275" t="s">
        <v>570</v>
      </c>
      <c r="L88" s="276" t="s">
        <v>571</v>
      </c>
      <c r="M88" s="274" t="s">
        <v>572</v>
      </c>
      <c r="N88" s="275" t="s">
        <v>574</v>
      </c>
      <c r="O88" s="276" t="s">
        <v>575</v>
      </c>
      <c r="P88" s="277" t="s">
        <v>576</v>
      </c>
      <c r="Q88" s="278" t="s">
        <v>569</v>
      </c>
      <c r="R88" s="274" t="s">
        <v>570</v>
      </c>
      <c r="S88" s="279" t="s">
        <v>571</v>
      </c>
      <c r="T88" s="278" t="s">
        <v>572</v>
      </c>
      <c r="U88" s="274" t="s">
        <v>573</v>
      </c>
      <c r="V88" s="275" t="s">
        <v>570</v>
      </c>
      <c r="W88" s="276" t="s">
        <v>571</v>
      </c>
      <c r="X88" s="274" t="s">
        <v>572</v>
      </c>
      <c r="Y88" s="275" t="s">
        <v>574</v>
      </c>
      <c r="Z88" s="276" t="s">
        <v>575</v>
      </c>
      <c r="AA88" s="277" t="s">
        <v>576</v>
      </c>
      <c r="AB88" s="362"/>
    </row>
    <row r="89" spans="1:28" s="54" customFormat="1" ht="22.5" customHeight="1">
      <c r="A89" s="363" t="str">
        <f ca="1">通用记账凭证!A89</f>
        <v/>
      </c>
      <c r="B89" s="364"/>
      <c r="C89" s="364"/>
      <c r="D89" s="280" t="str">
        <f ca="1">通用记账凭证!C89</f>
        <v/>
      </c>
      <c r="E89" s="281" t="str">
        <f ca="1">通用记账凭证!D89</f>
        <v/>
      </c>
      <c r="F89" s="282" t="str">
        <f ca="1">LEFT(RIGHT(TEXT(ROUND(通用记账凭证!$E89/1%,)," ￥0; ￥-0;"),17-COLUMN()))</f>
        <v/>
      </c>
      <c r="G89" s="283" t="str">
        <f ca="1">LEFT(RIGHT(TEXT(ROUND(通用记账凭证!$E89/1%,)," ￥0; ￥-0;"),17-COLUMN()))</f>
        <v/>
      </c>
      <c r="H89" s="284" t="str">
        <f ca="1">LEFT(RIGHT(TEXT(ROUND(通用记账凭证!$E89/1%,)," ￥0; ￥-0;"),17-COLUMN()))</f>
        <v/>
      </c>
      <c r="I89" s="285" t="str">
        <f ca="1">LEFT(RIGHT(TEXT(ROUND(通用记账凭证!$E89/1%,)," ￥0; ￥-0;"),17-COLUMN()))</f>
        <v/>
      </c>
      <c r="J89" s="283" t="str">
        <f ca="1">LEFT(RIGHT(TEXT(ROUND(通用记账凭证!$E89/1%,)," ￥0; ￥-0;"),17-COLUMN()))</f>
        <v/>
      </c>
      <c r="K89" s="284" t="str">
        <f ca="1">LEFT(RIGHT(TEXT(ROUND(通用记账凭证!$E89/1%,)," ￥0; ￥-0;"),17-COLUMN()))</f>
        <v/>
      </c>
      <c r="L89" s="285" t="str">
        <f ca="1">LEFT(RIGHT(TEXT(ROUND(通用记账凭证!$E89/1%,)," ￥0; ￥-0;"),17-COLUMN()))</f>
        <v/>
      </c>
      <c r="M89" s="283" t="str">
        <f ca="1">LEFT(RIGHT(TEXT(ROUND(通用记账凭证!$E89/1%,)," ￥0; ￥-0;"),17-COLUMN()))</f>
        <v/>
      </c>
      <c r="N89" s="284" t="str">
        <f ca="1">LEFT(RIGHT(TEXT(ROUND(通用记账凭证!$E89/1%,)," ￥0; ￥-0;"),17-COLUMN()))</f>
        <v/>
      </c>
      <c r="O89" s="285" t="str">
        <f ca="1">LEFT(RIGHT(TEXT(ROUND(通用记账凭证!$E89/1%,)," ￥0; ￥-0;"),17-COLUMN()))</f>
        <v/>
      </c>
      <c r="P89" s="286" t="str">
        <f ca="1">LEFT(RIGHT(TEXT(ROUND(通用记账凭证!$E89/1%,)," ￥0; ￥-0;"),17-COLUMN()))</f>
        <v/>
      </c>
      <c r="Q89" s="287" t="str">
        <f ca="1">LEFT(RIGHT(TEXT(ROUND(通用记账凭证!$F89/1%,)," ￥0; ￥-0;"),28-COLUMN()))</f>
        <v/>
      </c>
      <c r="R89" s="283" t="str">
        <f ca="1">LEFT(RIGHT(TEXT(ROUND(通用记账凭证!$F89/1%,)," ￥0; ￥-0;"),28-COLUMN()))</f>
        <v/>
      </c>
      <c r="S89" s="288" t="str">
        <f ca="1">LEFT(RIGHT(TEXT(ROUND(通用记账凭证!$F89/1%,)," ￥0; ￥-0;"),28-COLUMN()))</f>
        <v/>
      </c>
      <c r="T89" s="287" t="str">
        <f ca="1">LEFT(RIGHT(TEXT(ROUND(通用记账凭证!$F89/1%,)," ￥0; ￥-0;"),28-COLUMN()))</f>
        <v/>
      </c>
      <c r="U89" s="283" t="str">
        <f ca="1">LEFT(RIGHT(TEXT(ROUND(通用记账凭证!$F89/1%,)," ￥0; ￥-0;"),28-COLUMN()))</f>
        <v/>
      </c>
      <c r="V89" s="284" t="str">
        <f ca="1">LEFT(RIGHT(TEXT(ROUND(通用记账凭证!$F89/1%,)," ￥0; ￥-0;"),28-COLUMN()))</f>
        <v/>
      </c>
      <c r="W89" s="285" t="str">
        <f ca="1">LEFT(RIGHT(TEXT(ROUND(通用记账凭证!$F89/1%,)," ￥0; ￥-0;"),28-COLUMN()))</f>
        <v/>
      </c>
      <c r="X89" s="283" t="str">
        <f ca="1">LEFT(RIGHT(TEXT(ROUND(通用记账凭证!$F89/1%,)," ￥0; ￥-0;"),28-COLUMN()))</f>
        <v/>
      </c>
      <c r="Y89" s="284" t="str">
        <f ca="1">LEFT(RIGHT(TEXT(ROUND(通用记账凭证!$F89/1%,)," ￥0; ￥-0;"),28-COLUMN()))</f>
        <v/>
      </c>
      <c r="Z89" s="285" t="str">
        <f ca="1">LEFT(RIGHT(TEXT(ROUND(通用记账凭证!$F89/1%,)," ￥0; ￥-0;"),28-COLUMN()))</f>
        <v/>
      </c>
      <c r="AA89" s="286" t="str">
        <f ca="1">LEFT(RIGHT(TEXT(ROUND(通用记账凭证!$F89/1%,)," ￥0; ￥-0;"),28-COLUMN()))</f>
        <v/>
      </c>
      <c r="AB89" s="289"/>
    </row>
    <row r="90" spans="1:28" s="54" customFormat="1" ht="22.5" customHeight="1">
      <c r="A90" s="363" t="str">
        <f ca="1">通用记账凭证!A90</f>
        <v/>
      </c>
      <c r="B90" s="364"/>
      <c r="C90" s="364"/>
      <c r="D90" s="280" t="str">
        <f ca="1">通用记账凭证!C90</f>
        <v/>
      </c>
      <c r="E90" s="281" t="str">
        <f ca="1">通用记账凭证!D90</f>
        <v/>
      </c>
      <c r="F90" s="282" t="str">
        <f ca="1">LEFT(RIGHT(TEXT(ROUND(通用记账凭证!$E90/1%,)," ￥0; ￥-0;"),17-COLUMN()))</f>
        <v/>
      </c>
      <c r="G90" s="283" t="str">
        <f ca="1">LEFT(RIGHT(TEXT(ROUND(通用记账凭证!$E90/1%,)," ￥0; ￥-0;"),17-COLUMN()))</f>
        <v/>
      </c>
      <c r="H90" s="284" t="str">
        <f ca="1">LEFT(RIGHT(TEXT(ROUND(通用记账凭证!$E90/1%,)," ￥0; ￥-0;"),17-COLUMN()))</f>
        <v/>
      </c>
      <c r="I90" s="285" t="str">
        <f ca="1">LEFT(RIGHT(TEXT(ROUND(通用记账凭证!$E90/1%,)," ￥0; ￥-0;"),17-COLUMN()))</f>
        <v/>
      </c>
      <c r="J90" s="283" t="str">
        <f ca="1">LEFT(RIGHT(TEXT(ROUND(通用记账凭证!$E90/1%,)," ￥0; ￥-0;"),17-COLUMN()))</f>
        <v/>
      </c>
      <c r="K90" s="284" t="str">
        <f ca="1">LEFT(RIGHT(TEXT(ROUND(通用记账凭证!$E90/1%,)," ￥0; ￥-0;"),17-COLUMN()))</f>
        <v/>
      </c>
      <c r="L90" s="285" t="str">
        <f ca="1">LEFT(RIGHT(TEXT(ROUND(通用记账凭证!$E90/1%,)," ￥0; ￥-0;"),17-COLUMN()))</f>
        <v/>
      </c>
      <c r="M90" s="283" t="str">
        <f ca="1">LEFT(RIGHT(TEXT(ROUND(通用记账凭证!$E90/1%,)," ￥0; ￥-0;"),17-COLUMN()))</f>
        <v/>
      </c>
      <c r="N90" s="284" t="str">
        <f ca="1">LEFT(RIGHT(TEXT(ROUND(通用记账凭证!$E90/1%,)," ￥0; ￥-0;"),17-COLUMN()))</f>
        <v/>
      </c>
      <c r="O90" s="285" t="str">
        <f ca="1">LEFT(RIGHT(TEXT(ROUND(通用记账凭证!$E90/1%,)," ￥0; ￥-0;"),17-COLUMN()))</f>
        <v/>
      </c>
      <c r="P90" s="286" t="str">
        <f ca="1">LEFT(RIGHT(TEXT(ROUND(通用记账凭证!$E90/1%,)," ￥0; ￥-0;"),17-COLUMN()))</f>
        <v/>
      </c>
      <c r="Q90" s="287" t="str">
        <f ca="1">LEFT(RIGHT(TEXT(ROUND(通用记账凭证!$F90/1%,)," ￥0; ￥-0;"),28-COLUMN()))</f>
        <v/>
      </c>
      <c r="R90" s="283" t="str">
        <f ca="1">LEFT(RIGHT(TEXT(ROUND(通用记账凭证!$F90/1%,)," ￥0; ￥-0;"),28-COLUMN()))</f>
        <v/>
      </c>
      <c r="S90" s="288" t="str">
        <f ca="1">LEFT(RIGHT(TEXT(ROUND(通用记账凭证!$F90/1%,)," ￥0; ￥-0;"),28-COLUMN()))</f>
        <v/>
      </c>
      <c r="T90" s="287" t="str">
        <f ca="1">LEFT(RIGHT(TEXT(ROUND(通用记账凭证!$F90/1%,)," ￥0; ￥-0;"),28-COLUMN()))</f>
        <v/>
      </c>
      <c r="U90" s="283" t="str">
        <f ca="1">LEFT(RIGHT(TEXT(ROUND(通用记账凭证!$F90/1%,)," ￥0; ￥-0;"),28-COLUMN()))</f>
        <v/>
      </c>
      <c r="V90" s="284" t="str">
        <f ca="1">LEFT(RIGHT(TEXT(ROUND(通用记账凭证!$F90/1%,)," ￥0; ￥-0;"),28-COLUMN()))</f>
        <v/>
      </c>
      <c r="W90" s="285" t="str">
        <f ca="1">LEFT(RIGHT(TEXT(ROUND(通用记账凭证!$F90/1%,)," ￥0; ￥-0;"),28-COLUMN()))</f>
        <v/>
      </c>
      <c r="X90" s="283" t="str">
        <f ca="1">LEFT(RIGHT(TEXT(ROUND(通用记账凭证!$F90/1%,)," ￥0; ￥-0;"),28-COLUMN()))</f>
        <v/>
      </c>
      <c r="Y90" s="284" t="str">
        <f ca="1">LEFT(RIGHT(TEXT(ROUND(通用记账凭证!$F90/1%,)," ￥0; ￥-0;"),28-COLUMN()))</f>
        <v/>
      </c>
      <c r="Z90" s="285" t="str">
        <f ca="1">LEFT(RIGHT(TEXT(ROUND(通用记账凭证!$F90/1%,)," ￥0; ￥-0;"),28-COLUMN()))</f>
        <v/>
      </c>
      <c r="AA90" s="286" t="str">
        <f ca="1">LEFT(RIGHT(TEXT(ROUND(通用记账凭证!$F90/1%,)," ￥0; ￥-0;"),28-COLUMN()))</f>
        <v/>
      </c>
      <c r="AB90" s="289"/>
    </row>
    <row r="91" spans="1:28" s="54" customFormat="1" ht="22.5" customHeight="1">
      <c r="A91" s="363" t="str">
        <f ca="1">通用记账凭证!A91</f>
        <v/>
      </c>
      <c r="B91" s="364"/>
      <c r="C91" s="364"/>
      <c r="D91" s="280" t="str">
        <f ca="1">通用记账凭证!C91</f>
        <v/>
      </c>
      <c r="E91" s="281" t="str">
        <f ca="1">通用记账凭证!D91</f>
        <v/>
      </c>
      <c r="F91" s="282" t="str">
        <f ca="1">LEFT(RIGHT(TEXT(ROUND(通用记账凭证!$E91/1%,)," ￥0; ￥-0;"),17-COLUMN()))</f>
        <v/>
      </c>
      <c r="G91" s="283" t="str">
        <f ca="1">LEFT(RIGHT(TEXT(ROUND(通用记账凭证!$E91/1%,)," ￥0; ￥-0;"),17-COLUMN()))</f>
        <v/>
      </c>
      <c r="H91" s="284" t="str">
        <f ca="1">LEFT(RIGHT(TEXT(ROUND(通用记账凭证!$E91/1%,)," ￥0; ￥-0;"),17-COLUMN()))</f>
        <v/>
      </c>
      <c r="I91" s="285" t="str">
        <f ca="1">LEFT(RIGHT(TEXT(ROUND(通用记账凭证!$E91/1%,)," ￥0; ￥-0;"),17-COLUMN()))</f>
        <v/>
      </c>
      <c r="J91" s="283" t="str">
        <f ca="1">LEFT(RIGHT(TEXT(ROUND(通用记账凭证!$E91/1%,)," ￥0; ￥-0;"),17-COLUMN()))</f>
        <v/>
      </c>
      <c r="K91" s="284" t="str">
        <f ca="1">LEFT(RIGHT(TEXT(ROUND(通用记账凭证!$E91/1%,)," ￥0; ￥-0;"),17-COLUMN()))</f>
        <v/>
      </c>
      <c r="L91" s="285" t="str">
        <f ca="1">LEFT(RIGHT(TEXT(ROUND(通用记账凭证!$E91/1%,)," ￥0; ￥-0;"),17-COLUMN()))</f>
        <v/>
      </c>
      <c r="M91" s="283" t="str">
        <f ca="1">LEFT(RIGHT(TEXT(ROUND(通用记账凭证!$E91/1%,)," ￥0; ￥-0;"),17-COLUMN()))</f>
        <v/>
      </c>
      <c r="N91" s="284" t="str">
        <f ca="1">LEFT(RIGHT(TEXT(ROUND(通用记账凭证!$E91/1%,)," ￥0; ￥-0;"),17-COLUMN()))</f>
        <v/>
      </c>
      <c r="O91" s="285" t="str">
        <f ca="1">LEFT(RIGHT(TEXT(ROUND(通用记账凭证!$E91/1%,)," ￥0; ￥-0;"),17-COLUMN()))</f>
        <v/>
      </c>
      <c r="P91" s="286" t="str">
        <f ca="1">LEFT(RIGHT(TEXT(ROUND(通用记账凭证!$E91/1%,)," ￥0; ￥-0;"),17-COLUMN()))</f>
        <v/>
      </c>
      <c r="Q91" s="287" t="str">
        <f ca="1">LEFT(RIGHT(TEXT(ROUND(通用记账凭证!$F91/1%,)," ￥0; ￥-0;"),28-COLUMN()))</f>
        <v/>
      </c>
      <c r="R91" s="283" t="str">
        <f ca="1">LEFT(RIGHT(TEXT(ROUND(通用记账凭证!$F91/1%,)," ￥0; ￥-0;"),28-COLUMN()))</f>
        <v/>
      </c>
      <c r="S91" s="288" t="str">
        <f ca="1">LEFT(RIGHT(TEXT(ROUND(通用记账凭证!$F91/1%,)," ￥0; ￥-0;"),28-COLUMN()))</f>
        <v/>
      </c>
      <c r="T91" s="287" t="str">
        <f ca="1">LEFT(RIGHT(TEXT(ROUND(通用记账凭证!$F91/1%,)," ￥0; ￥-0;"),28-COLUMN()))</f>
        <v/>
      </c>
      <c r="U91" s="283" t="str">
        <f ca="1">LEFT(RIGHT(TEXT(ROUND(通用记账凭证!$F91/1%,)," ￥0; ￥-0;"),28-COLUMN()))</f>
        <v/>
      </c>
      <c r="V91" s="284" t="str">
        <f ca="1">LEFT(RIGHT(TEXT(ROUND(通用记账凭证!$F91/1%,)," ￥0; ￥-0;"),28-COLUMN()))</f>
        <v/>
      </c>
      <c r="W91" s="285" t="str">
        <f ca="1">LEFT(RIGHT(TEXT(ROUND(通用记账凭证!$F91/1%,)," ￥0; ￥-0;"),28-COLUMN()))</f>
        <v/>
      </c>
      <c r="X91" s="283" t="str">
        <f ca="1">LEFT(RIGHT(TEXT(ROUND(通用记账凭证!$F91/1%,)," ￥0; ￥-0;"),28-COLUMN()))</f>
        <v/>
      </c>
      <c r="Y91" s="284" t="str">
        <f ca="1">LEFT(RIGHT(TEXT(ROUND(通用记账凭证!$F91/1%,)," ￥0; ￥-0;"),28-COLUMN()))</f>
        <v/>
      </c>
      <c r="Z91" s="285" t="str">
        <f ca="1">LEFT(RIGHT(TEXT(ROUND(通用记账凭证!$F91/1%,)," ￥0; ￥-0;"),28-COLUMN()))</f>
        <v/>
      </c>
      <c r="AA91" s="286" t="str">
        <f ca="1">LEFT(RIGHT(TEXT(ROUND(通用记账凭证!$F91/1%,)," ￥0; ￥-0;"),28-COLUMN()))</f>
        <v/>
      </c>
      <c r="AB91" s="289"/>
    </row>
    <row r="92" spans="1:28" s="54" customFormat="1" ht="22.5" customHeight="1">
      <c r="A92" s="363" t="str">
        <f ca="1">通用记账凭证!A92</f>
        <v/>
      </c>
      <c r="B92" s="364"/>
      <c r="C92" s="364"/>
      <c r="D92" s="280" t="str">
        <f ca="1">通用记账凭证!C92</f>
        <v/>
      </c>
      <c r="E92" s="281" t="str">
        <f ca="1">通用记账凭证!D92</f>
        <v/>
      </c>
      <c r="F92" s="282" t="str">
        <f ca="1">LEFT(RIGHT(TEXT(ROUND(通用记账凭证!$E92/1%,)," ￥0; ￥-0;"),17-COLUMN()))</f>
        <v/>
      </c>
      <c r="G92" s="283" t="str">
        <f ca="1">LEFT(RIGHT(TEXT(ROUND(通用记账凭证!$E92/1%,)," ￥0; ￥-0;"),17-COLUMN()))</f>
        <v/>
      </c>
      <c r="H92" s="284" t="str">
        <f ca="1">LEFT(RIGHT(TEXT(ROUND(通用记账凭证!$E92/1%,)," ￥0; ￥-0;"),17-COLUMN()))</f>
        <v/>
      </c>
      <c r="I92" s="285" t="str">
        <f ca="1">LEFT(RIGHT(TEXT(ROUND(通用记账凭证!$E92/1%,)," ￥0; ￥-0;"),17-COLUMN()))</f>
        <v/>
      </c>
      <c r="J92" s="283" t="str">
        <f ca="1">LEFT(RIGHT(TEXT(ROUND(通用记账凭证!$E92/1%,)," ￥0; ￥-0;"),17-COLUMN()))</f>
        <v/>
      </c>
      <c r="K92" s="284" t="str">
        <f ca="1">LEFT(RIGHT(TEXT(ROUND(通用记账凭证!$E92/1%,)," ￥0; ￥-0;"),17-COLUMN()))</f>
        <v/>
      </c>
      <c r="L92" s="285" t="str">
        <f ca="1">LEFT(RIGHT(TEXT(ROUND(通用记账凭证!$E92/1%,)," ￥0; ￥-0;"),17-COLUMN()))</f>
        <v/>
      </c>
      <c r="M92" s="283" t="str">
        <f ca="1">LEFT(RIGHT(TEXT(ROUND(通用记账凭证!$E92/1%,)," ￥0; ￥-0;"),17-COLUMN()))</f>
        <v/>
      </c>
      <c r="N92" s="284" t="str">
        <f ca="1">LEFT(RIGHT(TEXT(ROUND(通用记账凭证!$E92/1%,)," ￥0; ￥-0;"),17-COLUMN()))</f>
        <v/>
      </c>
      <c r="O92" s="285" t="str">
        <f ca="1">LEFT(RIGHT(TEXT(ROUND(通用记账凭证!$E92/1%,)," ￥0; ￥-0;"),17-COLUMN()))</f>
        <v/>
      </c>
      <c r="P92" s="286" t="str">
        <f ca="1">LEFT(RIGHT(TEXT(ROUND(通用记账凭证!$E92/1%,)," ￥0; ￥-0;"),17-COLUMN()))</f>
        <v/>
      </c>
      <c r="Q92" s="287" t="str">
        <f ca="1">LEFT(RIGHT(TEXT(ROUND(通用记账凭证!$F92/1%,)," ￥0; ￥-0;"),28-COLUMN()))</f>
        <v/>
      </c>
      <c r="R92" s="283" t="str">
        <f ca="1">LEFT(RIGHT(TEXT(ROUND(通用记账凭证!$F92/1%,)," ￥0; ￥-0;"),28-COLUMN()))</f>
        <v/>
      </c>
      <c r="S92" s="288" t="str">
        <f ca="1">LEFT(RIGHT(TEXT(ROUND(通用记账凭证!$F92/1%,)," ￥0; ￥-0;"),28-COLUMN()))</f>
        <v/>
      </c>
      <c r="T92" s="287" t="str">
        <f ca="1">LEFT(RIGHT(TEXT(ROUND(通用记账凭证!$F92/1%,)," ￥0; ￥-0;"),28-COLUMN()))</f>
        <v/>
      </c>
      <c r="U92" s="283" t="str">
        <f ca="1">LEFT(RIGHT(TEXT(ROUND(通用记账凭证!$F92/1%,)," ￥0; ￥-0;"),28-COLUMN()))</f>
        <v/>
      </c>
      <c r="V92" s="284" t="str">
        <f ca="1">LEFT(RIGHT(TEXT(ROUND(通用记账凭证!$F92/1%,)," ￥0; ￥-0;"),28-COLUMN()))</f>
        <v/>
      </c>
      <c r="W92" s="285" t="str">
        <f ca="1">LEFT(RIGHT(TEXT(ROUND(通用记账凭证!$F92/1%,)," ￥0; ￥-0;"),28-COLUMN()))</f>
        <v/>
      </c>
      <c r="X92" s="283" t="str">
        <f ca="1">LEFT(RIGHT(TEXT(ROUND(通用记账凭证!$F92/1%,)," ￥0; ￥-0;"),28-COLUMN()))</f>
        <v/>
      </c>
      <c r="Y92" s="284" t="str">
        <f ca="1">LEFT(RIGHT(TEXT(ROUND(通用记账凭证!$F92/1%,)," ￥0; ￥-0;"),28-COLUMN()))</f>
        <v/>
      </c>
      <c r="Z92" s="285" t="str">
        <f ca="1">LEFT(RIGHT(TEXT(ROUND(通用记账凭证!$F92/1%,)," ￥0; ￥-0;"),28-COLUMN()))</f>
        <v/>
      </c>
      <c r="AA92" s="286" t="str">
        <f ca="1">LEFT(RIGHT(TEXT(ROUND(通用记账凭证!$F92/1%,)," ￥0; ￥-0;"),28-COLUMN()))</f>
        <v/>
      </c>
      <c r="AB92" s="289"/>
    </row>
    <row r="93" spans="1:28" s="54" customFormat="1" ht="22.5" customHeight="1">
      <c r="A93" s="363" t="str">
        <f ca="1">通用记账凭证!A93</f>
        <v/>
      </c>
      <c r="B93" s="364"/>
      <c r="C93" s="364"/>
      <c r="D93" s="280" t="str">
        <f ca="1">通用记账凭证!C93</f>
        <v/>
      </c>
      <c r="E93" s="281" t="str">
        <f ca="1">通用记账凭证!D93</f>
        <v/>
      </c>
      <c r="F93" s="282" t="str">
        <f ca="1">LEFT(RIGHT(TEXT(ROUND(通用记账凭证!$E93/1%,)," ￥0; ￥-0;"),17-COLUMN()))</f>
        <v/>
      </c>
      <c r="G93" s="283" t="str">
        <f ca="1">LEFT(RIGHT(TEXT(ROUND(通用记账凭证!$E93/1%,)," ￥0; ￥-0;"),17-COLUMN()))</f>
        <v/>
      </c>
      <c r="H93" s="284" t="str">
        <f ca="1">LEFT(RIGHT(TEXT(ROUND(通用记账凭证!$E93/1%,)," ￥0; ￥-0;"),17-COLUMN()))</f>
        <v/>
      </c>
      <c r="I93" s="285" t="str">
        <f ca="1">LEFT(RIGHT(TEXT(ROUND(通用记账凭证!$E93/1%,)," ￥0; ￥-0;"),17-COLUMN()))</f>
        <v/>
      </c>
      <c r="J93" s="283" t="str">
        <f ca="1">LEFT(RIGHT(TEXT(ROUND(通用记账凭证!$E93/1%,)," ￥0; ￥-0;"),17-COLUMN()))</f>
        <v/>
      </c>
      <c r="K93" s="284" t="str">
        <f ca="1">LEFT(RIGHT(TEXT(ROUND(通用记账凭证!$E93/1%,)," ￥0; ￥-0;"),17-COLUMN()))</f>
        <v/>
      </c>
      <c r="L93" s="285" t="str">
        <f ca="1">LEFT(RIGHT(TEXT(ROUND(通用记账凭证!$E93/1%,)," ￥0; ￥-0;"),17-COLUMN()))</f>
        <v/>
      </c>
      <c r="M93" s="283" t="str">
        <f ca="1">LEFT(RIGHT(TEXT(ROUND(通用记账凭证!$E93/1%,)," ￥0; ￥-0;"),17-COLUMN()))</f>
        <v/>
      </c>
      <c r="N93" s="284" t="str">
        <f ca="1">LEFT(RIGHT(TEXT(ROUND(通用记账凭证!$E93/1%,)," ￥0; ￥-0;"),17-COLUMN()))</f>
        <v/>
      </c>
      <c r="O93" s="285" t="str">
        <f ca="1">LEFT(RIGHT(TEXT(ROUND(通用记账凭证!$E93/1%,)," ￥0; ￥-0;"),17-COLUMN()))</f>
        <v/>
      </c>
      <c r="P93" s="286" t="str">
        <f ca="1">LEFT(RIGHT(TEXT(ROUND(通用记账凭证!$E93/1%,)," ￥0; ￥-0;"),17-COLUMN()))</f>
        <v/>
      </c>
      <c r="Q93" s="287" t="str">
        <f ca="1">LEFT(RIGHT(TEXT(ROUND(通用记账凭证!$F93/1%,)," ￥0; ￥-0;"),28-COLUMN()))</f>
        <v/>
      </c>
      <c r="R93" s="283" t="str">
        <f ca="1">LEFT(RIGHT(TEXT(ROUND(通用记账凭证!$F93/1%,)," ￥0; ￥-0;"),28-COLUMN()))</f>
        <v/>
      </c>
      <c r="S93" s="288" t="str">
        <f ca="1">LEFT(RIGHT(TEXT(ROUND(通用记账凭证!$F93/1%,)," ￥0; ￥-0;"),28-COLUMN()))</f>
        <v/>
      </c>
      <c r="T93" s="287" t="str">
        <f ca="1">LEFT(RIGHT(TEXT(ROUND(通用记账凭证!$F93/1%,)," ￥0; ￥-0;"),28-COLUMN()))</f>
        <v/>
      </c>
      <c r="U93" s="283" t="str">
        <f ca="1">LEFT(RIGHT(TEXT(ROUND(通用记账凭证!$F93/1%,)," ￥0; ￥-0;"),28-COLUMN()))</f>
        <v/>
      </c>
      <c r="V93" s="284" t="str">
        <f ca="1">LEFT(RIGHT(TEXT(ROUND(通用记账凭证!$F93/1%,)," ￥0; ￥-0;"),28-COLUMN()))</f>
        <v/>
      </c>
      <c r="W93" s="285" t="str">
        <f ca="1">LEFT(RIGHT(TEXT(ROUND(通用记账凭证!$F93/1%,)," ￥0; ￥-0;"),28-COLUMN()))</f>
        <v/>
      </c>
      <c r="X93" s="283" t="str">
        <f ca="1">LEFT(RIGHT(TEXT(ROUND(通用记账凭证!$F93/1%,)," ￥0; ￥-0;"),28-COLUMN()))</f>
        <v/>
      </c>
      <c r="Y93" s="284" t="str">
        <f ca="1">LEFT(RIGHT(TEXT(ROUND(通用记账凭证!$F93/1%,)," ￥0; ￥-0;"),28-COLUMN()))</f>
        <v/>
      </c>
      <c r="Z93" s="285" t="str">
        <f ca="1">LEFT(RIGHT(TEXT(ROUND(通用记账凭证!$F93/1%,)," ￥0; ￥-0;"),28-COLUMN()))</f>
        <v/>
      </c>
      <c r="AA93" s="286" t="str">
        <f ca="1">LEFT(RIGHT(TEXT(ROUND(通用记账凭证!$F93/1%,)," ￥0; ￥-0;"),28-COLUMN()))</f>
        <v/>
      </c>
      <c r="AB93" s="289"/>
    </row>
    <row r="94" spans="1:28" s="54" customFormat="1" ht="22.5" customHeight="1">
      <c r="A94" s="363" t="str">
        <f ca="1">通用记账凭证!A94</f>
        <v/>
      </c>
      <c r="B94" s="364"/>
      <c r="C94" s="364"/>
      <c r="D94" s="280" t="str">
        <f ca="1">通用记账凭证!C94</f>
        <v/>
      </c>
      <c r="E94" s="281" t="str">
        <f ca="1">通用记账凭证!D94</f>
        <v/>
      </c>
      <c r="F94" s="282" t="str">
        <f ca="1">LEFT(RIGHT(TEXT(ROUND(通用记账凭证!$E94/1%,)," ￥0; ￥-0;"),17-COLUMN()))</f>
        <v/>
      </c>
      <c r="G94" s="283" t="str">
        <f ca="1">LEFT(RIGHT(TEXT(ROUND(通用记账凭证!$E94/1%,)," ￥0; ￥-0;"),17-COLUMN()))</f>
        <v/>
      </c>
      <c r="H94" s="284" t="str">
        <f ca="1">LEFT(RIGHT(TEXT(ROUND(通用记账凭证!$E94/1%,)," ￥0; ￥-0;"),17-COLUMN()))</f>
        <v/>
      </c>
      <c r="I94" s="285" t="str">
        <f ca="1">LEFT(RIGHT(TEXT(ROUND(通用记账凭证!$E94/1%,)," ￥0; ￥-0;"),17-COLUMN()))</f>
        <v/>
      </c>
      <c r="J94" s="283" t="str">
        <f ca="1">LEFT(RIGHT(TEXT(ROUND(通用记账凭证!$E94/1%,)," ￥0; ￥-0;"),17-COLUMN()))</f>
        <v/>
      </c>
      <c r="K94" s="284" t="str">
        <f ca="1">LEFT(RIGHT(TEXT(ROUND(通用记账凭证!$E94/1%,)," ￥0; ￥-0;"),17-COLUMN()))</f>
        <v/>
      </c>
      <c r="L94" s="285" t="str">
        <f ca="1">LEFT(RIGHT(TEXT(ROUND(通用记账凭证!$E94/1%,)," ￥0; ￥-0;"),17-COLUMN()))</f>
        <v/>
      </c>
      <c r="M94" s="283" t="str">
        <f ca="1">LEFT(RIGHT(TEXT(ROUND(通用记账凭证!$E94/1%,)," ￥0; ￥-0;"),17-COLUMN()))</f>
        <v/>
      </c>
      <c r="N94" s="284" t="str">
        <f ca="1">LEFT(RIGHT(TEXT(ROUND(通用记账凭证!$E94/1%,)," ￥0; ￥-0;"),17-COLUMN()))</f>
        <v/>
      </c>
      <c r="O94" s="285" t="str">
        <f ca="1">LEFT(RIGHT(TEXT(ROUND(通用记账凭证!$E94/1%,)," ￥0; ￥-0;"),17-COLUMN()))</f>
        <v/>
      </c>
      <c r="P94" s="286" t="str">
        <f ca="1">LEFT(RIGHT(TEXT(ROUND(通用记账凭证!$E94/1%,)," ￥0; ￥-0;"),17-COLUMN()))</f>
        <v/>
      </c>
      <c r="Q94" s="287" t="str">
        <f ca="1">LEFT(RIGHT(TEXT(ROUND(通用记账凭证!$F94/1%,)," ￥0; ￥-0;"),28-COLUMN()))</f>
        <v/>
      </c>
      <c r="R94" s="283" t="str">
        <f ca="1">LEFT(RIGHT(TEXT(ROUND(通用记账凭证!$F94/1%,)," ￥0; ￥-0;"),28-COLUMN()))</f>
        <v/>
      </c>
      <c r="S94" s="288" t="str">
        <f ca="1">LEFT(RIGHT(TEXT(ROUND(通用记账凭证!$F94/1%,)," ￥0; ￥-0;"),28-COLUMN()))</f>
        <v/>
      </c>
      <c r="T94" s="287" t="str">
        <f ca="1">LEFT(RIGHT(TEXT(ROUND(通用记账凭证!$F94/1%,)," ￥0; ￥-0;"),28-COLUMN()))</f>
        <v/>
      </c>
      <c r="U94" s="283" t="str">
        <f ca="1">LEFT(RIGHT(TEXT(ROUND(通用记账凭证!$F94/1%,)," ￥0; ￥-0;"),28-COLUMN()))</f>
        <v/>
      </c>
      <c r="V94" s="284" t="str">
        <f ca="1">LEFT(RIGHT(TEXT(ROUND(通用记账凭证!$F94/1%,)," ￥0; ￥-0;"),28-COLUMN()))</f>
        <v/>
      </c>
      <c r="W94" s="285" t="str">
        <f ca="1">LEFT(RIGHT(TEXT(ROUND(通用记账凭证!$F94/1%,)," ￥0; ￥-0;"),28-COLUMN()))</f>
        <v/>
      </c>
      <c r="X94" s="283" t="str">
        <f ca="1">LEFT(RIGHT(TEXT(ROUND(通用记账凭证!$F94/1%,)," ￥0; ￥-0;"),28-COLUMN()))</f>
        <v/>
      </c>
      <c r="Y94" s="284" t="str">
        <f ca="1">LEFT(RIGHT(TEXT(ROUND(通用记账凭证!$F94/1%,)," ￥0; ￥-0;"),28-COLUMN()))</f>
        <v/>
      </c>
      <c r="Z94" s="285" t="str">
        <f ca="1">LEFT(RIGHT(TEXT(ROUND(通用记账凭证!$F94/1%,)," ￥0; ￥-0;"),28-COLUMN()))</f>
        <v/>
      </c>
      <c r="AA94" s="286" t="str">
        <f ca="1">LEFT(RIGHT(TEXT(ROUND(通用记账凭证!$F94/1%,)," ￥0; ￥-0;"),28-COLUMN()))</f>
        <v/>
      </c>
      <c r="AB94" s="289"/>
    </row>
    <row r="95" spans="1:28" s="54" customFormat="1" ht="22.5" customHeight="1">
      <c r="A95" s="365" t="s">
        <v>577</v>
      </c>
      <c r="B95" s="366"/>
      <c r="C95" s="366"/>
      <c r="D95" s="290" t="str">
        <f ca="1">通用记账凭证!C95</f>
        <v/>
      </c>
      <c r="E95" s="291"/>
      <c r="F95" s="292" t="str">
        <f ca="1">LEFT(RIGHT(TEXT(ROUND(通用记账凭证!$E95/1%,)," ￥0; ￥-0;"),17-COLUMN()))</f>
        <v/>
      </c>
      <c r="G95" s="293" t="str">
        <f ca="1">LEFT(RIGHT(TEXT(ROUND(通用记账凭证!$E95/1%,)," ￥0; ￥-0;"),17-COLUMN()))</f>
        <v/>
      </c>
      <c r="H95" s="294" t="str">
        <f ca="1">LEFT(RIGHT(TEXT(ROUND(通用记账凭证!$E95/1%,)," ￥0; ￥-0;"),17-COLUMN()))</f>
        <v/>
      </c>
      <c r="I95" s="295" t="str">
        <f ca="1">LEFT(RIGHT(TEXT(ROUND(通用记账凭证!$E95/1%,)," ￥0; ￥-0;"),17-COLUMN()))</f>
        <v/>
      </c>
      <c r="J95" s="293" t="str">
        <f ca="1">LEFT(RIGHT(TEXT(ROUND(通用记账凭证!$E95/1%,)," ￥0; ￥-0;"),17-COLUMN()))</f>
        <v/>
      </c>
      <c r="K95" s="294" t="str">
        <f ca="1">LEFT(RIGHT(TEXT(ROUND(通用记账凭证!$E95/1%,)," ￥0; ￥-0;"),17-COLUMN()))</f>
        <v/>
      </c>
      <c r="L95" s="295" t="str">
        <f ca="1">LEFT(RIGHT(TEXT(ROUND(通用记账凭证!$E95/1%,)," ￥0; ￥-0;"),17-COLUMN()))</f>
        <v/>
      </c>
      <c r="M95" s="293" t="str">
        <f ca="1">LEFT(RIGHT(TEXT(ROUND(通用记账凭证!$E95/1%,)," ￥0; ￥-0;"),17-COLUMN()))</f>
        <v/>
      </c>
      <c r="N95" s="294" t="str">
        <f ca="1">LEFT(RIGHT(TEXT(ROUND(通用记账凭证!$E95/1%,)," ￥0; ￥-0;"),17-COLUMN()))</f>
        <v/>
      </c>
      <c r="O95" s="295" t="str">
        <f ca="1">LEFT(RIGHT(TEXT(ROUND(通用记账凭证!$E95/1%,)," ￥0; ￥-0;"),17-COLUMN()))</f>
        <v/>
      </c>
      <c r="P95" s="296" t="str">
        <f ca="1">LEFT(RIGHT(TEXT(ROUND(通用记账凭证!$E95/1%,)," ￥0; ￥-0;"),17-COLUMN()))</f>
        <v/>
      </c>
      <c r="Q95" s="297" t="str">
        <f ca="1">LEFT(RIGHT(TEXT(ROUND(通用记账凭证!$F95/1%,)," ￥0; ￥-0;"),28-COLUMN()))</f>
        <v/>
      </c>
      <c r="R95" s="293" t="str">
        <f ca="1">LEFT(RIGHT(TEXT(ROUND(通用记账凭证!$F95/1%,)," ￥0; ￥-0;"),28-COLUMN()))</f>
        <v/>
      </c>
      <c r="S95" s="298" t="str">
        <f ca="1">LEFT(RIGHT(TEXT(ROUND(通用记账凭证!$F95/1%,)," ￥0; ￥-0;"),28-COLUMN()))</f>
        <v/>
      </c>
      <c r="T95" s="297" t="str">
        <f ca="1">LEFT(RIGHT(TEXT(ROUND(通用记账凭证!$F95/1%,)," ￥0; ￥-0;"),28-COLUMN()))</f>
        <v/>
      </c>
      <c r="U95" s="293" t="str">
        <f ca="1">LEFT(RIGHT(TEXT(ROUND(通用记账凭证!$F95/1%,)," ￥0; ￥-0;"),28-COLUMN()))</f>
        <v/>
      </c>
      <c r="V95" s="294" t="str">
        <f ca="1">LEFT(RIGHT(TEXT(ROUND(通用记账凭证!$F95/1%,)," ￥0; ￥-0;"),28-COLUMN()))</f>
        <v/>
      </c>
      <c r="W95" s="295" t="str">
        <f ca="1">LEFT(RIGHT(TEXT(ROUND(通用记账凭证!$F95/1%,)," ￥0; ￥-0;"),28-COLUMN()))</f>
        <v/>
      </c>
      <c r="X95" s="293" t="str">
        <f ca="1">LEFT(RIGHT(TEXT(ROUND(通用记账凭证!$F95/1%,)," ￥0; ￥-0;"),28-COLUMN()))</f>
        <v/>
      </c>
      <c r="Y95" s="294" t="str">
        <f ca="1">LEFT(RIGHT(TEXT(ROUND(通用记账凭证!$F95/1%,)," ￥0; ￥-0;"),28-COLUMN()))</f>
        <v/>
      </c>
      <c r="Z95" s="295" t="str">
        <f ca="1">LEFT(RIGHT(TEXT(ROUND(通用记账凭证!$F95/1%,)," ￥0; ￥-0;"),28-COLUMN()))</f>
        <v/>
      </c>
      <c r="AA95" s="296" t="str">
        <f ca="1">LEFT(RIGHT(TEXT(ROUND(通用记账凭证!$F95/1%,)," ￥0; ￥-0;"),28-COLUMN()))</f>
        <v/>
      </c>
      <c r="AB95" s="299"/>
    </row>
    <row r="96" spans="1:28" s="302" customFormat="1" ht="22.5" customHeight="1">
      <c r="A96" s="367" t="s">
        <v>538</v>
      </c>
      <c r="B96" s="367"/>
      <c r="C96" s="367"/>
      <c r="D96" s="300" t="s">
        <v>539</v>
      </c>
      <c r="E96" s="300" t="s">
        <v>540</v>
      </c>
      <c r="F96" s="300" t="s">
        <v>595</v>
      </c>
      <c r="G96" s="301"/>
      <c r="H96" s="300"/>
      <c r="I96" s="301"/>
      <c r="J96" s="301"/>
      <c r="K96" s="300"/>
      <c r="L96" s="301"/>
      <c r="M96" s="301"/>
      <c r="N96" s="301"/>
      <c r="O96" s="301"/>
      <c r="P96" s="301"/>
      <c r="Q96" s="300" t="s">
        <v>578</v>
      </c>
      <c r="R96" s="301"/>
      <c r="S96" s="300"/>
      <c r="T96" s="301"/>
      <c r="U96" s="300"/>
      <c r="V96" s="301"/>
      <c r="W96" s="300"/>
      <c r="X96" s="301"/>
      <c r="Y96" s="301"/>
      <c r="Z96" s="301"/>
      <c r="AA96" s="301"/>
      <c r="AB96" s="301"/>
    </row>
    <row r="97" spans="1:28" customFormat="1" ht="39.75" customHeight="1" thickBot="1">
      <c r="A97" s="258"/>
      <c r="B97" s="258"/>
      <c r="C97" s="258"/>
      <c r="D97" s="259" t="s">
        <v>543</v>
      </c>
      <c r="E97" s="260"/>
      <c r="F97" s="260"/>
      <c r="G97" s="260"/>
      <c r="H97" s="260"/>
      <c r="I97" s="260"/>
      <c r="J97" s="260"/>
      <c r="K97" s="260"/>
      <c r="L97" s="260"/>
      <c r="M97" s="260"/>
      <c r="N97" s="260"/>
      <c r="O97" s="260"/>
      <c r="P97" s="260"/>
      <c r="Q97" s="261"/>
      <c r="R97" s="261"/>
      <c r="S97" s="261"/>
      <c r="T97" s="261"/>
      <c r="U97" s="347" t="s">
        <v>547</v>
      </c>
      <c r="V97" s="347"/>
      <c r="W97" s="348">
        <f>通用记账凭证!F98</f>
        <v>9</v>
      </c>
      <c r="X97" s="349"/>
      <c r="Y97" s="349"/>
      <c r="Z97" s="349"/>
      <c r="AA97" s="262" t="s">
        <v>548</v>
      </c>
      <c r="AB97" s="263"/>
    </row>
    <row r="98" spans="1:28" s="54" customFormat="1" ht="23.25" customHeight="1" thickTop="1">
      <c r="A98" s="264"/>
      <c r="B98" s="264"/>
      <c r="C98" s="264"/>
      <c r="D98" s="265" t="e">
        <f ca="1">通用记账凭证!C98</f>
        <v>#VALUE!</v>
      </c>
      <c r="E98" s="266"/>
      <c r="F98" s="266"/>
      <c r="G98" s="266"/>
      <c r="H98" s="266"/>
      <c r="I98" s="266"/>
      <c r="J98" s="266"/>
      <c r="K98" s="266"/>
      <c r="L98" s="266"/>
      <c r="M98" s="266"/>
      <c r="N98" s="266"/>
      <c r="O98" s="266"/>
      <c r="P98" s="266"/>
      <c r="Q98" s="264"/>
      <c r="R98" s="264"/>
      <c r="S98" s="264"/>
      <c r="T98" s="264"/>
      <c r="U98" s="350" t="s">
        <v>549</v>
      </c>
      <c r="V98" s="350"/>
      <c r="W98" s="351" t="e">
        <f ca="1">通用记账凭证!G104</f>
        <v>#VALUE!</v>
      </c>
      <c r="X98" s="352"/>
      <c r="Y98" s="352"/>
      <c r="Z98" s="352"/>
      <c r="AA98" s="267" t="s">
        <v>542</v>
      </c>
      <c r="AB98" s="268"/>
    </row>
    <row r="99" spans="1:28" s="54" customFormat="1" ht="22.5" customHeight="1">
      <c r="A99" s="353" t="s">
        <v>544</v>
      </c>
      <c r="B99" s="354"/>
      <c r="C99" s="354"/>
      <c r="D99" s="357" t="s">
        <v>545</v>
      </c>
      <c r="E99" s="359" t="s">
        <v>546</v>
      </c>
      <c r="F99" s="269" t="s">
        <v>550</v>
      </c>
      <c r="G99" s="270"/>
      <c r="H99" s="270"/>
      <c r="I99" s="270"/>
      <c r="J99" s="270"/>
      <c r="K99" s="270"/>
      <c r="L99" s="270"/>
      <c r="M99" s="270"/>
      <c r="N99" s="270"/>
      <c r="O99" s="270"/>
      <c r="P99" s="271"/>
      <c r="Q99" s="272" t="s">
        <v>551</v>
      </c>
      <c r="R99" s="270"/>
      <c r="S99" s="270"/>
      <c r="T99" s="270"/>
      <c r="U99" s="270"/>
      <c r="V99" s="270"/>
      <c r="W99" s="270"/>
      <c r="X99" s="270"/>
      <c r="Y99" s="270"/>
      <c r="Z99" s="270"/>
      <c r="AA99" s="271"/>
      <c r="AB99" s="361" t="s">
        <v>552</v>
      </c>
    </row>
    <row r="100" spans="1:28" s="54" customFormat="1" ht="22.5" customHeight="1">
      <c r="A100" s="355"/>
      <c r="B100" s="356"/>
      <c r="C100" s="356"/>
      <c r="D100" s="358"/>
      <c r="E100" s="360"/>
      <c r="F100" s="273" t="s">
        <v>553</v>
      </c>
      <c r="G100" s="274" t="s">
        <v>554</v>
      </c>
      <c r="H100" s="275" t="s">
        <v>555</v>
      </c>
      <c r="I100" s="276" t="s">
        <v>556</v>
      </c>
      <c r="J100" s="274" t="s">
        <v>557</v>
      </c>
      <c r="K100" s="275" t="s">
        <v>554</v>
      </c>
      <c r="L100" s="276" t="s">
        <v>555</v>
      </c>
      <c r="M100" s="274" t="s">
        <v>556</v>
      </c>
      <c r="N100" s="275" t="s">
        <v>558</v>
      </c>
      <c r="O100" s="276" t="s">
        <v>559</v>
      </c>
      <c r="P100" s="277" t="s">
        <v>560</v>
      </c>
      <c r="Q100" s="278" t="s">
        <v>553</v>
      </c>
      <c r="R100" s="274" t="s">
        <v>554</v>
      </c>
      <c r="S100" s="279" t="s">
        <v>555</v>
      </c>
      <c r="T100" s="278" t="s">
        <v>556</v>
      </c>
      <c r="U100" s="274" t="s">
        <v>557</v>
      </c>
      <c r="V100" s="275" t="s">
        <v>554</v>
      </c>
      <c r="W100" s="276" t="s">
        <v>555</v>
      </c>
      <c r="X100" s="274" t="s">
        <v>556</v>
      </c>
      <c r="Y100" s="275" t="s">
        <v>558</v>
      </c>
      <c r="Z100" s="276" t="s">
        <v>559</v>
      </c>
      <c r="AA100" s="277" t="s">
        <v>560</v>
      </c>
      <c r="AB100" s="362"/>
    </row>
    <row r="101" spans="1:28" s="54" customFormat="1" ht="22.5" customHeight="1">
      <c r="A101" s="363" t="str">
        <f ca="1">通用记账凭证!A101</f>
        <v/>
      </c>
      <c r="B101" s="364"/>
      <c r="C101" s="364"/>
      <c r="D101" s="280" t="str">
        <f ca="1">通用记账凭证!C101</f>
        <v/>
      </c>
      <c r="E101" s="281" t="str">
        <f ca="1">通用记账凭证!D101</f>
        <v/>
      </c>
      <c r="F101" s="282" t="str">
        <f ca="1">LEFT(RIGHT(TEXT(ROUND(通用记账凭证!$E101/1%,)," ￥0; ￥-0;"),17-COLUMN()))</f>
        <v/>
      </c>
      <c r="G101" s="283" t="str">
        <f ca="1">LEFT(RIGHT(TEXT(ROUND(通用记账凭证!$E101/1%,)," ￥0; ￥-0;"),17-COLUMN()))</f>
        <v/>
      </c>
      <c r="H101" s="284" t="str">
        <f ca="1">LEFT(RIGHT(TEXT(ROUND(通用记账凭证!$E101/1%,)," ￥0; ￥-0;"),17-COLUMN()))</f>
        <v/>
      </c>
      <c r="I101" s="285" t="str">
        <f ca="1">LEFT(RIGHT(TEXT(ROUND(通用记账凭证!$E101/1%,)," ￥0; ￥-0;"),17-COLUMN()))</f>
        <v/>
      </c>
      <c r="J101" s="283" t="str">
        <f ca="1">LEFT(RIGHT(TEXT(ROUND(通用记账凭证!$E101/1%,)," ￥0; ￥-0;"),17-COLUMN()))</f>
        <v/>
      </c>
      <c r="K101" s="284" t="str">
        <f ca="1">LEFT(RIGHT(TEXT(ROUND(通用记账凭证!$E101/1%,)," ￥0; ￥-0;"),17-COLUMN()))</f>
        <v/>
      </c>
      <c r="L101" s="285" t="str">
        <f ca="1">LEFT(RIGHT(TEXT(ROUND(通用记账凭证!$E101/1%,)," ￥0; ￥-0;"),17-COLUMN()))</f>
        <v/>
      </c>
      <c r="M101" s="283" t="str">
        <f ca="1">LEFT(RIGHT(TEXT(ROUND(通用记账凭证!$E101/1%,)," ￥0; ￥-0;"),17-COLUMN()))</f>
        <v/>
      </c>
      <c r="N101" s="284" t="str">
        <f ca="1">LEFT(RIGHT(TEXT(ROUND(通用记账凭证!$E101/1%,)," ￥0; ￥-0;"),17-COLUMN()))</f>
        <v/>
      </c>
      <c r="O101" s="285" t="str">
        <f ca="1">LEFT(RIGHT(TEXT(ROUND(通用记账凭证!$E101/1%,)," ￥0; ￥-0;"),17-COLUMN()))</f>
        <v/>
      </c>
      <c r="P101" s="286" t="str">
        <f ca="1">LEFT(RIGHT(TEXT(ROUND(通用记账凭证!$E101/1%,)," ￥0; ￥-0;"),17-COLUMN()))</f>
        <v/>
      </c>
      <c r="Q101" s="287" t="str">
        <f ca="1">LEFT(RIGHT(TEXT(ROUND(通用记账凭证!$F101/1%,)," ￥0; ￥-0;"),28-COLUMN()))</f>
        <v/>
      </c>
      <c r="R101" s="283" t="str">
        <f ca="1">LEFT(RIGHT(TEXT(ROUND(通用记账凭证!$F101/1%,)," ￥0; ￥-0;"),28-COLUMN()))</f>
        <v/>
      </c>
      <c r="S101" s="288" t="str">
        <f ca="1">LEFT(RIGHT(TEXT(ROUND(通用记账凭证!$F101/1%,)," ￥0; ￥-0;"),28-COLUMN()))</f>
        <v/>
      </c>
      <c r="T101" s="287" t="str">
        <f ca="1">LEFT(RIGHT(TEXT(ROUND(通用记账凭证!$F101/1%,)," ￥0; ￥-0;"),28-COLUMN()))</f>
        <v/>
      </c>
      <c r="U101" s="283" t="str">
        <f ca="1">LEFT(RIGHT(TEXT(ROUND(通用记账凭证!$F101/1%,)," ￥0; ￥-0;"),28-COLUMN()))</f>
        <v/>
      </c>
      <c r="V101" s="284" t="str">
        <f ca="1">LEFT(RIGHT(TEXT(ROUND(通用记账凭证!$F101/1%,)," ￥0; ￥-0;"),28-COLUMN()))</f>
        <v/>
      </c>
      <c r="W101" s="285" t="str">
        <f ca="1">LEFT(RIGHT(TEXT(ROUND(通用记账凭证!$F101/1%,)," ￥0; ￥-0;"),28-COLUMN()))</f>
        <v/>
      </c>
      <c r="X101" s="283" t="str">
        <f ca="1">LEFT(RIGHT(TEXT(ROUND(通用记账凭证!$F101/1%,)," ￥0; ￥-0;"),28-COLUMN()))</f>
        <v/>
      </c>
      <c r="Y101" s="284" t="str">
        <f ca="1">LEFT(RIGHT(TEXT(ROUND(通用记账凭证!$F101/1%,)," ￥0; ￥-0;"),28-COLUMN()))</f>
        <v/>
      </c>
      <c r="Z101" s="285" t="str">
        <f ca="1">LEFT(RIGHT(TEXT(ROUND(通用记账凭证!$F101/1%,)," ￥0; ￥-0;"),28-COLUMN()))</f>
        <v/>
      </c>
      <c r="AA101" s="286" t="str">
        <f ca="1">LEFT(RIGHT(TEXT(ROUND(通用记账凭证!$F101/1%,)," ￥0; ￥-0;"),28-COLUMN()))</f>
        <v/>
      </c>
      <c r="AB101" s="289"/>
    </row>
    <row r="102" spans="1:28" s="54" customFormat="1" ht="22.5" customHeight="1">
      <c r="A102" s="363" t="str">
        <f ca="1">通用记账凭证!A102</f>
        <v/>
      </c>
      <c r="B102" s="364"/>
      <c r="C102" s="364"/>
      <c r="D102" s="280" t="str">
        <f ca="1">通用记账凭证!C102</f>
        <v/>
      </c>
      <c r="E102" s="281" t="str">
        <f ca="1">通用记账凭证!D102</f>
        <v/>
      </c>
      <c r="F102" s="282" t="str">
        <f ca="1">LEFT(RIGHT(TEXT(ROUND(通用记账凭证!$E102/1%,)," ￥0; ￥-0;"),17-COLUMN()))</f>
        <v/>
      </c>
      <c r="G102" s="283" t="str">
        <f ca="1">LEFT(RIGHT(TEXT(ROUND(通用记账凭证!$E102/1%,)," ￥0; ￥-0;"),17-COLUMN()))</f>
        <v/>
      </c>
      <c r="H102" s="284" t="str">
        <f ca="1">LEFT(RIGHT(TEXT(ROUND(通用记账凭证!$E102/1%,)," ￥0; ￥-0;"),17-COLUMN()))</f>
        <v/>
      </c>
      <c r="I102" s="285" t="str">
        <f ca="1">LEFT(RIGHT(TEXT(ROUND(通用记账凭证!$E102/1%,)," ￥0; ￥-0;"),17-COLUMN()))</f>
        <v/>
      </c>
      <c r="J102" s="283" t="str">
        <f ca="1">LEFT(RIGHT(TEXT(ROUND(通用记账凭证!$E102/1%,)," ￥0; ￥-0;"),17-COLUMN()))</f>
        <v/>
      </c>
      <c r="K102" s="284" t="str">
        <f ca="1">LEFT(RIGHT(TEXT(ROUND(通用记账凭证!$E102/1%,)," ￥0; ￥-0;"),17-COLUMN()))</f>
        <v/>
      </c>
      <c r="L102" s="285" t="str">
        <f ca="1">LEFT(RIGHT(TEXT(ROUND(通用记账凭证!$E102/1%,)," ￥0; ￥-0;"),17-COLUMN()))</f>
        <v/>
      </c>
      <c r="M102" s="283" t="str">
        <f ca="1">LEFT(RIGHT(TEXT(ROUND(通用记账凭证!$E102/1%,)," ￥0; ￥-0;"),17-COLUMN()))</f>
        <v/>
      </c>
      <c r="N102" s="284" t="str">
        <f ca="1">LEFT(RIGHT(TEXT(ROUND(通用记账凭证!$E102/1%,)," ￥0; ￥-0;"),17-COLUMN()))</f>
        <v/>
      </c>
      <c r="O102" s="285" t="str">
        <f ca="1">LEFT(RIGHT(TEXT(ROUND(通用记账凭证!$E102/1%,)," ￥0; ￥-0;"),17-COLUMN()))</f>
        <v/>
      </c>
      <c r="P102" s="286" t="str">
        <f ca="1">LEFT(RIGHT(TEXT(ROUND(通用记账凭证!$E102/1%,)," ￥0; ￥-0;"),17-COLUMN()))</f>
        <v/>
      </c>
      <c r="Q102" s="287" t="str">
        <f ca="1">LEFT(RIGHT(TEXT(ROUND(通用记账凭证!$F102/1%,)," ￥0; ￥-0;"),28-COLUMN()))</f>
        <v/>
      </c>
      <c r="R102" s="283" t="str">
        <f ca="1">LEFT(RIGHT(TEXT(ROUND(通用记账凭证!$F102/1%,)," ￥0; ￥-0;"),28-COLUMN()))</f>
        <v/>
      </c>
      <c r="S102" s="288" t="str">
        <f ca="1">LEFT(RIGHT(TEXT(ROUND(通用记账凭证!$F102/1%,)," ￥0; ￥-0;"),28-COLUMN()))</f>
        <v/>
      </c>
      <c r="T102" s="287" t="str">
        <f ca="1">LEFT(RIGHT(TEXT(ROUND(通用记账凭证!$F102/1%,)," ￥0; ￥-0;"),28-COLUMN()))</f>
        <v/>
      </c>
      <c r="U102" s="283" t="str">
        <f ca="1">LEFT(RIGHT(TEXT(ROUND(通用记账凭证!$F102/1%,)," ￥0; ￥-0;"),28-COLUMN()))</f>
        <v/>
      </c>
      <c r="V102" s="284" t="str">
        <f ca="1">LEFT(RIGHT(TEXT(ROUND(通用记账凭证!$F102/1%,)," ￥0; ￥-0;"),28-COLUMN()))</f>
        <v/>
      </c>
      <c r="W102" s="285" t="str">
        <f ca="1">LEFT(RIGHT(TEXT(ROUND(通用记账凭证!$F102/1%,)," ￥0; ￥-0;"),28-COLUMN()))</f>
        <v/>
      </c>
      <c r="X102" s="283" t="str">
        <f ca="1">LEFT(RIGHT(TEXT(ROUND(通用记账凭证!$F102/1%,)," ￥0; ￥-0;"),28-COLUMN()))</f>
        <v/>
      </c>
      <c r="Y102" s="284" t="str">
        <f ca="1">LEFT(RIGHT(TEXT(ROUND(通用记账凭证!$F102/1%,)," ￥0; ￥-0;"),28-COLUMN()))</f>
        <v/>
      </c>
      <c r="Z102" s="285" t="str">
        <f ca="1">LEFT(RIGHT(TEXT(ROUND(通用记账凭证!$F102/1%,)," ￥0; ￥-0;"),28-COLUMN()))</f>
        <v/>
      </c>
      <c r="AA102" s="286" t="str">
        <f ca="1">LEFT(RIGHT(TEXT(ROUND(通用记账凭证!$F102/1%,)," ￥0; ￥-0;"),28-COLUMN()))</f>
        <v/>
      </c>
      <c r="AB102" s="289"/>
    </row>
    <row r="103" spans="1:28" s="54" customFormat="1" ht="22.5" customHeight="1">
      <c r="A103" s="363" t="str">
        <f ca="1">通用记账凭证!A103</f>
        <v/>
      </c>
      <c r="B103" s="364"/>
      <c r="C103" s="364"/>
      <c r="D103" s="280" t="str">
        <f ca="1">通用记账凭证!C103</f>
        <v/>
      </c>
      <c r="E103" s="281" t="str">
        <f ca="1">通用记账凭证!D103</f>
        <v/>
      </c>
      <c r="F103" s="282" t="str">
        <f ca="1">LEFT(RIGHT(TEXT(ROUND(通用记账凭证!$E103/1%,)," ￥0; ￥-0;"),17-COLUMN()))</f>
        <v/>
      </c>
      <c r="G103" s="283" t="str">
        <f ca="1">LEFT(RIGHT(TEXT(ROUND(通用记账凭证!$E103/1%,)," ￥0; ￥-0;"),17-COLUMN()))</f>
        <v/>
      </c>
      <c r="H103" s="284" t="str">
        <f ca="1">LEFT(RIGHT(TEXT(ROUND(通用记账凭证!$E103/1%,)," ￥0; ￥-0;"),17-COLUMN()))</f>
        <v/>
      </c>
      <c r="I103" s="285" t="str">
        <f ca="1">LEFT(RIGHT(TEXT(ROUND(通用记账凭证!$E103/1%,)," ￥0; ￥-0;"),17-COLUMN()))</f>
        <v/>
      </c>
      <c r="J103" s="283" t="str">
        <f ca="1">LEFT(RIGHT(TEXT(ROUND(通用记账凭证!$E103/1%,)," ￥0; ￥-0;"),17-COLUMN()))</f>
        <v/>
      </c>
      <c r="K103" s="284" t="str">
        <f ca="1">LEFT(RIGHT(TEXT(ROUND(通用记账凭证!$E103/1%,)," ￥0; ￥-0;"),17-COLUMN()))</f>
        <v/>
      </c>
      <c r="L103" s="285" t="str">
        <f ca="1">LEFT(RIGHT(TEXT(ROUND(通用记账凭证!$E103/1%,)," ￥0; ￥-0;"),17-COLUMN()))</f>
        <v/>
      </c>
      <c r="M103" s="283" t="str">
        <f ca="1">LEFT(RIGHT(TEXT(ROUND(通用记账凭证!$E103/1%,)," ￥0; ￥-0;"),17-COLUMN()))</f>
        <v/>
      </c>
      <c r="N103" s="284" t="str">
        <f ca="1">LEFT(RIGHT(TEXT(ROUND(通用记账凭证!$E103/1%,)," ￥0; ￥-0;"),17-COLUMN()))</f>
        <v/>
      </c>
      <c r="O103" s="285" t="str">
        <f ca="1">LEFT(RIGHT(TEXT(ROUND(通用记账凭证!$E103/1%,)," ￥0; ￥-0;"),17-COLUMN()))</f>
        <v/>
      </c>
      <c r="P103" s="286" t="str">
        <f ca="1">LEFT(RIGHT(TEXT(ROUND(通用记账凭证!$E103/1%,)," ￥0; ￥-0;"),17-COLUMN()))</f>
        <v/>
      </c>
      <c r="Q103" s="287" t="str">
        <f ca="1">LEFT(RIGHT(TEXT(ROUND(通用记账凭证!$F103/1%,)," ￥0; ￥-0;"),28-COLUMN()))</f>
        <v/>
      </c>
      <c r="R103" s="283" t="str">
        <f ca="1">LEFT(RIGHT(TEXT(ROUND(通用记账凭证!$F103/1%,)," ￥0; ￥-0;"),28-COLUMN()))</f>
        <v/>
      </c>
      <c r="S103" s="288" t="str">
        <f ca="1">LEFT(RIGHT(TEXT(ROUND(通用记账凭证!$F103/1%,)," ￥0; ￥-0;"),28-COLUMN()))</f>
        <v/>
      </c>
      <c r="T103" s="287" t="str">
        <f ca="1">LEFT(RIGHT(TEXT(ROUND(通用记账凭证!$F103/1%,)," ￥0; ￥-0;"),28-COLUMN()))</f>
        <v/>
      </c>
      <c r="U103" s="283" t="str">
        <f ca="1">LEFT(RIGHT(TEXT(ROUND(通用记账凭证!$F103/1%,)," ￥0; ￥-0;"),28-COLUMN()))</f>
        <v/>
      </c>
      <c r="V103" s="284" t="str">
        <f ca="1">LEFT(RIGHT(TEXT(ROUND(通用记账凭证!$F103/1%,)," ￥0; ￥-0;"),28-COLUMN()))</f>
        <v/>
      </c>
      <c r="W103" s="285" t="str">
        <f ca="1">LEFT(RIGHT(TEXT(ROUND(通用记账凭证!$F103/1%,)," ￥0; ￥-0;"),28-COLUMN()))</f>
        <v/>
      </c>
      <c r="X103" s="283" t="str">
        <f ca="1">LEFT(RIGHT(TEXT(ROUND(通用记账凭证!$F103/1%,)," ￥0; ￥-0;"),28-COLUMN()))</f>
        <v/>
      </c>
      <c r="Y103" s="284" t="str">
        <f ca="1">LEFT(RIGHT(TEXT(ROUND(通用记账凭证!$F103/1%,)," ￥0; ￥-0;"),28-COLUMN()))</f>
        <v/>
      </c>
      <c r="Z103" s="285" t="str">
        <f ca="1">LEFT(RIGHT(TEXT(ROUND(通用记账凭证!$F103/1%,)," ￥0; ￥-0;"),28-COLUMN()))</f>
        <v/>
      </c>
      <c r="AA103" s="286" t="str">
        <f ca="1">LEFT(RIGHT(TEXT(ROUND(通用记账凭证!$F103/1%,)," ￥0; ￥-0;"),28-COLUMN()))</f>
        <v/>
      </c>
      <c r="AB103" s="289"/>
    </row>
    <row r="104" spans="1:28" s="54" customFormat="1" ht="22.5" customHeight="1">
      <c r="A104" s="363" t="str">
        <f ca="1">通用记账凭证!A104</f>
        <v/>
      </c>
      <c r="B104" s="364"/>
      <c r="C104" s="364"/>
      <c r="D104" s="280" t="str">
        <f ca="1">通用记账凭证!C104</f>
        <v/>
      </c>
      <c r="E104" s="281" t="str">
        <f ca="1">通用记账凭证!D104</f>
        <v/>
      </c>
      <c r="F104" s="282" t="str">
        <f ca="1">LEFT(RIGHT(TEXT(ROUND(通用记账凭证!$E104/1%,)," ￥0; ￥-0;"),17-COLUMN()))</f>
        <v/>
      </c>
      <c r="G104" s="283" t="str">
        <f ca="1">LEFT(RIGHT(TEXT(ROUND(通用记账凭证!$E104/1%,)," ￥0; ￥-0;"),17-COLUMN()))</f>
        <v/>
      </c>
      <c r="H104" s="284" t="str">
        <f ca="1">LEFT(RIGHT(TEXT(ROUND(通用记账凭证!$E104/1%,)," ￥0; ￥-0;"),17-COLUMN()))</f>
        <v/>
      </c>
      <c r="I104" s="285" t="str">
        <f ca="1">LEFT(RIGHT(TEXT(ROUND(通用记账凭证!$E104/1%,)," ￥0; ￥-0;"),17-COLUMN()))</f>
        <v/>
      </c>
      <c r="J104" s="283" t="str">
        <f ca="1">LEFT(RIGHT(TEXT(ROUND(通用记账凭证!$E104/1%,)," ￥0; ￥-0;"),17-COLUMN()))</f>
        <v/>
      </c>
      <c r="K104" s="284" t="str">
        <f ca="1">LEFT(RIGHT(TEXT(ROUND(通用记账凭证!$E104/1%,)," ￥0; ￥-0;"),17-COLUMN()))</f>
        <v/>
      </c>
      <c r="L104" s="285" t="str">
        <f ca="1">LEFT(RIGHT(TEXT(ROUND(通用记账凭证!$E104/1%,)," ￥0; ￥-0;"),17-COLUMN()))</f>
        <v/>
      </c>
      <c r="M104" s="283" t="str">
        <f ca="1">LEFT(RIGHT(TEXT(ROUND(通用记账凭证!$E104/1%,)," ￥0; ￥-0;"),17-COLUMN()))</f>
        <v/>
      </c>
      <c r="N104" s="284" t="str">
        <f ca="1">LEFT(RIGHT(TEXT(ROUND(通用记账凭证!$E104/1%,)," ￥0; ￥-0;"),17-COLUMN()))</f>
        <v/>
      </c>
      <c r="O104" s="285" t="str">
        <f ca="1">LEFT(RIGHT(TEXT(ROUND(通用记账凭证!$E104/1%,)," ￥0; ￥-0;"),17-COLUMN()))</f>
        <v/>
      </c>
      <c r="P104" s="286" t="str">
        <f ca="1">LEFT(RIGHT(TEXT(ROUND(通用记账凭证!$E104/1%,)," ￥0; ￥-0;"),17-COLUMN()))</f>
        <v/>
      </c>
      <c r="Q104" s="287" t="str">
        <f ca="1">LEFT(RIGHT(TEXT(ROUND(通用记账凭证!$F104/1%,)," ￥0; ￥-0;"),28-COLUMN()))</f>
        <v/>
      </c>
      <c r="R104" s="283" t="str">
        <f ca="1">LEFT(RIGHT(TEXT(ROUND(通用记账凭证!$F104/1%,)," ￥0; ￥-0;"),28-COLUMN()))</f>
        <v/>
      </c>
      <c r="S104" s="288" t="str">
        <f ca="1">LEFT(RIGHT(TEXT(ROUND(通用记账凭证!$F104/1%,)," ￥0; ￥-0;"),28-COLUMN()))</f>
        <v/>
      </c>
      <c r="T104" s="287" t="str">
        <f ca="1">LEFT(RIGHT(TEXT(ROUND(通用记账凭证!$F104/1%,)," ￥0; ￥-0;"),28-COLUMN()))</f>
        <v/>
      </c>
      <c r="U104" s="283" t="str">
        <f ca="1">LEFT(RIGHT(TEXT(ROUND(通用记账凭证!$F104/1%,)," ￥0; ￥-0;"),28-COLUMN()))</f>
        <v/>
      </c>
      <c r="V104" s="284" t="str">
        <f ca="1">LEFT(RIGHT(TEXT(ROUND(通用记账凭证!$F104/1%,)," ￥0; ￥-0;"),28-COLUMN()))</f>
        <v/>
      </c>
      <c r="W104" s="285" t="str">
        <f ca="1">LEFT(RIGHT(TEXT(ROUND(通用记账凭证!$F104/1%,)," ￥0; ￥-0;"),28-COLUMN()))</f>
        <v/>
      </c>
      <c r="X104" s="283" t="str">
        <f ca="1">LEFT(RIGHT(TEXT(ROUND(通用记账凭证!$F104/1%,)," ￥0; ￥-0;"),28-COLUMN()))</f>
        <v/>
      </c>
      <c r="Y104" s="284" t="str">
        <f ca="1">LEFT(RIGHT(TEXT(ROUND(通用记账凭证!$F104/1%,)," ￥0; ￥-0;"),28-COLUMN()))</f>
        <v/>
      </c>
      <c r="Z104" s="285" t="str">
        <f ca="1">LEFT(RIGHT(TEXT(ROUND(通用记账凭证!$F104/1%,)," ￥0; ￥-0;"),28-COLUMN()))</f>
        <v/>
      </c>
      <c r="AA104" s="286" t="str">
        <f ca="1">LEFT(RIGHT(TEXT(ROUND(通用记账凭证!$F104/1%,)," ￥0; ￥-0;"),28-COLUMN()))</f>
        <v/>
      </c>
      <c r="AB104" s="289"/>
    </row>
    <row r="105" spans="1:28" s="54" customFormat="1" ht="22.5" customHeight="1">
      <c r="A105" s="363" t="str">
        <f ca="1">通用记账凭证!A105</f>
        <v/>
      </c>
      <c r="B105" s="364"/>
      <c r="C105" s="364"/>
      <c r="D105" s="280" t="str">
        <f ca="1">通用记账凭证!C105</f>
        <v/>
      </c>
      <c r="E105" s="281" t="str">
        <f ca="1">通用记账凭证!D105</f>
        <v/>
      </c>
      <c r="F105" s="282" t="str">
        <f ca="1">LEFT(RIGHT(TEXT(ROUND(通用记账凭证!$E105/1%,)," ￥0; ￥-0;"),17-COLUMN()))</f>
        <v/>
      </c>
      <c r="G105" s="283" t="str">
        <f ca="1">LEFT(RIGHT(TEXT(ROUND(通用记账凭证!$E105/1%,)," ￥0; ￥-0;"),17-COLUMN()))</f>
        <v/>
      </c>
      <c r="H105" s="284" t="str">
        <f ca="1">LEFT(RIGHT(TEXT(ROUND(通用记账凭证!$E105/1%,)," ￥0; ￥-0;"),17-COLUMN()))</f>
        <v/>
      </c>
      <c r="I105" s="285" t="str">
        <f ca="1">LEFT(RIGHT(TEXT(ROUND(通用记账凭证!$E105/1%,)," ￥0; ￥-0;"),17-COLUMN()))</f>
        <v/>
      </c>
      <c r="J105" s="283" t="str">
        <f ca="1">LEFT(RIGHT(TEXT(ROUND(通用记账凭证!$E105/1%,)," ￥0; ￥-0;"),17-COLUMN()))</f>
        <v/>
      </c>
      <c r="K105" s="284" t="str">
        <f ca="1">LEFT(RIGHT(TEXT(ROUND(通用记账凭证!$E105/1%,)," ￥0; ￥-0;"),17-COLUMN()))</f>
        <v/>
      </c>
      <c r="L105" s="285" t="str">
        <f ca="1">LEFT(RIGHT(TEXT(ROUND(通用记账凭证!$E105/1%,)," ￥0; ￥-0;"),17-COLUMN()))</f>
        <v/>
      </c>
      <c r="M105" s="283" t="str">
        <f ca="1">LEFT(RIGHT(TEXT(ROUND(通用记账凭证!$E105/1%,)," ￥0; ￥-0;"),17-COLUMN()))</f>
        <v/>
      </c>
      <c r="N105" s="284" t="str">
        <f ca="1">LEFT(RIGHT(TEXT(ROUND(通用记账凭证!$E105/1%,)," ￥0; ￥-0;"),17-COLUMN()))</f>
        <v/>
      </c>
      <c r="O105" s="285" t="str">
        <f ca="1">LEFT(RIGHT(TEXT(ROUND(通用记账凭证!$E105/1%,)," ￥0; ￥-0;"),17-COLUMN()))</f>
        <v/>
      </c>
      <c r="P105" s="286" t="str">
        <f ca="1">LEFT(RIGHT(TEXT(ROUND(通用记账凭证!$E105/1%,)," ￥0; ￥-0;"),17-COLUMN()))</f>
        <v/>
      </c>
      <c r="Q105" s="287" t="str">
        <f ca="1">LEFT(RIGHT(TEXT(ROUND(通用记账凭证!$F105/1%,)," ￥0; ￥-0;"),28-COLUMN()))</f>
        <v/>
      </c>
      <c r="R105" s="283" t="str">
        <f ca="1">LEFT(RIGHT(TEXT(ROUND(通用记账凭证!$F105/1%,)," ￥0; ￥-0;"),28-COLUMN()))</f>
        <v/>
      </c>
      <c r="S105" s="288" t="str">
        <f ca="1">LEFT(RIGHT(TEXT(ROUND(通用记账凭证!$F105/1%,)," ￥0; ￥-0;"),28-COLUMN()))</f>
        <v/>
      </c>
      <c r="T105" s="287" t="str">
        <f ca="1">LEFT(RIGHT(TEXT(ROUND(通用记账凭证!$F105/1%,)," ￥0; ￥-0;"),28-COLUMN()))</f>
        <v/>
      </c>
      <c r="U105" s="283" t="str">
        <f ca="1">LEFT(RIGHT(TEXT(ROUND(通用记账凭证!$F105/1%,)," ￥0; ￥-0;"),28-COLUMN()))</f>
        <v/>
      </c>
      <c r="V105" s="284" t="str">
        <f ca="1">LEFT(RIGHT(TEXT(ROUND(通用记账凭证!$F105/1%,)," ￥0; ￥-0;"),28-COLUMN()))</f>
        <v/>
      </c>
      <c r="W105" s="285" t="str">
        <f ca="1">LEFT(RIGHT(TEXT(ROUND(通用记账凭证!$F105/1%,)," ￥0; ￥-0;"),28-COLUMN()))</f>
        <v/>
      </c>
      <c r="X105" s="283" t="str">
        <f ca="1">LEFT(RIGHT(TEXT(ROUND(通用记账凭证!$F105/1%,)," ￥0; ￥-0;"),28-COLUMN()))</f>
        <v/>
      </c>
      <c r="Y105" s="284" t="str">
        <f ca="1">LEFT(RIGHT(TEXT(ROUND(通用记账凭证!$F105/1%,)," ￥0; ￥-0;"),28-COLUMN()))</f>
        <v/>
      </c>
      <c r="Z105" s="285" t="str">
        <f ca="1">LEFT(RIGHT(TEXT(ROUND(通用记账凭证!$F105/1%,)," ￥0; ￥-0;"),28-COLUMN()))</f>
        <v/>
      </c>
      <c r="AA105" s="286" t="str">
        <f ca="1">LEFT(RIGHT(TEXT(ROUND(通用记账凭证!$F105/1%,)," ￥0; ￥-0;"),28-COLUMN()))</f>
        <v/>
      </c>
      <c r="AB105" s="289"/>
    </row>
    <row r="106" spans="1:28" s="54" customFormat="1" ht="22.5" customHeight="1">
      <c r="A106" s="363" t="str">
        <f ca="1">通用记账凭证!A106</f>
        <v/>
      </c>
      <c r="B106" s="364"/>
      <c r="C106" s="364"/>
      <c r="D106" s="280" t="str">
        <f ca="1">通用记账凭证!C106</f>
        <v/>
      </c>
      <c r="E106" s="281" t="str">
        <f ca="1">通用记账凭证!D106</f>
        <v/>
      </c>
      <c r="F106" s="282" t="str">
        <f ca="1">LEFT(RIGHT(TEXT(ROUND(通用记账凭证!$E106/1%,)," ￥0; ￥-0;"),17-COLUMN()))</f>
        <v/>
      </c>
      <c r="G106" s="283" t="str">
        <f ca="1">LEFT(RIGHT(TEXT(ROUND(通用记账凭证!$E106/1%,)," ￥0; ￥-0;"),17-COLUMN()))</f>
        <v/>
      </c>
      <c r="H106" s="284" t="str">
        <f ca="1">LEFT(RIGHT(TEXT(ROUND(通用记账凭证!$E106/1%,)," ￥0; ￥-0;"),17-COLUMN()))</f>
        <v/>
      </c>
      <c r="I106" s="285" t="str">
        <f ca="1">LEFT(RIGHT(TEXT(ROUND(通用记账凭证!$E106/1%,)," ￥0; ￥-0;"),17-COLUMN()))</f>
        <v/>
      </c>
      <c r="J106" s="283" t="str">
        <f ca="1">LEFT(RIGHT(TEXT(ROUND(通用记账凭证!$E106/1%,)," ￥0; ￥-0;"),17-COLUMN()))</f>
        <v/>
      </c>
      <c r="K106" s="284" t="str">
        <f ca="1">LEFT(RIGHT(TEXT(ROUND(通用记账凭证!$E106/1%,)," ￥0; ￥-0;"),17-COLUMN()))</f>
        <v/>
      </c>
      <c r="L106" s="285" t="str">
        <f ca="1">LEFT(RIGHT(TEXT(ROUND(通用记账凭证!$E106/1%,)," ￥0; ￥-0;"),17-COLUMN()))</f>
        <v/>
      </c>
      <c r="M106" s="283" t="str">
        <f ca="1">LEFT(RIGHT(TEXT(ROUND(通用记账凭证!$E106/1%,)," ￥0; ￥-0;"),17-COLUMN()))</f>
        <v/>
      </c>
      <c r="N106" s="284" t="str">
        <f ca="1">LEFT(RIGHT(TEXT(ROUND(通用记账凭证!$E106/1%,)," ￥0; ￥-0;"),17-COLUMN()))</f>
        <v/>
      </c>
      <c r="O106" s="285" t="str">
        <f ca="1">LEFT(RIGHT(TEXT(ROUND(通用记账凭证!$E106/1%,)," ￥0; ￥-0;"),17-COLUMN()))</f>
        <v/>
      </c>
      <c r="P106" s="286" t="str">
        <f ca="1">LEFT(RIGHT(TEXT(ROUND(通用记账凭证!$E106/1%,)," ￥0; ￥-0;"),17-COLUMN()))</f>
        <v/>
      </c>
      <c r="Q106" s="287" t="str">
        <f ca="1">LEFT(RIGHT(TEXT(ROUND(通用记账凭证!$F106/1%,)," ￥0; ￥-0;"),28-COLUMN()))</f>
        <v/>
      </c>
      <c r="R106" s="283" t="str">
        <f ca="1">LEFT(RIGHT(TEXT(ROUND(通用记账凭证!$F106/1%,)," ￥0; ￥-0;"),28-COLUMN()))</f>
        <v/>
      </c>
      <c r="S106" s="288" t="str">
        <f ca="1">LEFT(RIGHT(TEXT(ROUND(通用记账凭证!$F106/1%,)," ￥0; ￥-0;"),28-COLUMN()))</f>
        <v/>
      </c>
      <c r="T106" s="287" t="str">
        <f ca="1">LEFT(RIGHT(TEXT(ROUND(通用记账凭证!$F106/1%,)," ￥0; ￥-0;"),28-COLUMN()))</f>
        <v/>
      </c>
      <c r="U106" s="283" t="str">
        <f ca="1">LEFT(RIGHT(TEXT(ROUND(通用记账凭证!$F106/1%,)," ￥0; ￥-0;"),28-COLUMN()))</f>
        <v/>
      </c>
      <c r="V106" s="284" t="str">
        <f ca="1">LEFT(RIGHT(TEXT(ROUND(通用记账凭证!$F106/1%,)," ￥0; ￥-0;"),28-COLUMN()))</f>
        <v/>
      </c>
      <c r="W106" s="285" t="str">
        <f ca="1">LEFT(RIGHT(TEXT(ROUND(通用记账凭证!$F106/1%,)," ￥0; ￥-0;"),28-COLUMN()))</f>
        <v/>
      </c>
      <c r="X106" s="283" t="str">
        <f ca="1">LEFT(RIGHT(TEXT(ROUND(通用记账凭证!$F106/1%,)," ￥0; ￥-0;"),28-COLUMN()))</f>
        <v/>
      </c>
      <c r="Y106" s="284" t="str">
        <f ca="1">LEFT(RIGHT(TEXT(ROUND(通用记账凭证!$F106/1%,)," ￥0; ￥-0;"),28-COLUMN()))</f>
        <v/>
      </c>
      <c r="Z106" s="285" t="str">
        <f ca="1">LEFT(RIGHT(TEXT(ROUND(通用记账凭证!$F106/1%,)," ￥0; ￥-0;"),28-COLUMN()))</f>
        <v/>
      </c>
      <c r="AA106" s="286" t="str">
        <f ca="1">LEFT(RIGHT(TEXT(ROUND(通用记账凭证!$F106/1%,)," ￥0; ￥-0;"),28-COLUMN()))</f>
        <v/>
      </c>
      <c r="AB106" s="289"/>
    </row>
    <row r="107" spans="1:28" s="54" customFormat="1" ht="22.5" customHeight="1">
      <c r="A107" s="365" t="s">
        <v>577</v>
      </c>
      <c r="B107" s="366"/>
      <c r="C107" s="366"/>
      <c r="D107" s="290" t="str">
        <f ca="1">通用记账凭证!C107</f>
        <v/>
      </c>
      <c r="E107" s="291"/>
      <c r="F107" s="292" t="str">
        <f ca="1">LEFT(RIGHT(TEXT(ROUND(通用记账凭证!$E107/1%,)," ￥0; ￥-0;"),17-COLUMN()))</f>
        <v/>
      </c>
      <c r="G107" s="293" t="str">
        <f ca="1">LEFT(RIGHT(TEXT(ROUND(通用记账凭证!$E107/1%,)," ￥0; ￥-0;"),17-COLUMN()))</f>
        <v/>
      </c>
      <c r="H107" s="294" t="str">
        <f ca="1">LEFT(RIGHT(TEXT(ROUND(通用记账凭证!$E107/1%,)," ￥0; ￥-0;"),17-COLUMN()))</f>
        <v/>
      </c>
      <c r="I107" s="295" t="str">
        <f ca="1">LEFT(RIGHT(TEXT(ROUND(通用记账凭证!$E107/1%,)," ￥0; ￥-0;"),17-COLUMN()))</f>
        <v/>
      </c>
      <c r="J107" s="293" t="str">
        <f ca="1">LEFT(RIGHT(TEXT(ROUND(通用记账凭证!$E107/1%,)," ￥0; ￥-0;"),17-COLUMN()))</f>
        <v/>
      </c>
      <c r="K107" s="294" t="str">
        <f ca="1">LEFT(RIGHT(TEXT(ROUND(通用记账凭证!$E107/1%,)," ￥0; ￥-0;"),17-COLUMN()))</f>
        <v/>
      </c>
      <c r="L107" s="295" t="str">
        <f ca="1">LEFT(RIGHT(TEXT(ROUND(通用记账凭证!$E107/1%,)," ￥0; ￥-0;"),17-COLUMN()))</f>
        <v/>
      </c>
      <c r="M107" s="293" t="str">
        <f ca="1">LEFT(RIGHT(TEXT(ROUND(通用记账凭证!$E107/1%,)," ￥0; ￥-0;"),17-COLUMN()))</f>
        <v/>
      </c>
      <c r="N107" s="294" t="str">
        <f ca="1">LEFT(RIGHT(TEXT(ROUND(通用记账凭证!$E107/1%,)," ￥0; ￥-0;"),17-COLUMN()))</f>
        <v/>
      </c>
      <c r="O107" s="295" t="str">
        <f ca="1">LEFT(RIGHT(TEXT(ROUND(通用记账凭证!$E107/1%,)," ￥0; ￥-0;"),17-COLUMN()))</f>
        <v/>
      </c>
      <c r="P107" s="296" t="str">
        <f ca="1">LEFT(RIGHT(TEXT(ROUND(通用记账凭证!$E107/1%,)," ￥0; ￥-0;"),17-COLUMN()))</f>
        <v/>
      </c>
      <c r="Q107" s="297" t="str">
        <f ca="1">LEFT(RIGHT(TEXT(ROUND(通用记账凭证!$F107/1%,)," ￥0; ￥-0;"),28-COLUMN()))</f>
        <v/>
      </c>
      <c r="R107" s="293" t="str">
        <f ca="1">LEFT(RIGHT(TEXT(ROUND(通用记账凭证!$F107/1%,)," ￥0; ￥-0;"),28-COLUMN()))</f>
        <v/>
      </c>
      <c r="S107" s="298" t="str">
        <f ca="1">LEFT(RIGHT(TEXT(ROUND(通用记账凭证!$F107/1%,)," ￥0; ￥-0;"),28-COLUMN()))</f>
        <v/>
      </c>
      <c r="T107" s="297" t="str">
        <f ca="1">LEFT(RIGHT(TEXT(ROUND(通用记账凭证!$F107/1%,)," ￥0; ￥-0;"),28-COLUMN()))</f>
        <v/>
      </c>
      <c r="U107" s="293" t="str">
        <f ca="1">LEFT(RIGHT(TEXT(ROUND(通用记账凭证!$F107/1%,)," ￥0; ￥-0;"),28-COLUMN()))</f>
        <v/>
      </c>
      <c r="V107" s="294" t="str">
        <f ca="1">LEFT(RIGHT(TEXT(ROUND(通用记账凭证!$F107/1%,)," ￥0; ￥-0;"),28-COLUMN()))</f>
        <v/>
      </c>
      <c r="W107" s="295" t="str">
        <f ca="1">LEFT(RIGHT(TEXT(ROUND(通用记账凭证!$F107/1%,)," ￥0; ￥-0;"),28-COLUMN()))</f>
        <v/>
      </c>
      <c r="X107" s="293" t="str">
        <f ca="1">LEFT(RIGHT(TEXT(ROUND(通用记账凭证!$F107/1%,)," ￥0; ￥-0;"),28-COLUMN()))</f>
        <v/>
      </c>
      <c r="Y107" s="294" t="str">
        <f ca="1">LEFT(RIGHT(TEXT(ROUND(通用记账凭证!$F107/1%,)," ￥0; ￥-0;"),28-COLUMN()))</f>
        <v/>
      </c>
      <c r="Z107" s="295" t="str">
        <f ca="1">LEFT(RIGHT(TEXT(ROUND(通用记账凭证!$F107/1%,)," ￥0; ￥-0;"),28-COLUMN()))</f>
        <v/>
      </c>
      <c r="AA107" s="296" t="str">
        <f ca="1">LEFT(RIGHT(TEXT(ROUND(通用记账凭证!$F107/1%,)," ￥0; ￥-0;"),28-COLUMN()))</f>
        <v/>
      </c>
      <c r="AB107" s="299"/>
    </row>
    <row r="108" spans="1:28" s="302" customFormat="1" ht="22.5" customHeight="1">
      <c r="A108" s="367" t="s">
        <v>538</v>
      </c>
      <c r="B108" s="367"/>
      <c r="C108" s="367"/>
      <c r="D108" s="300" t="s">
        <v>539</v>
      </c>
      <c r="E108" s="300" t="s">
        <v>540</v>
      </c>
      <c r="F108" s="300" t="s">
        <v>595</v>
      </c>
      <c r="G108" s="301"/>
      <c r="H108" s="300"/>
      <c r="I108" s="301"/>
      <c r="J108" s="301"/>
      <c r="K108" s="300"/>
      <c r="L108" s="301"/>
      <c r="M108" s="301"/>
      <c r="N108" s="301"/>
      <c r="O108" s="301"/>
      <c r="P108" s="301"/>
      <c r="Q108" s="300" t="s">
        <v>578</v>
      </c>
      <c r="R108" s="301"/>
      <c r="S108" s="300"/>
      <c r="T108" s="301"/>
      <c r="U108" s="300"/>
      <c r="V108" s="301"/>
      <c r="W108" s="300"/>
      <c r="X108" s="301"/>
      <c r="Y108" s="301"/>
      <c r="Z108" s="301"/>
      <c r="AA108" s="301"/>
      <c r="AB108" s="301"/>
    </row>
    <row r="109" spans="1:28" customFormat="1" ht="39.75" customHeight="1" thickBot="1">
      <c r="A109" s="258"/>
      <c r="B109" s="258"/>
      <c r="C109" s="258"/>
      <c r="D109" s="259" t="s">
        <v>543</v>
      </c>
      <c r="E109" s="260"/>
      <c r="F109" s="260"/>
      <c r="G109" s="260"/>
      <c r="H109" s="260"/>
      <c r="I109" s="260"/>
      <c r="J109" s="260"/>
      <c r="K109" s="260"/>
      <c r="L109" s="260"/>
      <c r="M109" s="260"/>
      <c r="N109" s="260"/>
      <c r="O109" s="260"/>
      <c r="P109" s="260"/>
      <c r="Q109" s="261"/>
      <c r="R109" s="261"/>
      <c r="S109" s="261"/>
      <c r="T109" s="261"/>
      <c r="U109" s="347" t="s">
        <v>547</v>
      </c>
      <c r="V109" s="347"/>
      <c r="W109" s="348">
        <f>通用记账凭证!F110</f>
        <v>10</v>
      </c>
      <c r="X109" s="349"/>
      <c r="Y109" s="349"/>
      <c r="Z109" s="349"/>
      <c r="AA109" s="262" t="s">
        <v>548</v>
      </c>
      <c r="AB109" s="263"/>
    </row>
    <row r="110" spans="1:28" s="54" customFormat="1" ht="23.25" customHeight="1" thickTop="1">
      <c r="A110" s="264"/>
      <c r="B110" s="264"/>
      <c r="C110" s="264"/>
      <c r="D110" s="265" t="e">
        <f ca="1">通用记账凭证!C110</f>
        <v>#VALUE!</v>
      </c>
      <c r="E110" s="266"/>
      <c r="F110" s="266"/>
      <c r="G110" s="266"/>
      <c r="H110" s="266"/>
      <c r="I110" s="266"/>
      <c r="J110" s="266"/>
      <c r="K110" s="266"/>
      <c r="L110" s="266"/>
      <c r="M110" s="266"/>
      <c r="N110" s="266"/>
      <c r="O110" s="266"/>
      <c r="P110" s="266"/>
      <c r="Q110" s="264"/>
      <c r="R110" s="264"/>
      <c r="S110" s="264"/>
      <c r="T110" s="264"/>
      <c r="U110" s="350" t="s">
        <v>549</v>
      </c>
      <c r="V110" s="350"/>
      <c r="W110" s="351" t="e">
        <f ca="1">通用记账凭证!G116</f>
        <v>#VALUE!</v>
      </c>
      <c r="X110" s="352"/>
      <c r="Y110" s="352"/>
      <c r="Z110" s="352"/>
      <c r="AA110" s="267" t="s">
        <v>542</v>
      </c>
      <c r="AB110" s="268"/>
    </row>
    <row r="111" spans="1:28" s="54" customFormat="1" ht="22.5" customHeight="1">
      <c r="A111" s="353" t="s">
        <v>544</v>
      </c>
      <c r="B111" s="354"/>
      <c r="C111" s="354"/>
      <c r="D111" s="357" t="s">
        <v>545</v>
      </c>
      <c r="E111" s="359" t="s">
        <v>546</v>
      </c>
      <c r="F111" s="269" t="s">
        <v>550</v>
      </c>
      <c r="G111" s="270"/>
      <c r="H111" s="270"/>
      <c r="I111" s="270"/>
      <c r="J111" s="270"/>
      <c r="K111" s="270"/>
      <c r="L111" s="270"/>
      <c r="M111" s="270"/>
      <c r="N111" s="270"/>
      <c r="O111" s="270"/>
      <c r="P111" s="271"/>
      <c r="Q111" s="272" t="s">
        <v>551</v>
      </c>
      <c r="R111" s="270"/>
      <c r="S111" s="270"/>
      <c r="T111" s="270"/>
      <c r="U111" s="270"/>
      <c r="V111" s="270"/>
      <c r="W111" s="270"/>
      <c r="X111" s="270"/>
      <c r="Y111" s="270"/>
      <c r="Z111" s="270"/>
      <c r="AA111" s="271"/>
      <c r="AB111" s="361" t="s">
        <v>552</v>
      </c>
    </row>
    <row r="112" spans="1:28" s="54" customFormat="1" ht="22.5" customHeight="1">
      <c r="A112" s="355"/>
      <c r="B112" s="356"/>
      <c r="C112" s="356"/>
      <c r="D112" s="358"/>
      <c r="E112" s="360"/>
      <c r="F112" s="273" t="s">
        <v>553</v>
      </c>
      <c r="G112" s="274" t="s">
        <v>554</v>
      </c>
      <c r="H112" s="275" t="s">
        <v>555</v>
      </c>
      <c r="I112" s="276" t="s">
        <v>556</v>
      </c>
      <c r="J112" s="274" t="s">
        <v>557</v>
      </c>
      <c r="K112" s="275" t="s">
        <v>554</v>
      </c>
      <c r="L112" s="276" t="s">
        <v>555</v>
      </c>
      <c r="M112" s="274" t="s">
        <v>556</v>
      </c>
      <c r="N112" s="275" t="s">
        <v>558</v>
      </c>
      <c r="O112" s="276" t="s">
        <v>559</v>
      </c>
      <c r="P112" s="277" t="s">
        <v>560</v>
      </c>
      <c r="Q112" s="278" t="s">
        <v>553</v>
      </c>
      <c r="R112" s="274" t="s">
        <v>554</v>
      </c>
      <c r="S112" s="279" t="s">
        <v>555</v>
      </c>
      <c r="T112" s="278" t="s">
        <v>556</v>
      </c>
      <c r="U112" s="274" t="s">
        <v>557</v>
      </c>
      <c r="V112" s="275" t="s">
        <v>554</v>
      </c>
      <c r="W112" s="276" t="s">
        <v>555</v>
      </c>
      <c r="X112" s="274" t="s">
        <v>556</v>
      </c>
      <c r="Y112" s="275" t="s">
        <v>558</v>
      </c>
      <c r="Z112" s="276" t="s">
        <v>559</v>
      </c>
      <c r="AA112" s="277" t="s">
        <v>560</v>
      </c>
      <c r="AB112" s="362"/>
    </row>
    <row r="113" spans="1:28" s="54" customFormat="1" ht="22.5" customHeight="1">
      <c r="A113" s="363" t="str">
        <f ca="1">通用记账凭证!A113</f>
        <v/>
      </c>
      <c r="B113" s="364"/>
      <c r="C113" s="364"/>
      <c r="D113" s="280" t="str">
        <f ca="1">通用记账凭证!C113</f>
        <v/>
      </c>
      <c r="E113" s="281" t="str">
        <f ca="1">通用记账凭证!D113</f>
        <v/>
      </c>
      <c r="F113" s="282" t="str">
        <f ca="1">LEFT(RIGHT(TEXT(ROUND(通用记账凭证!$E113/1%,)," ￥0; ￥-0;"),17-COLUMN()))</f>
        <v/>
      </c>
      <c r="G113" s="283" t="str">
        <f ca="1">LEFT(RIGHT(TEXT(ROUND(通用记账凭证!$E113/1%,)," ￥0; ￥-0;"),17-COLUMN()))</f>
        <v/>
      </c>
      <c r="H113" s="284" t="str">
        <f ca="1">LEFT(RIGHT(TEXT(ROUND(通用记账凭证!$E113/1%,)," ￥0; ￥-0;"),17-COLUMN()))</f>
        <v/>
      </c>
      <c r="I113" s="285" t="str">
        <f ca="1">LEFT(RIGHT(TEXT(ROUND(通用记账凭证!$E113/1%,)," ￥0; ￥-0;"),17-COLUMN()))</f>
        <v/>
      </c>
      <c r="J113" s="283" t="str">
        <f ca="1">LEFT(RIGHT(TEXT(ROUND(通用记账凭证!$E113/1%,)," ￥0; ￥-0;"),17-COLUMN()))</f>
        <v/>
      </c>
      <c r="K113" s="284" t="str">
        <f ca="1">LEFT(RIGHT(TEXT(ROUND(通用记账凭证!$E113/1%,)," ￥0; ￥-0;"),17-COLUMN()))</f>
        <v/>
      </c>
      <c r="L113" s="285" t="str">
        <f ca="1">LEFT(RIGHT(TEXT(ROUND(通用记账凭证!$E113/1%,)," ￥0; ￥-0;"),17-COLUMN()))</f>
        <v/>
      </c>
      <c r="M113" s="283" t="str">
        <f ca="1">LEFT(RIGHT(TEXT(ROUND(通用记账凭证!$E113/1%,)," ￥0; ￥-0;"),17-COLUMN()))</f>
        <v/>
      </c>
      <c r="N113" s="284" t="str">
        <f ca="1">LEFT(RIGHT(TEXT(ROUND(通用记账凭证!$E113/1%,)," ￥0; ￥-0;"),17-COLUMN()))</f>
        <v/>
      </c>
      <c r="O113" s="285" t="str">
        <f ca="1">LEFT(RIGHT(TEXT(ROUND(通用记账凭证!$E113/1%,)," ￥0; ￥-0;"),17-COLUMN()))</f>
        <v/>
      </c>
      <c r="P113" s="286" t="str">
        <f ca="1">LEFT(RIGHT(TEXT(ROUND(通用记账凭证!$E113/1%,)," ￥0; ￥-0;"),17-COLUMN()))</f>
        <v/>
      </c>
      <c r="Q113" s="287" t="str">
        <f ca="1">LEFT(RIGHT(TEXT(ROUND(通用记账凭证!$F113/1%,)," ￥0; ￥-0;"),28-COLUMN()))</f>
        <v/>
      </c>
      <c r="R113" s="283" t="str">
        <f ca="1">LEFT(RIGHT(TEXT(ROUND(通用记账凭证!$F113/1%,)," ￥0; ￥-0;"),28-COLUMN()))</f>
        <v/>
      </c>
      <c r="S113" s="288" t="str">
        <f ca="1">LEFT(RIGHT(TEXT(ROUND(通用记账凭证!$F113/1%,)," ￥0; ￥-0;"),28-COLUMN()))</f>
        <v/>
      </c>
      <c r="T113" s="287" t="str">
        <f ca="1">LEFT(RIGHT(TEXT(ROUND(通用记账凭证!$F113/1%,)," ￥0; ￥-0;"),28-COLUMN()))</f>
        <v/>
      </c>
      <c r="U113" s="283" t="str">
        <f ca="1">LEFT(RIGHT(TEXT(ROUND(通用记账凭证!$F113/1%,)," ￥0; ￥-0;"),28-COLUMN()))</f>
        <v/>
      </c>
      <c r="V113" s="284" t="str">
        <f ca="1">LEFT(RIGHT(TEXT(ROUND(通用记账凭证!$F113/1%,)," ￥0; ￥-0;"),28-COLUMN()))</f>
        <v/>
      </c>
      <c r="W113" s="285" t="str">
        <f ca="1">LEFT(RIGHT(TEXT(ROUND(通用记账凭证!$F113/1%,)," ￥0; ￥-0;"),28-COLUMN()))</f>
        <v/>
      </c>
      <c r="X113" s="283" t="str">
        <f ca="1">LEFT(RIGHT(TEXT(ROUND(通用记账凭证!$F113/1%,)," ￥0; ￥-0;"),28-COLUMN()))</f>
        <v/>
      </c>
      <c r="Y113" s="284" t="str">
        <f ca="1">LEFT(RIGHT(TEXT(ROUND(通用记账凭证!$F113/1%,)," ￥0; ￥-0;"),28-COLUMN()))</f>
        <v/>
      </c>
      <c r="Z113" s="285" t="str">
        <f ca="1">LEFT(RIGHT(TEXT(ROUND(通用记账凭证!$F113/1%,)," ￥0; ￥-0;"),28-COLUMN()))</f>
        <v/>
      </c>
      <c r="AA113" s="286" t="str">
        <f ca="1">LEFT(RIGHT(TEXT(ROUND(通用记账凭证!$F113/1%,)," ￥0; ￥-0;"),28-COLUMN()))</f>
        <v/>
      </c>
      <c r="AB113" s="289"/>
    </row>
    <row r="114" spans="1:28" s="54" customFormat="1" ht="22.5" customHeight="1">
      <c r="A114" s="363" t="str">
        <f ca="1">通用记账凭证!A114</f>
        <v/>
      </c>
      <c r="B114" s="364"/>
      <c r="C114" s="364"/>
      <c r="D114" s="280" t="str">
        <f ca="1">通用记账凭证!C114</f>
        <v/>
      </c>
      <c r="E114" s="281" t="str">
        <f ca="1">通用记账凭证!D114</f>
        <v/>
      </c>
      <c r="F114" s="282" t="str">
        <f ca="1">LEFT(RIGHT(TEXT(ROUND(通用记账凭证!$E114/1%,)," ￥0; ￥-0;"),17-COLUMN()))</f>
        <v/>
      </c>
      <c r="G114" s="283" t="str">
        <f ca="1">LEFT(RIGHT(TEXT(ROUND(通用记账凭证!$E114/1%,)," ￥0; ￥-0;"),17-COLUMN()))</f>
        <v/>
      </c>
      <c r="H114" s="284" t="str">
        <f ca="1">LEFT(RIGHT(TEXT(ROUND(通用记账凭证!$E114/1%,)," ￥0; ￥-0;"),17-COLUMN()))</f>
        <v/>
      </c>
      <c r="I114" s="285" t="str">
        <f ca="1">LEFT(RIGHT(TEXT(ROUND(通用记账凭证!$E114/1%,)," ￥0; ￥-0;"),17-COLUMN()))</f>
        <v/>
      </c>
      <c r="J114" s="283" t="str">
        <f ca="1">LEFT(RIGHT(TEXT(ROUND(通用记账凭证!$E114/1%,)," ￥0; ￥-0;"),17-COLUMN()))</f>
        <v/>
      </c>
      <c r="K114" s="284" t="str">
        <f ca="1">LEFT(RIGHT(TEXT(ROUND(通用记账凭证!$E114/1%,)," ￥0; ￥-0;"),17-COLUMN()))</f>
        <v/>
      </c>
      <c r="L114" s="285" t="str">
        <f ca="1">LEFT(RIGHT(TEXT(ROUND(通用记账凭证!$E114/1%,)," ￥0; ￥-0;"),17-COLUMN()))</f>
        <v/>
      </c>
      <c r="M114" s="283" t="str">
        <f ca="1">LEFT(RIGHT(TEXT(ROUND(通用记账凭证!$E114/1%,)," ￥0; ￥-0;"),17-COLUMN()))</f>
        <v/>
      </c>
      <c r="N114" s="284" t="str">
        <f ca="1">LEFT(RIGHT(TEXT(ROUND(通用记账凭证!$E114/1%,)," ￥0; ￥-0;"),17-COLUMN()))</f>
        <v/>
      </c>
      <c r="O114" s="285" t="str">
        <f ca="1">LEFT(RIGHT(TEXT(ROUND(通用记账凭证!$E114/1%,)," ￥0; ￥-0;"),17-COLUMN()))</f>
        <v/>
      </c>
      <c r="P114" s="286" t="str">
        <f ca="1">LEFT(RIGHT(TEXT(ROUND(通用记账凭证!$E114/1%,)," ￥0; ￥-0;"),17-COLUMN()))</f>
        <v/>
      </c>
      <c r="Q114" s="287" t="str">
        <f ca="1">LEFT(RIGHT(TEXT(ROUND(通用记账凭证!$F114/1%,)," ￥0; ￥-0;"),28-COLUMN()))</f>
        <v/>
      </c>
      <c r="R114" s="283" t="str">
        <f ca="1">LEFT(RIGHT(TEXT(ROUND(通用记账凭证!$F114/1%,)," ￥0; ￥-0;"),28-COLUMN()))</f>
        <v/>
      </c>
      <c r="S114" s="288" t="str">
        <f ca="1">LEFT(RIGHT(TEXT(ROUND(通用记账凭证!$F114/1%,)," ￥0; ￥-0;"),28-COLUMN()))</f>
        <v/>
      </c>
      <c r="T114" s="287" t="str">
        <f ca="1">LEFT(RIGHT(TEXT(ROUND(通用记账凭证!$F114/1%,)," ￥0; ￥-0;"),28-COLUMN()))</f>
        <v/>
      </c>
      <c r="U114" s="283" t="str">
        <f ca="1">LEFT(RIGHT(TEXT(ROUND(通用记账凭证!$F114/1%,)," ￥0; ￥-0;"),28-COLUMN()))</f>
        <v/>
      </c>
      <c r="V114" s="284" t="str">
        <f ca="1">LEFT(RIGHT(TEXT(ROUND(通用记账凭证!$F114/1%,)," ￥0; ￥-0;"),28-COLUMN()))</f>
        <v/>
      </c>
      <c r="W114" s="285" t="str">
        <f ca="1">LEFT(RIGHT(TEXT(ROUND(通用记账凭证!$F114/1%,)," ￥0; ￥-0;"),28-COLUMN()))</f>
        <v/>
      </c>
      <c r="X114" s="283" t="str">
        <f ca="1">LEFT(RIGHT(TEXT(ROUND(通用记账凭证!$F114/1%,)," ￥0; ￥-0;"),28-COLUMN()))</f>
        <v/>
      </c>
      <c r="Y114" s="284" t="str">
        <f ca="1">LEFT(RIGHT(TEXT(ROUND(通用记账凭证!$F114/1%,)," ￥0; ￥-0;"),28-COLUMN()))</f>
        <v/>
      </c>
      <c r="Z114" s="285" t="str">
        <f ca="1">LEFT(RIGHT(TEXT(ROUND(通用记账凭证!$F114/1%,)," ￥0; ￥-0;"),28-COLUMN()))</f>
        <v/>
      </c>
      <c r="AA114" s="286" t="str">
        <f ca="1">LEFT(RIGHT(TEXT(ROUND(通用记账凭证!$F114/1%,)," ￥0; ￥-0;"),28-COLUMN()))</f>
        <v/>
      </c>
      <c r="AB114" s="289"/>
    </row>
    <row r="115" spans="1:28" s="54" customFormat="1" ht="22.5" customHeight="1">
      <c r="A115" s="363" t="str">
        <f ca="1">通用记账凭证!A115</f>
        <v/>
      </c>
      <c r="B115" s="364"/>
      <c r="C115" s="364"/>
      <c r="D115" s="280" t="str">
        <f ca="1">通用记账凭证!C115</f>
        <v/>
      </c>
      <c r="E115" s="281" t="str">
        <f ca="1">通用记账凭证!D115</f>
        <v/>
      </c>
      <c r="F115" s="282" t="str">
        <f ca="1">LEFT(RIGHT(TEXT(ROUND(通用记账凭证!$E115/1%,)," ￥0; ￥-0;"),17-COLUMN()))</f>
        <v/>
      </c>
      <c r="G115" s="283" t="str">
        <f ca="1">LEFT(RIGHT(TEXT(ROUND(通用记账凭证!$E115/1%,)," ￥0; ￥-0;"),17-COLUMN()))</f>
        <v/>
      </c>
      <c r="H115" s="284" t="str">
        <f ca="1">LEFT(RIGHT(TEXT(ROUND(通用记账凭证!$E115/1%,)," ￥0; ￥-0;"),17-COLUMN()))</f>
        <v/>
      </c>
      <c r="I115" s="285" t="str">
        <f ca="1">LEFT(RIGHT(TEXT(ROUND(通用记账凭证!$E115/1%,)," ￥0; ￥-0;"),17-COLUMN()))</f>
        <v/>
      </c>
      <c r="J115" s="283" t="str">
        <f ca="1">LEFT(RIGHT(TEXT(ROUND(通用记账凭证!$E115/1%,)," ￥0; ￥-0;"),17-COLUMN()))</f>
        <v/>
      </c>
      <c r="K115" s="284" t="str">
        <f ca="1">LEFT(RIGHT(TEXT(ROUND(通用记账凭证!$E115/1%,)," ￥0; ￥-0;"),17-COLUMN()))</f>
        <v/>
      </c>
      <c r="L115" s="285" t="str">
        <f ca="1">LEFT(RIGHT(TEXT(ROUND(通用记账凭证!$E115/1%,)," ￥0; ￥-0;"),17-COLUMN()))</f>
        <v/>
      </c>
      <c r="M115" s="283" t="str">
        <f ca="1">LEFT(RIGHT(TEXT(ROUND(通用记账凭证!$E115/1%,)," ￥0; ￥-0;"),17-COLUMN()))</f>
        <v/>
      </c>
      <c r="N115" s="284" t="str">
        <f ca="1">LEFT(RIGHT(TEXT(ROUND(通用记账凭证!$E115/1%,)," ￥0; ￥-0;"),17-COLUMN()))</f>
        <v/>
      </c>
      <c r="O115" s="285" t="str">
        <f ca="1">LEFT(RIGHT(TEXT(ROUND(通用记账凭证!$E115/1%,)," ￥0; ￥-0;"),17-COLUMN()))</f>
        <v/>
      </c>
      <c r="P115" s="286" t="str">
        <f ca="1">LEFT(RIGHT(TEXT(ROUND(通用记账凭证!$E115/1%,)," ￥0; ￥-0;"),17-COLUMN()))</f>
        <v/>
      </c>
      <c r="Q115" s="287" t="str">
        <f ca="1">LEFT(RIGHT(TEXT(ROUND(通用记账凭证!$F115/1%,)," ￥0; ￥-0;"),28-COLUMN()))</f>
        <v/>
      </c>
      <c r="R115" s="283" t="str">
        <f ca="1">LEFT(RIGHT(TEXT(ROUND(通用记账凭证!$F115/1%,)," ￥0; ￥-0;"),28-COLUMN()))</f>
        <v/>
      </c>
      <c r="S115" s="288" t="str">
        <f ca="1">LEFT(RIGHT(TEXT(ROUND(通用记账凭证!$F115/1%,)," ￥0; ￥-0;"),28-COLUMN()))</f>
        <v/>
      </c>
      <c r="T115" s="287" t="str">
        <f ca="1">LEFT(RIGHT(TEXT(ROUND(通用记账凭证!$F115/1%,)," ￥0; ￥-0;"),28-COLUMN()))</f>
        <v/>
      </c>
      <c r="U115" s="283" t="str">
        <f ca="1">LEFT(RIGHT(TEXT(ROUND(通用记账凭证!$F115/1%,)," ￥0; ￥-0;"),28-COLUMN()))</f>
        <v/>
      </c>
      <c r="V115" s="284" t="str">
        <f ca="1">LEFT(RIGHT(TEXT(ROUND(通用记账凭证!$F115/1%,)," ￥0; ￥-0;"),28-COLUMN()))</f>
        <v/>
      </c>
      <c r="W115" s="285" t="str">
        <f ca="1">LEFT(RIGHT(TEXT(ROUND(通用记账凭证!$F115/1%,)," ￥0; ￥-0;"),28-COLUMN()))</f>
        <v/>
      </c>
      <c r="X115" s="283" t="str">
        <f ca="1">LEFT(RIGHT(TEXT(ROUND(通用记账凭证!$F115/1%,)," ￥0; ￥-0;"),28-COLUMN()))</f>
        <v/>
      </c>
      <c r="Y115" s="284" t="str">
        <f ca="1">LEFT(RIGHT(TEXT(ROUND(通用记账凭证!$F115/1%,)," ￥0; ￥-0;"),28-COLUMN()))</f>
        <v/>
      </c>
      <c r="Z115" s="285" t="str">
        <f ca="1">LEFT(RIGHT(TEXT(ROUND(通用记账凭证!$F115/1%,)," ￥0; ￥-0;"),28-COLUMN()))</f>
        <v/>
      </c>
      <c r="AA115" s="286" t="str">
        <f ca="1">LEFT(RIGHT(TEXT(ROUND(通用记账凭证!$F115/1%,)," ￥0; ￥-0;"),28-COLUMN()))</f>
        <v/>
      </c>
      <c r="AB115" s="289"/>
    </row>
    <row r="116" spans="1:28" s="54" customFormat="1" ht="22.5" customHeight="1">
      <c r="A116" s="363" t="str">
        <f ca="1">通用记账凭证!A116</f>
        <v/>
      </c>
      <c r="B116" s="364"/>
      <c r="C116" s="364"/>
      <c r="D116" s="280" t="str">
        <f ca="1">通用记账凭证!C116</f>
        <v/>
      </c>
      <c r="E116" s="281" t="str">
        <f ca="1">通用记账凭证!D116</f>
        <v/>
      </c>
      <c r="F116" s="282" t="str">
        <f ca="1">LEFT(RIGHT(TEXT(ROUND(通用记账凭证!$E116/1%,)," ￥0; ￥-0;"),17-COLUMN()))</f>
        <v/>
      </c>
      <c r="G116" s="283" t="str">
        <f ca="1">LEFT(RIGHT(TEXT(ROUND(通用记账凭证!$E116/1%,)," ￥0; ￥-0;"),17-COLUMN()))</f>
        <v/>
      </c>
      <c r="H116" s="284" t="str">
        <f ca="1">LEFT(RIGHT(TEXT(ROUND(通用记账凭证!$E116/1%,)," ￥0; ￥-0;"),17-COLUMN()))</f>
        <v/>
      </c>
      <c r="I116" s="285" t="str">
        <f ca="1">LEFT(RIGHT(TEXT(ROUND(通用记账凭证!$E116/1%,)," ￥0; ￥-0;"),17-COLUMN()))</f>
        <v/>
      </c>
      <c r="J116" s="283" t="str">
        <f ca="1">LEFT(RIGHT(TEXT(ROUND(通用记账凭证!$E116/1%,)," ￥0; ￥-0;"),17-COLUMN()))</f>
        <v/>
      </c>
      <c r="K116" s="284" t="str">
        <f ca="1">LEFT(RIGHT(TEXT(ROUND(通用记账凭证!$E116/1%,)," ￥0; ￥-0;"),17-COLUMN()))</f>
        <v/>
      </c>
      <c r="L116" s="285" t="str">
        <f ca="1">LEFT(RIGHT(TEXT(ROUND(通用记账凭证!$E116/1%,)," ￥0; ￥-0;"),17-COLUMN()))</f>
        <v/>
      </c>
      <c r="M116" s="283" t="str">
        <f ca="1">LEFT(RIGHT(TEXT(ROUND(通用记账凭证!$E116/1%,)," ￥0; ￥-0;"),17-COLUMN()))</f>
        <v/>
      </c>
      <c r="N116" s="284" t="str">
        <f ca="1">LEFT(RIGHT(TEXT(ROUND(通用记账凭证!$E116/1%,)," ￥0; ￥-0;"),17-COLUMN()))</f>
        <v/>
      </c>
      <c r="O116" s="285" t="str">
        <f ca="1">LEFT(RIGHT(TEXT(ROUND(通用记账凭证!$E116/1%,)," ￥0; ￥-0;"),17-COLUMN()))</f>
        <v/>
      </c>
      <c r="P116" s="286" t="str">
        <f ca="1">LEFT(RIGHT(TEXT(ROUND(通用记账凭证!$E116/1%,)," ￥0; ￥-0;"),17-COLUMN()))</f>
        <v/>
      </c>
      <c r="Q116" s="287" t="str">
        <f ca="1">LEFT(RIGHT(TEXT(ROUND(通用记账凭证!$F116/1%,)," ￥0; ￥-0;"),28-COLUMN()))</f>
        <v/>
      </c>
      <c r="R116" s="283" t="str">
        <f ca="1">LEFT(RIGHT(TEXT(ROUND(通用记账凭证!$F116/1%,)," ￥0; ￥-0;"),28-COLUMN()))</f>
        <v/>
      </c>
      <c r="S116" s="288" t="str">
        <f ca="1">LEFT(RIGHT(TEXT(ROUND(通用记账凭证!$F116/1%,)," ￥0; ￥-0;"),28-COLUMN()))</f>
        <v/>
      </c>
      <c r="T116" s="287" t="str">
        <f ca="1">LEFT(RIGHT(TEXT(ROUND(通用记账凭证!$F116/1%,)," ￥0; ￥-0;"),28-COLUMN()))</f>
        <v/>
      </c>
      <c r="U116" s="283" t="str">
        <f ca="1">LEFT(RIGHT(TEXT(ROUND(通用记账凭证!$F116/1%,)," ￥0; ￥-0;"),28-COLUMN()))</f>
        <v/>
      </c>
      <c r="V116" s="284" t="str">
        <f ca="1">LEFT(RIGHT(TEXT(ROUND(通用记账凭证!$F116/1%,)," ￥0; ￥-0;"),28-COLUMN()))</f>
        <v/>
      </c>
      <c r="W116" s="285" t="str">
        <f ca="1">LEFT(RIGHT(TEXT(ROUND(通用记账凭证!$F116/1%,)," ￥0; ￥-0;"),28-COLUMN()))</f>
        <v/>
      </c>
      <c r="X116" s="283" t="str">
        <f ca="1">LEFT(RIGHT(TEXT(ROUND(通用记账凭证!$F116/1%,)," ￥0; ￥-0;"),28-COLUMN()))</f>
        <v/>
      </c>
      <c r="Y116" s="284" t="str">
        <f ca="1">LEFT(RIGHT(TEXT(ROUND(通用记账凭证!$F116/1%,)," ￥0; ￥-0;"),28-COLUMN()))</f>
        <v/>
      </c>
      <c r="Z116" s="285" t="str">
        <f ca="1">LEFT(RIGHT(TEXT(ROUND(通用记账凭证!$F116/1%,)," ￥0; ￥-0;"),28-COLUMN()))</f>
        <v/>
      </c>
      <c r="AA116" s="286" t="str">
        <f ca="1">LEFT(RIGHT(TEXT(ROUND(通用记账凭证!$F116/1%,)," ￥0; ￥-0;"),28-COLUMN()))</f>
        <v/>
      </c>
      <c r="AB116" s="289"/>
    </row>
    <row r="117" spans="1:28" s="54" customFormat="1" ht="22.5" customHeight="1">
      <c r="A117" s="363" t="str">
        <f ca="1">通用记账凭证!A117</f>
        <v/>
      </c>
      <c r="B117" s="364"/>
      <c r="C117" s="364"/>
      <c r="D117" s="280" t="str">
        <f ca="1">通用记账凭证!C117</f>
        <v/>
      </c>
      <c r="E117" s="281" t="str">
        <f ca="1">通用记账凭证!D117</f>
        <v/>
      </c>
      <c r="F117" s="282" t="str">
        <f ca="1">LEFT(RIGHT(TEXT(ROUND(通用记账凭证!$E117/1%,)," ￥0; ￥-0;"),17-COLUMN()))</f>
        <v/>
      </c>
      <c r="G117" s="283" t="str">
        <f ca="1">LEFT(RIGHT(TEXT(ROUND(通用记账凭证!$E117/1%,)," ￥0; ￥-0;"),17-COLUMN()))</f>
        <v/>
      </c>
      <c r="H117" s="284" t="str">
        <f ca="1">LEFT(RIGHT(TEXT(ROUND(通用记账凭证!$E117/1%,)," ￥0; ￥-0;"),17-COLUMN()))</f>
        <v/>
      </c>
      <c r="I117" s="285" t="str">
        <f ca="1">LEFT(RIGHT(TEXT(ROUND(通用记账凭证!$E117/1%,)," ￥0; ￥-0;"),17-COLUMN()))</f>
        <v/>
      </c>
      <c r="J117" s="283" t="str">
        <f ca="1">LEFT(RIGHT(TEXT(ROUND(通用记账凭证!$E117/1%,)," ￥0; ￥-0;"),17-COLUMN()))</f>
        <v/>
      </c>
      <c r="K117" s="284" t="str">
        <f ca="1">LEFT(RIGHT(TEXT(ROUND(通用记账凭证!$E117/1%,)," ￥0; ￥-0;"),17-COLUMN()))</f>
        <v/>
      </c>
      <c r="L117" s="285" t="str">
        <f ca="1">LEFT(RIGHT(TEXT(ROUND(通用记账凭证!$E117/1%,)," ￥0; ￥-0;"),17-COLUMN()))</f>
        <v/>
      </c>
      <c r="M117" s="283" t="str">
        <f ca="1">LEFT(RIGHT(TEXT(ROUND(通用记账凭证!$E117/1%,)," ￥0; ￥-0;"),17-COLUMN()))</f>
        <v/>
      </c>
      <c r="N117" s="284" t="str">
        <f ca="1">LEFT(RIGHT(TEXT(ROUND(通用记账凭证!$E117/1%,)," ￥0; ￥-0;"),17-COLUMN()))</f>
        <v/>
      </c>
      <c r="O117" s="285" t="str">
        <f ca="1">LEFT(RIGHT(TEXT(ROUND(通用记账凭证!$E117/1%,)," ￥0; ￥-0;"),17-COLUMN()))</f>
        <v/>
      </c>
      <c r="P117" s="286" t="str">
        <f ca="1">LEFT(RIGHT(TEXT(ROUND(通用记账凭证!$E117/1%,)," ￥0; ￥-0;"),17-COLUMN()))</f>
        <v/>
      </c>
      <c r="Q117" s="287" t="str">
        <f ca="1">LEFT(RIGHT(TEXT(ROUND(通用记账凭证!$F117/1%,)," ￥0; ￥-0;"),28-COLUMN()))</f>
        <v/>
      </c>
      <c r="R117" s="283" t="str">
        <f ca="1">LEFT(RIGHT(TEXT(ROUND(通用记账凭证!$F117/1%,)," ￥0; ￥-0;"),28-COLUMN()))</f>
        <v/>
      </c>
      <c r="S117" s="288" t="str">
        <f ca="1">LEFT(RIGHT(TEXT(ROUND(通用记账凭证!$F117/1%,)," ￥0; ￥-0;"),28-COLUMN()))</f>
        <v/>
      </c>
      <c r="T117" s="287" t="str">
        <f ca="1">LEFT(RIGHT(TEXT(ROUND(通用记账凭证!$F117/1%,)," ￥0; ￥-0;"),28-COLUMN()))</f>
        <v/>
      </c>
      <c r="U117" s="283" t="str">
        <f ca="1">LEFT(RIGHT(TEXT(ROUND(通用记账凭证!$F117/1%,)," ￥0; ￥-0;"),28-COLUMN()))</f>
        <v/>
      </c>
      <c r="V117" s="284" t="str">
        <f ca="1">LEFT(RIGHT(TEXT(ROUND(通用记账凭证!$F117/1%,)," ￥0; ￥-0;"),28-COLUMN()))</f>
        <v/>
      </c>
      <c r="W117" s="285" t="str">
        <f ca="1">LEFT(RIGHT(TEXT(ROUND(通用记账凭证!$F117/1%,)," ￥0; ￥-0;"),28-COLUMN()))</f>
        <v/>
      </c>
      <c r="X117" s="283" t="str">
        <f ca="1">LEFT(RIGHT(TEXT(ROUND(通用记账凭证!$F117/1%,)," ￥0; ￥-0;"),28-COLUMN()))</f>
        <v/>
      </c>
      <c r="Y117" s="284" t="str">
        <f ca="1">LEFT(RIGHT(TEXT(ROUND(通用记账凭证!$F117/1%,)," ￥0; ￥-0;"),28-COLUMN()))</f>
        <v/>
      </c>
      <c r="Z117" s="285" t="str">
        <f ca="1">LEFT(RIGHT(TEXT(ROUND(通用记账凭证!$F117/1%,)," ￥0; ￥-0;"),28-COLUMN()))</f>
        <v/>
      </c>
      <c r="AA117" s="286" t="str">
        <f ca="1">LEFT(RIGHT(TEXT(ROUND(通用记账凭证!$F117/1%,)," ￥0; ￥-0;"),28-COLUMN()))</f>
        <v/>
      </c>
      <c r="AB117" s="289"/>
    </row>
    <row r="118" spans="1:28" s="54" customFormat="1" ht="22.5" customHeight="1">
      <c r="A118" s="363" t="str">
        <f ca="1">通用记账凭证!A118</f>
        <v/>
      </c>
      <c r="B118" s="364"/>
      <c r="C118" s="364"/>
      <c r="D118" s="280" t="str">
        <f ca="1">通用记账凭证!C118</f>
        <v/>
      </c>
      <c r="E118" s="281" t="str">
        <f ca="1">通用记账凭证!D118</f>
        <v/>
      </c>
      <c r="F118" s="282" t="str">
        <f ca="1">LEFT(RIGHT(TEXT(ROUND(通用记账凭证!$E118/1%,)," ￥0; ￥-0;"),17-COLUMN()))</f>
        <v/>
      </c>
      <c r="G118" s="283" t="str">
        <f ca="1">LEFT(RIGHT(TEXT(ROUND(通用记账凭证!$E118/1%,)," ￥0; ￥-0;"),17-COLUMN()))</f>
        <v/>
      </c>
      <c r="H118" s="284" t="str">
        <f ca="1">LEFT(RIGHT(TEXT(ROUND(通用记账凭证!$E118/1%,)," ￥0; ￥-0;"),17-COLUMN()))</f>
        <v/>
      </c>
      <c r="I118" s="285" t="str">
        <f ca="1">LEFT(RIGHT(TEXT(ROUND(通用记账凭证!$E118/1%,)," ￥0; ￥-0;"),17-COLUMN()))</f>
        <v/>
      </c>
      <c r="J118" s="283" t="str">
        <f ca="1">LEFT(RIGHT(TEXT(ROUND(通用记账凭证!$E118/1%,)," ￥0; ￥-0;"),17-COLUMN()))</f>
        <v/>
      </c>
      <c r="K118" s="284" t="str">
        <f ca="1">LEFT(RIGHT(TEXT(ROUND(通用记账凭证!$E118/1%,)," ￥0; ￥-0;"),17-COLUMN()))</f>
        <v/>
      </c>
      <c r="L118" s="285" t="str">
        <f ca="1">LEFT(RIGHT(TEXT(ROUND(通用记账凭证!$E118/1%,)," ￥0; ￥-0;"),17-COLUMN()))</f>
        <v/>
      </c>
      <c r="M118" s="283" t="str">
        <f ca="1">LEFT(RIGHT(TEXT(ROUND(通用记账凭证!$E118/1%,)," ￥0; ￥-0;"),17-COLUMN()))</f>
        <v/>
      </c>
      <c r="N118" s="284" t="str">
        <f ca="1">LEFT(RIGHT(TEXT(ROUND(通用记账凭证!$E118/1%,)," ￥0; ￥-0;"),17-COLUMN()))</f>
        <v/>
      </c>
      <c r="O118" s="285" t="str">
        <f ca="1">LEFT(RIGHT(TEXT(ROUND(通用记账凭证!$E118/1%,)," ￥0; ￥-0;"),17-COLUMN()))</f>
        <v/>
      </c>
      <c r="P118" s="286" t="str">
        <f ca="1">LEFT(RIGHT(TEXT(ROUND(通用记账凭证!$E118/1%,)," ￥0; ￥-0;"),17-COLUMN()))</f>
        <v/>
      </c>
      <c r="Q118" s="287" t="str">
        <f ca="1">LEFT(RIGHT(TEXT(ROUND(通用记账凭证!$F118/1%,)," ￥0; ￥-0;"),28-COLUMN()))</f>
        <v/>
      </c>
      <c r="R118" s="283" t="str">
        <f ca="1">LEFT(RIGHT(TEXT(ROUND(通用记账凭证!$F118/1%,)," ￥0; ￥-0;"),28-COLUMN()))</f>
        <v/>
      </c>
      <c r="S118" s="288" t="str">
        <f ca="1">LEFT(RIGHT(TEXT(ROUND(通用记账凭证!$F118/1%,)," ￥0; ￥-0;"),28-COLUMN()))</f>
        <v/>
      </c>
      <c r="T118" s="287" t="str">
        <f ca="1">LEFT(RIGHT(TEXT(ROUND(通用记账凭证!$F118/1%,)," ￥0; ￥-0;"),28-COLUMN()))</f>
        <v/>
      </c>
      <c r="U118" s="283" t="str">
        <f ca="1">LEFT(RIGHT(TEXT(ROUND(通用记账凭证!$F118/1%,)," ￥0; ￥-0;"),28-COLUMN()))</f>
        <v/>
      </c>
      <c r="V118" s="284" t="str">
        <f ca="1">LEFT(RIGHT(TEXT(ROUND(通用记账凭证!$F118/1%,)," ￥0; ￥-0;"),28-COLUMN()))</f>
        <v/>
      </c>
      <c r="W118" s="285" t="str">
        <f ca="1">LEFT(RIGHT(TEXT(ROUND(通用记账凭证!$F118/1%,)," ￥0; ￥-0;"),28-COLUMN()))</f>
        <v/>
      </c>
      <c r="X118" s="283" t="str">
        <f ca="1">LEFT(RIGHT(TEXT(ROUND(通用记账凭证!$F118/1%,)," ￥0; ￥-0;"),28-COLUMN()))</f>
        <v/>
      </c>
      <c r="Y118" s="284" t="str">
        <f ca="1">LEFT(RIGHT(TEXT(ROUND(通用记账凭证!$F118/1%,)," ￥0; ￥-0;"),28-COLUMN()))</f>
        <v/>
      </c>
      <c r="Z118" s="285" t="str">
        <f ca="1">LEFT(RIGHT(TEXT(ROUND(通用记账凭证!$F118/1%,)," ￥0; ￥-0;"),28-COLUMN()))</f>
        <v/>
      </c>
      <c r="AA118" s="286" t="str">
        <f ca="1">LEFT(RIGHT(TEXT(ROUND(通用记账凭证!$F118/1%,)," ￥0; ￥-0;"),28-COLUMN()))</f>
        <v/>
      </c>
      <c r="AB118" s="289"/>
    </row>
    <row r="119" spans="1:28" s="54" customFormat="1" ht="22.5" customHeight="1">
      <c r="A119" s="365" t="s">
        <v>577</v>
      </c>
      <c r="B119" s="366"/>
      <c r="C119" s="366"/>
      <c r="D119" s="290" t="str">
        <f ca="1">通用记账凭证!C119</f>
        <v/>
      </c>
      <c r="E119" s="291"/>
      <c r="F119" s="292" t="str">
        <f ca="1">LEFT(RIGHT(TEXT(ROUND(通用记账凭证!$E119/1%,)," ￥0; ￥-0;"),17-COLUMN()))</f>
        <v/>
      </c>
      <c r="G119" s="293" t="str">
        <f ca="1">LEFT(RIGHT(TEXT(ROUND(通用记账凭证!$E119/1%,)," ￥0; ￥-0;"),17-COLUMN()))</f>
        <v/>
      </c>
      <c r="H119" s="294" t="str">
        <f ca="1">LEFT(RIGHT(TEXT(ROUND(通用记账凭证!$E119/1%,)," ￥0; ￥-0;"),17-COLUMN()))</f>
        <v/>
      </c>
      <c r="I119" s="295" t="str">
        <f ca="1">LEFT(RIGHT(TEXT(ROUND(通用记账凭证!$E119/1%,)," ￥0; ￥-0;"),17-COLUMN()))</f>
        <v/>
      </c>
      <c r="J119" s="293" t="str">
        <f ca="1">LEFT(RIGHT(TEXT(ROUND(通用记账凭证!$E119/1%,)," ￥0; ￥-0;"),17-COLUMN()))</f>
        <v/>
      </c>
      <c r="K119" s="294" t="str">
        <f ca="1">LEFT(RIGHT(TEXT(ROUND(通用记账凭证!$E119/1%,)," ￥0; ￥-0;"),17-COLUMN()))</f>
        <v/>
      </c>
      <c r="L119" s="295" t="str">
        <f ca="1">LEFT(RIGHT(TEXT(ROUND(通用记账凭证!$E119/1%,)," ￥0; ￥-0;"),17-COLUMN()))</f>
        <v/>
      </c>
      <c r="M119" s="293" t="str">
        <f ca="1">LEFT(RIGHT(TEXT(ROUND(通用记账凭证!$E119/1%,)," ￥0; ￥-0;"),17-COLUMN()))</f>
        <v/>
      </c>
      <c r="N119" s="294" t="str">
        <f ca="1">LEFT(RIGHT(TEXT(ROUND(通用记账凭证!$E119/1%,)," ￥0; ￥-0;"),17-COLUMN()))</f>
        <v/>
      </c>
      <c r="O119" s="295" t="str">
        <f ca="1">LEFT(RIGHT(TEXT(ROUND(通用记账凭证!$E119/1%,)," ￥0; ￥-0;"),17-COLUMN()))</f>
        <v/>
      </c>
      <c r="P119" s="296" t="str">
        <f ca="1">LEFT(RIGHT(TEXT(ROUND(通用记账凭证!$E119/1%,)," ￥0; ￥-0;"),17-COLUMN()))</f>
        <v/>
      </c>
      <c r="Q119" s="297" t="str">
        <f ca="1">LEFT(RIGHT(TEXT(ROUND(通用记账凭证!$F119/1%,)," ￥0; ￥-0;"),28-COLUMN()))</f>
        <v/>
      </c>
      <c r="R119" s="293" t="str">
        <f ca="1">LEFT(RIGHT(TEXT(ROUND(通用记账凭证!$F119/1%,)," ￥0; ￥-0;"),28-COLUMN()))</f>
        <v/>
      </c>
      <c r="S119" s="298" t="str">
        <f ca="1">LEFT(RIGHT(TEXT(ROUND(通用记账凭证!$F119/1%,)," ￥0; ￥-0;"),28-COLUMN()))</f>
        <v/>
      </c>
      <c r="T119" s="297" t="str">
        <f ca="1">LEFT(RIGHT(TEXT(ROUND(通用记账凭证!$F119/1%,)," ￥0; ￥-0;"),28-COLUMN()))</f>
        <v/>
      </c>
      <c r="U119" s="293" t="str">
        <f ca="1">LEFT(RIGHT(TEXT(ROUND(通用记账凭证!$F119/1%,)," ￥0; ￥-0;"),28-COLUMN()))</f>
        <v/>
      </c>
      <c r="V119" s="294" t="str">
        <f ca="1">LEFT(RIGHT(TEXT(ROUND(通用记账凭证!$F119/1%,)," ￥0; ￥-0;"),28-COLUMN()))</f>
        <v/>
      </c>
      <c r="W119" s="295" t="str">
        <f ca="1">LEFT(RIGHT(TEXT(ROUND(通用记账凭证!$F119/1%,)," ￥0; ￥-0;"),28-COLUMN()))</f>
        <v/>
      </c>
      <c r="X119" s="293" t="str">
        <f ca="1">LEFT(RIGHT(TEXT(ROUND(通用记账凭证!$F119/1%,)," ￥0; ￥-0;"),28-COLUMN()))</f>
        <v/>
      </c>
      <c r="Y119" s="294" t="str">
        <f ca="1">LEFT(RIGHT(TEXT(ROUND(通用记账凭证!$F119/1%,)," ￥0; ￥-0;"),28-COLUMN()))</f>
        <v/>
      </c>
      <c r="Z119" s="295" t="str">
        <f ca="1">LEFT(RIGHT(TEXT(ROUND(通用记账凭证!$F119/1%,)," ￥0; ￥-0;"),28-COLUMN()))</f>
        <v/>
      </c>
      <c r="AA119" s="296" t="str">
        <f ca="1">LEFT(RIGHT(TEXT(ROUND(通用记账凭证!$F119/1%,)," ￥0; ￥-0;"),28-COLUMN()))</f>
        <v/>
      </c>
      <c r="AB119" s="299"/>
    </row>
    <row r="120" spans="1:28" s="302" customFormat="1" ht="22.5" customHeight="1">
      <c r="A120" s="367" t="s">
        <v>538</v>
      </c>
      <c r="B120" s="367"/>
      <c r="C120" s="367"/>
      <c r="D120" s="300" t="s">
        <v>539</v>
      </c>
      <c r="E120" s="300" t="s">
        <v>540</v>
      </c>
      <c r="F120" s="300" t="s">
        <v>595</v>
      </c>
      <c r="G120" s="301"/>
      <c r="H120" s="300"/>
      <c r="I120" s="301"/>
      <c r="J120" s="301"/>
      <c r="K120" s="300"/>
      <c r="L120" s="301"/>
      <c r="M120" s="301"/>
      <c r="N120" s="301"/>
      <c r="O120" s="301"/>
      <c r="P120" s="301"/>
      <c r="Q120" s="300" t="s">
        <v>578</v>
      </c>
      <c r="R120" s="301"/>
      <c r="S120" s="300"/>
      <c r="T120" s="301"/>
      <c r="U120" s="300"/>
      <c r="V120" s="301"/>
      <c r="W120" s="300"/>
      <c r="X120" s="301"/>
      <c r="Y120" s="301"/>
      <c r="Z120" s="301"/>
      <c r="AA120" s="301"/>
      <c r="AB120" s="301"/>
    </row>
    <row r="121" spans="1:28" customFormat="1" ht="39.75" customHeight="1" thickBot="1">
      <c r="A121" s="258"/>
      <c r="B121" s="258"/>
      <c r="C121" s="258"/>
      <c r="D121" s="259" t="s">
        <v>543</v>
      </c>
      <c r="E121" s="260"/>
      <c r="F121" s="260"/>
      <c r="G121" s="260"/>
      <c r="H121" s="260"/>
      <c r="I121" s="260"/>
      <c r="J121" s="260"/>
      <c r="K121" s="260"/>
      <c r="L121" s="260"/>
      <c r="M121" s="260"/>
      <c r="N121" s="260"/>
      <c r="O121" s="260"/>
      <c r="P121" s="260"/>
      <c r="Q121" s="261"/>
      <c r="R121" s="261"/>
      <c r="S121" s="261"/>
      <c r="T121" s="261"/>
      <c r="U121" s="347" t="s">
        <v>547</v>
      </c>
      <c r="V121" s="347"/>
      <c r="W121" s="348">
        <f>通用记账凭证!F122</f>
        <v>11</v>
      </c>
      <c r="X121" s="349"/>
      <c r="Y121" s="349"/>
      <c r="Z121" s="349"/>
      <c r="AA121" s="262" t="s">
        <v>548</v>
      </c>
      <c r="AB121" s="263"/>
    </row>
    <row r="122" spans="1:28" s="54" customFormat="1" ht="23.25" customHeight="1" thickTop="1">
      <c r="A122" s="264"/>
      <c r="B122" s="264"/>
      <c r="C122" s="264"/>
      <c r="D122" s="265" t="e">
        <f ca="1">通用记账凭证!C122</f>
        <v>#VALUE!</v>
      </c>
      <c r="E122" s="266"/>
      <c r="F122" s="266"/>
      <c r="G122" s="266"/>
      <c r="H122" s="266"/>
      <c r="I122" s="266"/>
      <c r="J122" s="266"/>
      <c r="K122" s="266"/>
      <c r="L122" s="266"/>
      <c r="M122" s="266"/>
      <c r="N122" s="266"/>
      <c r="O122" s="266"/>
      <c r="P122" s="266"/>
      <c r="Q122" s="264"/>
      <c r="R122" s="264"/>
      <c r="S122" s="264"/>
      <c r="T122" s="264"/>
      <c r="U122" s="350" t="s">
        <v>549</v>
      </c>
      <c r="V122" s="350"/>
      <c r="W122" s="351" t="e">
        <f ca="1">通用记账凭证!G128</f>
        <v>#VALUE!</v>
      </c>
      <c r="X122" s="352"/>
      <c r="Y122" s="352"/>
      <c r="Z122" s="352"/>
      <c r="AA122" s="267" t="s">
        <v>542</v>
      </c>
      <c r="AB122" s="268"/>
    </row>
    <row r="123" spans="1:28" s="54" customFormat="1" ht="22.5" customHeight="1">
      <c r="A123" s="353" t="s">
        <v>544</v>
      </c>
      <c r="B123" s="354"/>
      <c r="C123" s="354"/>
      <c r="D123" s="357" t="s">
        <v>545</v>
      </c>
      <c r="E123" s="359" t="s">
        <v>546</v>
      </c>
      <c r="F123" s="269" t="s">
        <v>550</v>
      </c>
      <c r="G123" s="270"/>
      <c r="H123" s="270"/>
      <c r="I123" s="270"/>
      <c r="J123" s="270"/>
      <c r="K123" s="270"/>
      <c r="L123" s="270"/>
      <c r="M123" s="270"/>
      <c r="N123" s="270"/>
      <c r="O123" s="270"/>
      <c r="P123" s="271"/>
      <c r="Q123" s="272" t="s">
        <v>551</v>
      </c>
      <c r="R123" s="270"/>
      <c r="S123" s="270"/>
      <c r="T123" s="270"/>
      <c r="U123" s="270"/>
      <c r="V123" s="270"/>
      <c r="W123" s="270"/>
      <c r="X123" s="270"/>
      <c r="Y123" s="270"/>
      <c r="Z123" s="270"/>
      <c r="AA123" s="271"/>
      <c r="AB123" s="361" t="s">
        <v>552</v>
      </c>
    </row>
    <row r="124" spans="1:28" s="54" customFormat="1" ht="22.5" customHeight="1">
      <c r="A124" s="355"/>
      <c r="B124" s="356"/>
      <c r="C124" s="356"/>
      <c r="D124" s="358"/>
      <c r="E124" s="360"/>
      <c r="F124" s="273" t="s">
        <v>553</v>
      </c>
      <c r="G124" s="274" t="s">
        <v>554</v>
      </c>
      <c r="H124" s="275" t="s">
        <v>555</v>
      </c>
      <c r="I124" s="276" t="s">
        <v>556</v>
      </c>
      <c r="J124" s="274" t="s">
        <v>557</v>
      </c>
      <c r="K124" s="275" t="s">
        <v>554</v>
      </c>
      <c r="L124" s="276" t="s">
        <v>555</v>
      </c>
      <c r="M124" s="274" t="s">
        <v>556</v>
      </c>
      <c r="N124" s="275" t="s">
        <v>558</v>
      </c>
      <c r="O124" s="276" t="s">
        <v>559</v>
      </c>
      <c r="P124" s="277" t="s">
        <v>560</v>
      </c>
      <c r="Q124" s="278" t="s">
        <v>553</v>
      </c>
      <c r="R124" s="274" t="s">
        <v>554</v>
      </c>
      <c r="S124" s="279" t="s">
        <v>555</v>
      </c>
      <c r="T124" s="278" t="s">
        <v>556</v>
      </c>
      <c r="U124" s="274" t="s">
        <v>557</v>
      </c>
      <c r="V124" s="275" t="s">
        <v>554</v>
      </c>
      <c r="W124" s="276" t="s">
        <v>555</v>
      </c>
      <c r="X124" s="274" t="s">
        <v>556</v>
      </c>
      <c r="Y124" s="275" t="s">
        <v>558</v>
      </c>
      <c r="Z124" s="276" t="s">
        <v>559</v>
      </c>
      <c r="AA124" s="277" t="s">
        <v>560</v>
      </c>
      <c r="AB124" s="362"/>
    </row>
    <row r="125" spans="1:28" s="54" customFormat="1" ht="22.5" customHeight="1">
      <c r="A125" s="363" t="str">
        <f ca="1">通用记账凭证!A125</f>
        <v/>
      </c>
      <c r="B125" s="364"/>
      <c r="C125" s="364"/>
      <c r="D125" s="280" t="str">
        <f ca="1">通用记账凭证!C125</f>
        <v/>
      </c>
      <c r="E125" s="281" t="str">
        <f ca="1">通用记账凭证!D125</f>
        <v/>
      </c>
      <c r="F125" s="282" t="str">
        <f ca="1">LEFT(RIGHT(TEXT(ROUND(通用记账凭证!$E125/1%,)," ￥0; ￥-0;"),17-COLUMN()))</f>
        <v/>
      </c>
      <c r="G125" s="283" t="str">
        <f ca="1">LEFT(RIGHT(TEXT(ROUND(通用记账凭证!$E125/1%,)," ￥0; ￥-0;"),17-COLUMN()))</f>
        <v/>
      </c>
      <c r="H125" s="284" t="str">
        <f ca="1">LEFT(RIGHT(TEXT(ROUND(通用记账凭证!$E125/1%,)," ￥0; ￥-0;"),17-COLUMN()))</f>
        <v/>
      </c>
      <c r="I125" s="285" t="str">
        <f ca="1">LEFT(RIGHT(TEXT(ROUND(通用记账凭证!$E125/1%,)," ￥0; ￥-0;"),17-COLUMN()))</f>
        <v/>
      </c>
      <c r="J125" s="283" t="str">
        <f ca="1">LEFT(RIGHT(TEXT(ROUND(通用记账凭证!$E125/1%,)," ￥0; ￥-0;"),17-COLUMN()))</f>
        <v/>
      </c>
      <c r="K125" s="284" t="str">
        <f ca="1">LEFT(RIGHT(TEXT(ROUND(通用记账凭证!$E125/1%,)," ￥0; ￥-0;"),17-COLUMN()))</f>
        <v/>
      </c>
      <c r="L125" s="285" t="str">
        <f ca="1">LEFT(RIGHT(TEXT(ROUND(通用记账凭证!$E125/1%,)," ￥0; ￥-0;"),17-COLUMN()))</f>
        <v/>
      </c>
      <c r="M125" s="283" t="str">
        <f ca="1">LEFT(RIGHT(TEXT(ROUND(通用记账凭证!$E125/1%,)," ￥0; ￥-0;"),17-COLUMN()))</f>
        <v/>
      </c>
      <c r="N125" s="284" t="str">
        <f ca="1">LEFT(RIGHT(TEXT(ROUND(通用记账凭证!$E125/1%,)," ￥0; ￥-0;"),17-COLUMN()))</f>
        <v/>
      </c>
      <c r="O125" s="285" t="str">
        <f ca="1">LEFT(RIGHT(TEXT(ROUND(通用记账凭证!$E125/1%,)," ￥0; ￥-0;"),17-COLUMN()))</f>
        <v/>
      </c>
      <c r="P125" s="286" t="str">
        <f ca="1">LEFT(RIGHT(TEXT(ROUND(通用记账凭证!$E125/1%,)," ￥0; ￥-0;"),17-COLUMN()))</f>
        <v/>
      </c>
      <c r="Q125" s="287" t="str">
        <f ca="1">LEFT(RIGHT(TEXT(ROUND(通用记账凭证!$F125/1%,)," ￥0; ￥-0;"),28-COLUMN()))</f>
        <v/>
      </c>
      <c r="R125" s="283" t="str">
        <f ca="1">LEFT(RIGHT(TEXT(ROUND(通用记账凭证!$F125/1%,)," ￥0; ￥-0;"),28-COLUMN()))</f>
        <v/>
      </c>
      <c r="S125" s="288" t="str">
        <f ca="1">LEFT(RIGHT(TEXT(ROUND(通用记账凭证!$F125/1%,)," ￥0; ￥-0;"),28-COLUMN()))</f>
        <v/>
      </c>
      <c r="T125" s="287" t="str">
        <f ca="1">LEFT(RIGHT(TEXT(ROUND(通用记账凭证!$F125/1%,)," ￥0; ￥-0;"),28-COLUMN()))</f>
        <v/>
      </c>
      <c r="U125" s="283" t="str">
        <f ca="1">LEFT(RIGHT(TEXT(ROUND(通用记账凭证!$F125/1%,)," ￥0; ￥-0;"),28-COLUMN()))</f>
        <v/>
      </c>
      <c r="V125" s="284" t="str">
        <f ca="1">LEFT(RIGHT(TEXT(ROUND(通用记账凭证!$F125/1%,)," ￥0; ￥-0;"),28-COLUMN()))</f>
        <v/>
      </c>
      <c r="W125" s="285" t="str">
        <f ca="1">LEFT(RIGHT(TEXT(ROUND(通用记账凭证!$F125/1%,)," ￥0; ￥-0;"),28-COLUMN()))</f>
        <v/>
      </c>
      <c r="X125" s="283" t="str">
        <f ca="1">LEFT(RIGHT(TEXT(ROUND(通用记账凭证!$F125/1%,)," ￥0; ￥-0;"),28-COLUMN()))</f>
        <v/>
      </c>
      <c r="Y125" s="284" t="str">
        <f ca="1">LEFT(RIGHT(TEXT(ROUND(通用记账凭证!$F125/1%,)," ￥0; ￥-0;"),28-COLUMN()))</f>
        <v/>
      </c>
      <c r="Z125" s="285" t="str">
        <f ca="1">LEFT(RIGHT(TEXT(ROUND(通用记账凭证!$F125/1%,)," ￥0; ￥-0;"),28-COLUMN()))</f>
        <v/>
      </c>
      <c r="AA125" s="286" t="str">
        <f ca="1">LEFT(RIGHT(TEXT(ROUND(通用记账凭证!$F125/1%,)," ￥0; ￥-0;"),28-COLUMN()))</f>
        <v/>
      </c>
      <c r="AB125" s="289"/>
    </row>
    <row r="126" spans="1:28" s="54" customFormat="1" ht="22.5" customHeight="1">
      <c r="A126" s="363" t="str">
        <f ca="1">通用记账凭证!A126</f>
        <v/>
      </c>
      <c r="B126" s="364"/>
      <c r="C126" s="364"/>
      <c r="D126" s="280" t="str">
        <f ca="1">通用记账凭证!C126</f>
        <v/>
      </c>
      <c r="E126" s="281" t="str">
        <f ca="1">通用记账凭证!D126</f>
        <v/>
      </c>
      <c r="F126" s="282" t="str">
        <f ca="1">LEFT(RIGHT(TEXT(ROUND(通用记账凭证!$E126/1%,)," ￥0; ￥-0;"),17-COLUMN()))</f>
        <v/>
      </c>
      <c r="G126" s="283" t="str">
        <f ca="1">LEFT(RIGHT(TEXT(ROUND(通用记账凭证!$E126/1%,)," ￥0; ￥-0;"),17-COLUMN()))</f>
        <v/>
      </c>
      <c r="H126" s="284" t="str">
        <f ca="1">LEFT(RIGHT(TEXT(ROUND(通用记账凭证!$E126/1%,)," ￥0; ￥-0;"),17-COLUMN()))</f>
        <v/>
      </c>
      <c r="I126" s="285" t="str">
        <f ca="1">LEFT(RIGHT(TEXT(ROUND(通用记账凭证!$E126/1%,)," ￥0; ￥-0;"),17-COLUMN()))</f>
        <v/>
      </c>
      <c r="J126" s="283" t="str">
        <f ca="1">LEFT(RIGHT(TEXT(ROUND(通用记账凭证!$E126/1%,)," ￥0; ￥-0;"),17-COLUMN()))</f>
        <v/>
      </c>
      <c r="K126" s="284" t="str">
        <f ca="1">LEFT(RIGHT(TEXT(ROUND(通用记账凭证!$E126/1%,)," ￥0; ￥-0;"),17-COLUMN()))</f>
        <v/>
      </c>
      <c r="L126" s="285" t="str">
        <f ca="1">LEFT(RIGHT(TEXT(ROUND(通用记账凭证!$E126/1%,)," ￥0; ￥-0;"),17-COLUMN()))</f>
        <v/>
      </c>
      <c r="M126" s="283" t="str">
        <f ca="1">LEFT(RIGHT(TEXT(ROUND(通用记账凭证!$E126/1%,)," ￥0; ￥-0;"),17-COLUMN()))</f>
        <v/>
      </c>
      <c r="N126" s="284" t="str">
        <f ca="1">LEFT(RIGHT(TEXT(ROUND(通用记账凭证!$E126/1%,)," ￥0; ￥-0;"),17-COLUMN()))</f>
        <v/>
      </c>
      <c r="O126" s="285" t="str">
        <f ca="1">LEFT(RIGHT(TEXT(ROUND(通用记账凭证!$E126/1%,)," ￥0; ￥-0;"),17-COLUMN()))</f>
        <v/>
      </c>
      <c r="P126" s="286" t="str">
        <f ca="1">LEFT(RIGHT(TEXT(ROUND(通用记账凭证!$E126/1%,)," ￥0; ￥-0;"),17-COLUMN()))</f>
        <v/>
      </c>
      <c r="Q126" s="287" t="str">
        <f ca="1">LEFT(RIGHT(TEXT(ROUND(通用记账凭证!$F126/1%,)," ￥0; ￥-0;"),28-COLUMN()))</f>
        <v/>
      </c>
      <c r="R126" s="283" t="str">
        <f ca="1">LEFT(RIGHT(TEXT(ROUND(通用记账凭证!$F126/1%,)," ￥0; ￥-0;"),28-COLUMN()))</f>
        <v/>
      </c>
      <c r="S126" s="288" t="str">
        <f ca="1">LEFT(RIGHT(TEXT(ROUND(通用记账凭证!$F126/1%,)," ￥0; ￥-0;"),28-COLUMN()))</f>
        <v/>
      </c>
      <c r="T126" s="287" t="str">
        <f ca="1">LEFT(RIGHT(TEXT(ROUND(通用记账凭证!$F126/1%,)," ￥0; ￥-0;"),28-COLUMN()))</f>
        <v/>
      </c>
      <c r="U126" s="283" t="str">
        <f ca="1">LEFT(RIGHT(TEXT(ROUND(通用记账凭证!$F126/1%,)," ￥0; ￥-0;"),28-COLUMN()))</f>
        <v/>
      </c>
      <c r="V126" s="284" t="str">
        <f ca="1">LEFT(RIGHT(TEXT(ROUND(通用记账凭证!$F126/1%,)," ￥0; ￥-0;"),28-COLUMN()))</f>
        <v/>
      </c>
      <c r="W126" s="285" t="str">
        <f ca="1">LEFT(RIGHT(TEXT(ROUND(通用记账凭证!$F126/1%,)," ￥0; ￥-0;"),28-COLUMN()))</f>
        <v/>
      </c>
      <c r="X126" s="283" t="str">
        <f ca="1">LEFT(RIGHT(TEXT(ROUND(通用记账凭证!$F126/1%,)," ￥0; ￥-0;"),28-COLUMN()))</f>
        <v/>
      </c>
      <c r="Y126" s="284" t="str">
        <f ca="1">LEFT(RIGHT(TEXT(ROUND(通用记账凭证!$F126/1%,)," ￥0; ￥-0;"),28-COLUMN()))</f>
        <v/>
      </c>
      <c r="Z126" s="285" t="str">
        <f ca="1">LEFT(RIGHT(TEXT(ROUND(通用记账凭证!$F126/1%,)," ￥0; ￥-0;"),28-COLUMN()))</f>
        <v/>
      </c>
      <c r="AA126" s="286" t="str">
        <f ca="1">LEFT(RIGHT(TEXT(ROUND(通用记账凭证!$F126/1%,)," ￥0; ￥-0;"),28-COLUMN()))</f>
        <v/>
      </c>
      <c r="AB126" s="289"/>
    </row>
    <row r="127" spans="1:28" s="54" customFormat="1" ht="22.5" customHeight="1">
      <c r="A127" s="363" t="str">
        <f ca="1">通用记账凭证!A127</f>
        <v/>
      </c>
      <c r="B127" s="364"/>
      <c r="C127" s="364"/>
      <c r="D127" s="280" t="str">
        <f ca="1">通用记账凭证!C127</f>
        <v/>
      </c>
      <c r="E127" s="281" t="str">
        <f ca="1">通用记账凭证!D127</f>
        <v/>
      </c>
      <c r="F127" s="282" t="str">
        <f ca="1">LEFT(RIGHT(TEXT(ROUND(通用记账凭证!$E127/1%,)," ￥0; ￥-0;"),17-COLUMN()))</f>
        <v/>
      </c>
      <c r="G127" s="283" t="str">
        <f ca="1">LEFT(RIGHT(TEXT(ROUND(通用记账凭证!$E127/1%,)," ￥0; ￥-0;"),17-COLUMN()))</f>
        <v/>
      </c>
      <c r="H127" s="284" t="str">
        <f ca="1">LEFT(RIGHT(TEXT(ROUND(通用记账凭证!$E127/1%,)," ￥0; ￥-0;"),17-COLUMN()))</f>
        <v/>
      </c>
      <c r="I127" s="285" t="str">
        <f ca="1">LEFT(RIGHT(TEXT(ROUND(通用记账凭证!$E127/1%,)," ￥0; ￥-0;"),17-COLUMN()))</f>
        <v/>
      </c>
      <c r="J127" s="283" t="str">
        <f ca="1">LEFT(RIGHT(TEXT(ROUND(通用记账凭证!$E127/1%,)," ￥0; ￥-0;"),17-COLUMN()))</f>
        <v/>
      </c>
      <c r="K127" s="284" t="str">
        <f ca="1">LEFT(RIGHT(TEXT(ROUND(通用记账凭证!$E127/1%,)," ￥0; ￥-0;"),17-COLUMN()))</f>
        <v/>
      </c>
      <c r="L127" s="285" t="str">
        <f ca="1">LEFT(RIGHT(TEXT(ROUND(通用记账凭证!$E127/1%,)," ￥0; ￥-0;"),17-COLUMN()))</f>
        <v/>
      </c>
      <c r="M127" s="283" t="str">
        <f ca="1">LEFT(RIGHT(TEXT(ROUND(通用记账凭证!$E127/1%,)," ￥0; ￥-0;"),17-COLUMN()))</f>
        <v/>
      </c>
      <c r="N127" s="284" t="str">
        <f ca="1">LEFT(RIGHT(TEXT(ROUND(通用记账凭证!$E127/1%,)," ￥0; ￥-0;"),17-COLUMN()))</f>
        <v/>
      </c>
      <c r="O127" s="285" t="str">
        <f ca="1">LEFT(RIGHT(TEXT(ROUND(通用记账凭证!$E127/1%,)," ￥0; ￥-0;"),17-COLUMN()))</f>
        <v/>
      </c>
      <c r="P127" s="286" t="str">
        <f ca="1">LEFT(RIGHT(TEXT(ROUND(通用记账凭证!$E127/1%,)," ￥0; ￥-0;"),17-COLUMN()))</f>
        <v/>
      </c>
      <c r="Q127" s="287" t="str">
        <f ca="1">LEFT(RIGHT(TEXT(ROUND(通用记账凭证!$F127/1%,)," ￥0; ￥-0;"),28-COLUMN()))</f>
        <v/>
      </c>
      <c r="R127" s="283" t="str">
        <f ca="1">LEFT(RIGHT(TEXT(ROUND(通用记账凭证!$F127/1%,)," ￥0; ￥-0;"),28-COLUMN()))</f>
        <v/>
      </c>
      <c r="S127" s="288" t="str">
        <f ca="1">LEFT(RIGHT(TEXT(ROUND(通用记账凭证!$F127/1%,)," ￥0; ￥-0;"),28-COLUMN()))</f>
        <v/>
      </c>
      <c r="T127" s="287" t="str">
        <f ca="1">LEFT(RIGHT(TEXT(ROUND(通用记账凭证!$F127/1%,)," ￥0; ￥-0;"),28-COLUMN()))</f>
        <v/>
      </c>
      <c r="U127" s="283" t="str">
        <f ca="1">LEFT(RIGHT(TEXT(ROUND(通用记账凭证!$F127/1%,)," ￥0; ￥-0;"),28-COLUMN()))</f>
        <v/>
      </c>
      <c r="V127" s="284" t="str">
        <f ca="1">LEFT(RIGHT(TEXT(ROUND(通用记账凭证!$F127/1%,)," ￥0; ￥-0;"),28-COLUMN()))</f>
        <v/>
      </c>
      <c r="W127" s="285" t="str">
        <f ca="1">LEFT(RIGHT(TEXT(ROUND(通用记账凭证!$F127/1%,)," ￥0; ￥-0;"),28-COLUMN()))</f>
        <v/>
      </c>
      <c r="X127" s="283" t="str">
        <f ca="1">LEFT(RIGHT(TEXT(ROUND(通用记账凭证!$F127/1%,)," ￥0; ￥-0;"),28-COLUMN()))</f>
        <v/>
      </c>
      <c r="Y127" s="284" t="str">
        <f ca="1">LEFT(RIGHT(TEXT(ROUND(通用记账凭证!$F127/1%,)," ￥0; ￥-0;"),28-COLUMN()))</f>
        <v/>
      </c>
      <c r="Z127" s="285" t="str">
        <f ca="1">LEFT(RIGHT(TEXT(ROUND(通用记账凭证!$F127/1%,)," ￥0; ￥-0;"),28-COLUMN()))</f>
        <v/>
      </c>
      <c r="AA127" s="286" t="str">
        <f ca="1">LEFT(RIGHT(TEXT(ROUND(通用记账凭证!$F127/1%,)," ￥0; ￥-0;"),28-COLUMN()))</f>
        <v/>
      </c>
      <c r="AB127" s="289"/>
    </row>
    <row r="128" spans="1:28" s="54" customFormat="1" ht="22.5" customHeight="1">
      <c r="A128" s="363" t="str">
        <f ca="1">通用记账凭证!A128</f>
        <v/>
      </c>
      <c r="B128" s="364"/>
      <c r="C128" s="364"/>
      <c r="D128" s="280" t="str">
        <f ca="1">通用记账凭证!C128</f>
        <v/>
      </c>
      <c r="E128" s="281" t="str">
        <f ca="1">通用记账凭证!D128</f>
        <v/>
      </c>
      <c r="F128" s="282" t="str">
        <f ca="1">LEFT(RIGHT(TEXT(ROUND(通用记账凭证!$E128/1%,)," ￥0; ￥-0;"),17-COLUMN()))</f>
        <v/>
      </c>
      <c r="G128" s="283" t="str">
        <f ca="1">LEFT(RIGHT(TEXT(ROUND(通用记账凭证!$E128/1%,)," ￥0; ￥-0;"),17-COLUMN()))</f>
        <v/>
      </c>
      <c r="H128" s="284" t="str">
        <f ca="1">LEFT(RIGHT(TEXT(ROUND(通用记账凭证!$E128/1%,)," ￥0; ￥-0;"),17-COLUMN()))</f>
        <v/>
      </c>
      <c r="I128" s="285" t="str">
        <f ca="1">LEFT(RIGHT(TEXT(ROUND(通用记账凭证!$E128/1%,)," ￥0; ￥-0;"),17-COLUMN()))</f>
        <v/>
      </c>
      <c r="J128" s="283" t="str">
        <f ca="1">LEFT(RIGHT(TEXT(ROUND(通用记账凭证!$E128/1%,)," ￥0; ￥-0;"),17-COLUMN()))</f>
        <v/>
      </c>
      <c r="K128" s="284" t="str">
        <f ca="1">LEFT(RIGHT(TEXT(ROUND(通用记账凭证!$E128/1%,)," ￥0; ￥-0;"),17-COLUMN()))</f>
        <v/>
      </c>
      <c r="L128" s="285" t="str">
        <f ca="1">LEFT(RIGHT(TEXT(ROUND(通用记账凭证!$E128/1%,)," ￥0; ￥-0;"),17-COLUMN()))</f>
        <v/>
      </c>
      <c r="M128" s="283" t="str">
        <f ca="1">LEFT(RIGHT(TEXT(ROUND(通用记账凭证!$E128/1%,)," ￥0; ￥-0;"),17-COLUMN()))</f>
        <v/>
      </c>
      <c r="N128" s="284" t="str">
        <f ca="1">LEFT(RIGHT(TEXT(ROUND(通用记账凭证!$E128/1%,)," ￥0; ￥-0;"),17-COLUMN()))</f>
        <v/>
      </c>
      <c r="O128" s="285" t="str">
        <f ca="1">LEFT(RIGHT(TEXT(ROUND(通用记账凭证!$E128/1%,)," ￥0; ￥-0;"),17-COLUMN()))</f>
        <v/>
      </c>
      <c r="P128" s="286" t="str">
        <f ca="1">LEFT(RIGHT(TEXT(ROUND(通用记账凭证!$E128/1%,)," ￥0; ￥-0;"),17-COLUMN()))</f>
        <v/>
      </c>
      <c r="Q128" s="287" t="str">
        <f ca="1">LEFT(RIGHT(TEXT(ROUND(通用记账凭证!$F128/1%,)," ￥0; ￥-0;"),28-COLUMN()))</f>
        <v/>
      </c>
      <c r="R128" s="283" t="str">
        <f ca="1">LEFT(RIGHT(TEXT(ROUND(通用记账凭证!$F128/1%,)," ￥0; ￥-0;"),28-COLUMN()))</f>
        <v/>
      </c>
      <c r="S128" s="288" t="str">
        <f ca="1">LEFT(RIGHT(TEXT(ROUND(通用记账凭证!$F128/1%,)," ￥0; ￥-0;"),28-COLUMN()))</f>
        <v/>
      </c>
      <c r="T128" s="287" t="str">
        <f ca="1">LEFT(RIGHT(TEXT(ROUND(通用记账凭证!$F128/1%,)," ￥0; ￥-0;"),28-COLUMN()))</f>
        <v/>
      </c>
      <c r="U128" s="283" t="str">
        <f ca="1">LEFT(RIGHT(TEXT(ROUND(通用记账凭证!$F128/1%,)," ￥0; ￥-0;"),28-COLUMN()))</f>
        <v/>
      </c>
      <c r="V128" s="284" t="str">
        <f ca="1">LEFT(RIGHT(TEXT(ROUND(通用记账凭证!$F128/1%,)," ￥0; ￥-0;"),28-COLUMN()))</f>
        <v/>
      </c>
      <c r="W128" s="285" t="str">
        <f ca="1">LEFT(RIGHT(TEXT(ROUND(通用记账凭证!$F128/1%,)," ￥0; ￥-0;"),28-COLUMN()))</f>
        <v/>
      </c>
      <c r="X128" s="283" t="str">
        <f ca="1">LEFT(RIGHT(TEXT(ROUND(通用记账凭证!$F128/1%,)," ￥0; ￥-0;"),28-COLUMN()))</f>
        <v/>
      </c>
      <c r="Y128" s="284" t="str">
        <f ca="1">LEFT(RIGHT(TEXT(ROUND(通用记账凭证!$F128/1%,)," ￥0; ￥-0;"),28-COLUMN()))</f>
        <v/>
      </c>
      <c r="Z128" s="285" t="str">
        <f ca="1">LEFT(RIGHT(TEXT(ROUND(通用记账凭证!$F128/1%,)," ￥0; ￥-0;"),28-COLUMN()))</f>
        <v/>
      </c>
      <c r="AA128" s="286" t="str">
        <f ca="1">LEFT(RIGHT(TEXT(ROUND(通用记账凭证!$F128/1%,)," ￥0; ￥-0;"),28-COLUMN()))</f>
        <v/>
      </c>
      <c r="AB128" s="289"/>
    </row>
    <row r="129" spans="1:28" s="54" customFormat="1" ht="22.5" customHeight="1">
      <c r="A129" s="363" t="str">
        <f ca="1">通用记账凭证!A129</f>
        <v/>
      </c>
      <c r="B129" s="364"/>
      <c r="C129" s="364"/>
      <c r="D129" s="280" t="str">
        <f ca="1">通用记账凭证!C129</f>
        <v/>
      </c>
      <c r="E129" s="281" t="str">
        <f ca="1">通用记账凭证!D129</f>
        <v/>
      </c>
      <c r="F129" s="282" t="str">
        <f ca="1">LEFT(RIGHT(TEXT(ROUND(通用记账凭证!$E129/1%,)," ￥0; ￥-0;"),17-COLUMN()))</f>
        <v/>
      </c>
      <c r="G129" s="283" t="str">
        <f ca="1">LEFT(RIGHT(TEXT(ROUND(通用记账凭证!$E129/1%,)," ￥0; ￥-0;"),17-COLUMN()))</f>
        <v/>
      </c>
      <c r="H129" s="284" t="str">
        <f ca="1">LEFT(RIGHT(TEXT(ROUND(通用记账凭证!$E129/1%,)," ￥0; ￥-0;"),17-COLUMN()))</f>
        <v/>
      </c>
      <c r="I129" s="285" t="str">
        <f ca="1">LEFT(RIGHT(TEXT(ROUND(通用记账凭证!$E129/1%,)," ￥0; ￥-0;"),17-COLUMN()))</f>
        <v/>
      </c>
      <c r="J129" s="283" t="str">
        <f ca="1">LEFT(RIGHT(TEXT(ROUND(通用记账凭证!$E129/1%,)," ￥0; ￥-0;"),17-COLUMN()))</f>
        <v/>
      </c>
      <c r="K129" s="284" t="str">
        <f ca="1">LEFT(RIGHT(TEXT(ROUND(通用记账凭证!$E129/1%,)," ￥0; ￥-0;"),17-COLUMN()))</f>
        <v/>
      </c>
      <c r="L129" s="285" t="str">
        <f ca="1">LEFT(RIGHT(TEXT(ROUND(通用记账凭证!$E129/1%,)," ￥0; ￥-0;"),17-COLUMN()))</f>
        <v/>
      </c>
      <c r="M129" s="283" t="str">
        <f ca="1">LEFT(RIGHT(TEXT(ROUND(通用记账凭证!$E129/1%,)," ￥0; ￥-0;"),17-COLUMN()))</f>
        <v/>
      </c>
      <c r="N129" s="284" t="str">
        <f ca="1">LEFT(RIGHT(TEXT(ROUND(通用记账凭证!$E129/1%,)," ￥0; ￥-0;"),17-COLUMN()))</f>
        <v/>
      </c>
      <c r="O129" s="285" t="str">
        <f ca="1">LEFT(RIGHT(TEXT(ROUND(通用记账凭证!$E129/1%,)," ￥0; ￥-0;"),17-COLUMN()))</f>
        <v/>
      </c>
      <c r="P129" s="286" t="str">
        <f ca="1">LEFT(RIGHT(TEXT(ROUND(通用记账凭证!$E129/1%,)," ￥0; ￥-0;"),17-COLUMN()))</f>
        <v/>
      </c>
      <c r="Q129" s="287" t="str">
        <f ca="1">LEFT(RIGHT(TEXT(ROUND(通用记账凭证!$F129/1%,)," ￥0; ￥-0;"),28-COLUMN()))</f>
        <v/>
      </c>
      <c r="R129" s="283" t="str">
        <f ca="1">LEFT(RIGHT(TEXT(ROUND(通用记账凭证!$F129/1%,)," ￥0; ￥-0;"),28-COLUMN()))</f>
        <v/>
      </c>
      <c r="S129" s="288" t="str">
        <f ca="1">LEFT(RIGHT(TEXT(ROUND(通用记账凭证!$F129/1%,)," ￥0; ￥-0;"),28-COLUMN()))</f>
        <v/>
      </c>
      <c r="T129" s="287" t="str">
        <f ca="1">LEFT(RIGHT(TEXT(ROUND(通用记账凭证!$F129/1%,)," ￥0; ￥-0;"),28-COLUMN()))</f>
        <v/>
      </c>
      <c r="U129" s="283" t="str">
        <f ca="1">LEFT(RIGHT(TEXT(ROUND(通用记账凭证!$F129/1%,)," ￥0; ￥-0;"),28-COLUMN()))</f>
        <v/>
      </c>
      <c r="V129" s="284" t="str">
        <f ca="1">LEFT(RIGHT(TEXT(ROUND(通用记账凭证!$F129/1%,)," ￥0; ￥-0;"),28-COLUMN()))</f>
        <v/>
      </c>
      <c r="W129" s="285" t="str">
        <f ca="1">LEFT(RIGHT(TEXT(ROUND(通用记账凭证!$F129/1%,)," ￥0; ￥-0;"),28-COLUMN()))</f>
        <v/>
      </c>
      <c r="X129" s="283" t="str">
        <f ca="1">LEFT(RIGHT(TEXT(ROUND(通用记账凭证!$F129/1%,)," ￥0; ￥-0;"),28-COLUMN()))</f>
        <v/>
      </c>
      <c r="Y129" s="284" t="str">
        <f ca="1">LEFT(RIGHT(TEXT(ROUND(通用记账凭证!$F129/1%,)," ￥0; ￥-0;"),28-COLUMN()))</f>
        <v/>
      </c>
      <c r="Z129" s="285" t="str">
        <f ca="1">LEFT(RIGHT(TEXT(ROUND(通用记账凭证!$F129/1%,)," ￥0; ￥-0;"),28-COLUMN()))</f>
        <v/>
      </c>
      <c r="AA129" s="286" t="str">
        <f ca="1">LEFT(RIGHT(TEXT(ROUND(通用记账凭证!$F129/1%,)," ￥0; ￥-0;"),28-COLUMN()))</f>
        <v/>
      </c>
      <c r="AB129" s="289"/>
    </row>
    <row r="130" spans="1:28" s="54" customFormat="1" ht="22.5" customHeight="1">
      <c r="A130" s="363" t="str">
        <f ca="1">通用记账凭证!A130</f>
        <v/>
      </c>
      <c r="B130" s="364"/>
      <c r="C130" s="364"/>
      <c r="D130" s="280" t="str">
        <f ca="1">通用记账凭证!C130</f>
        <v/>
      </c>
      <c r="E130" s="281" t="str">
        <f ca="1">通用记账凭证!D130</f>
        <v/>
      </c>
      <c r="F130" s="282" t="str">
        <f ca="1">LEFT(RIGHT(TEXT(ROUND(通用记账凭证!$E130/1%,)," ￥0; ￥-0;"),17-COLUMN()))</f>
        <v/>
      </c>
      <c r="G130" s="283" t="str">
        <f ca="1">LEFT(RIGHT(TEXT(ROUND(通用记账凭证!$E130/1%,)," ￥0; ￥-0;"),17-COLUMN()))</f>
        <v/>
      </c>
      <c r="H130" s="284" t="str">
        <f ca="1">LEFT(RIGHT(TEXT(ROUND(通用记账凭证!$E130/1%,)," ￥0; ￥-0;"),17-COLUMN()))</f>
        <v/>
      </c>
      <c r="I130" s="285" t="str">
        <f ca="1">LEFT(RIGHT(TEXT(ROUND(通用记账凭证!$E130/1%,)," ￥0; ￥-0;"),17-COLUMN()))</f>
        <v/>
      </c>
      <c r="J130" s="283" t="str">
        <f ca="1">LEFT(RIGHT(TEXT(ROUND(通用记账凭证!$E130/1%,)," ￥0; ￥-0;"),17-COLUMN()))</f>
        <v/>
      </c>
      <c r="K130" s="284" t="str">
        <f ca="1">LEFT(RIGHT(TEXT(ROUND(通用记账凭证!$E130/1%,)," ￥0; ￥-0;"),17-COLUMN()))</f>
        <v/>
      </c>
      <c r="L130" s="285" t="str">
        <f ca="1">LEFT(RIGHT(TEXT(ROUND(通用记账凭证!$E130/1%,)," ￥0; ￥-0;"),17-COLUMN()))</f>
        <v/>
      </c>
      <c r="M130" s="283" t="str">
        <f ca="1">LEFT(RIGHT(TEXT(ROUND(通用记账凭证!$E130/1%,)," ￥0; ￥-0;"),17-COLUMN()))</f>
        <v/>
      </c>
      <c r="N130" s="284" t="str">
        <f ca="1">LEFT(RIGHT(TEXT(ROUND(通用记账凭证!$E130/1%,)," ￥0; ￥-0;"),17-COLUMN()))</f>
        <v/>
      </c>
      <c r="O130" s="285" t="str">
        <f ca="1">LEFT(RIGHT(TEXT(ROUND(通用记账凭证!$E130/1%,)," ￥0; ￥-0;"),17-COLUMN()))</f>
        <v/>
      </c>
      <c r="P130" s="286" t="str">
        <f ca="1">LEFT(RIGHT(TEXT(ROUND(通用记账凭证!$E130/1%,)," ￥0; ￥-0;"),17-COLUMN()))</f>
        <v/>
      </c>
      <c r="Q130" s="287" t="str">
        <f ca="1">LEFT(RIGHT(TEXT(ROUND(通用记账凭证!$F130/1%,)," ￥0; ￥-0;"),28-COLUMN()))</f>
        <v/>
      </c>
      <c r="R130" s="283" t="str">
        <f ca="1">LEFT(RIGHT(TEXT(ROUND(通用记账凭证!$F130/1%,)," ￥0; ￥-0;"),28-COLUMN()))</f>
        <v/>
      </c>
      <c r="S130" s="288" t="str">
        <f ca="1">LEFT(RIGHT(TEXT(ROUND(通用记账凭证!$F130/1%,)," ￥0; ￥-0;"),28-COLUMN()))</f>
        <v/>
      </c>
      <c r="T130" s="287" t="str">
        <f ca="1">LEFT(RIGHT(TEXT(ROUND(通用记账凭证!$F130/1%,)," ￥0; ￥-0;"),28-COLUMN()))</f>
        <v/>
      </c>
      <c r="U130" s="283" t="str">
        <f ca="1">LEFT(RIGHT(TEXT(ROUND(通用记账凭证!$F130/1%,)," ￥0; ￥-0;"),28-COLUMN()))</f>
        <v/>
      </c>
      <c r="V130" s="284" t="str">
        <f ca="1">LEFT(RIGHT(TEXT(ROUND(通用记账凭证!$F130/1%,)," ￥0; ￥-0;"),28-COLUMN()))</f>
        <v/>
      </c>
      <c r="W130" s="285" t="str">
        <f ca="1">LEFT(RIGHT(TEXT(ROUND(通用记账凭证!$F130/1%,)," ￥0; ￥-0;"),28-COLUMN()))</f>
        <v/>
      </c>
      <c r="X130" s="283" t="str">
        <f ca="1">LEFT(RIGHT(TEXT(ROUND(通用记账凭证!$F130/1%,)," ￥0; ￥-0;"),28-COLUMN()))</f>
        <v/>
      </c>
      <c r="Y130" s="284" t="str">
        <f ca="1">LEFT(RIGHT(TEXT(ROUND(通用记账凭证!$F130/1%,)," ￥0; ￥-0;"),28-COLUMN()))</f>
        <v/>
      </c>
      <c r="Z130" s="285" t="str">
        <f ca="1">LEFT(RIGHT(TEXT(ROUND(通用记账凭证!$F130/1%,)," ￥0; ￥-0;"),28-COLUMN()))</f>
        <v/>
      </c>
      <c r="AA130" s="286" t="str">
        <f ca="1">LEFT(RIGHT(TEXT(ROUND(通用记账凭证!$F130/1%,)," ￥0; ￥-0;"),28-COLUMN()))</f>
        <v/>
      </c>
      <c r="AB130" s="289"/>
    </row>
    <row r="131" spans="1:28" s="54" customFormat="1" ht="22.5" customHeight="1">
      <c r="A131" s="365" t="s">
        <v>577</v>
      </c>
      <c r="B131" s="366"/>
      <c r="C131" s="366"/>
      <c r="D131" s="290" t="str">
        <f ca="1">通用记账凭证!C131</f>
        <v/>
      </c>
      <c r="E131" s="291"/>
      <c r="F131" s="292" t="str">
        <f ca="1">LEFT(RIGHT(TEXT(ROUND(通用记账凭证!$E131/1%,)," ￥0; ￥-0;"),17-COLUMN()))</f>
        <v/>
      </c>
      <c r="G131" s="293" t="str">
        <f ca="1">LEFT(RIGHT(TEXT(ROUND(通用记账凭证!$E131/1%,)," ￥0; ￥-0;"),17-COLUMN()))</f>
        <v/>
      </c>
      <c r="H131" s="294" t="str">
        <f ca="1">LEFT(RIGHT(TEXT(ROUND(通用记账凭证!$E131/1%,)," ￥0; ￥-0;"),17-COLUMN()))</f>
        <v/>
      </c>
      <c r="I131" s="295" t="str">
        <f ca="1">LEFT(RIGHT(TEXT(ROUND(通用记账凭证!$E131/1%,)," ￥0; ￥-0;"),17-COLUMN()))</f>
        <v/>
      </c>
      <c r="J131" s="293" t="str">
        <f ca="1">LEFT(RIGHT(TEXT(ROUND(通用记账凭证!$E131/1%,)," ￥0; ￥-0;"),17-COLUMN()))</f>
        <v/>
      </c>
      <c r="K131" s="294" t="str">
        <f ca="1">LEFT(RIGHT(TEXT(ROUND(通用记账凭证!$E131/1%,)," ￥0; ￥-0;"),17-COLUMN()))</f>
        <v/>
      </c>
      <c r="L131" s="295" t="str">
        <f ca="1">LEFT(RIGHT(TEXT(ROUND(通用记账凭证!$E131/1%,)," ￥0; ￥-0;"),17-COLUMN()))</f>
        <v/>
      </c>
      <c r="M131" s="293" t="str">
        <f ca="1">LEFT(RIGHT(TEXT(ROUND(通用记账凭证!$E131/1%,)," ￥0; ￥-0;"),17-COLUMN()))</f>
        <v/>
      </c>
      <c r="N131" s="294" t="str">
        <f ca="1">LEFT(RIGHT(TEXT(ROUND(通用记账凭证!$E131/1%,)," ￥0; ￥-0;"),17-COLUMN()))</f>
        <v/>
      </c>
      <c r="O131" s="295" t="str">
        <f ca="1">LEFT(RIGHT(TEXT(ROUND(通用记账凭证!$E131/1%,)," ￥0; ￥-0;"),17-COLUMN()))</f>
        <v/>
      </c>
      <c r="P131" s="296" t="str">
        <f ca="1">LEFT(RIGHT(TEXT(ROUND(通用记账凭证!$E131/1%,)," ￥0; ￥-0;"),17-COLUMN()))</f>
        <v/>
      </c>
      <c r="Q131" s="297" t="str">
        <f ca="1">LEFT(RIGHT(TEXT(ROUND(通用记账凭证!$F131/1%,)," ￥0; ￥-0;"),28-COLUMN()))</f>
        <v/>
      </c>
      <c r="R131" s="293" t="str">
        <f ca="1">LEFT(RIGHT(TEXT(ROUND(通用记账凭证!$F131/1%,)," ￥0; ￥-0;"),28-COLUMN()))</f>
        <v/>
      </c>
      <c r="S131" s="298" t="str">
        <f ca="1">LEFT(RIGHT(TEXT(ROUND(通用记账凭证!$F131/1%,)," ￥0; ￥-0;"),28-COLUMN()))</f>
        <v/>
      </c>
      <c r="T131" s="297" t="str">
        <f ca="1">LEFT(RIGHT(TEXT(ROUND(通用记账凭证!$F131/1%,)," ￥0; ￥-0;"),28-COLUMN()))</f>
        <v/>
      </c>
      <c r="U131" s="293" t="str">
        <f ca="1">LEFT(RIGHT(TEXT(ROUND(通用记账凭证!$F131/1%,)," ￥0; ￥-0;"),28-COLUMN()))</f>
        <v/>
      </c>
      <c r="V131" s="294" t="str">
        <f ca="1">LEFT(RIGHT(TEXT(ROUND(通用记账凭证!$F131/1%,)," ￥0; ￥-0;"),28-COLUMN()))</f>
        <v/>
      </c>
      <c r="W131" s="295" t="str">
        <f ca="1">LEFT(RIGHT(TEXT(ROUND(通用记账凭证!$F131/1%,)," ￥0; ￥-0;"),28-COLUMN()))</f>
        <v/>
      </c>
      <c r="X131" s="293" t="str">
        <f ca="1">LEFT(RIGHT(TEXT(ROUND(通用记账凭证!$F131/1%,)," ￥0; ￥-0;"),28-COLUMN()))</f>
        <v/>
      </c>
      <c r="Y131" s="294" t="str">
        <f ca="1">LEFT(RIGHT(TEXT(ROUND(通用记账凭证!$F131/1%,)," ￥0; ￥-0;"),28-COLUMN()))</f>
        <v/>
      </c>
      <c r="Z131" s="295" t="str">
        <f ca="1">LEFT(RIGHT(TEXT(ROUND(通用记账凭证!$F131/1%,)," ￥0; ￥-0;"),28-COLUMN()))</f>
        <v/>
      </c>
      <c r="AA131" s="296" t="str">
        <f ca="1">LEFT(RIGHT(TEXT(ROUND(通用记账凭证!$F131/1%,)," ￥0; ￥-0;"),28-COLUMN()))</f>
        <v/>
      </c>
      <c r="AB131" s="299"/>
    </row>
    <row r="132" spans="1:28" s="302" customFormat="1" ht="22.5" customHeight="1">
      <c r="A132" s="367" t="s">
        <v>538</v>
      </c>
      <c r="B132" s="367"/>
      <c r="C132" s="367"/>
      <c r="D132" s="300" t="s">
        <v>539</v>
      </c>
      <c r="E132" s="300" t="s">
        <v>540</v>
      </c>
      <c r="F132" s="300" t="s">
        <v>595</v>
      </c>
      <c r="G132" s="301"/>
      <c r="H132" s="300"/>
      <c r="I132" s="301"/>
      <c r="J132" s="301"/>
      <c r="K132" s="300"/>
      <c r="L132" s="301"/>
      <c r="M132" s="301"/>
      <c r="N132" s="301"/>
      <c r="O132" s="301"/>
      <c r="P132" s="301"/>
      <c r="Q132" s="300" t="s">
        <v>578</v>
      </c>
      <c r="R132" s="301"/>
      <c r="S132" s="300"/>
      <c r="T132" s="301"/>
      <c r="U132" s="300"/>
      <c r="V132" s="301"/>
      <c r="W132" s="300"/>
      <c r="X132" s="301"/>
      <c r="Y132" s="301"/>
      <c r="Z132" s="301"/>
      <c r="AA132" s="301"/>
      <c r="AB132" s="301"/>
    </row>
    <row r="133" spans="1:28" customFormat="1" ht="39.75" customHeight="1" thickBot="1">
      <c r="A133" s="258"/>
      <c r="B133" s="258"/>
      <c r="C133" s="258"/>
      <c r="D133" s="259" t="s">
        <v>524</v>
      </c>
      <c r="E133" s="260"/>
      <c r="F133" s="260"/>
      <c r="G133" s="260"/>
      <c r="H133" s="260"/>
      <c r="I133" s="260"/>
      <c r="J133" s="260"/>
      <c r="K133" s="260"/>
      <c r="L133" s="260"/>
      <c r="M133" s="260"/>
      <c r="N133" s="260"/>
      <c r="O133" s="260"/>
      <c r="P133" s="260"/>
      <c r="Q133" s="261"/>
      <c r="R133" s="261"/>
      <c r="S133" s="261"/>
      <c r="T133" s="261"/>
      <c r="U133" s="347" t="s">
        <v>547</v>
      </c>
      <c r="V133" s="347"/>
      <c r="W133" s="348">
        <f>通用记账凭证!F134</f>
        <v>12</v>
      </c>
      <c r="X133" s="349"/>
      <c r="Y133" s="349"/>
      <c r="Z133" s="349"/>
      <c r="AA133" s="262" t="s">
        <v>548</v>
      </c>
      <c r="AB133" s="263"/>
    </row>
    <row r="134" spans="1:28" s="54" customFormat="1" ht="23.25" customHeight="1" thickTop="1">
      <c r="A134" s="264"/>
      <c r="B134" s="264"/>
      <c r="C134" s="264"/>
      <c r="D134" s="265" t="e">
        <f ca="1">通用记账凭证!C134</f>
        <v>#VALUE!</v>
      </c>
      <c r="E134" s="266"/>
      <c r="F134" s="266"/>
      <c r="G134" s="266"/>
      <c r="H134" s="266"/>
      <c r="I134" s="266"/>
      <c r="J134" s="266"/>
      <c r="K134" s="266"/>
      <c r="L134" s="266"/>
      <c r="M134" s="266"/>
      <c r="N134" s="266"/>
      <c r="O134" s="266"/>
      <c r="P134" s="266"/>
      <c r="Q134" s="264"/>
      <c r="R134" s="264"/>
      <c r="S134" s="264"/>
      <c r="T134" s="264"/>
      <c r="U134" s="350" t="s">
        <v>549</v>
      </c>
      <c r="V134" s="350"/>
      <c r="W134" s="351" t="e">
        <f ca="1">通用记账凭证!G140</f>
        <v>#VALUE!</v>
      </c>
      <c r="X134" s="352"/>
      <c r="Y134" s="352"/>
      <c r="Z134" s="352"/>
      <c r="AA134" s="267" t="s">
        <v>536</v>
      </c>
      <c r="AB134" s="268"/>
    </row>
    <row r="135" spans="1:28" s="54" customFormat="1" ht="22.5" customHeight="1">
      <c r="A135" s="353" t="s">
        <v>527</v>
      </c>
      <c r="B135" s="354"/>
      <c r="C135" s="354"/>
      <c r="D135" s="357" t="s">
        <v>530</v>
      </c>
      <c r="E135" s="359" t="s">
        <v>531</v>
      </c>
      <c r="F135" s="269" t="s">
        <v>550</v>
      </c>
      <c r="G135" s="270"/>
      <c r="H135" s="270"/>
      <c r="I135" s="270"/>
      <c r="J135" s="270"/>
      <c r="K135" s="270"/>
      <c r="L135" s="270"/>
      <c r="M135" s="270"/>
      <c r="N135" s="270"/>
      <c r="O135" s="270"/>
      <c r="P135" s="271"/>
      <c r="Q135" s="272" t="s">
        <v>551</v>
      </c>
      <c r="R135" s="270"/>
      <c r="S135" s="270"/>
      <c r="T135" s="270"/>
      <c r="U135" s="270"/>
      <c r="V135" s="270"/>
      <c r="W135" s="270"/>
      <c r="X135" s="270"/>
      <c r="Y135" s="270"/>
      <c r="Z135" s="270"/>
      <c r="AA135" s="271"/>
      <c r="AB135" s="361" t="s">
        <v>552</v>
      </c>
    </row>
    <row r="136" spans="1:28" s="54" customFormat="1" ht="22.5" customHeight="1">
      <c r="A136" s="355"/>
      <c r="B136" s="356"/>
      <c r="C136" s="356"/>
      <c r="D136" s="358"/>
      <c r="E136" s="360"/>
      <c r="F136" s="273" t="s">
        <v>553</v>
      </c>
      <c r="G136" s="274" t="s">
        <v>554</v>
      </c>
      <c r="H136" s="275" t="s">
        <v>555</v>
      </c>
      <c r="I136" s="276" t="s">
        <v>556</v>
      </c>
      <c r="J136" s="274" t="s">
        <v>557</v>
      </c>
      <c r="K136" s="275" t="s">
        <v>554</v>
      </c>
      <c r="L136" s="276" t="s">
        <v>555</v>
      </c>
      <c r="M136" s="274" t="s">
        <v>556</v>
      </c>
      <c r="N136" s="275" t="s">
        <v>558</v>
      </c>
      <c r="O136" s="276" t="s">
        <v>559</v>
      </c>
      <c r="P136" s="277" t="s">
        <v>560</v>
      </c>
      <c r="Q136" s="278" t="s">
        <v>553</v>
      </c>
      <c r="R136" s="274" t="s">
        <v>554</v>
      </c>
      <c r="S136" s="279" t="s">
        <v>555</v>
      </c>
      <c r="T136" s="278" t="s">
        <v>556</v>
      </c>
      <c r="U136" s="274" t="s">
        <v>557</v>
      </c>
      <c r="V136" s="275" t="s">
        <v>554</v>
      </c>
      <c r="W136" s="276" t="s">
        <v>555</v>
      </c>
      <c r="X136" s="274" t="s">
        <v>556</v>
      </c>
      <c r="Y136" s="275" t="s">
        <v>558</v>
      </c>
      <c r="Z136" s="276" t="s">
        <v>559</v>
      </c>
      <c r="AA136" s="277" t="s">
        <v>560</v>
      </c>
      <c r="AB136" s="362"/>
    </row>
    <row r="137" spans="1:28" s="54" customFormat="1" ht="22.5" customHeight="1">
      <c r="A137" s="363" t="str">
        <f ca="1">通用记账凭证!A137</f>
        <v/>
      </c>
      <c r="B137" s="364"/>
      <c r="C137" s="364"/>
      <c r="D137" s="315" t="str">
        <f ca="1">通用记账凭证!C137</f>
        <v/>
      </c>
      <c r="E137" s="281" t="str">
        <f ca="1">通用记账凭证!D137</f>
        <v/>
      </c>
      <c r="F137" s="282" t="str">
        <f ca="1">LEFT(RIGHT(TEXT(ROUND(通用记账凭证!$E137/1%,)," ￥0; ￥-0;"),17-COLUMN()))</f>
        <v/>
      </c>
      <c r="G137" s="283" t="str">
        <f ca="1">LEFT(RIGHT(TEXT(ROUND(通用记账凭证!$E137/1%,)," ￥0; ￥-0;"),17-COLUMN()))</f>
        <v/>
      </c>
      <c r="H137" s="284" t="str">
        <f ca="1">LEFT(RIGHT(TEXT(ROUND(通用记账凭证!$E137/1%,)," ￥0; ￥-0;"),17-COLUMN()))</f>
        <v/>
      </c>
      <c r="I137" s="285" t="str">
        <f ca="1">LEFT(RIGHT(TEXT(ROUND(通用记账凭证!$E137/1%,)," ￥0; ￥-0;"),17-COLUMN()))</f>
        <v/>
      </c>
      <c r="J137" s="283" t="str">
        <f ca="1">LEFT(RIGHT(TEXT(ROUND(通用记账凭证!$E137/1%,)," ￥0; ￥-0;"),17-COLUMN()))</f>
        <v/>
      </c>
      <c r="K137" s="284" t="str">
        <f ca="1">LEFT(RIGHT(TEXT(ROUND(通用记账凭证!$E137/1%,)," ￥0; ￥-0;"),17-COLUMN()))</f>
        <v/>
      </c>
      <c r="L137" s="285" t="str">
        <f ca="1">LEFT(RIGHT(TEXT(ROUND(通用记账凭证!$E137/1%,)," ￥0; ￥-0;"),17-COLUMN()))</f>
        <v/>
      </c>
      <c r="M137" s="283" t="str">
        <f ca="1">LEFT(RIGHT(TEXT(ROUND(通用记账凭证!$E137/1%,)," ￥0; ￥-0;"),17-COLUMN()))</f>
        <v/>
      </c>
      <c r="N137" s="284" t="str">
        <f ca="1">LEFT(RIGHT(TEXT(ROUND(通用记账凭证!$E137/1%,)," ￥0; ￥-0;"),17-COLUMN()))</f>
        <v/>
      </c>
      <c r="O137" s="285" t="str">
        <f ca="1">LEFT(RIGHT(TEXT(ROUND(通用记账凭证!$E137/1%,)," ￥0; ￥-0;"),17-COLUMN()))</f>
        <v/>
      </c>
      <c r="P137" s="286" t="str">
        <f ca="1">LEFT(RIGHT(TEXT(ROUND(通用记账凭证!$E137/1%,)," ￥0; ￥-0;"),17-COLUMN()))</f>
        <v/>
      </c>
      <c r="Q137" s="287" t="str">
        <f ca="1">LEFT(RIGHT(TEXT(ROUND(通用记账凭证!$F137/1%,)," ￥0; ￥-0;"),28-COLUMN()))</f>
        <v/>
      </c>
      <c r="R137" s="283" t="str">
        <f ca="1">LEFT(RIGHT(TEXT(ROUND(通用记账凭证!$F137/1%,)," ￥0; ￥-0;"),28-COLUMN()))</f>
        <v/>
      </c>
      <c r="S137" s="288" t="str">
        <f ca="1">LEFT(RIGHT(TEXT(ROUND(通用记账凭证!$F137/1%,)," ￥0; ￥-0;"),28-COLUMN()))</f>
        <v/>
      </c>
      <c r="T137" s="287" t="str">
        <f ca="1">LEFT(RIGHT(TEXT(ROUND(通用记账凭证!$F137/1%,)," ￥0; ￥-0;"),28-COLUMN()))</f>
        <v/>
      </c>
      <c r="U137" s="283" t="str">
        <f ca="1">LEFT(RIGHT(TEXT(ROUND(通用记账凭证!$F137/1%,)," ￥0; ￥-0;"),28-COLUMN()))</f>
        <v/>
      </c>
      <c r="V137" s="284" t="str">
        <f ca="1">LEFT(RIGHT(TEXT(ROUND(通用记账凭证!$F137/1%,)," ￥0; ￥-0;"),28-COLUMN()))</f>
        <v/>
      </c>
      <c r="W137" s="285" t="str">
        <f ca="1">LEFT(RIGHT(TEXT(ROUND(通用记账凭证!$F137/1%,)," ￥0; ￥-0;"),28-COLUMN()))</f>
        <v/>
      </c>
      <c r="X137" s="283" t="str">
        <f ca="1">LEFT(RIGHT(TEXT(ROUND(通用记账凭证!$F137/1%,)," ￥0; ￥-0;"),28-COLUMN()))</f>
        <v/>
      </c>
      <c r="Y137" s="284" t="str">
        <f ca="1">LEFT(RIGHT(TEXT(ROUND(通用记账凭证!$F137/1%,)," ￥0; ￥-0;"),28-COLUMN()))</f>
        <v/>
      </c>
      <c r="Z137" s="285" t="str">
        <f ca="1">LEFT(RIGHT(TEXT(ROUND(通用记账凭证!$F137/1%,)," ￥0; ￥-0;"),28-COLUMN()))</f>
        <v/>
      </c>
      <c r="AA137" s="286" t="str">
        <f ca="1">LEFT(RIGHT(TEXT(ROUND(通用记账凭证!$F137/1%,)," ￥0; ￥-0;"),28-COLUMN()))</f>
        <v/>
      </c>
      <c r="AB137" s="289"/>
    </row>
    <row r="138" spans="1:28" s="54" customFormat="1" ht="22.5" customHeight="1">
      <c r="A138" s="363" t="str">
        <f ca="1">通用记账凭证!A138</f>
        <v/>
      </c>
      <c r="B138" s="364"/>
      <c r="C138" s="364"/>
      <c r="D138" s="315" t="str">
        <f ca="1">通用记账凭证!C138</f>
        <v/>
      </c>
      <c r="E138" s="281" t="str">
        <f ca="1">通用记账凭证!D138</f>
        <v/>
      </c>
      <c r="F138" s="282" t="str">
        <f ca="1">LEFT(RIGHT(TEXT(ROUND(通用记账凭证!$E138/1%,)," ￥0; ￥-0;"),17-COLUMN()))</f>
        <v/>
      </c>
      <c r="G138" s="283" t="str">
        <f ca="1">LEFT(RIGHT(TEXT(ROUND(通用记账凭证!$E138/1%,)," ￥0; ￥-0;"),17-COLUMN()))</f>
        <v/>
      </c>
      <c r="H138" s="284" t="str">
        <f ca="1">LEFT(RIGHT(TEXT(ROUND(通用记账凭证!$E138/1%,)," ￥0; ￥-0;"),17-COLUMN()))</f>
        <v/>
      </c>
      <c r="I138" s="285" t="str">
        <f ca="1">LEFT(RIGHT(TEXT(ROUND(通用记账凭证!$E138/1%,)," ￥0; ￥-0;"),17-COLUMN()))</f>
        <v/>
      </c>
      <c r="J138" s="283" t="str">
        <f ca="1">LEFT(RIGHT(TEXT(ROUND(通用记账凭证!$E138/1%,)," ￥0; ￥-0;"),17-COLUMN()))</f>
        <v/>
      </c>
      <c r="K138" s="284" t="str">
        <f ca="1">LEFT(RIGHT(TEXT(ROUND(通用记账凭证!$E138/1%,)," ￥0; ￥-0;"),17-COLUMN()))</f>
        <v/>
      </c>
      <c r="L138" s="285" t="str">
        <f ca="1">LEFT(RIGHT(TEXT(ROUND(通用记账凭证!$E138/1%,)," ￥0; ￥-0;"),17-COLUMN()))</f>
        <v/>
      </c>
      <c r="M138" s="283" t="str">
        <f ca="1">LEFT(RIGHT(TEXT(ROUND(通用记账凭证!$E138/1%,)," ￥0; ￥-0;"),17-COLUMN()))</f>
        <v/>
      </c>
      <c r="N138" s="284" t="str">
        <f ca="1">LEFT(RIGHT(TEXT(ROUND(通用记账凭证!$E138/1%,)," ￥0; ￥-0;"),17-COLUMN()))</f>
        <v/>
      </c>
      <c r="O138" s="285" t="str">
        <f ca="1">LEFT(RIGHT(TEXT(ROUND(通用记账凭证!$E138/1%,)," ￥0; ￥-0;"),17-COLUMN()))</f>
        <v/>
      </c>
      <c r="P138" s="286" t="str">
        <f ca="1">LEFT(RIGHT(TEXT(ROUND(通用记账凭证!$E138/1%,)," ￥0; ￥-0;"),17-COLUMN()))</f>
        <v/>
      </c>
      <c r="Q138" s="287" t="str">
        <f ca="1">LEFT(RIGHT(TEXT(ROUND(通用记账凭证!$F138/1%,)," ￥0; ￥-0;"),28-COLUMN()))</f>
        <v/>
      </c>
      <c r="R138" s="283" t="str">
        <f ca="1">LEFT(RIGHT(TEXT(ROUND(通用记账凭证!$F138/1%,)," ￥0; ￥-0;"),28-COLUMN()))</f>
        <v/>
      </c>
      <c r="S138" s="288" t="str">
        <f ca="1">LEFT(RIGHT(TEXT(ROUND(通用记账凭证!$F138/1%,)," ￥0; ￥-0;"),28-COLUMN()))</f>
        <v/>
      </c>
      <c r="T138" s="287" t="str">
        <f ca="1">LEFT(RIGHT(TEXT(ROUND(通用记账凭证!$F138/1%,)," ￥0; ￥-0;"),28-COLUMN()))</f>
        <v/>
      </c>
      <c r="U138" s="283" t="str">
        <f ca="1">LEFT(RIGHT(TEXT(ROUND(通用记账凭证!$F138/1%,)," ￥0; ￥-0;"),28-COLUMN()))</f>
        <v/>
      </c>
      <c r="V138" s="284" t="str">
        <f ca="1">LEFT(RIGHT(TEXT(ROUND(通用记账凭证!$F138/1%,)," ￥0; ￥-0;"),28-COLUMN()))</f>
        <v/>
      </c>
      <c r="W138" s="285" t="str">
        <f ca="1">LEFT(RIGHT(TEXT(ROUND(通用记账凭证!$F138/1%,)," ￥0; ￥-0;"),28-COLUMN()))</f>
        <v/>
      </c>
      <c r="X138" s="283" t="str">
        <f ca="1">LEFT(RIGHT(TEXT(ROUND(通用记账凭证!$F138/1%,)," ￥0; ￥-0;"),28-COLUMN()))</f>
        <v/>
      </c>
      <c r="Y138" s="284" t="str">
        <f ca="1">LEFT(RIGHT(TEXT(ROUND(通用记账凭证!$F138/1%,)," ￥0; ￥-0;"),28-COLUMN()))</f>
        <v/>
      </c>
      <c r="Z138" s="285" t="str">
        <f ca="1">LEFT(RIGHT(TEXT(ROUND(通用记账凭证!$F138/1%,)," ￥0; ￥-0;"),28-COLUMN()))</f>
        <v/>
      </c>
      <c r="AA138" s="286" t="str">
        <f ca="1">LEFT(RIGHT(TEXT(ROUND(通用记账凭证!$F138/1%,)," ￥0; ￥-0;"),28-COLUMN()))</f>
        <v/>
      </c>
      <c r="AB138" s="289"/>
    </row>
    <row r="139" spans="1:28" s="54" customFormat="1" ht="22.5" customHeight="1">
      <c r="A139" s="363" t="str">
        <f ca="1">通用记账凭证!A139</f>
        <v/>
      </c>
      <c r="B139" s="364"/>
      <c r="C139" s="364"/>
      <c r="D139" s="315" t="str">
        <f ca="1">通用记账凭证!C139</f>
        <v/>
      </c>
      <c r="E139" s="281" t="str">
        <f ca="1">通用记账凭证!D139</f>
        <v/>
      </c>
      <c r="F139" s="282" t="str">
        <f ca="1">LEFT(RIGHT(TEXT(ROUND(通用记账凭证!$E139/1%,)," ￥0; ￥-0;"),17-COLUMN()))</f>
        <v/>
      </c>
      <c r="G139" s="283" t="str">
        <f ca="1">LEFT(RIGHT(TEXT(ROUND(通用记账凭证!$E139/1%,)," ￥0; ￥-0;"),17-COLUMN()))</f>
        <v/>
      </c>
      <c r="H139" s="284" t="str">
        <f ca="1">LEFT(RIGHT(TEXT(ROUND(通用记账凭证!$E139/1%,)," ￥0; ￥-0;"),17-COLUMN()))</f>
        <v/>
      </c>
      <c r="I139" s="285" t="str">
        <f ca="1">LEFT(RIGHT(TEXT(ROUND(通用记账凭证!$E139/1%,)," ￥0; ￥-0;"),17-COLUMN()))</f>
        <v/>
      </c>
      <c r="J139" s="283" t="str">
        <f ca="1">LEFT(RIGHT(TEXT(ROUND(通用记账凭证!$E139/1%,)," ￥0; ￥-0;"),17-COLUMN()))</f>
        <v/>
      </c>
      <c r="K139" s="284" t="str">
        <f ca="1">LEFT(RIGHT(TEXT(ROUND(通用记账凭证!$E139/1%,)," ￥0; ￥-0;"),17-COLUMN()))</f>
        <v/>
      </c>
      <c r="L139" s="285" t="str">
        <f ca="1">LEFT(RIGHT(TEXT(ROUND(通用记账凭证!$E139/1%,)," ￥0; ￥-0;"),17-COLUMN()))</f>
        <v/>
      </c>
      <c r="M139" s="283" t="str">
        <f ca="1">LEFT(RIGHT(TEXT(ROUND(通用记账凭证!$E139/1%,)," ￥0; ￥-0;"),17-COLUMN()))</f>
        <v/>
      </c>
      <c r="N139" s="284" t="str">
        <f ca="1">LEFT(RIGHT(TEXT(ROUND(通用记账凭证!$E139/1%,)," ￥0; ￥-0;"),17-COLUMN()))</f>
        <v/>
      </c>
      <c r="O139" s="285" t="str">
        <f ca="1">LEFT(RIGHT(TEXT(ROUND(通用记账凭证!$E139/1%,)," ￥0; ￥-0;"),17-COLUMN()))</f>
        <v/>
      </c>
      <c r="P139" s="286" t="str">
        <f ca="1">LEFT(RIGHT(TEXT(ROUND(通用记账凭证!$E139/1%,)," ￥0; ￥-0;"),17-COLUMN()))</f>
        <v/>
      </c>
      <c r="Q139" s="287" t="str">
        <f ca="1">LEFT(RIGHT(TEXT(ROUND(通用记账凭证!$F139/1%,)," ￥0; ￥-0;"),28-COLUMN()))</f>
        <v/>
      </c>
      <c r="R139" s="283" t="str">
        <f ca="1">LEFT(RIGHT(TEXT(ROUND(通用记账凭证!$F139/1%,)," ￥0; ￥-0;"),28-COLUMN()))</f>
        <v/>
      </c>
      <c r="S139" s="288" t="str">
        <f ca="1">LEFT(RIGHT(TEXT(ROUND(通用记账凭证!$F139/1%,)," ￥0; ￥-0;"),28-COLUMN()))</f>
        <v/>
      </c>
      <c r="T139" s="287" t="str">
        <f ca="1">LEFT(RIGHT(TEXT(ROUND(通用记账凭证!$F139/1%,)," ￥0; ￥-0;"),28-COLUMN()))</f>
        <v/>
      </c>
      <c r="U139" s="283" t="str">
        <f ca="1">LEFT(RIGHT(TEXT(ROUND(通用记账凭证!$F139/1%,)," ￥0; ￥-0;"),28-COLUMN()))</f>
        <v/>
      </c>
      <c r="V139" s="284" t="str">
        <f ca="1">LEFT(RIGHT(TEXT(ROUND(通用记账凭证!$F139/1%,)," ￥0; ￥-0;"),28-COLUMN()))</f>
        <v/>
      </c>
      <c r="W139" s="285" t="str">
        <f ca="1">LEFT(RIGHT(TEXT(ROUND(通用记账凭证!$F139/1%,)," ￥0; ￥-0;"),28-COLUMN()))</f>
        <v/>
      </c>
      <c r="X139" s="283" t="str">
        <f ca="1">LEFT(RIGHT(TEXT(ROUND(通用记账凭证!$F139/1%,)," ￥0; ￥-0;"),28-COLUMN()))</f>
        <v/>
      </c>
      <c r="Y139" s="284" t="str">
        <f ca="1">LEFT(RIGHT(TEXT(ROUND(通用记账凭证!$F139/1%,)," ￥0; ￥-0;"),28-COLUMN()))</f>
        <v/>
      </c>
      <c r="Z139" s="285" t="str">
        <f ca="1">LEFT(RIGHT(TEXT(ROUND(通用记账凭证!$F139/1%,)," ￥0; ￥-0;"),28-COLUMN()))</f>
        <v/>
      </c>
      <c r="AA139" s="286" t="str">
        <f ca="1">LEFT(RIGHT(TEXT(ROUND(通用记账凭证!$F139/1%,)," ￥0; ￥-0;"),28-COLUMN()))</f>
        <v/>
      </c>
      <c r="AB139" s="289"/>
    </row>
    <row r="140" spans="1:28" s="54" customFormat="1" ht="22.5" customHeight="1">
      <c r="A140" s="363" t="str">
        <f ca="1">通用记账凭证!A140</f>
        <v/>
      </c>
      <c r="B140" s="364"/>
      <c r="C140" s="364"/>
      <c r="D140" s="315" t="str">
        <f ca="1">通用记账凭证!C140</f>
        <v/>
      </c>
      <c r="E140" s="281" t="str">
        <f ca="1">通用记账凭证!D140</f>
        <v/>
      </c>
      <c r="F140" s="282" t="str">
        <f ca="1">LEFT(RIGHT(TEXT(ROUND(通用记账凭证!$E140/1%,)," ￥0; ￥-0;"),17-COLUMN()))</f>
        <v/>
      </c>
      <c r="G140" s="283" t="str">
        <f ca="1">LEFT(RIGHT(TEXT(ROUND(通用记账凭证!$E140/1%,)," ￥0; ￥-0;"),17-COLUMN()))</f>
        <v/>
      </c>
      <c r="H140" s="284" t="str">
        <f ca="1">LEFT(RIGHT(TEXT(ROUND(通用记账凭证!$E140/1%,)," ￥0; ￥-0;"),17-COLUMN()))</f>
        <v/>
      </c>
      <c r="I140" s="285" t="str">
        <f ca="1">LEFT(RIGHT(TEXT(ROUND(通用记账凭证!$E140/1%,)," ￥0; ￥-0;"),17-COLUMN()))</f>
        <v/>
      </c>
      <c r="J140" s="283" t="str">
        <f ca="1">LEFT(RIGHT(TEXT(ROUND(通用记账凭证!$E140/1%,)," ￥0; ￥-0;"),17-COLUMN()))</f>
        <v/>
      </c>
      <c r="K140" s="284" t="str">
        <f ca="1">LEFT(RIGHT(TEXT(ROUND(通用记账凭证!$E140/1%,)," ￥0; ￥-0;"),17-COLUMN()))</f>
        <v/>
      </c>
      <c r="L140" s="285" t="str">
        <f ca="1">LEFT(RIGHT(TEXT(ROUND(通用记账凭证!$E140/1%,)," ￥0; ￥-0;"),17-COLUMN()))</f>
        <v/>
      </c>
      <c r="M140" s="283" t="str">
        <f ca="1">LEFT(RIGHT(TEXT(ROUND(通用记账凭证!$E140/1%,)," ￥0; ￥-0;"),17-COLUMN()))</f>
        <v/>
      </c>
      <c r="N140" s="284" t="str">
        <f ca="1">LEFT(RIGHT(TEXT(ROUND(通用记账凭证!$E140/1%,)," ￥0; ￥-0;"),17-COLUMN()))</f>
        <v/>
      </c>
      <c r="O140" s="285" t="str">
        <f ca="1">LEFT(RIGHT(TEXT(ROUND(通用记账凭证!$E140/1%,)," ￥0; ￥-0;"),17-COLUMN()))</f>
        <v/>
      </c>
      <c r="P140" s="286" t="str">
        <f ca="1">LEFT(RIGHT(TEXT(ROUND(通用记账凭证!$E140/1%,)," ￥0; ￥-0;"),17-COLUMN()))</f>
        <v/>
      </c>
      <c r="Q140" s="287" t="str">
        <f ca="1">LEFT(RIGHT(TEXT(ROUND(通用记账凭证!$F140/1%,)," ￥0; ￥-0;"),28-COLUMN()))</f>
        <v/>
      </c>
      <c r="R140" s="283" t="str">
        <f ca="1">LEFT(RIGHT(TEXT(ROUND(通用记账凭证!$F140/1%,)," ￥0; ￥-0;"),28-COLUMN()))</f>
        <v/>
      </c>
      <c r="S140" s="288" t="str">
        <f ca="1">LEFT(RIGHT(TEXT(ROUND(通用记账凭证!$F140/1%,)," ￥0; ￥-0;"),28-COLUMN()))</f>
        <v/>
      </c>
      <c r="T140" s="287" t="str">
        <f ca="1">LEFT(RIGHT(TEXT(ROUND(通用记账凭证!$F140/1%,)," ￥0; ￥-0;"),28-COLUMN()))</f>
        <v/>
      </c>
      <c r="U140" s="283" t="str">
        <f ca="1">LEFT(RIGHT(TEXT(ROUND(通用记账凭证!$F140/1%,)," ￥0; ￥-0;"),28-COLUMN()))</f>
        <v/>
      </c>
      <c r="V140" s="284" t="str">
        <f ca="1">LEFT(RIGHT(TEXT(ROUND(通用记账凭证!$F140/1%,)," ￥0; ￥-0;"),28-COLUMN()))</f>
        <v/>
      </c>
      <c r="W140" s="285" t="str">
        <f ca="1">LEFT(RIGHT(TEXT(ROUND(通用记账凭证!$F140/1%,)," ￥0; ￥-0;"),28-COLUMN()))</f>
        <v/>
      </c>
      <c r="X140" s="283" t="str">
        <f ca="1">LEFT(RIGHT(TEXT(ROUND(通用记账凭证!$F140/1%,)," ￥0; ￥-0;"),28-COLUMN()))</f>
        <v/>
      </c>
      <c r="Y140" s="284" t="str">
        <f ca="1">LEFT(RIGHT(TEXT(ROUND(通用记账凭证!$F140/1%,)," ￥0; ￥-0;"),28-COLUMN()))</f>
        <v/>
      </c>
      <c r="Z140" s="285" t="str">
        <f ca="1">LEFT(RIGHT(TEXT(ROUND(通用记账凭证!$F140/1%,)," ￥0; ￥-0;"),28-COLUMN()))</f>
        <v/>
      </c>
      <c r="AA140" s="286" t="str">
        <f ca="1">LEFT(RIGHT(TEXT(ROUND(通用记账凭证!$F140/1%,)," ￥0; ￥-0;"),28-COLUMN()))</f>
        <v/>
      </c>
      <c r="AB140" s="289"/>
    </row>
    <row r="141" spans="1:28" s="54" customFormat="1" ht="22.5" customHeight="1">
      <c r="A141" s="363" t="str">
        <f ca="1">通用记账凭证!A141</f>
        <v/>
      </c>
      <c r="B141" s="364"/>
      <c r="C141" s="364"/>
      <c r="D141" s="315" t="str">
        <f ca="1">通用记账凭证!C141</f>
        <v/>
      </c>
      <c r="E141" s="281" t="str">
        <f ca="1">通用记账凭证!D141</f>
        <v/>
      </c>
      <c r="F141" s="282" t="str">
        <f ca="1">LEFT(RIGHT(TEXT(ROUND(通用记账凭证!$E141/1%,)," ￥0; ￥-0;"),17-COLUMN()))</f>
        <v/>
      </c>
      <c r="G141" s="283" t="str">
        <f ca="1">LEFT(RIGHT(TEXT(ROUND(通用记账凭证!$E141/1%,)," ￥0; ￥-0;"),17-COLUMN()))</f>
        <v/>
      </c>
      <c r="H141" s="284" t="str">
        <f ca="1">LEFT(RIGHT(TEXT(ROUND(通用记账凭证!$E141/1%,)," ￥0; ￥-0;"),17-COLUMN()))</f>
        <v/>
      </c>
      <c r="I141" s="285" t="str">
        <f ca="1">LEFT(RIGHT(TEXT(ROUND(通用记账凭证!$E141/1%,)," ￥0; ￥-0;"),17-COLUMN()))</f>
        <v/>
      </c>
      <c r="J141" s="283" t="str">
        <f ca="1">LEFT(RIGHT(TEXT(ROUND(通用记账凭证!$E141/1%,)," ￥0; ￥-0;"),17-COLUMN()))</f>
        <v/>
      </c>
      <c r="K141" s="284" t="str">
        <f ca="1">LEFT(RIGHT(TEXT(ROUND(通用记账凭证!$E141/1%,)," ￥0; ￥-0;"),17-COLUMN()))</f>
        <v/>
      </c>
      <c r="L141" s="285" t="str">
        <f ca="1">LEFT(RIGHT(TEXT(ROUND(通用记账凭证!$E141/1%,)," ￥0; ￥-0;"),17-COLUMN()))</f>
        <v/>
      </c>
      <c r="M141" s="283" t="str">
        <f ca="1">LEFT(RIGHT(TEXT(ROUND(通用记账凭证!$E141/1%,)," ￥0; ￥-0;"),17-COLUMN()))</f>
        <v/>
      </c>
      <c r="N141" s="284" t="str">
        <f ca="1">LEFT(RIGHT(TEXT(ROUND(通用记账凭证!$E141/1%,)," ￥0; ￥-0;"),17-COLUMN()))</f>
        <v/>
      </c>
      <c r="O141" s="285" t="str">
        <f ca="1">LEFT(RIGHT(TEXT(ROUND(通用记账凭证!$E141/1%,)," ￥0; ￥-0;"),17-COLUMN()))</f>
        <v/>
      </c>
      <c r="P141" s="286" t="str">
        <f ca="1">LEFT(RIGHT(TEXT(ROUND(通用记账凭证!$E141/1%,)," ￥0; ￥-0;"),17-COLUMN()))</f>
        <v/>
      </c>
      <c r="Q141" s="287" t="str">
        <f ca="1">LEFT(RIGHT(TEXT(ROUND(通用记账凭证!$F141/1%,)," ￥0; ￥-0;"),28-COLUMN()))</f>
        <v/>
      </c>
      <c r="R141" s="283" t="str">
        <f ca="1">LEFT(RIGHT(TEXT(ROUND(通用记账凭证!$F141/1%,)," ￥0; ￥-0;"),28-COLUMN()))</f>
        <v/>
      </c>
      <c r="S141" s="288" t="str">
        <f ca="1">LEFT(RIGHT(TEXT(ROUND(通用记账凭证!$F141/1%,)," ￥0; ￥-0;"),28-COLUMN()))</f>
        <v/>
      </c>
      <c r="T141" s="287" t="str">
        <f ca="1">LEFT(RIGHT(TEXT(ROUND(通用记账凭证!$F141/1%,)," ￥0; ￥-0;"),28-COLUMN()))</f>
        <v/>
      </c>
      <c r="U141" s="283" t="str">
        <f ca="1">LEFT(RIGHT(TEXT(ROUND(通用记账凭证!$F141/1%,)," ￥0; ￥-0;"),28-COLUMN()))</f>
        <v/>
      </c>
      <c r="V141" s="284" t="str">
        <f ca="1">LEFT(RIGHT(TEXT(ROUND(通用记账凭证!$F141/1%,)," ￥0; ￥-0;"),28-COLUMN()))</f>
        <v/>
      </c>
      <c r="W141" s="285" t="str">
        <f ca="1">LEFT(RIGHT(TEXT(ROUND(通用记账凭证!$F141/1%,)," ￥0; ￥-0;"),28-COLUMN()))</f>
        <v/>
      </c>
      <c r="X141" s="283" t="str">
        <f ca="1">LEFT(RIGHT(TEXT(ROUND(通用记账凭证!$F141/1%,)," ￥0; ￥-0;"),28-COLUMN()))</f>
        <v/>
      </c>
      <c r="Y141" s="284" t="str">
        <f ca="1">LEFT(RIGHT(TEXT(ROUND(通用记账凭证!$F141/1%,)," ￥0; ￥-0;"),28-COLUMN()))</f>
        <v/>
      </c>
      <c r="Z141" s="285" t="str">
        <f ca="1">LEFT(RIGHT(TEXT(ROUND(通用记账凭证!$F141/1%,)," ￥0; ￥-0;"),28-COLUMN()))</f>
        <v/>
      </c>
      <c r="AA141" s="286" t="str">
        <f ca="1">LEFT(RIGHT(TEXT(ROUND(通用记账凭证!$F141/1%,)," ￥0; ￥-0;"),28-COLUMN()))</f>
        <v/>
      </c>
      <c r="AB141" s="289"/>
    </row>
    <row r="142" spans="1:28" s="54" customFormat="1" ht="22.5" customHeight="1">
      <c r="A142" s="363" t="str">
        <f ca="1">通用记账凭证!A142</f>
        <v/>
      </c>
      <c r="B142" s="364"/>
      <c r="C142" s="364"/>
      <c r="D142" s="315" t="str">
        <f ca="1">通用记账凭证!C142</f>
        <v/>
      </c>
      <c r="E142" s="281" t="str">
        <f ca="1">通用记账凭证!D142</f>
        <v/>
      </c>
      <c r="F142" s="282" t="str">
        <f ca="1">LEFT(RIGHT(TEXT(ROUND(通用记账凭证!$E142/1%,)," ￥0; ￥-0;"),17-COLUMN()))</f>
        <v/>
      </c>
      <c r="G142" s="283" t="str">
        <f ca="1">LEFT(RIGHT(TEXT(ROUND(通用记账凭证!$E142/1%,)," ￥0; ￥-0;"),17-COLUMN()))</f>
        <v/>
      </c>
      <c r="H142" s="284" t="str">
        <f ca="1">LEFT(RIGHT(TEXT(ROUND(通用记账凭证!$E142/1%,)," ￥0; ￥-0;"),17-COLUMN()))</f>
        <v/>
      </c>
      <c r="I142" s="285" t="str">
        <f ca="1">LEFT(RIGHT(TEXT(ROUND(通用记账凭证!$E142/1%,)," ￥0; ￥-0;"),17-COLUMN()))</f>
        <v/>
      </c>
      <c r="J142" s="283" t="str">
        <f ca="1">LEFT(RIGHT(TEXT(ROUND(通用记账凭证!$E142/1%,)," ￥0; ￥-0;"),17-COLUMN()))</f>
        <v/>
      </c>
      <c r="K142" s="284" t="str">
        <f ca="1">LEFT(RIGHT(TEXT(ROUND(通用记账凭证!$E142/1%,)," ￥0; ￥-0;"),17-COLUMN()))</f>
        <v/>
      </c>
      <c r="L142" s="285" t="str">
        <f ca="1">LEFT(RIGHT(TEXT(ROUND(通用记账凭证!$E142/1%,)," ￥0; ￥-0;"),17-COLUMN()))</f>
        <v/>
      </c>
      <c r="M142" s="283" t="str">
        <f ca="1">LEFT(RIGHT(TEXT(ROUND(通用记账凭证!$E142/1%,)," ￥0; ￥-0;"),17-COLUMN()))</f>
        <v/>
      </c>
      <c r="N142" s="284" t="str">
        <f ca="1">LEFT(RIGHT(TEXT(ROUND(通用记账凭证!$E142/1%,)," ￥0; ￥-0;"),17-COLUMN()))</f>
        <v/>
      </c>
      <c r="O142" s="285" t="str">
        <f ca="1">LEFT(RIGHT(TEXT(ROUND(通用记账凭证!$E142/1%,)," ￥0; ￥-0;"),17-COLUMN()))</f>
        <v/>
      </c>
      <c r="P142" s="286" t="str">
        <f ca="1">LEFT(RIGHT(TEXT(ROUND(通用记账凭证!$E142/1%,)," ￥0; ￥-0;"),17-COLUMN()))</f>
        <v/>
      </c>
      <c r="Q142" s="287" t="str">
        <f ca="1">LEFT(RIGHT(TEXT(ROUND(通用记账凭证!$F142/1%,)," ￥0; ￥-0;"),28-COLUMN()))</f>
        <v/>
      </c>
      <c r="R142" s="283" t="str">
        <f ca="1">LEFT(RIGHT(TEXT(ROUND(通用记账凭证!$F142/1%,)," ￥0; ￥-0;"),28-COLUMN()))</f>
        <v/>
      </c>
      <c r="S142" s="288" t="str">
        <f ca="1">LEFT(RIGHT(TEXT(ROUND(通用记账凭证!$F142/1%,)," ￥0; ￥-0;"),28-COLUMN()))</f>
        <v/>
      </c>
      <c r="T142" s="287" t="str">
        <f ca="1">LEFT(RIGHT(TEXT(ROUND(通用记账凭证!$F142/1%,)," ￥0; ￥-0;"),28-COLUMN()))</f>
        <v/>
      </c>
      <c r="U142" s="283" t="str">
        <f ca="1">LEFT(RIGHT(TEXT(ROUND(通用记账凭证!$F142/1%,)," ￥0; ￥-0;"),28-COLUMN()))</f>
        <v/>
      </c>
      <c r="V142" s="284" t="str">
        <f ca="1">LEFT(RIGHT(TEXT(ROUND(通用记账凭证!$F142/1%,)," ￥0; ￥-0;"),28-COLUMN()))</f>
        <v/>
      </c>
      <c r="W142" s="285" t="str">
        <f ca="1">LEFT(RIGHT(TEXT(ROUND(通用记账凭证!$F142/1%,)," ￥0; ￥-0;"),28-COLUMN()))</f>
        <v/>
      </c>
      <c r="X142" s="283" t="str">
        <f ca="1">LEFT(RIGHT(TEXT(ROUND(通用记账凭证!$F142/1%,)," ￥0; ￥-0;"),28-COLUMN()))</f>
        <v/>
      </c>
      <c r="Y142" s="284" t="str">
        <f ca="1">LEFT(RIGHT(TEXT(ROUND(通用记账凭证!$F142/1%,)," ￥0; ￥-0;"),28-COLUMN()))</f>
        <v/>
      </c>
      <c r="Z142" s="285" t="str">
        <f ca="1">LEFT(RIGHT(TEXT(ROUND(通用记账凭证!$F142/1%,)," ￥0; ￥-0;"),28-COLUMN()))</f>
        <v/>
      </c>
      <c r="AA142" s="286" t="str">
        <f ca="1">LEFT(RIGHT(TEXT(ROUND(通用记账凭证!$F142/1%,)," ￥0; ￥-0;"),28-COLUMN()))</f>
        <v/>
      </c>
      <c r="AB142" s="289"/>
    </row>
    <row r="143" spans="1:28" s="54" customFormat="1" ht="22.5" customHeight="1">
      <c r="A143" s="365" t="s">
        <v>561</v>
      </c>
      <c r="B143" s="366"/>
      <c r="C143" s="366"/>
      <c r="D143" s="290" t="str">
        <f ca="1">通用记账凭证!C143</f>
        <v/>
      </c>
      <c r="E143" s="291"/>
      <c r="F143" s="292" t="str">
        <f ca="1">LEFT(RIGHT(TEXT(ROUND(通用记账凭证!$E143/1%,)," ￥0; ￥-0;"),17-COLUMN()))</f>
        <v/>
      </c>
      <c r="G143" s="317" t="str">
        <f ca="1">LEFT(RIGHT(TEXT(ROUND(通用记账凭证!$E143/1%,)," ￥0; ￥-0;"),17-COLUMN()))</f>
        <v/>
      </c>
      <c r="H143" s="294" t="str">
        <f ca="1">LEFT(RIGHT(TEXT(ROUND(通用记账凭证!$E143/1%,)," ￥0; ￥-0;"),17-COLUMN()))</f>
        <v/>
      </c>
      <c r="I143" s="316" t="str">
        <f ca="1">LEFT(RIGHT(TEXT(ROUND(通用记账凭证!$E143/1%,)," ￥0; ￥-0;"),17-COLUMN()))</f>
        <v/>
      </c>
      <c r="J143" s="317" t="str">
        <f ca="1">LEFT(RIGHT(TEXT(ROUND(通用记账凭证!$E143/1%,)," ￥0; ￥-0;"),17-COLUMN()))</f>
        <v/>
      </c>
      <c r="K143" s="294" t="str">
        <f ca="1">LEFT(RIGHT(TEXT(ROUND(通用记账凭证!$E143/1%,)," ￥0; ￥-0;"),17-COLUMN()))</f>
        <v/>
      </c>
      <c r="L143" s="316" t="str">
        <f ca="1">LEFT(RIGHT(TEXT(ROUND(通用记账凭证!$E143/1%,)," ￥0; ￥-0;"),17-COLUMN()))</f>
        <v/>
      </c>
      <c r="M143" s="317" t="str">
        <f ca="1">LEFT(RIGHT(TEXT(ROUND(通用记账凭证!$E143/1%,)," ￥0; ￥-0;"),17-COLUMN()))</f>
        <v/>
      </c>
      <c r="N143" s="294" t="str">
        <f ca="1">LEFT(RIGHT(TEXT(ROUND(通用记账凭证!$E143/1%,)," ￥0; ￥-0;"),17-COLUMN()))</f>
        <v/>
      </c>
      <c r="O143" s="316" t="str">
        <f ca="1">LEFT(RIGHT(TEXT(ROUND(通用记账凭证!$E143/1%,)," ￥0; ￥-0;"),17-COLUMN()))</f>
        <v/>
      </c>
      <c r="P143" s="296" t="str">
        <f ca="1">LEFT(RIGHT(TEXT(ROUND(通用记账凭证!$E143/1%,)," ￥0; ￥-0;"),17-COLUMN()))</f>
        <v/>
      </c>
      <c r="Q143" s="297" t="str">
        <f ca="1">LEFT(RIGHT(TEXT(ROUND(通用记账凭证!$F143/1%,)," ￥0; ￥-0;"),28-COLUMN()))</f>
        <v/>
      </c>
      <c r="R143" s="317" t="str">
        <f ca="1">LEFT(RIGHT(TEXT(ROUND(通用记账凭证!$F143/1%,)," ￥0; ￥-0;"),28-COLUMN()))</f>
        <v/>
      </c>
      <c r="S143" s="298" t="str">
        <f ca="1">LEFT(RIGHT(TEXT(ROUND(通用记账凭证!$F143/1%,)," ￥0; ￥-0;"),28-COLUMN()))</f>
        <v/>
      </c>
      <c r="T143" s="297" t="str">
        <f ca="1">LEFT(RIGHT(TEXT(ROUND(通用记账凭证!$F143/1%,)," ￥0; ￥-0;"),28-COLUMN()))</f>
        <v/>
      </c>
      <c r="U143" s="317" t="str">
        <f ca="1">LEFT(RIGHT(TEXT(ROUND(通用记账凭证!$F143/1%,)," ￥0; ￥-0;"),28-COLUMN()))</f>
        <v/>
      </c>
      <c r="V143" s="294" t="str">
        <f ca="1">LEFT(RIGHT(TEXT(ROUND(通用记账凭证!$F143/1%,)," ￥0; ￥-0;"),28-COLUMN()))</f>
        <v/>
      </c>
      <c r="W143" s="316" t="str">
        <f ca="1">LEFT(RIGHT(TEXT(ROUND(通用记账凭证!$F143/1%,)," ￥0; ￥-0;"),28-COLUMN()))</f>
        <v/>
      </c>
      <c r="X143" s="317" t="str">
        <f ca="1">LEFT(RIGHT(TEXT(ROUND(通用记账凭证!$F143/1%,)," ￥0; ￥-0;"),28-COLUMN()))</f>
        <v/>
      </c>
      <c r="Y143" s="294" t="str">
        <f ca="1">LEFT(RIGHT(TEXT(ROUND(通用记账凭证!$F143/1%,)," ￥0; ￥-0;"),28-COLUMN()))</f>
        <v/>
      </c>
      <c r="Z143" s="316" t="str">
        <f ca="1">LEFT(RIGHT(TEXT(ROUND(通用记账凭证!$F143/1%,)," ￥0; ￥-0;"),28-COLUMN()))</f>
        <v/>
      </c>
      <c r="AA143" s="296" t="str">
        <f ca="1">LEFT(RIGHT(TEXT(ROUND(通用记账凭证!$F143/1%,)," ￥0; ￥-0;"),28-COLUMN()))</f>
        <v/>
      </c>
      <c r="AB143" s="299"/>
    </row>
    <row r="144" spans="1:28" s="302" customFormat="1" ht="22.5" customHeight="1">
      <c r="A144" s="367" t="s">
        <v>538</v>
      </c>
      <c r="B144" s="367"/>
      <c r="C144" s="367"/>
      <c r="D144" s="318" t="s">
        <v>539</v>
      </c>
      <c r="E144" s="318" t="s">
        <v>540</v>
      </c>
      <c r="F144" s="318" t="s">
        <v>595</v>
      </c>
      <c r="G144" s="301"/>
      <c r="H144" s="318"/>
      <c r="I144" s="301"/>
      <c r="J144" s="301"/>
      <c r="K144" s="318"/>
      <c r="L144" s="301"/>
      <c r="M144" s="301"/>
      <c r="N144" s="301"/>
      <c r="O144" s="301"/>
      <c r="P144" s="301"/>
      <c r="Q144" s="318" t="s">
        <v>562</v>
      </c>
      <c r="R144" s="301"/>
      <c r="S144" s="318"/>
      <c r="T144" s="301"/>
      <c r="U144" s="318"/>
      <c r="V144" s="301"/>
      <c r="W144" s="318"/>
      <c r="X144" s="301"/>
      <c r="Y144" s="301"/>
      <c r="Z144" s="301"/>
      <c r="AA144" s="301"/>
      <c r="AB144" s="301"/>
    </row>
    <row r="145" spans="1:28" customFormat="1" ht="39.75" customHeight="1" thickBot="1">
      <c r="A145" s="258"/>
      <c r="B145" s="258"/>
      <c r="C145" s="258"/>
      <c r="D145" s="259" t="s">
        <v>524</v>
      </c>
      <c r="E145" s="260"/>
      <c r="F145" s="260"/>
      <c r="G145" s="260"/>
      <c r="H145" s="260"/>
      <c r="I145" s="260"/>
      <c r="J145" s="260"/>
      <c r="K145" s="260"/>
      <c r="L145" s="260"/>
      <c r="M145" s="260"/>
      <c r="N145" s="260"/>
      <c r="O145" s="260"/>
      <c r="P145" s="260"/>
      <c r="Q145" s="261"/>
      <c r="R145" s="261"/>
      <c r="S145" s="261"/>
      <c r="T145" s="261"/>
      <c r="U145" s="347" t="s">
        <v>547</v>
      </c>
      <c r="V145" s="347"/>
      <c r="W145" s="348">
        <f>通用记账凭证!F146</f>
        <v>13</v>
      </c>
      <c r="X145" s="349"/>
      <c r="Y145" s="349"/>
      <c r="Z145" s="349"/>
      <c r="AA145" s="262" t="s">
        <v>548</v>
      </c>
      <c r="AB145" s="263"/>
    </row>
    <row r="146" spans="1:28" s="54" customFormat="1" ht="23.25" customHeight="1" thickTop="1">
      <c r="A146" s="264"/>
      <c r="B146" s="264"/>
      <c r="C146" s="264"/>
      <c r="D146" s="265" t="e">
        <f ca="1">通用记账凭证!C146</f>
        <v>#VALUE!</v>
      </c>
      <c r="E146" s="266"/>
      <c r="F146" s="266"/>
      <c r="G146" s="266"/>
      <c r="H146" s="266"/>
      <c r="I146" s="266"/>
      <c r="J146" s="266"/>
      <c r="K146" s="266"/>
      <c r="L146" s="266"/>
      <c r="M146" s="266"/>
      <c r="N146" s="266"/>
      <c r="O146" s="266"/>
      <c r="P146" s="266"/>
      <c r="Q146" s="264"/>
      <c r="R146" s="264"/>
      <c r="S146" s="264"/>
      <c r="T146" s="264"/>
      <c r="U146" s="350" t="s">
        <v>549</v>
      </c>
      <c r="V146" s="350"/>
      <c r="W146" s="351" t="e">
        <f ca="1">通用记账凭证!G152</f>
        <v>#VALUE!</v>
      </c>
      <c r="X146" s="352"/>
      <c r="Y146" s="352"/>
      <c r="Z146" s="352"/>
      <c r="AA146" s="267" t="s">
        <v>536</v>
      </c>
      <c r="AB146" s="268"/>
    </row>
    <row r="147" spans="1:28" s="54" customFormat="1" ht="22.5" customHeight="1">
      <c r="A147" s="353" t="s">
        <v>527</v>
      </c>
      <c r="B147" s="354"/>
      <c r="C147" s="354"/>
      <c r="D147" s="357" t="s">
        <v>530</v>
      </c>
      <c r="E147" s="359" t="s">
        <v>531</v>
      </c>
      <c r="F147" s="269" t="s">
        <v>550</v>
      </c>
      <c r="G147" s="270"/>
      <c r="H147" s="270"/>
      <c r="I147" s="270"/>
      <c r="J147" s="270"/>
      <c r="K147" s="270"/>
      <c r="L147" s="270"/>
      <c r="M147" s="270"/>
      <c r="N147" s="270"/>
      <c r="O147" s="270"/>
      <c r="P147" s="271"/>
      <c r="Q147" s="272" t="s">
        <v>551</v>
      </c>
      <c r="R147" s="270"/>
      <c r="S147" s="270"/>
      <c r="T147" s="270"/>
      <c r="U147" s="270"/>
      <c r="V147" s="270"/>
      <c r="W147" s="270"/>
      <c r="X147" s="270"/>
      <c r="Y147" s="270"/>
      <c r="Z147" s="270"/>
      <c r="AA147" s="271"/>
      <c r="AB147" s="361" t="s">
        <v>552</v>
      </c>
    </row>
    <row r="148" spans="1:28" s="54" customFormat="1" ht="22.5" customHeight="1">
      <c r="A148" s="355"/>
      <c r="B148" s="356"/>
      <c r="C148" s="356"/>
      <c r="D148" s="358"/>
      <c r="E148" s="360"/>
      <c r="F148" s="273" t="s">
        <v>553</v>
      </c>
      <c r="G148" s="274" t="s">
        <v>554</v>
      </c>
      <c r="H148" s="275" t="s">
        <v>555</v>
      </c>
      <c r="I148" s="276" t="s">
        <v>556</v>
      </c>
      <c r="J148" s="274" t="s">
        <v>557</v>
      </c>
      <c r="K148" s="275" t="s">
        <v>554</v>
      </c>
      <c r="L148" s="276" t="s">
        <v>555</v>
      </c>
      <c r="M148" s="274" t="s">
        <v>556</v>
      </c>
      <c r="N148" s="275" t="s">
        <v>558</v>
      </c>
      <c r="O148" s="276" t="s">
        <v>559</v>
      </c>
      <c r="P148" s="277" t="s">
        <v>560</v>
      </c>
      <c r="Q148" s="278" t="s">
        <v>553</v>
      </c>
      <c r="R148" s="274" t="s">
        <v>554</v>
      </c>
      <c r="S148" s="279" t="s">
        <v>555</v>
      </c>
      <c r="T148" s="278" t="s">
        <v>556</v>
      </c>
      <c r="U148" s="274" t="s">
        <v>557</v>
      </c>
      <c r="V148" s="275" t="s">
        <v>554</v>
      </c>
      <c r="W148" s="276" t="s">
        <v>555</v>
      </c>
      <c r="X148" s="274" t="s">
        <v>556</v>
      </c>
      <c r="Y148" s="275" t="s">
        <v>558</v>
      </c>
      <c r="Z148" s="276" t="s">
        <v>559</v>
      </c>
      <c r="AA148" s="277" t="s">
        <v>560</v>
      </c>
      <c r="AB148" s="362"/>
    </row>
    <row r="149" spans="1:28" s="54" customFormat="1" ht="22.5" customHeight="1">
      <c r="A149" s="363" t="str">
        <f ca="1">通用记账凭证!A149</f>
        <v/>
      </c>
      <c r="B149" s="364"/>
      <c r="C149" s="364"/>
      <c r="D149" s="315" t="str">
        <f ca="1">通用记账凭证!C149</f>
        <v/>
      </c>
      <c r="E149" s="281" t="str">
        <f ca="1">通用记账凭证!D149</f>
        <v/>
      </c>
      <c r="F149" s="282" t="str">
        <f ca="1">LEFT(RIGHT(TEXT(ROUND(通用记账凭证!$E149/1%,)," ￥0; ￥-0;"),17-COLUMN()))</f>
        <v/>
      </c>
      <c r="G149" s="283" t="str">
        <f ca="1">LEFT(RIGHT(TEXT(ROUND(通用记账凭证!$E149/1%,)," ￥0; ￥-0;"),17-COLUMN()))</f>
        <v/>
      </c>
      <c r="H149" s="284" t="str">
        <f ca="1">LEFT(RIGHT(TEXT(ROUND(通用记账凭证!$E149/1%,)," ￥0; ￥-0;"),17-COLUMN()))</f>
        <v/>
      </c>
      <c r="I149" s="285" t="str">
        <f ca="1">LEFT(RIGHT(TEXT(ROUND(通用记账凭证!$E149/1%,)," ￥0; ￥-0;"),17-COLUMN()))</f>
        <v/>
      </c>
      <c r="J149" s="283" t="str">
        <f ca="1">LEFT(RIGHT(TEXT(ROUND(通用记账凭证!$E149/1%,)," ￥0; ￥-0;"),17-COLUMN()))</f>
        <v/>
      </c>
      <c r="K149" s="284" t="str">
        <f ca="1">LEFT(RIGHT(TEXT(ROUND(通用记账凭证!$E149/1%,)," ￥0; ￥-0;"),17-COLUMN()))</f>
        <v/>
      </c>
      <c r="L149" s="285" t="str">
        <f ca="1">LEFT(RIGHT(TEXT(ROUND(通用记账凭证!$E149/1%,)," ￥0; ￥-0;"),17-COLUMN()))</f>
        <v/>
      </c>
      <c r="M149" s="283" t="str">
        <f ca="1">LEFT(RIGHT(TEXT(ROUND(通用记账凭证!$E149/1%,)," ￥0; ￥-0;"),17-COLUMN()))</f>
        <v/>
      </c>
      <c r="N149" s="284" t="str">
        <f ca="1">LEFT(RIGHT(TEXT(ROUND(通用记账凭证!$E149/1%,)," ￥0; ￥-0;"),17-COLUMN()))</f>
        <v/>
      </c>
      <c r="O149" s="285" t="str">
        <f ca="1">LEFT(RIGHT(TEXT(ROUND(通用记账凭证!$E149/1%,)," ￥0; ￥-0;"),17-COLUMN()))</f>
        <v/>
      </c>
      <c r="P149" s="286" t="str">
        <f ca="1">LEFT(RIGHT(TEXT(ROUND(通用记账凭证!$E149/1%,)," ￥0; ￥-0;"),17-COLUMN()))</f>
        <v/>
      </c>
      <c r="Q149" s="287" t="str">
        <f ca="1">LEFT(RIGHT(TEXT(ROUND(通用记账凭证!$F149/1%,)," ￥0; ￥-0;"),28-COLUMN()))</f>
        <v/>
      </c>
      <c r="R149" s="283" t="str">
        <f ca="1">LEFT(RIGHT(TEXT(ROUND(通用记账凭证!$F149/1%,)," ￥0; ￥-0;"),28-COLUMN()))</f>
        <v/>
      </c>
      <c r="S149" s="288" t="str">
        <f ca="1">LEFT(RIGHT(TEXT(ROUND(通用记账凭证!$F149/1%,)," ￥0; ￥-0;"),28-COLUMN()))</f>
        <v/>
      </c>
      <c r="T149" s="287" t="str">
        <f ca="1">LEFT(RIGHT(TEXT(ROUND(通用记账凭证!$F149/1%,)," ￥0; ￥-0;"),28-COLUMN()))</f>
        <v/>
      </c>
      <c r="U149" s="283" t="str">
        <f ca="1">LEFT(RIGHT(TEXT(ROUND(通用记账凭证!$F149/1%,)," ￥0; ￥-0;"),28-COLUMN()))</f>
        <v/>
      </c>
      <c r="V149" s="284" t="str">
        <f ca="1">LEFT(RIGHT(TEXT(ROUND(通用记账凭证!$F149/1%,)," ￥0; ￥-0;"),28-COLUMN()))</f>
        <v/>
      </c>
      <c r="W149" s="285" t="str">
        <f ca="1">LEFT(RIGHT(TEXT(ROUND(通用记账凭证!$F149/1%,)," ￥0; ￥-0;"),28-COLUMN()))</f>
        <v/>
      </c>
      <c r="X149" s="283" t="str">
        <f ca="1">LEFT(RIGHT(TEXT(ROUND(通用记账凭证!$F149/1%,)," ￥0; ￥-0;"),28-COLUMN()))</f>
        <v/>
      </c>
      <c r="Y149" s="284" t="str">
        <f ca="1">LEFT(RIGHT(TEXT(ROUND(通用记账凭证!$F149/1%,)," ￥0; ￥-0;"),28-COLUMN()))</f>
        <v/>
      </c>
      <c r="Z149" s="285" t="str">
        <f ca="1">LEFT(RIGHT(TEXT(ROUND(通用记账凭证!$F149/1%,)," ￥0; ￥-0;"),28-COLUMN()))</f>
        <v/>
      </c>
      <c r="AA149" s="286" t="str">
        <f ca="1">LEFT(RIGHT(TEXT(ROUND(通用记账凭证!$F149/1%,)," ￥0; ￥-0;"),28-COLUMN()))</f>
        <v/>
      </c>
      <c r="AB149" s="289"/>
    </row>
    <row r="150" spans="1:28" s="54" customFormat="1" ht="22.5" customHeight="1">
      <c r="A150" s="363" t="str">
        <f ca="1">通用记账凭证!A150</f>
        <v/>
      </c>
      <c r="B150" s="364"/>
      <c r="C150" s="364"/>
      <c r="D150" s="315" t="str">
        <f ca="1">通用记账凭证!C150</f>
        <v/>
      </c>
      <c r="E150" s="281" t="str">
        <f ca="1">通用记账凭证!D150</f>
        <v/>
      </c>
      <c r="F150" s="282" t="str">
        <f ca="1">LEFT(RIGHT(TEXT(ROUND(通用记账凭证!$E150/1%,)," ￥0; ￥-0;"),17-COLUMN()))</f>
        <v/>
      </c>
      <c r="G150" s="283" t="str">
        <f ca="1">LEFT(RIGHT(TEXT(ROUND(通用记账凭证!$E150/1%,)," ￥0; ￥-0;"),17-COLUMN()))</f>
        <v/>
      </c>
      <c r="H150" s="284" t="str">
        <f ca="1">LEFT(RIGHT(TEXT(ROUND(通用记账凭证!$E150/1%,)," ￥0; ￥-0;"),17-COLUMN()))</f>
        <v/>
      </c>
      <c r="I150" s="285" t="str">
        <f ca="1">LEFT(RIGHT(TEXT(ROUND(通用记账凭证!$E150/1%,)," ￥0; ￥-0;"),17-COLUMN()))</f>
        <v/>
      </c>
      <c r="J150" s="283" t="str">
        <f ca="1">LEFT(RIGHT(TEXT(ROUND(通用记账凭证!$E150/1%,)," ￥0; ￥-0;"),17-COLUMN()))</f>
        <v/>
      </c>
      <c r="K150" s="284" t="str">
        <f ca="1">LEFT(RIGHT(TEXT(ROUND(通用记账凭证!$E150/1%,)," ￥0; ￥-0;"),17-COLUMN()))</f>
        <v/>
      </c>
      <c r="L150" s="285" t="str">
        <f ca="1">LEFT(RIGHT(TEXT(ROUND(通用记账凭证!$E150/1%,)," ￥0; ￥-0;"),17-COLUMN()))</f>
        <v/>
      </c>
      <c r="M150" s="283" t="str">
        <f ca="1">LEFT(RIGHT(TEXT(ROUND(通用记账凭证!$E150/1%,)," ￥0; ￥-0;"),17-COLUMN()))</f>
        <v/>
      </c>
      <c r="N150" s="284" t="str">
        <f ca="1">LEFT(RIGHT(TEXT(ROUND(通用记账凭证!$E150/1%,)," ￥0; ￥-0;"),17-COLUMN()))</f>
        <v/>
      </c>
      <c r="O150" s="285" t="str">
        <f ca="1">LEFT(RIGHT(TEXT(ROUND(通用记账凭证!$E150/1%,)," ￥0; ￥-0;"),17-COLUMN()))</f>
        <v/>
      </c>
      <c r="P150" s="286" t="str">
        <f ca="1">LEFT(RIGHT(TEXT(ROUND(通用记账凭证!$E150/1%,)," ￥0; ￥-0;"),17-COLUMN()))</f>
        <v/>
      </c>
      <c r="Q150" s="287" t="str">
        <f ca="1">LEFT(RIGHT(TEXT(ROUND(通用记账凭证!$F150/1%,)," ￥0; ￥-0;"),28-COLUMN()))</f>
        <v/>
      </c>
      <c r="R150" s="283" t="str">
        <f ca="1">LEFT(RIGHT(TEXT(ROUND(通用记账凭证!$F150/1%,)," ￥0; ￥-0;"),28-COLUMN()))</f>
        <v/>
      </c>
      <c r="S150" s="288" t="str">
        <f ca="1">LEFT(RIGHT(TEXT(ROUND(通用记账凭证!$F150/1%,)," ￥0; ￥-0;"),28-COLUMN()))</f>
        <v/>
      </c>
      <c r="T150" s="287" t="str">
        <f ca="1">LEFT(RIGHT(TEXT(ROUND(通用记账凭证!$F150/1%,)," ￥0; ￥-0;"),28-COLUMN()))</f>
        <v/>
      </c>
      <c r="U150" s="283" t="str">
        <f ca="1">LEFT(RIGHT(TEXT(ROUND(通用记账凭证!$F150/1%,)," ￥0; ￥-0;"),28-COLUMN()))</f>
        <v/>
      </c>
      <c r="V150" s="284" t="str">
        <f ca="1">LEFT(RIGHT(TEXT(ROUND(通用记账凭证!$F150/1%,)," ￥0; ￥-0;"),28-COLUMN()))</f>
        <v/>
      </c>
      <c r="W150" s="285" t="str">
        <f ca="1">LEFT(RIGHT(TEXT(ROUND(通用记账凭证!$F150/1%,)," ￥0; ￥-0;"),28-COLUMN()))</f>
        <v/>
      </c>
      <c r="X150" s="283" t="str">
        <f ca="1">LEFT(RIGHT(TEXT(ROUND(通用记账凭证!$F150/1%,)," ￥0; ￥-0;"),28-COLUMN()))</f>
        <v/>
      </c>
      <c r="Y150" s="284" t="str">
        <f ca="1">LEFT(RIGHT(TEXT(ROUND(通用记账凭证!$F150/1%,)," ￥0; ￥-0;"),28-COLUMN()))</f>
        <v/>
      </c>
      <c r="Z150" s="285" t="str">
        <f ca="1">LEFT(RIGHT(TEXT(ROUND(通用记账凭证!$F150/1%,)," ￥0; ￥-0;"),28-COLUMN()))</f>
        <v/>
      </c>
      <c r="AA150" s="286" t="str">
        <f ca="1">LEFT(RIGHT(TEXT(ROUND(通用记账凭证!$F150/1%,)," ￥0; ￥-0;"),28-COLUMN()))</f>
        <v/>
      </c>
      <c r="AB150" s="289"/>
    </row>
    <row r="151" spans="1:28" s="54" customFormat="1" ht="22.5" customHeight="1">
      <c r="A151" s="363" t="str">
        <f ca="1">通用记账凭证!A151</f>
        <v/>
      </c>
      <c r="B151" s="364"/>
      <c r="C151" s="364"/>
      <c r="D151" s="315" t="str">
        <f ca="1">通用记账凭证!C151</f>
        <v/>
      </c>
      <c r="E151" s="281" t="str">
        <f ca="1">通用记账凭证!D151</f>
        <v/>
      </c>
      <c r="F151" s="282" t="str">
        <f ca="1">LEFT(RIGHT(TEXT(ROUND(通用记账凭证!$E151/1%,)," ￥0; ￥-0;"),17-COLUMN()))</f>
        <v/>
      </c>
      <c r="G151" s="283" t="str">
        <f ca="1">LEFT(RIGHT(TEXT(ROUND(通用记账凭证!$E151/1%,)," ￥0; ￥-0;"),17-COLUMN()))</f>
        <v/>
      </c>
      <c r="H151" s="284" t="str">
        <f ca="1">LEFT(RIGHT(TEXT(ROUND(通用记账凭证!$E151/1%,)," ￥0; ￥-0;"),17-COLUMN()))</f>
        <v/>
      </c>
      <c r="I151" s="285" t="str">
        <f ca="1">LEFT(RIGHT(TEXT(ROUND(通用记账凭证!$E151/1%,)," ￥0; ￥-0;"),17-COLUMN()))</f>
        <v/>
      </c>
      <c r="J151" s="283" t="str">
        <f ca="1">LEFT(RIGHT(TEXT(ROUND(通用记账凭证!$E151/1%,)," ￥0; ￥-0;"),17-COLUMN()))</f>
        <v/>
      </c>
      <c r="K151" s="284" t="str">
        <f ca="1">LEFT(RIGHT(TEXT(ROUND(通用记账凭证!$E151/1%,)," ￥0; ￥-0;"),17-COLUMN()))</f>
        <v/>
      </c>
      <c r="L151" s="285" t="str">
        <f ca="1">LEFT(RIGHT(TEXT(ROUND(通用记账凭证!$E151/1%,)," ￥0; ￥-0;"),17-COLUMN()))</f>
        <v/>
      </c>
      <c r="M151" s="283" t="str">
        <f ca="1">LEFT(RIGHT(TEXT(ROUND(通用记账凭证!$E151/1%,)," ￥0; ￥-0;"),17-COLUMN()))</f>
        <v/>
      </c>
      <c r="N151" s="284" t="str">
        <f ca="1">LEFT(RIGHT(TEXT(ROUND(通用记账凭证!$E151/1%,)," ￥0; ￥-0;"),17-COLUMN()))</f>
        <v/>
      </c>
      <c r="O151" s="285" t="str">
        <f ca="1">LEFT(RIGHT(TEXT(ROUND(通用记账凭证!$E151/1%,)," ￥0; ￥-0;"),17-COLUMN()))</f>
        <v/>
      </c>
      <c r="P151" s="286" t="str">
        <f ca="1">LEFT(RIGHT(TEXT(ROUND(通用记账凭证!$E151/1%,)," ￥0; ￥-0;"),17-COLUMN()))</f>
        <v/>
      </c>
      <c r="Q151" s="287" t="str">
        <f ca="1">LEFT(RIGHT(TEXT(ROUND(通用记账凭证!$F151/1%,)," ￥0; ￥-0;"),28-COLUMN()))</f>
        <v/>
      </c>
      <c r="R151" s="283" t="str">
        <f ca="1">LEFT(RIGHT(TEXT(ROUND(通用记账凭证!$F151/1%,)," ￥0; ￥-0;"),28-COLUMN()))</f>
        <v/>
      </c>
      <c r="S151" s="288" t="str">
        <f ca="1">LEFT(RIGHT(TEXT(ROUND(通用记账凭证!$F151/1%,)," ￥0; ￥-0;"),28-COLUMN()))</f>
        <v/>
      </c>
      <c r="T151" s="287" t="str">
        <f ca="1">LEFT(RIGHT(TEXT(ROUND(通用记账凭证!$F151/1%,)," ￥0; ￥-0;"),28-COLUMN()))</f>
        <v/>
      </c>
      <c r="U151" s="283" t="str">
        <f ca="1">LEFT(RIGHT(TEXT(ROUND(通用记账凭证!$F151/1%,)," ￥0; ￥-0;"),28-COLUMN()))</f>
        <v/>
      </c>
      <c r="V151" s="284" t="str">
        <f ca="1">LEFT(RIGHT(TEXT(ROUND(通用记账凭证!$F151/1%,)," ￥0; ￥-0;"),28-COLUMN()))</f>
        <v/>
      </c>
      <c r="W151" s="285" t="str">
        <f ca="1">LEFT(RIGHT(TEXT(ROUND(通用记账凭证!$F151/1%,)," ￥0; ￥-0;"),28-COLUMN()))</f>
        <v/>
      </c>
      <c r="X151" s="283" t="str">
        <f ca="1">LEFT(RIGHT(TEXT(ROUND(通用记账凭证!$F151/1%,)," ￥0; ￥-0;"),28-COLUMN()))</f>
        <v/>
      </c>
      <c r="Y151" s="284" t="str">
        <f ca="1">LEFT(RIGHT(TEXT(ROUND(通用记账凭证!$F151/1%,)," ￥0; ￥-0;"),28-COLUMN()))</f>
        <v/>
      </c>
      <c r="Z151" s="285" t="str">
        <f ca="1">LEFT(RIGHT(TEXT(ROUND(通用记账凭证!$F151/1%,)," ￥0; ￥-0;"),28-COLUMN()))</f>
        <v/>
      </c>
      <c r="AA151" s="286" t="str">
        <f ca="1">LEFT(RIGHT(TEXT(ROUND(通用记账凭证!$F151/1%,)," ￥0; ￥-0;"),28-COLUMN()))</f>
        <v/>
      </c>
      <c r="AB151" s="289"/>
    </row>
    <row r="152" spans="1:28" s="54" customFormat="1" ht="22.5" customHeight="1">
      <c r="A152" s="363" t="str">
        <f ca="1">通用记账凭证!A152</f>
        <v/>
      </c>
      <c r="B152" s="364"/>
      <c r="C152" s="364"/>
      <c r="D152" s="315" t="str">
        <f ca="1">通用记账凭证!C152</f>
        <v/>
      </c>
      <c r="E152" s="281" t="str">
        <f ca="1">通用记账凭证!D152</f>
        <v/>
      </c>
      <c r="F152" s="282" t="str">
        <f ca="1">LEFT(RIGHT(TEXT(ROUND(通用记账凭证!$E152/1%,)," ￥0; ￥-0;"),17-COLUMN()))</f>
        <v/>
      </c>
      <c r="G152" s="283" t="str">
        <f ca="1">LEFT(RIGHT(TEXT(ROUND(通用记账凭证!$E152/1%,)," ￥0; ￥-0;"),17-COLUMN()))</f>
        <v/>
      </c>
      <c r="H152" s="284" t="str">
        <f ca="1">LEFT(RIGHT(TEXT(ROUND(通用记账凭证!$E152/1%,)," ￥0; ￥-0;"),17-COLUMN()))</f>
        <v/>
      </c>
      <c r="I152" s="285" t="str">
        <f ca="1">LEFT(RIGHT(TEXT(ROUND(通用记账凭证!$E152/1%,)," ￥0; ￥-0;"),17-COLUMN()))</f>
        <v/>
      </c>
      <c r="J152" s="283" t="str">
        <f ca="1">LEFT(RIGHT(TEXT(ROUND(通用记账凭证!$E152/1%,)," ￥0; ￥-0;"),17-COLUMN()))</f>
        <v/>
      </c>
      <c r="K152" s="284" t="str">
        <f ca="1">LEFT(RIGHT(TEXT(ROUND(通用记账凭证!$E152/1%,)," ￥0; ￥-0;"),17-COLUMN()))</f>
        <v/>
      </c>
      <c r="L152" s="285" t="str">
        <f ca="1">LEFT(RIGHT(TEXT(ROUND(通用记账凭证!$E152/1%,)," ￥0; ￥-0;"),17-COLUMN()))</f>
        <v/>
      </c>
      <c r="M152" s="283" t="str">
        <f ca="1">LEFT(RIGHT(TEXT(ROUND(通用记账凭证!$E152/1%,)," ￥0; ￥-0;"),17-COLUMN()))</f>
        <v/>
      </c>
      <c r="N152" s="284" t="str">
        <f ca="1">LEFT(RIGHT(TEXT(ROUND(通用记账凭证!$E152/1%,)," ￥0; ￥-0;"),17-COLUMN()))</f>
        <v/>
      </c>
      <c r="O152" s="285" t="str">
        <f ca="1">LEFT(RIGHT(TEXT(ROUND(通用记账凭证!$E152/1%,)," ￥0; ￥-0;"),17-COLUMN()))</f>
        <v/>
      </c>
      <c r="P152" s="286" t="str">
        <f ca="1">LEFT(RIGHT(TEXT(ROUND(通用记账凭证!$E152/1%,)," ￥0; ￥-0;"),17-COLUMN()))</f>
        <v/>
      </c>
      <c r="Q152" s="287" t="str">
        <f ca="1">LEFT(RIGHT(TEXT(ROUND(通用记账凭证!$F152/1%,)," ￥0; ￥-0;"),28-COLUMN()))</f>
        <v/>
      </c>
      <c r="R152" s="283" t="str">
        <f ca="1">LEFT(RIGHT(TEXT(ROUND(通用记账凭证!$F152/1%,)," ￥0; ￥-0;"),28-COLUMN()))</f>
        <v/>
      </c>
      <c r="S152" s="288" t="str">
        <f ca="1">LEFT(RIGHT(TEXT(ROUND(通用记账凭证!$F152/1%,)," ￥0; ￥-0;"),28-COLUMN()))</f>
        <v/>
      </c>
      <c r="T152" s="287" t="str">
        <f ca="1">LEFT(RIGHT(TEXT(ROUND(通用记账凭证!$F152/1%,)," ￥0; ￥-0;"),28-COLUMN()))</f>
        <v/>
      </c>
      <c r="U152" s="283" t="str">
        <f ca="1">LEFT(RIGHT(TEXT(ROUND(通用记账凭证!$F152/1%,)," ￥0; ￥-0;"),28-COLUMN()))</f>
        <v/>
      </c>
      <c r="V152" s="284" t="str">
        <f ca="1">LEFT(RIGHT(TEXT(ROUND(通用记账凭证!$F152/1%,)," ￥0; ￥-0;"),28-COLUMN()))</f>
        <v/>
      </c>
      <c r="W152" s="285" t="str">
        <f ca="1">LEFT(RIGHT(TEXT(ROUND(通用记账凭证!$F152/1%,)," ￥0; ￥-0;"),28-COLUMN()))</f>
        <v/>
      </c>
      <c r="X152" s="283" t="str">
        <f ca="1">LEFT(RIGHT(TEXT(ROUND(通用记账凭证!$F152/1%,)," ￥0; ￥-0;"),28-COLUMN()))</f>
        <v/>
      </c>
      <c r="Y152" s="284" t="str">
        <f ca="1">LEFT(RIGHT(TEXT(ROUND(通用记账凭证!$F152/1%,)," ￥0; ￥-0;"),28-COLUMN()))</f>
        <v/>
      </c>
      <c r="Z152" s="285" t="str">
        <f ca="1">LEFT(RIGHT(TEXT(ROUND(通用记账凭证!$F152/1%,)," ￥0; ￥-0;"),28-COLUMN()))</f>
        <v/>
      </c>
      <c r="AA152" s="286" t="str">
        <f ca="1">LEFT(RIGHT(TEXT(ROUND(通用记账凭证!$F152/1%,)," ￥0; ￥-0;"),28-COLUMN()))</f>
        <v/>
      </c>
      <c r="AB152" s="289"/>
    </row>
    <row r="153" spans="1:28" s="54" customFormat="1" ht="22.5" customHeight="1">
      <c r="A153" s="363" t="str">
        <f ca="1">通用记账凭证!A153</f>
        <v/>
      </c>
      <c r="B153" s="364"/>
      <c r="C153" s="364"/>
      <c r="D153" s="315" t="str">
        <f ca="1">通用记账凭证!C153</f>
        <v/>
      </c>
      <c r="E153" s="281" t="str">
        <f ca="1">通用记账凭证!D153</f>
        <v/>
      </c>
      <c r="F153" s="282" t="str">
        <f ca="1">LEFT(RIGHT(TEXT(ROUND(通用记账凭证!$E153/1%,)," ￥0; ￥-0;"),17-COLUMN()))</f>
        <v/>
      </c>
      <c r="G153" s="283" t="str">
        <f ca="1">LEFT(RIGHT(TEXT(ROUND(通用记账凭证!$E153/1%,)," ￥0; ￥-0;"),17-COLUMN()))</f>
        <v/>
      </c>
      <c r="H153" s="284" t="str">
        <f ca="1">LEFT(RIGHT(TEXT(ROUND(通用记账凭证!$E153/1%,)," ￥0; ￥-0;"),17-COLUMN()))</f>
        <v/>
      </c>
      <c r="I153" s="285" t="str">
        <f ca="1">LEFT(RIGHT(TEXT(ROUND(通用记账凭证!$E153/1%,)," ￥0; ￥-0;"),17-COLUMN()))</f>
        <v/>
      </c>
      <c r="J153" s="283" t="str">
        <f ca="1">LEFT(RIGHT(TEXT(ROUND(通用记账凭证!$E153/1%,)," ￥0; ￥-0;"),17-COLUMN()))</f>
        <v/>
      </c>
      <c r="K153" s="284" t="str">
        <f ca="1">LEFT(RIGHT(TEXT(ROUND(通用记账凭证!$E153/1%,)," ￥0; ￥-0;"),17-COLUMN()))</f>
        <v/>
      </c>
      <c r="L153" s="285" t="str">
        <f ca="1">LEFT(RIGHT(TEXT(ROUND(通用记账凭证!$E153/1%,)," ￥0; ￥-0;"),17-COLUMN()))</f>
        <v/>
      </c>
      <c r="M153" s="283" t="str">
        <f ca="1">LEFT(RIGHT(TEXT(ROUND(通用记账凭证!$E153/1%,)," ￥0; ￥-0;"),17-COLUMN()))</f>
        <v/>
      </c>
      <c r="N153" s="284" t="str">
        <f ca="1">LEFT(RIGHT(TEXT(ROUND(通用记账凭证!$E153/1%,)," ￥0; ￥-0;"),17-COLUMN()))</f>
        <v/>
      </c>
      <c r="O153" s="285" t="str">
        <f ca="1">LEFT(RIGHT(TEXT(ROUND(通用记账凭证!$E153/1%,)," ￥0; ￥-0;"),17-COLUMN()))</f>
        <v/>
      </c>
      <c r="P153" s="286" t="str">
        <f ca="1">LEFT(RIGHT(TEXT(ROUND(通用记账凭证!$E153/1%,)," ￥0; ￥-0;"),17-COLUMN()))</f>
        <v/>
      </c>
      <c r="Q153" s="287" t="str">
        <f ca="1">LEFT(RIGHT(TEXT(ROUND(通用记账凭证!$F153/1%,)," ￥0; ￥-0;"),28-COLUMN()))</f>
        <v/>
      </c>
      <c r="R153" s="283" t="str">
        <f ca="1">LEFT(RIGHT(TEXT(ROUND(通用记账凭证!$F153/1%,)," ￥0; ￥-0;"),28-COLUMN()))</f>
        <v/>
      </c>
      <c r="S153" s="288" t="str">
        <f ca="1">LEFT(RIGHT(TEXT(ROUND(通用记账凭证!$F153/1%,)," ￥0; ￥-0;"),28-COLUMN()))</f>
        <v/>
      </c>
      <c r="T153" s="287" t="str">
        <f ca="1">LEFT(RIGHT(TEXT(ROUND(通用记账凭证!$F153/1%,)," ￥0; ￥-0;"),28-COLUMN()))</f>
        <v/>
      </c>
      <c r="U153" s="283" t="str">
        <f ca="1">LEFT(RIGHT(TEXT(ROUND(通用记账凭证!$F153/1%,)," ￥0; ￥-0;"),28-COLUMN()))</f>
        <v/>
      </c>
      <c r="V153" s="284" t="str">
        <f ca="1">LEFT(RIGHT(TEXT(ROUND(通用记账凭证!$F153/1%,)," ￥0; ￥-0;"),28-COLUMN()))</f>
        <v/>
      </c>
      <c r="W153" s="285" t="str">
        <f ca="1">LEFT(RIGHT(TEXT(ROUND(通用记账凭证!$F153/1%,)," ￥0; ￥-0;"),28-COLUMN()))</f>
        <v/>
      </c>
      <c r="X153" s="283" t="str">
        <f ca="1">LEFT(RIGHT(TEXT(ROUND(通用记账凭证!$F153/1%,)," ￥0; ￥-0;"),28-COLUMN()))</f>
        <v/>
      </c>
      <c r="Y153" s="284" t="str">
        <f ca="1">LEFT(RIGHT(TEXT(ROUND(通用记账凭证!$F153/1%,)," ￥0; ￥-0;"),28-COLUMN()))</f>
        <v/>
      </c>
      <c r="Z153" s="285" t="str">
        <f ca="1">LEFT(RIGHT(TEXT(ROUND(通用记账凭证!$F153/1%,)," ￥0; ￥-0;"),28-COLUMN()))</f>
        <v/>
      </c>
      <c r="AA153" s="286" t="str">
        <f ca="1">LEFT(RIGHT(TEXT(ROUND(通用记账凭证!$F153/1%,)," ￥0; ￥-0;"),28-COLUMN()))</f>
        <v/>
      </c>
      <c r="AB153" s="289"/>
    </row>
    <row r="154" spans="1:28" s="54" customFormat="1" ht="22.5" customHeight="1">
      <c r="A154" s="363" t="str">
        <f ca="1">通用记账凭证!A154</f>
        <v/>
      </c>
      <c r="B154" s="364"/>
      <c r="C154" s="364"/>
      <c r="D154" s="315" t="str">
        <f ca="1">通用记账凭证!C154</f>
        <v/>
      </c>
      <c r="E154" s="281" t="str">
        <f ca="1">通用记账凭证!D154</f>
        <v/>
      </c>
      <c r="F154" s="282" t="str">
        <f ca="1">LEFT(RIGHT(TEXT(ROUND(通用记账凭证!$E154/1%,)," ￥0; ￥-0;"),17-COLUMN()))</f>
        <v/>
      </c>
      <c r="G154" s="283" t="str">
        <f ca="1">LEFT(RIGHT(TEXT(ROUND(通用记账凭证!$E154/1%,)," ￥0; ￥-0;"),17-COLUMN()))</f>
        <v/>
      </c>
      <c r="H154" s="284" t="str">
        <f ca="1">LEFT(RIGHT(TEXT(ROUND(通用记账凭证!$E154/1%,)," ￥0; ￥-0;"),17-COLUMN()))</f>
        <v/>
      </c>
      <c r="I154" s="285" t="str">
        <f ca="1">LEFT(RIGHT(TEXT(ROUND(通用记账凭证!$E154/1%,)," ￥0; ￥-0;"),17-COLUMN()))</f>
        <v/>
      </c>
      <c r="J154" s="283" t="str">
        <f ca="1">LEFT(RIGHT(TEXT(ROUND(通用记账凭证!$E154/1%,)," ￥0; ￥-0;"),17-COLUMN()))</f>
        <v/>
      </c>
      <c r="K154" s="284" t="str">
        <f ca="1">LEFT(RIGHT(TEXT(ROUND(通用记账凭证!$E154/1%,)," ￥0; ￥-0;"),17-COLUMN()))</f>
        <v/>
      </c>
      <c r="L154" s="285" t="str">
        <f ca="1">LEFT(RIGHT(TEXT(ROUND(通用记账凭证!$E154/1%,)," ￥0; ￥-0;"),17-COLUMN()))</f>
        <v/>
      </c>
      <c r="M154" s="283" t="str">
        <f ca="1">LEFT(RIGHT(TEXT(ROUND(通用记账凭证!$E154/1%,)," ￥0; ￥-0;"),17-COLUMN()))</f>
        <v/>
      </c>
      <c r="N154" s="284" t="str">
        <f ca="1">LEFT(RIGHT(TEXT(ROUND(通用记账凭证!$E154/1%,)," ￥0; ￥-0;"),17-COLUMN()))</f>
        <v/>
      </c>
      <c r="O154" s="285" t="str">
        <f ca="1">LEFT(RIGHT(TEXT(ROUND(通用记账凭证!$E154/1%,)," ￥0; ￥-0;"),17-COLUMN()))</f>
        <v/>
      </c>
      <c r="P154" s="286" t="str">
        <f ca="1">LEFT(RIGHT(TEXT(ROUND(通用记账凭证!$E154/1%,)," ￥0; ￥-0;"),17-COLUMN()))</f>
        <v/>
      </c>
      <c r="Q154" s="287" t="str">
        <f ca="1">LEFT(RIGHT(TEXT(ROUND(通用记账凭证!$F154/1%,)," ￥0; ￥-0;"),28-COLUMN()))</f>
        <v/>
      </c>
      <c r="R154" s="283" t="str">
        <f ca="1">LEFT(RIGHT(TEXT(ROUND(通用记账凭证!$F154/1%,)," ￥0; ￥-0;"),28-COLUMN()))</f>
        <v/>
      </c>
      <c r="S154" s="288" t="str">
        <f ca="1">LEFT(RIGHT(TEXT(ROUND(通用记账凭证!$F154/1%,)," ￥0; ￥-0;"),28-COLUMN()))</f>
        <v/>
      </c>
      <c r="T154" s="287" t="str">
        <f ca="1">LEFT(RIGHT(TEXT(ROUND(通用记账凭证!$F154/1%,)," ￥0; ￥-0;"),28-COLUMN()))</f>
        <v/>
      </c>
      <c r="U154" s="283" t="str">
        <f ca="1">LEFT(RIGHT(TEXT(ROUND(通用记账凭证!$F154/1%,)," ￥0; ￥-0;"),28-COLUMN()))</f>
        <v/>
      </c>
      <c r="V154" s="284" t="str">
        <f ca="1">LEFT(RIGHT(TEXT(ROUND(通用记账凭证!$F154/1%,)," ￥0; ￥-0;"),28-COLUMN()))</f>
        <v/>
      </c>
      <c r="W154" s="285" t="str">
        <f ca="1">LEFT(RIGHT(TEXT(ROUND(通用记账凭证!$F154/1%,)," ￥0; ￥-0;"),28-COLUMN()))</f>
        <v/>
      </c>
      <c r="X154" s="283" t="str">
        <f ca="1">LEFT(RIGHT(TEXT(ROUND(通用记账凭证!$F154/1%,)," ￥0; ￥-0;"),28-COLUMN()))</f>
        <v/>
      </c>
      <c r="Y154" s="284" t="str">
        <f ca="1">LEFT(RIGHT(TEXT(ROUND(通用记账凭证!$F154/1%,)," ￥0; ￥-0;"),28-COLUMN()))</f>
        <v/>
      </c>
      <c r="Z154" s="285" t="str">
        <f ca="1">LEFT(RIGHT(TEXT(ROUND(通用记账凭证!$F154/1%,)," ￥0; ￥-0;"),28-COLUMN()))</f>
        <v/>
      </c>
      <c r="AA154" s="286" t="str">
        <f ca="1">LEFT(RIGHT(TEXT(ROUND(通用记账凭证!$F154/1%,)," ￥0; ￥-0;"),28-COLUMN()))</f>
        <v/>
      </c>
      <c r="AB154" s="289"/>
    </row>
    <row r="155" spans="1:28" s="54" customFormat="1" ht="22.5" customHeight="1">
      <c r="A155" s="365" t="s">
        <v>561</v>
      </c>
      <c r="B155" s="366"/>
      <c r="C155" s="366"/>
      <c r="D155" s="290" t="str">
        <f ca="1">通用记账凭证!C155</f>
        <v/>
      </c>
      <c r="E155" s="291"/>
      <c r="F155" s="292" t="str">
        <f ca="1">LEFT(RIGHT(TEXT(ROUND(通用记账凭证!$E155/1%,)," ￥0; ￥-0;"),17-COLUMN()))</f>
        <v/>
      </c>
      <c r="G155" s="317" t="str">
        <f ca="1">LEFT(RIGHT(TEXT(ROUND(通用记账凭证!$E155/1%,)," ￥0; ￥-0;"),17-COLUMN()))</f>
        <v/>
      </c>
      <c r="H155" s="294" t="str">
        <f ca="1">LEFT(RIGHT(TEXT(ROUND(通用记账凭证!$E155/1%,)," ￥0; ￥-0;"),17-COLUMN()))</f>
        <v/>
      </c>
      <c r="I155" s="316" t="str">
        <f ca="1">LEFT(RIGHT(TEXT(ROUND(通用记账凭证!$E155/1%,)," ￥0; ￥-0;"),17-COLUMN()))</f>
        <v/>
      </c>
      <c r="J155" s="317" t="str">
        <f ca="1">LEFT(RIGHT(TEXT(ROUND(通用记账凭证!$E155/1%,)," ￥0; ￥-0;"),17-COLUMN()))</f>
        <v/>
      </c>
      <c r="K155" s="294" t="str">
        <f ca="1">LEFT(RIGHT(TEXT(ROUND(通用记账凭证!$E155/1%,)," ￥0; ￥-0;"),17-COLUMN()))</f>
        <v/>
      </c>
      <c r="L155" s="316" t="str">
        <f ca="1">LEFT(RIGHT(TEXT(ROUND(通用记账凭证!$E155/1%,)," ￥0; ￥-0;"),17-COLUMN()))</f>
        <v/>
      </c>
      <c r="M155" s="317" t="str">
        <f ca="1">LEFT(RIGHT(TEXT(ROUND(通用记账凭证!$E155/1%,)," ￥0; ￥-0;"),17-COLUMN()))</f>
        <v/>
      </c>
      <c r="N155" s="294" t="str">
        <f ca="1">LEFT(RIGHT(TEXT(ROUND(通用记账凭证!$E155/1%,)," ￥0; ￥-0;"),17-COLUMN()))</f>
        <v/>
      </c>
      <c r="O155" s="316" t="str">
        <f ca="1">LEFT(RIGHT(TEXT(ROUND(通用记账凭证!$E155/1%,)," ￥0; ￥-0;"),17-COLUMN()))</f>
        <v/>
      </c>
      <c r="P155" s="296" t="str">
        <f ca="1">LEFT(RIGHT(TEXT(ROUND(通用记账凭证!$E155/1%,)," ￥0; ￥-0;"),17-COLUMN()))</f>
        <v/>
      </c>
      <c r="Q155" s="297" t="str">
        <f ca="1">LEFT(RIGHT(TEXT(ROUND(通用记账凭证!$F155/1%,)," ￥0; ￥-0;"),28-COLUMN()))</f>
        <v/>
      </c>
      <c r="R155" s="317" t="str">
        <f ca="1">LEFT(RIGHT(TEXT(ROUND(通用记账凭证!$F155/1%,)," ￥0; ￥-0;"),28-COLUMN()))</f>
        <v/>
      </c>
      <c r="S155" s="298" t="str">
        <f ca="1">LEFT(RIGHT(TEXT(ROUND(通用记账凭证!$F155/1%,)," ￥0; ￥-0;"),28-COLUMN()))</f>
        <v/>
      </c>
      <c r="T155" s="297" t="str">
        <f ca="1">LEFT(RIGHT(TEXT(ROUND(通用记账凭证!$F155/1%,)," ￥0; ￥-0;"),28-COLUMN()))</f>
        <v/>
      </c>
      <c r="U155" s="317" t="str">
        <f ca="1">LEFT(RIGHT(TEXT(ROUND(通用记账凭证!$F155/1%,)," ￥0; ￥-0;"),28-COLUMN()))</f>
        <v/>
      </c>
      <c r="V155" s="294" t="str">
        <f ca="1">LEFT(RIGHT(TEXT(ROUND(通用记账凭证!$F155/1%,)," ￥0; ￥-0;"),28-COLUMN()))</f>
        <v/>
      </c>
      <c r="W155" s="316" t="str">
        <f ca="1">LEFT(RIGHT(TEXT(ROUND(通用记账凭证!$F155/1%,)," ￥0; ￥-0;"),28-COLUMN()))</f>
        <v/>
      </c>
      <c r="X155" s="317" t="str">
        <f ca="1">LEFT(RIGHT(TEXT(ROUND(通用记账凭证!$F155/1%,)," ￥0; ￥-0;"),28-COLUMN()))</f>
        <v/>
      </c>
      <c r="Y155" s="294" t="str">
        <f ca="1">LEFT(RIGHT(TEXT(ROUND(通用记账凭证!$F155/1%,)," ￥0; ￥-0;"),28-COLUMN()))</f>
        <v/>
      </c>
      <c r="Z155" s="316" t="str">
        <f ca="1">LEFT(RIGHT(TEXT(ROUND(通用记账凭证!$F155/1%,)," ￥0; ￥-0;"),28-COLUMN()))</f>
        <v/>
      </c>
      <c r="AA155" s="296" t="str">
        <f ca="1">LEFT(RIGHT(TEXT(ROUND(通用记账凭证!$F155/1%,)," ￥0; ￥-0;"),28-COLUMN()))</f>
        <v/>
      </c>
      <c r="AB155" s="299"/>
    </row>
    <row r="156" spans="1:28" s="302" customFormat="1" ht="22.5" customHeight="1">
      <c r="A156" s="367" t="s">
        <v>538</v>
      </c>
      <c r="B156" s="367"/>
      <c r="C156" s="367"/>
      <c r="D156" s="318" t="s">
        <v>539</v>
      </c>
      <c r="E156" s="318" t="s">
        <v>540</v>
      </c>
      <c r="F156" s="318" t="s">
        <v>595</v>
      </c>
      <c r="G156" s="301"/>
      <c r="H156" s="318"/>
      <c r="I156" s="301"/>
      <c r="J156" s="301"/>
      <c r="K156" s="318"/>
      <c r="L156" s="301"/>
      <c r="M156" s="301"/>
      <c r="N156" s="301"/>
      <c r="O156" s="301"/>
      <c r="P156" s="301"/>
      <c r="Q156" s="318" t="s">
        <v>562</v>
      </c>
      <c r="R156" s="301"/>
      <c r="S156" s="318"/>
      <c r="T156" s="301"/>
      <c r="U156" s="318"/>
      <c r="V156" s="301"/>
      <c r="W156" s="318"/>
      <c r="X156" s="301"/>
      <c r="Y156" s="301"/>
      <c r="Z156" s="301"/>
      <c r="AA156" s="301"/>
      <c r="AB156" s="301"/>
    </row>
    <row r="157" spans="1:28" customFormat="1" ht="39.75" customHeight="1" thickBot="1">
      <c r="A157" s="258"/>
      <c r="B157" s="258"/>
      <c r="C157" s="258"/>
      <c r="D157" s="259" t="s">
        <v>524</v>
      </c>
      <c r="E157" s="260"/>
      <c r="F157" s="260"/>
      <c r="G157" s="260"/>
      <c r="H157" s="260"/>
      <c r="I157" s="260"/>
      <c r="J157" s="260"/>
      <c r="K157" s="260"/>
      <c r="L157" s="260"/>
      <c r="M157" s="260"/>
      <c r="N157" s="260"/>
      <c r="O157" s="260"/>
      <c r="P157" s="260"/>
      <c r="Q157" s="261"/>
      <c r="R157" s="261"/>
      <c r="S157" s="261"/>
      <c r="T157" s="261"/>
      <c r="U157" s="347" t="s">
        <v>547</v>
      </c>
      <c r="V157" s="347"/>
      <c r="W157" s="348">
        <f>通用记账凭证!F158</f>
        <v>14</v>
      </c>
      <c r="X157" s="349"/>
      <c r="Y157" s="349"/>
      <c r="Z157" s="349"/>
      <c r="AA157" s="262" t="s">
        <v>548</v>
      </c>
      <c r="AB157" s="263"/>
    </row>
    <row r="158" spans="1:28" s="54" customFormat="1" ht="23.25" customHeight="1" thickTop="1">
      <c r="A158" s="264"/>
      <c r="B158" s="264"/>
      <c r="C158" s="264"/>
      <c r="D158" s="265" t="e">
        <f ca="1">通用记账凭证!C158</f>
        <v>#VALUE!</v>
      </c>
      <c r="E158" s="266"/>
      <c r="F158" s="266"/>
      <c r="G158" s="266"/>
      <c r="H158" s="266"/>
      <c r="I158" s="266"/>
      <c r="J158" s="266"/>
      <c r="K158" s="266"/>
      <c r="L158" s="266"/>
      <c r="M158" s="266"/>
      <c r="N158" s="266"/>
      <c r="O158" s="266"/>
      <c r="P158" s="266"/>
      <c r="Q158" s="264"/>
      <c r="R158" s="264"/>
      <c r="S158" s="264"/>
      <c r="T158" s="264"/>
      <c r="U158" s="350" t="s">
        <v>549</v>
      </c>
      <c r="V158" s="350"/>
      <c r="W158" s="351" t="e">
        <f ca="1">通用记账凭证!G164</f>
        <v>#VALUE!</v>
      </c>
      <c r="X158" s="352"/>
      <c r="Y158" s="352"/>
      <c r="Z158" s="352"/>
      <c r="AA158" s="267" t="s">
        <v>536</v>
      </c>
      <c r="AB158" s="268"/>
    </row>
    <row r="159" spans="1:28" s="54" customFormat="1" ht="22.5" customHeight="1">
      <c r="A159" s="353" t="s">
        <v>527</v>
      </c>
      <c r="B159" s="354"/>
      <c r="C159" s="354"/>
      <c r="D159" s="357" t="s">
        <v>530</v>
      </c>
      <c r="E159" s="359" t="s">
        <v>531</v>
      </c>
      <c r="F159" s="269" t="s">
        <v>550</v>
      </c>
      <c r="G159" s="270"/>
      <c r="H159" s="270"/>
      <c r="I159" s="270"/>
      <c r="J159" s="270"/>
      <c r="K159" s="270"/>
      <c r="L159" s="270"/>
      <c r="M159" s="270"/>
      <c r="N159" s="270"/>
      <c r="O159" s="270"/>
      <c r="P159" s="271"/>
      <c r="Q159" s="272" t="s">
        <v>551</v>
      </c>
      <c r="R159" s="270"/>
      <c r="S159" s="270"/>
      <c r="T159" s="270"/>
      <c r="U159" s="270"/>
      <c r="V159" s="270"/>
      <c r="W159" s="270"/>
      <c r="X159" s="270"/>
      <c r="Y159" s="270"/>
      <c r="Z159" s="270"/>
      <c r="AA159" s="271"/>
      <c r="AB159" s="361" t="s">
        <v>552</v>
      </c>
    </row>
    <row r="160" spans="1:28" s="54" customFormat="1" ht="22.5" customHeight="1">
      <c r="A160" s="355"/>
      <c r="B160" s="356"/>
      <c r="C160" s="356"/>
      <c r="D160" s="358"/>
      <c r="E160" s="360"/>
      <c r="F160" s="273" t="s">
        <v>553</v>
      </c>
      <c r="G160" s="274" t="s">
        <v>554</v>
      </c>
      <c r="H160" s="275" t="s">
        <v>555</v>
      </c>
      <c r="I160" s="276" t="s">
        <v>556</v>
      </c>
      <c r="J160" s="274" t="s">
        <v>557</v>
      </c>
      <c r="K160" s="275" t="s">
        <v>554</v>
      </c>
      <c r="L160" s="276" t="s">
        <v>555</v>
      </c>
      <c r="M160" s="274" t="s">
        <v>556</v>
      </c>
      <c r="N160" s="275" t="s">
        <v>558</v>
      </c>
      <c r="O160" s="276" t="s">
        <v>559</v>
      </c>
      <c r="P160" s="277" t="s">
        <v>560</v>
      </c>
      <c r="Q160" s="278" t="s">
        <v>553</v>
      </c>
      <c r="R160" s="274" t="s">
        <v>554</v>
      </c>
      <c r="S160" s="279" t="s">
        <v>555</v>
      </c>
      <c r="T160" s="278" t="s">
        <v>556</v>
      </c>
      <c r="U160" s="274" t="s">
        <v>557</v>
      </c>
      <c r="V160" s="275" t="s">
        <v>554</v>
      </c>
      <c r="W160" s="276" t="s">
        <v>555</v>
      </c>
      <c r="X160" s="274" t="s">
        <v>556</v>
      </c>
      <c r="Y160" s="275" t="s">
        <v>558</v>
      </c>
      <c r="Z160" s="276" t="s">
        <v>559</v>
      </c>
      <c r="AA160" s="277" t="s">
        <v>560</v>
      </c>
      <c r="AB160" s="362"/>
    </row>
    <row r="161" spans="1:28" s="54" customFormat="1" ht="22.5" customHeight="1">
      <c r="A161" s="363" t="str">
        <f ca="1">通用记账凭证!A161</f>
        <v/>
      </c>
      <c r="B161" s="364"/>
      <c r="C161" s="364"/>
      <c r="D161" s="315" t="str">
        <f ca="1">通用记账凭证!C161</f>
        <v/>
      </c>
      <c r="E161" s="281" t="str">
        <f ca="1">通用记账凭证!D161</f>
        <v/>
      </c>
      <c r="F161" s="282" t="str">
        <f ca="1">LEFT(RIGHT(TEXT(ROUND(通用记账凭证!$E161/1%,)," ￥0; ￥-0;"),17-COLUMN()))</f>
        <v/>
      </c>
      <c r="G161" s="283" t="str">
        <f ca="1">LEFT(RIGHT(TEXT(ROUND(通用记账凭证!$E161/1%,)," ￥0; ￥-0;"),17-COLUMN()))</f>
        <v/>
      </c>
      <c r="H161" s="284" t="str">
        <f ca="1">LEFT(RIGHT(TEXT(ROUND(通用记账凭证!$E161/1%,)," ￥0; ￥-0;"),17-COLUMN()))</f>
        <v/>
      </c>
      <c r="I161" s="285" t="str">
        <f ca="1">LEFT(RIGHT(TEXT(ROUND(通用记账凭证!$E161/1%,)," ￥0; ￥-0;"),17-COLUMN()))</f>
        <v/>
      </c>
      <c r="J161" s="283" t="str">
        <f ca="1">LEFT(RIGHT(TEXT(ROUND(通用记账凭证!$E161/1%,)," ￥0; ￥-0;"),17-COLUMN()))</f>
        <v/>
      </c>
      <c r="K161" s="284" t="str">
        <f ca="1">LEFT(RIGHT(TEXT(ROUND(通用记账凭证!$E161/1%,)," ￥0; ￥-0;"),17-COLUMN()))</f>
        <v/>
      </c>
      <c r="L161" s="285" t="str">
        <f ca="1">LEFT(RIGHT(TEXT(ROUND(通用记账凭证!$E161/1%,)," ￥0; ￥-0;"),17-COLUMN()))</f>
        <v/>
      </c>
      <c r="M161" s="283" t="str">
        <f ca="1">LEFT(RIGHT(TEXT(ROUND(通用记账凭证!$E161/1%,)," ￥0; ￥-0;"),17-COLUMN()))</f>
        <v/>
      </c>
      <c r="N161" s="284" t="str">
        <f ca="1">LEFT(RIGHT(TEXT(ROUND(通用记账凭证!$E161/1%,)," ￥0; ￥-0;"),17-COLUMN()))</f>
        <v/>
      </c>
      <c r="O161" s="285" t="str">
        <f ca="1">LEFT(RIGHT(TEXT(ROUND(通用记账凭证!$E161/1%,)," ￥0; ￥-0;"),17-COLUMN()))</f>
        <v/>
      </c>
      <c r="P161" s="286" t="str">
        <f ca="1">LEFT(RIGHT(TEXT(ROUND(通用记账凭证!$E161/1%,)," ￥0; ￥-0;"),17-COLUMN()))</f>
        <v/>
      </c>
      <c r="Q161" s="287" t="str">
        <f ca="1">LEFT(RIGHT(TEXT(ROUND(通用记账凭证!$F161/1%,)," ￥0; ￥-0;"),28-COLUMN()))</f>
        <v/>
      </c>
      <c r="R161" s="283" t="str">
        <f ca="1">LEFT(RIGHT(TEXT(ROUND(通用记账凭证!$F161/1%,)," ￥0; ￥-0;"),28-COLUMN()))</f>
        <v/>
      </c>
      <c r="S161" s="288" t="str">
        <f ca="1">LEFT(RIGHT(TEXT(ROUND(通用记账凭证!$F161/1%,)," ￥0; ￥-0;"),28-COLUMN()))</f>
        <v/>
      </c>
      <c r="T161" s="287" t="str">
        <f ca="1">LEFT(RIGHT(TEXT(ROUND(通用记账凭证!$F161/1%,)," ￥0; ￥-0;"),28-COLUMN()))</f>
        <v/>
      </c>
      <c r="U161" s="283" t="str">
        <f ca="1">LEFT(RIGHT(TEXT(ROUND(通用记账凭证!$F161/1%,)," ￥0; ￥-0;"),28-COLUMN()))</f>
        <v/>
      </c>
      <c r="V161" s="284" t="str">
        <f ca="1">LEFT(RIGHT(TEXT(ROUND(通用记账凭证!$F161/1%,)," ￥0; ￥-0;"),28-COLUMN()))</f>
        <v/>
      </c>
      <c r="W161" s="285" t="str">
        <f ca="1">LEFT(RIGHT(TEXT(ROUND(通用记账凭证!$F161/1%,)," ￥0; ￥-0;"),28-COLUMN()))</f>
        <v/>
      </c>
      <c r="X161" s="283" t="str">
        <f ca="1">LEFT(RIGHT(TEXT(ROUND(通用记账凭证!$F161/1%,)," ￥0; ￥-0;"),28-COLUMN()))</f>
        <v/>
      </c>
      <c r="Y161" s="284" t="str">
        <f ca="1">LEFT(RIGHT(TEXT(ROUND(通用记账凭证!$F161/1%,)," ￥0; ￥-0;"),28-COLUMN()))</f>
        <v/>
      </c>
      <c r="Z161" s="285" t="str">
        <f ca="1">LEFT(RIGHT(TEXT(ROUND(通用记账凭证!$F161/1%,)," ￥0; ￥-0;"),28-COLUMN()))</f>
        <v/>
      </c>
      <c r="AA161" s="286" t="str">
        <f ca="1">LEFT(RIGHT(TEXT(ROUND(通用记账凭证!$F161/1%,)," ￥0; ￥-0;"),28-COLUMN()))</f>
        <v/>
      </c>
      <c r="AB161" s="289"/>
    </row>
    <row r="162" spans="1:28" s="54" customFormat="1" ht="22.5" customHeight="1">
      <c r="A162" s="363" t="str">
        <f ca="1">通用记账凭证!A162</f>
        <v/>
      </c>
      <c r="B162" s="364"/>
      <c r="C162" s="364"/>
      <c r="D162" s="315" t="str">
        <f ca="1">通用记账凭证!C162</f>
        <v/>
      </c>
      <c r="E162" s="281" t="str">
        <f ca="1">通用记账凭证!D162</f>
        <v/>
      </c>
      <c r="F162" s="282" t="str">
        <f ca="1">LEFT(RIGHT(TEXT(ROUND(通用记账凭证!$E162/1%,)," ￥0; ￥-0;"),17-COLUMN()))</f>
        <v/>
      </c>
      <c r="G162" s="283" t="str">
        <f ca="1">LEFT(RIGHT(TEXT(ROUND(通用记账凭证!$E162/1%,)," ￥0; ￥-0;"),17-COLUMN()))</f>
        <v/>
      </c>
      <c r="H162" s="284" t="str">
        <f ca="1">LEFT(RIGHT(TEXT(ROUND(通用记账凭证!$E162/1%,)," ￥0; ￥-0;"),17-COLUMN()))</f>
        <v/>
      </c>
      <c r="I162" s="285" t="str">
        <f ca="1">LEFT(RIGHT(TEXT(ROUND(通用记账凭证!$E162/1%,)," ￥0; ￥-0;"),17-COLUMN()))</f>
        <v/>
      </c>
      <c r="J162" s="283" t="str">
        <f ca="1">LEFT(RIGHT(TEXT(ROUND(通用记账凭证!$E162/1%,)," ￥0; ￥-0;"),17-COLUMN()))</f>
        <v/>
      </c>
      <c r="K162" s="284" t="str">
        <f ca="1">LEFT(RIGHT(TEXT(ROUND(通用记账凭证!$E162/1%,)," ￥0; ￥-0;"),17-COLUMN()))</f>
        <v/>
      </c>
      <c r="L162" s="285" t="str">
        <f ca="1">LEFT(RIGHT(TEXT(ROUND(通用记账凭证!$E162/1%,)," ￥0; ￥-0;"),17-COLUMN()))</f>
        <v/>
      </c>
      <c r="M162" s="283" t="str">
        <f ca="1">LEFT(RIGHT(TEXT(ROUND(通用记账凭证!$E162/1%,)," ￥0; ￥-0;"),17-COLUMN()))</f>
        <v/>
      </c>
      <c r="N162" s="284" t="str">
        <f ca="1">LEFT(RIGHT(TEXT(ROUND(通用记账凭证!$E162/1%,)," ￥0; ￥-0;"),17-COLUMN()))</f>
        <v/>
      </c>
      <c r="O162" s="285" t="str">
        <f ca="1">LEFT(RIGHT(TEXT(ROUND(通用记账凭证!$E162/1%,)," ￥0; ￥-0;"),17-COLUMN()))</f>
        <v/>
      </c>
      <c r="P162" s="286" t="str">
        <f ca="1">LEFT(RIGHT(TEXT(ROUND(通用记账凭证!$E162/1%,)," ￥0; ￥-0;"),17-COLUMN()))</f>
        <v/>
      </c>
      <c r="Q162" s="287" t="str">
        <f ca="1">LEFT(RIGHT(TEXT(ROUND(通用记账凭证!$F162/1%,)," ￥0; ￥-0;"),28-COLUMN()))</f>
        <v/>
      </c>
      <c r="R162" s="283" t="str">
        <f ca="1">LEFT(RIGHT(TEXT(ROUND(通用记账凭证!$F162/1%,)," ￥0; ￥-0;"),28-COLUMN()))</f>
        <v/>
      </c>
      <c r="S162" s="288" t="str">
        <f ca="1">LEFT(RIGHT(TEXT(ROUND(通用记账凭证!$F162/1%,)," ￥0; ￥-0;"),28-COLUMN()))</f>
        <v/>
      </c>
      <c r="T162" s="287" t="str">
        <f ca="1">LEFT(RIGHT(TEXT(ROUND(通用记账凭证!$F162/1%,)," ￥0; ￥-0;"),28-COLUMN()))</f>
        <v/>
      </c>
      <c r="U162" s="283" t="str">
        <f ca="1">LEFT(RIGHT(TEXT(ROUND(通用记账凭证!$F162/1%,)," ￥0; ￥-0;"),28-COLUMN()))</f>
        <v/>
      </c>
      <c r="V162" s="284" t="str">
        <f ca="1">LEFT(RIGHT(TEXT(ROUND(通用记账凭证!$F162/1%,)," ￥0; ￥-0;"),28-COLUMN()))</f>
        <v/>
      </c>
      <c r="W162" s="285" t="str">
        <f ca="1">LEFT(RIGHT(TEXT(ROUND(通用记账凭证!$F162/1%,)," ￥0; ￥-0;"),28-COLUMN()))</f>
        <v/>
      </c>
      <c r="X162" s="283" t="str">
        <f ca="1">LEFT(RIGHT(TEXT(ROUND(通用记账凭证!$F162/1%,)," ￥0; ￥-0;"),28-COLUMN()))</f>
        <v/>
      </c>
      <c r="Y162" s="284" t="str">
        <f ca="1">LEFT(RIGHT(TEXT(ROUND(通用记账凭证!$F162/1%,)," ￥0; ￥-0;"),28-COLUMN()))</f>
        <v/>
      </c>
      <c r="Z162" s="285" t="str">
        <f ca="1">LEFT(RIGHT(TEXT(ROUND(通用记账凭证!$F162/1%,)," ￥0; ￥-0;"),28-COLUMN()))</f>
        <v/>
      </c>
      <c r="AA162" s="286" t="str">
        <f ca="1">LEFT(RIGHT(TEXT(ROUND(通用记账凭证!$F162/1%,)," ￥0; ￥-0;"),28-COLUMN()))</f>
        <v/>
      </c>
      <c r="AB162" s="289"/>
    </row>
    <row r="163" spans="1:28" s="54" customFormat="1" ht="22.5" customHeight="1">
      <c r="A163" s="363" t="str">
        <f ca="1">通用记账凭证!A163</f>
        <v/>
      </c>
      <c r="B163" s="364"/>
      <c r="C163" s="364"/>
      <c r="D163" s="315" t="str">
        <f ca="1">通用记账凭证!C163</f>
        <v/>
      </c>
      <c r="E163" s="281" t="str">
        <f ca="1">通用记账凭证!D163</f>
        <v/>
      </c>
      <c r="F163" s="282" t="str">
        <f ca="1">LEFT(RIGHT(TEXT(ROUND(通用记账凭证!$E163/1%,)," ￥0; ￥-0;"),17-COLUMN()))</f>
        <v/>
      </c>
      <c r="G163" s="283" t="str">
        <f ca="1">LEFT(RIGHT(TEXT(ROUND(通用记账凭证!$E163/1%,)," ￥0; ￥-0;"),17-COLUMN()))</f>
        <v/>
      </c>
      <c r="H163" s="284" t="str">
        <f ca="1">LEFT(RIGHT(TEXT(ROUND(通用记账凭证!$E163/1%,)," ￥0; ￥-0;"),17-COLUMN()))</f>
        <v/>
      </c>
      <c r="I163" s="285" t="str">
        <f ca="1">LEFT(RIGHT(TEXT(ROUND(通用记账凭证!$E163/1%,)," ￥0; ￥-0;"),17-COLUMN()))</f>
        <v/>
      </c>
      <c r="J163" s="283" t="str">
        <f ca="1">LEFT(RIGHT(TEXT(ROUND(通用记账凭证!$E163/1%,)," ￥0; ￥-0;"),17-COLUMN()))</f>
        <v/>
      </c>
      <c r="K163" s="284" t="str">
        <f ca="1">LEFT(RIGHT(TEXT(ROUND(通用记账凭证!$E163/1%,)," ￥0; ￥-0;"),17-COLUMN()))</f>
        <v/>
      </c>
      <c r="L163" s="285" t="str">
        <f ca="1">LEFT(RIGHT(TEXT(ROUND(通用记账凭证!$E163/1%,)," ￥0; ￥-0;"),17-COLUMN()))</f>
        <v/>
      </c>
      <c r="M163" s="283" t="str">
        <f ca="1">LEFT(RIGHT(TEXT(ROUND(通用记账凭证!$E163/1%,)," ￥0; ￥-0;"),17-COLUMN()))</f>
        <v/>
      </c>
      <c r="N163" s="284" t="str">
        <f ca="1">LEFT(RIGHT(TEXT(ROUND(通用记账凭证!$E163/1%,)," ￥0; ￥-0;"),17-COLUMN()))</f>
        <v/>
      </c>
      <c r="O163" s="285" t="str">
        <f ca="1">LEFT(RIGHT(TEXT(ROUND(通用记账凭证!$E163/1%,)," ￥0; ￥-0;"),17-COLUMN()))</f>
        <v/>
      </c>
      <c r="P163" s="286" t="str">
        <f ca="1">LEFT(RIGHT(TEXT(ROUND(通用记账凭证!$E163/1%,)," ￥0; ￥-0;"),17-COLUMN()))</f>
        <v/>
      </c>
      <c r="Q163" s="287" t="str">
        <f ca="1">LEFT(RIGHT(TEXT(ROUND(通用记账凭证!$F163/1%,)," ￥0; ￥-0;"),28-COLUMN()))</f>
        <v/>
      </c>
      <c r="R163" s="283" t="str">
        <f ca="1">LEFT(RIGHT(TEXT(ROUND(通用记账凭证!$F163/1%,)," ￥0; ￥-0;"),28-COLUMN()))</f>
        <v/>
      </c>
      <c r="S163" s="288" t="str">
        <f ca="1">LEFT(RIGHT(TEXT(ROUND(通用记账凭证!$F163/1%,)," ￥0; ￥-0;"),28-COLUMN()))</f>
        <v/>
      </c>
      <c r="T163" s="287" t="str">
        <f ca="1">LEFT(RIGHT(TEXT(ROUND(通用记账凭证!$F163/1%,)," ￥0; ￥-0;"),28-COLUMN()))</f>
        <v/>
      </c>
      <c r="U163" s="283" t="str">
        <f ca="1">LEFT(RIGHT(TEXT(ROUND(通用记账凭证!$F163/1%,)," ￥0; ￥-0;"),28-COLUMN()))</f>
        <v/>
      </c>
      <c r="V163" s="284" t="str">
        <f ca="1">LEFT(RIGHT(TEXT(ROUND(通用记账凭证!$F163/1%,)," ￥0; ￥-0;"),28-COLUMN()))</f>
        <v/>
      </c>
      <c r="W163" s="285" t="str">
        <f ca="1">LEFT(RIGHT(TEXT(ROUND(通用记账凭证!$F163/1%,)," ￥0; ￥-0;"),28-COLUMN()))</f>
        <v/>
      </c>
      <c r="X163" s="283" t="str">
        <f ca="1">LEFT(RIGHT(TEXT(ROUND(通用记账凭证!$F163/1%,)," ￥0; ￥-0;"),28-COLUMN()))</f>
        <v/>
      </c>
      <c r="Y163" s="284" t="str">
        <f ca="1">LEFT(RIGHT(TEXT(ROUND(通用记账凭证!$F163/1%,)," ￥0; ￥-0;"),28-COLUMN()))</f>
        <v/>
      </c>
      <c r="Z163" s="285" t="str">
        <f ca="1">LEFT(RIGHT(TEXT(ROUND(通用记账凭证!$F163/1%,)," ￥0; ￥-0;"),28-COLUMN()))</f>
        <v/>
      </c>
      <c r="AA163" s="286" t="str">
        <f ca="1">LEFT(RIGHT(TEXT(ROUND(通用记账凭证!$F163/1%,)," ￥0; ￥-0;"),28-COLUMN()))</f>
        <v/>
      </c>
      <c r="AB163" s="289"/>
    </row>
    <row r="164" spans="1:28" s="54" customFormat="1" ht="22.5" customHeight="1">
      <c r="A164" s="363" t="str">
        <f ca="1">通用记账凭证!A164</f>
        <v/>
      </c>
      <c r="B164" s="364"/>
      <c r="C164" s="364"/>
      <c r="D164" s="315" t="str">
        <f ca="1">通用记账凭证!C164</f>
        <v/>
      </c>
      <c r="E164" s="281" t="str">
        <f ca="1">通用记账凭证!D164</f>
        <v/>
      </c>
      <c r="F164" s="282" t="str">
        <f ca="1">LEFT(RIGHT(TEXT(ROUND(通用记账凭证!$E164/1%,)," ￥0; ￥-0;"),17-COLUMN()))</f>
        <v/>
      </c>
      <c r="G164" s="283" t="str">
        <f ca="1">LEFT(RIGHT(TEXT(ROUND(通用记账凭证!$E164/1%,)," ￥0; ￥-0;"),17-COLUMN()))</f>
        <v/>
      </c>
      <c r="H164" s="284" t="str">
        <f ca="1">LEFT(RIGHT(TEXT(ROUND(通用记账凭证!$E164/1%,)," ￥0; ￥-0;"),17-COLUMN()))</f>
        <v/>
      </c>
      <c r="I164" s="285" t="str">
        <f ca="1">LEFT(RIGHT(TEXT(ROUND(通用记账凭证!$E164/1%,)," ￥0; ￥-0;"),17-COLUMN()))</f>
        <v/>
      </c>
      <c r="J164" s="283" t="str">
        <f ca="1">LEFT(RIGHT(TEXT(ROUND(通用记账凭证!$E164/1%,)," ￥0; ￥-0;"),17-COLUMN()))</f>
        <v/>
      </c>
      <c r="K164" s="284" t="str">
        <f ca="1">LEFT(RIGHT(TEXT(ROUND(通用记账凭证!$E164/1%,)," ￥0; ￥-0;"),17-COLUMN()))</f>
        <v/>
      </c>
      <c r="L164" s="285" t="str">
        <f ca="1">LEFT(RIGHT(TEXT(ROUND(通用记账凭证!$E164/1%,)," ￥0; ￥-0;"),17-COLUMN()))</f>
        <v/>
      </c>
      <c r="M164" s="283" t="str">
        <f ca="1">LEFT(RIGHT(TEXT(ROUND(通用记账凭证!$E164/1%,)," ￥0; ￥-0;"),17-COLUMN()))</f>
        <v/>
      </c>
      <c r="N164" s="284" t="str">
        <f ca="1">LEFT(RIGHT(TEXT(ROUND(通用记账凭证!$E164/1%,)," ￥0; ￥-0;"),17-COLUMN()))</f>
        <v/>
      </c>
      <c r="O164" s="285" t="str">
        <f ca="1">LEFT(RIGHT(TEXT(ROUND(通用记账凭证!$E164/1%,)," ￥0; ￥-0;"),17-COLUMN()))</f>
        <v/>
      </c>
      <c r="P164" s="286" t="str">
        <f ca="1">LEFT(RIGHT(TEXT(ROUND(通用记账凭证!$E164/1%,)," ￥0; ￥-0;"),17-COLUMN()))</f>
        <v/>
      </c>
      <c r="Q164" s="287" t="str">
        <f ca="1">LEFT(RIGHT(TEXT(ROUND(通用记账凭证!$F164/1%,)," ￥0; ￥-0;"),28-COLUMN()))</f>
        <v/>
      </c>
      <c r="R164" s="283" t="str">
        <f ca="1">LEFT(RIGHT(TEXT(ROUND(通用记账凭证!$F164/1%,)," ￥0; ￥-0;"),28-COLUMN()))</f>
        <v/>
      </c>
      <c r="S164" s="288" t="str">
        <f ca="1">LEFT(RIGHT(TEXT(ROUND(通用记账凭证!$F164/1%,)," ￥0; ￥-0;"),28-COLUMN()))</f>
        <v/>
      </c>
      <c r="T164" s="287" t="str">
        <f ca="1">LEFT(RIGHT(TEXT(ROUND(通用记账凭证!$F164/1%,)," ￥0; ￥-0;"),28-COLUMN()))</f>
        <v/>
      </c>
      <c r="U164" s="283" t="str">
        <f ca="1">LEFT(RIGHT(TEXT(ROUND(通用记账凭证!$F164/1%,)," ￥0; ￥-0;"),28-COLUMN()))</f>
        <v/>
      </c>
      <c r="V164" s="284" t="str">
        <f ca="1">LEFT(RIGHT(TEXT(ROUND(通用记账凭证!$F164/1%,)," ￥0; ￥-0;"),28-COLUMN()))</f>
        <v/>
      </c>
      <c r="W164" s="285" t="str">
        <f ca="1">LEFT(RIGHT(TEXT(ROUND(通用记账凭证!$F164/1%,)," ￥0; ￥-0;"),28-COLUMN()))</f>
        <v/>
      </c>
      <c r="X164" s="283" t="str">
        <f ca="1">LEFT(RIGHT(TEXT(ROUND(通用记账凭证!$F164/1%,)," ￥0; ￥-0;"),28-COLUMN()))</f>
        <v/>
      </c>
      <c r="Y164" s="284" t="str">
        <f ca="1">LEFT(RIGHT(TEXT(ROUND(通用记账凭证!$F164/1%,)," ￥0; ￥-0;"),28-COLUMN()))</f>
        <v/>
      </c>
      <c r="Z164" s="285" t="str">
        <f ca="1">LEFT(RIGHT(TEXT(ROUND(通用记账凭证!$F164/1%,)," ￥0; ￥-0;"),28-COLUMN()))</f>
        <v/>
      </c>
      <c r="AA164" s="286" t="str">
        <f ca="1">LEFT(RIGHT(TEXT(ROUND(通用记账凭证!$F164/1%,)," ￥0; ￥-0;"),28-COLUMN()))</f>
        <v/>
      </c>
      <c r="AB164" s="289"/>
    </row>
    <row r="165" spans="1:28" s="54" customFormat="1" ht="22.5" customHeight="1">
      <c r="A165" s="363" t="str">
        <f ca="1">通用记账凭证!A165</f>
        <v/>
      </c>
      <c r="B165" s="364"/>
      <c r="C165" s="364"/>
      <c r="D165" s="315" t="str">
        <f ca="1">通用记账凭证!C165</f>
        <v/>
      </c>
      <c r="E165" s="281" t="str">
        <f ca="1">通用记账凭证!D165</f>
        <v/>
      </c>
      <c r="F165" s="282" t="str">
        <f ca="1">LEFT(RIGHT(TEXT(ROUND(通用记账凭证!$E165/1%,)," ￥0; ￥-0;"),17-COLUMN()))</f>
        <v/>
      </c>
      <c r="G165" s="283" t="str">
        <f ca="1">LEFT(RIGHT(TEXT(ROUND(通用记账凭证!$E165/1%,)," ￥0; ￥-0;"),17-COLUMN()))</f>
        <v/>
      </c>
      <c r="H165" s="284" t="str">
        <f ca="1">LEFT(RIGHT(TEXT(ROUND(通用记账凭证!$E165/1%,)," ￥0; ￥-0;"),17-COLUMN()))</f>
        <v/>
      </c>
      <c r="I165" s="285" t="str">
        <f ca="1">LEFT(RIGHT(TEXT(ROUND(通用记账凭证!$E165/1%,)," ￥0; ￥-0;"),17-COLUMN()))</f>
        <v/>
      </c>
      <c r="J165" s="283" t="str">
        <f ca="1">LEFT(RIGHT(TEXT(ROUND(通用记账凭证!$E165/1%,)," ￥0; ￥-0;"),17-COLUMN()))</f>
        <v/>
      </c>
      <c r="K165" s="284" t="str">
        <f ca="1">LEFT(RIGHT(TEXT(ROUND(通用记账凭证!$E165/1%,)," ￥0; ￥-0;"),17-COLUMN()))</f>
        <v/>
      </c>
      <c r="L165" s="285" t="str">
        <f ca="1">LEFT(RIGHT(TEXT(ROUND(通用记账凭证!$E165/1%,)," ￥0; ￥-0;"),17-COLUMN()))</f>
        <v/>
      </c>
      <c r="M165" s="283" t="str">
        <f ca="1">LEFT(RIGHT(TEXT(ROUND(通用记账凭证!$E165/1%,)," ￥0; ￥-0;"),17-COLUMN()))</f>
        <v/>
      </c>
      <c r="N165" s="284" t="str">
        <f ca="1">LEFT(RIGHT(TEXT(ROUND(通用记账凭证!$E165/1%,)," ￥0; ￥-0;"),17-COLUMN()))</f>
        <v/>
      </c>
      <c r="O165" s="285" t="str">
        <f ca="1">LEFT(RIGHT(TEXT(ROUND(通用记账凭证!$E165/1%,)," ￥0; ￥-0;"),17-COLUMN()))</f>
        <v/>
      </c>
      <c r="P165" s="286" t="str">
        <f ca="1">LEFT(RIGHT(TEXT(ROUND(通用记账凭证!$E165/1%,)," ￥0; ￥-0;"),17-COLUMN()))</f>
        <v/>
      </c>
      <c r="Q165" s="287" t="str">
        <f ca="1">LEFT(RIGHT(TEXT(ROUND(通用记账凭证!$F165/1%,)," ￥0; ￥-0;"),28-COLUMN()))</f>
        <v/>
      </c>
      <c r="R165" s="283" t="str">
        <f ca="1">LEFT(RIGHT(TEXT(ROUND(通用记账凭证!$F165/1%,)," ￥0; ￥-0;"),28-COLUMN()))</f>
        <v/>
      </c>
      <c r="S165" s="288" t="str">
        <f ca="1">LEFT(RIGHT(TEXT(ROUND(通用记账凭证!$F165/1%,)," ￥0; ￥-0;"),28-COLUMN()))</f>
        <v/>
      </c>
      <c r="T165" s="287" t="str">
        <f ca="1">LEFT(RIGHT(TEXT(ROUND(通用记账凭证!$F165/1%,)," ￥0; ￥-0;"),28-COLUMN()))</f>
        <v/>
      </c>
      <c r="U165" s="283" t="str">
        <f ca="1">LEFT(RIGHT(TEXT(ROUND(通用记账凭证!$F165/1%,)," ￥0; ￥-0;"),28-COLUMN()))</f>
        <v/>
      </c>
      <c r="V165" s="284" t="str">
        <f ca="1">LEFT(RIGHT(TEXT(ROUND(通用记账凭证!$F165/1%,)," ￥0; ￥-0;"),28-COLUMN()))</f>
        <v/>
      </c>
      <c r="W165" s="285" t="str">
        <f ca="1">LEFT(RIGHT(TEXT(ROUND(通用记账凭证!$F165/1%,)," ￥0; ￥-0;"),28-COLUMN()))</f>
        <v/>
      </c>
      <c r="X165" s="283" t="str">
        <f ca="1">LEFT(RIGHT(TEXT(ROUND(通用记账凭证!$F165/1%,)," ￥0; ￥-0;"),28-COLUMN()))</f>
        <v/>
      </c>
      <c r="Y165" s="284" t="str">
        <f ca="1">LEFT(RIGHT(TEXT(ROUND(通用记账凭证!$F165/1%,)," ￥0; ￥-0;"),28-COLUMN()))</f>
        <v/>
      </c>
      <c r="Z165" s="285" t="str">
        <f ca="1">LEFT(RIGHT(TEXT(ROUND(通用记账凭证!$F165/1%,)," ￥0; ￥-0;"),28-COLUMN()))</f>
        <v/>
      </c>
      <c r="AA165" s="286" t="str">
        <f ca="1">LEFT(RIGHT(TEXT(ROUND(通用记账凭证!$F165/1%,)," ￥0; ￥-0;"),28-COLUMN()))</f>
        <v/>
      </c>
      <c r="AB165" s="289"/>
    </row>
    <row r="166" spans="1:28" s="54" customFormat="1" ht="22.5" customHeight="1">
      <c r="A166" s="363" t="str">
        <f ca="1">通用记账凭证!A166</f>
        <v/>
      </c>
      <c r="B166" s="364"/>
      <c r="C166" s="364"/>
      <c r="D166" s="315" t="str">
        <f ca="1">通用记账凭证!C166</f>
        <v/>
      </c>
      <c r="E166" s="281" t="str">
        <f ca="1">通用记账凭证!D166</f>
        <v/>
      </c>
      <c r="F166" s="282" t="str">
        <f ca="1">LEFT(RIGHT(TEXT(ROUND(通用记账凭证!$E166/1%,)," ￥0; ￥-0;"),17-COLUMN()))</f>
        <v/>
      </c>
      <c r="G166" s="283" t="str">
        <f ca="1">LEFT(RIGHT(TEXT(ROUND(通用记账凭证!$E166/1%,)," ￥0; ￥-0;"),17-COLUMN()))</f>
        <v/>
      </c>
      <c r="H166" s="284" t="str">
        <f ca="1">LEFT(RIGHT(TEXT(ROUND(通用记账凭证!$E166/1%,)," ￥0; ￥-0;"),17-COLUMN()))</f>
        <v/>
      </c>
      <c r="I166" s="285" t="str">
        <f ca="1">LEFT(RIGHT(TEXT(ROUND(通用记账凭证!$E166/1%,)," ￥0; ￥-0;"),17-COLUMN()))</f>
        <v/>
      </c>
      <c r="J166" s="283" t="str">
        <f ca="1">LEFT(RIGHT(TEXT(ROUND(通用记账凭证!$E166/1%,)," ￥0; ￥-0;"),17-COLUMN()))</f>
        <v/>
      </c>
      <c r="K166" s="284" t="str">
        <f ca="1">LEFT(RIGHT(TEXT(ROUND(通用记账凭证!$E166/1%,)," ￥0; ￥-0;"),17-COLUMN()))</f>
        <v/>
      </c>
      <c r="L166" s="285" t="str">
        <f ca="1">LEFT(RIGHT(TEXT(ROUND(通用记账凭证!$E166/1%,)," ￥0; ￥-0;"),17-COLUMN()))</f>
        <v/>
      </c>
      <c r="M166" s="283" t="str">
        <f ca="1">LEFT(RIGHT(TEXT(ROUND(通用记账凭证!$E166/1%,)," ￥0; ￥-0;"),17-COLUMN()))</f>
        <v/>
      </c>
      <c r="N166" s="284" t="str">
        <f ca="1">LEFT(RIGHT(TEXT(ROUND(通用记账凭证!$E166/1%,)," ￥0; ￥-0;"),17-COLUMN()))</f>
        <v/>
      </c>
      <c r="O166" s="285" t="str">
        <f ca="1">LEFT(RIGHT(TEXT(ROUND(通用记账凭证!$E166/1%,)," ￥0; ￥-0;"),17-COLUMN()))</f>
        <v/>
      </c>
      <c r="P166" s="286" t="str">
        <f ca="1">LEFT(RIGHT(TEXT(ROUND(通用记账凭证!$E166/1%,)," ￥0; ￥-0;"),17-COLUMN()))</f>
        <v/>
      </c>
      <c r="Q166" s="287" t="str">
        <f ca="1">LEFT(RIGHT(TEXT(ROUND(通用记账凭证!$F166/1%,)," ￥0; ￥-0;"),28-COLUMN()))</f>
        <v/>
      </c>
      <c r="R166" s="283" t="str">
        <f ca="1">LEFT(RIGHT(TEXT(ROUND(通用记账凭证!$F166/1%,)," ￥0; ￥-0;"),28-COLUMN()))</f>
        <v/>
      </c>
      <c r="S166" s="288" t="str">
        <f ca="1">LEFT(RIGHT(TEXT(ROUND(通用记账凭证!$F166/1%,)," ￥0; ￥-0;"),28-COLUMN()))</f>
        <v/>
      </c>
      <c r="T166" s="287" t="str">
        <f ca="1">LEFT(RIGHT(TEXT(ROUND(通用记账凭证!$F166/1%,)," ￥0; ￥-0;"),28-COLUMN()))</f>
        <v/>
      </c>
      <c r="U166" s="283" t="str">
        <f ca="1">LEFT(RIGHT(TEXT(ROUND(通用记账凭证!$F166/1%,)," ￥0; ￥-0;"),28-COLUMN()))</f>
        <v/>
      </c>
      <c r="V166" s="284" t="str">
        <f ca="1">LEFT(RIGHT(TEXT(ROUND(通用记账凭证!$F166/1%,)," ￥0; ￥-0;"),28-COLUMN()))</f>
        <v/>
      </c>
      <c r="W166" s="285" t="str">
        <f ca="1">LEFT(RIGHT(TEXT(ROUND(通用记账凭证!$F166/1%,)," ￥0; ￥-0;"),28-COLUMN()))</f>
        <v/>
      </c>
      <c r="X166" s="283" t="str">
        <f ca="1">LEFT(RIGHT(TEXT(ROUND(通用记账凭证!$F166/1%,)," ￥0; ￥-0;"),28-COLUMN()))</f>
        <v/>
      </c>
      <c r="Y166" s="284" t="str">
        <f ca="1">LEFT(RIGHT(TEXT(ROUND(通用记账凭证!$F166/1%,)," ￥0; ￥-0;"),28-COLUMN()))</f>
        <v/>
      </c>
      <c r="Z166" s="285" t="str">
        <f ca="1">LEFT(RIGHT(TEXT(ROUND(通用记账凭证!$F166/1%,)," ￥0; ￥-0;"),28-COLUMN()))</f>
        <v/>
      </c>
      <c r="AA166" s="286" t="str">
        <f ca="1">LEFT(RIGHT(TEXT(ROUND(通用记账凭证!$F166/1%,)," ￥0; ￥-0;"),28-COLUMN()))</f>
        <v/>
      </c>
      <c r="AB166" s="289"/>
    </row>
    <row r="167" spans="1:28" s="54" customFormat="1" ht="22.5" customHeight="1">
      <c r="A167" s="365" t="s">
        <v>561</v>
      </c>
      <c r="B167" s="366"/>
      <c r="C167" s="366"/>
      <c r="D167" s="290" t="str">
        <f ca="1">通用记账凭证!C167</f>
        <v/>
      </c>
      <c r="E167" s="291"/>
      <c r="F167" s="292" t="str">
        <f ca="1">LEFT(RIGHT(TEXT(ROUND(通用记账凭证!$E167/1%,)," ￥0; ￥-0;"),17-COLUMN()))</f>
        <v/>
      </c>
      <c r="G167" s="317" t="str">
        <f ca="1">LEFT(RIGHT(TEXT(ROUND(通用记账凭证!$E167/1%,)," ￥0; ￥-0;"),17-COLUMN()))</f>
        <v/>
      </c>
      <c r="H167" s="294" t="str">
        <f ca="1">LEFT(RIGHT(TEXT(ROUND(通用记账凭证!$E167/1%,)," ￥0; ￥-0;"),17-COLUMN()))</f>
        <v/>
      </c>
      <c r="I167" s="316" t="str">
        <f ca="1">LEFT(RIGHT(TEXT(ROUND(通用记账凭证!$E167/1%,)," ￥0; ￥-0;"),17-COLUMN()))</f>
        <v/>
      </c>
      <c r="J167" s="317" t="str">
        <f ca="1">LEFT(RIGHT(TEXT(ROUND(通用记账凭证!$E167/1%,)," ￥0; ￥-0;"),17-COLUMN()))</f>
        <v/>
      </c>
      <c r="K167" s="294" t="str">
        <f ca="1">LEFT(RIGHT(TEXT(ROUND(通用记账凭证!$E167/1%,)," ￥0; ￥-0;"),17-COLUMN()))</f>
        <v/>
      </c>
      <c r="L167" s="316" t="str">
        <f ca="1">LEFT(RIGHT(TEXT(ROUND(通用记账凭证!$E167/1%,)," ￥0; ￥-0;"),17-COLUMN()))</f>
        <v/>
      </c>
      <c r="M167" s="317" t="str">
        <f ca="1">LEFT(RIGHT(TEXT(ROUND(通用记账凭证!$E167/1%,)," ￥0; ￥-0;"),17-COLUMN()))</f>
        <v/>
      </c>
      <c r="N167" s="294" t="str">
        <f ca="1">LEFT(RIGHT(TEXT(ROUND(通用记账凭证!$E167/1%,)," ￥0; ￥-0;"),17-COLUMN()))</f>
        <v/>
      </c>
      <c r="O167" s="316" t="str">
        <f ca="1">LEFT(RIGHT(TEXT(ROUND(通用记账凭证!$E167/1%,)," ￥0; ￥-0;"),17-COLUMN()))</f>
        <v/>
      </c>
      <c r="P167" s="296" t="str">
        <f ca="1">LEFT(RIGHT(TEXT(ROUND(通用记账凭证!$E167/1%,)," ￥0; ￥-0;"),17-COLUMN()))</f>
        <v/>
      </c>
      <c r="Q167" s="297" t="str">
        <f ca="1">LEFT(RIGHT(TEXT(ROUND(通用记账凭证!$F167/1%,)," ￥0; ￥-0;"),28-COLUMN()))</f>
        <v/>
      </c>
      <c r="R167" s="317" t="str">
        <f ca="1">LEFT(RIGHT(TEXT(ROUND(通用记账凭证!$F167/1%,)," ￥0; ￥-0;"),28-COLUMN()))</f>
        <v/>
      </c>
      <c r="S167" s="298" t="str">
        <f ca="1">LEFT(RIGHT(TEXT(ROUND(通用记账凭证!$F167/1%,)," ￥0; ￥-0;"),28-COLUMN()))</f>
        <v/>
      </c>
      <c r="T167" s="297" t="str">
        <f ca="1">LEFT(RIGHT(TEXT(ROUND(通用记账凭证!$F167/1%,)," ￥0; ￥-0;"),28-COLUMN()))</f>
        <v/>
      </c>
      <c r="U167" s="317" t="str">
        <f ca="1">LEFT(RIGHT(TEXT(ROUND(通用记账凭证!$F167/1%,)," ￥0; ￥-0;"),28-COLUMN()))</f>
        <v/>
      </c>
      <c r="V167" s="294" t="str">
        <f ca="1">LEFT(RIGHT(TEXT(ROUND(通用记账凭证!$F167/1%,)," ￥0; ￥-0;"),28-COLUMN()))</f>
        <v/>
      </c>
      <c r="W167" s="316" t="str">
        <f ca="1">LEFT(RIGHT(TEXT(ROUND(通用记账凭证!$F167/1%,)," ￥0; ￥-0;"),28-COLUMN()))</f>
        <v/>
      </c>
      <c r="X167" s="317" t="str">
        <f ca="1">LEFT(RIGHT(TEXT(ROUND(通用记账凭证!$F167/1%,)," ￥0; ￥-0;"),28-COLUMN()))</f>
        <v/>
      </c>
      <c r="Y167" s="294" t="str">
        <f ca="1">LEFT(RIGHT(TEXT(ROUND(通用记账凭证!$F167/1%,)," ￥0; ￥-0;"),28-COLUMN()))</f>
        <v/>
      </c>
      <c r="Z167" s="316" t="str">
        <f ca="1">LEFT(RIGHT(TEXT(ROUND(通用记账凭证!$F167/1%,)," ￥0; ￥-0;"),28-COLUMN()))</f>
        <v/>
      </c>
      <c r="AA167" s="296" t="str">
        <f ca="1">LEFT(RIGHT(TEXT(ROUND(通用记账凭证!$F167/1%,)," ￥0; ￥-0;"),28-COLUMN()))</f>
        <v/>
      </c>
      <c r="AB167" s="299"/>
    </row>
    <row r="168" spans="1:28" s="302" customFormat="1" ht="22.5" customHeight="1">
      <c r="A168" s="367" t="s">
        <v>538</v>
      </c>
      <c r="B168" s="367"/>
      <c r="C168" s="367"/>
      <c r="D168" s="318" t="s">
        <v>539</v>
      </c>
      <c r="E168" s="318" t="s">
        <v>540</v>
      </c>
      <c r="F168" s="318" t="s">
        <v>595</v>
      </c>
      <c r="G168" s="301"/>
      <c r="H168" s="318"/>
      <c r="I168" s="301"/>
      <c r="J168" s="301"/>
      <c r="K168" s="318"/>
      <c r="L168" s="301"/>
      <c r="M168" s="301"/>
      <c r="N168" s="301"/>
      <c r="O168" s="301"/>
      <c r="P168" s="301"/>
      <c r="Q168" s="318" t="s">
        <v>562</v>
      </c>
      <c r="R168" s="301"/>
      <c r="S168" s="318"/>
      <c r="T168" s="301"/>
      <c r="U168" s="318"/>
      <c r="V168" s="301"/>
      <c r="W168" s="318"/>
      <c r="X168" s="301"/>
      <c r="Y168" s="301"/>
      <c r="Z168" s="301"/>
      <c r="AA168" s="301"/>
      <c r="AB168" s="301"/>
    </row>
    <row r="169" spans="1:28" customFormat="1" ht="39.75" customHeight="1" thickBot="1">
      <c r="A169" s="258"/>
      <c r="B169" s="258"/>
      <c r="C169" s="258"/>
      <c r="D169" s="259" t="s">
        <v>524</v>
      </c>
      <c r="E169" s="260"/>
      <c r="F169" s="260"/>
      <c r="G169" s="260"/>
      <c r="H169" s="260"/>
      <c r="I169" s="260"/>
      <c r="J169" s="260"/>
      <c r="K169" s="260"/>
      <c r="L169" s="260"/>
      <c r="M169" s="260"/>
      <c r="N169" s="260"/>
      <c r="O169" s="260"/>
      <c r="P169" s="260"/>
      <c r="Q169" s="261"/>
      <c r="R169" s="261"/>
      <c r="S169" s="261"/>
      <c r="T169" s="261"/>
      <c r="U169" s="347" t="s">
        <v>547</v>
      </c>
      <c r="V169" s="347"/>
      <c r="W169" s="348">
        <f>通用记账凭证!F170</f>
        <v>15</v>
      </c>
      <c r="X169" s="349"/>
      <c r="Y169" s="349"/>
      <c r="Z169" s="349"/>
      <c r="AA169" s="262" t="s">
        <v>548</v>
      </c>
      <c r="AB169" s="263"/>
    </row>
    <row r="170" spans="1:28" s="54" customFormat="1" ht="23.25" customHeight="1" thickTop="1">
      <c r="A170" s="264"/>
      <c r="B170" s="264"/>
      <c r="C170" s="264"/>
      <c r="D170" s="265" t="e">
        <f ca="1">通用记账凭证!C170</f>
        <v>#VALUE!</v>
      </c>
      <c r="E170" s="266"/>
      <c r="F170" s="266"/>
      <c r="G170" s="266"/>
      <c r="H170" s="266"/>
      <c r="I170" s="266"/>
      <c r="J170" s="266"/>
      <c r="K170" s="266"/>
      <c r="L170" s="266"/>
      <c r="M170" s="266"/>
      <c r="N170" s="266"/>
      <c r="O170" s="266"/>
      <c r="P170" s="266"/>
      <c r="Q170" s="264"/>
      <c r="R170" s="264"/>
      <c r="S170" s="264"/>
      <c r="T170" s="264"/>
      <c r="U170" s="350" t="s">
        <v>549</v>
      </c>
      <c r="V170" s="350"/>
      <c r="W170" s="351" t="e">
        <f ca="1">通用记账凭证!G176</f>
        <v>#VALUE!</v>
      </c>
      <c r="X170" s="352"/>
      <c r="Y170" s="352"/>
      <c r="Z170" s="352"/>
      <c r="AA170" s="267" t="s">
        <v>536</v>
      </c>
      <c r="AB170" s="268"/>
    </row>
    <row r="171" spans="1:28" s="54" customFormat="1" ht="22.5" customHeight="1">
      <c r="A171" s="353" t="s">
        <v>527</v>
      </c>
      <c r="B171" s="354"/>
      <c r="C171" s="354"/>
      <c r="D171" s="357" t="s">
        <v>530</v>
      </c>
      <c r="E171" s="359" t="s">
        <v>531</v>
      </c>
      <c r="F171" s="269" t="s">
        <v>550</v>
      </c>
      <c r="G171" s="270"/>
      <c r="H171" s="270"/>
      <c r="I171" s="270"/>
      <c r="J171" s="270"/>
      <c r="K171" s="270"/>
      <c r="L171" s="270"/>
      <c r="M171" s="270"/>
      <c r="N171" s="270"/>
      <c r="O171" s="270"/>
      <c r="P171" s="271"/>
      <c r="Q171" s="272" t="s">
        <v>551</v>
      </c>
      <c r="R171" s="270"/>
      <c r="S171" s="270"/>
      <c r="T171" s="270"/>
      <c r="U171" s="270"/>
      <c r="V171" s="270"/>
      <c r="W171" s="270"/>
      <c r="X171" s="270"/>
      <c r="Y171" s="270"/>
      <c r="Z171" s="270"/>
      <c r="AA171" s="271"/>
      <c r="AB171" s="361" t="s">
        <v>552</v>
      </c>
    </row>
    <row r="172" spans="1:28" s="54" customFormat="1" ht="22.5" customHeight="1">
      <c r="A172" s="355"/>
      <c r="B172" s="356"/>
      <c r="C172" s="356"/>
      <c r="D172" s="358"/>
      <c r="E172" s="360"/>
      <c r="F172" s="273" t="s">
        <v>553</v>
      </c>
      <c r="G172" s="274" t="s">
        <v>554</v>
      </c>
      <c r="H172" s="275" t="s">
        <v>555</v>
      </c>
      <c r="I172" s="276" t="s">
        <v>556</v>
      </c>
      <c r="J172" s="274" t="s">
        <v>557</v>
      </c>
      <c r="K172" s="275" t="s">
        <v>554</v>
      </c>
      <c r="L172" s="276" t="s">
        <v>555</v>
      </c>
      <c r="M172" s="274" t="s">
        <v>556</v>
      </c>
      <c r="N172" s="275" t="s">
        <v>558</v>
      </c>
      <c r="O172" s="276" t="s">
        <v>559</v>
      </c>
      <c r="P172" s="277" t="s">
        <v>560</v>
      </c>
      <c r="Q172" s="278" t="s">
        <v>553</v>
      </c>
      <c r="R172" s="274" t="s">
        <v>554</v>
      </c>
      <c r="S172" s="279" t="s">
        <v>555</v>
      </c>
      <c r="T172" s="278" t="s">
        <v>556</v>
      </c>
      <c r="U172" s="274" t="s">
        <v>557</v>
      </c>
      <c r="V172" s="275" t="s">
        <v>554</v>
      </c>
      <c r="W172" s="276" t="s">
        <v>555</v>
      </c>
      <c r="X172" s="274" t="s">
        <v>556</v>
      </c>
      <c r="Y172" s="275" t="s">
        <v>558</v>
      </c>
      <c r="Z172" s="276" t="s">
        <v>559</v>
      </c>
      <c r="AA172" s="277" t="s">
        <v>560</v>
      </c>
      <c r="AB172" s="362"/>
    </row>
    <row r="173" spans="1:28" s="54" customFormat="1" ht="22.5" customHeight="1">
      <c r="A173" s="363" t="str">
        <f ca="1">通用记账凭证!A173</f>
        <v/>
      </c>
      <c r="B173" s="364"/>
      <c r="C173" s="364"/>
      <c r="D173" s="315" t="str">
        <f ca="1">通用记账凭证!C173</f>
        <v/>
      </c>
      <c r="E173" s="281" t="str">
        <f ca="1">通用记账凭证!D173</f>
        <v/>
      </c>
      <c r="F173" s="282" t="str">
        <f ca="1">LEFT(RIGHT(TEXT(ROUND(通用记账凭证!$E173/1%,)," ￥0; ￥-0;"),17-COLUMN()))</f>
        <v/>
      </c>
      <c r="G173" s="283" t="str">
        <f ca="1">LEFT(RIGHT(TEXT(ROUND(通用记账凭证!$E173/1%,)," ￥0; ￥-0;"),17-COLUMN()))</f>
        <v/>
      </c>
      <c r="H173" s="284" t="str">
        <f ca="1">LEFT(RIGHT(TEXT(ROUND(通用记账凭证!$E173/1%,)," ￥0; ￥-0;"),17-COLUMN()))</f>
        <v/>
      </c>
      <c r="I173" s="285" t="str">
        <f ca="1">LEFT(RIGHT(TEXT(ROUND(通用记账凭证!$E173/1%,)," ￥0; ￥-0;"),17-COLUMN()))</f>
        <v/>
      </c>
      <c r="J173" s="283" t="str">
        <f ca="1">LEFT(RIGHT(TEXT(ROUND(通用记账凭证!$E173/1%,)," ￥0; ￥-0;"),17-COLUMN()))</f>
        <v/>
      </c>
      <c r="K173" s="284" t="str">
        <f ca="1">LEFT(RIGHT(TEXT(ROUND(通用记账凭证!$E173/1%,)," ￥0; ￥-0;"),17-COLUMN()))</f>
        <v/>
      </c>
      <c r="L173" s="285" t="str">
        <f ca="1">LEFT(RIGHT(TEXT(ROUND(通用记账凭证!$E173/1%,)," ￥0; ￥-0;"),17-COLUMN()))</f>
        <v/>
      </c>
      <c r="M173" s="283" t="str">
        <f ca="1">LEFT(RIGHT(TEXT(ROUND(通用记账凭证!$E173/1%,)," ￥0; ￥-0;"),17-COLUMN()))</f>
        <v/>
      </c>
      <c r="N173" s="284" t="str">
        <f ca="1">LEFT(RIGHT(TEXT(ROUND(通用记账凭证!$E173/1%,)," ￥0; ￥-0;"),17-COLUMN()))</f>
        <v/>
      </c>
      <c r="O173" s="285" t="str">
        <f ca="1">LEFT(RIGHT(TEXT(ROUND(通用记账凭证!$E173/1%,)," ￥0; ￥-0;"),17-COLUMN()))</f>
        <v/>
      </c>
      <c r="P173" s="286" t="str">
        <f ca="1">LEFT(RIGHT(TEXT(ROUND(通用记账凭证!$E173/1%,)," ￥0; ￥-0;"),17-COLUMN()))</f>
        <v/>
      </c>
      <c r="Q173" s="287" t="str">
        <f ca="1">LEFT(RIGHT(TEXT(ROUND(通用记账凭证!$F173/1%,)," ￥0; ￥-0;"),28-COLUMN()))</f>
        <v/>
      </c>
      <c r="R173" s="283" t="str">
        <f ca="1">LEFT(RIGHT(TEXT(ROUND(通用记账凭证!$F173/1%,)," ￥0; ￥-0;"),28-COLUMN()))</f>
        <v/>
      </c>
      <c r="S173" s="288" t="str">
        <f ca="1">LEFT(RIGHT(TEXT(ROUND(通用记账凭证!$F173/1%,)," ￥0; ￥-0;"),28-COLUMN()))</f>
        <v/>
      </c>
      <c r="T173" s="287" t="str">
        <f ca="1">LEFT(RIGHT(TEXT(ROUND(通用记账凭证!$F173/1%,)," ￥0; ￥-0;"),28-COLUMN()))</f>
        <v/>
      </c>
      <c r="U173" s="283" t="str">
        <f ca="1">LEFT(RIGHT(TEXT(ROUND(通用记账凭证!$F173/1%,)," ￥0; ￥-0;"),28-COLUMN()))</f>
        <v/>
      </c>
      <c r="V173" s="284" t="str">
        <f ca="1">LEFT(RIGHT(TEXT(ROUND(通用记账凭证!$F173/1%,)," ￥0; ￥-0;"),28-COLUMN()))</f>
        <v/>
      </c>
      <c r="W173" s="285" t="str">
        <f ca="1">LEFT(RIGHT(TEXT(ROUND(通用记账凭证!$F173/1%,)," ￥0; ￥-0;"),28-COLUMN()))</f>
        <v/>
      </c>
      <c r="X173" s="283" t="str">
        <f ca="1">LEFT(RIGHT(TEXT(ROUND(通用记账凭证!$F173/1%,)," ￥0; ￥-0;"),28-COLUMN()))</f>
        <v/>
      </c>
      <c r="Y173" s="284" t="str">
        <f ca="1">LEFT(RIGHT(TEXT(ROUND(通用记账凭证!$F173/1%,)," ￥0; ￥-0;"),28-COLUMN()))</f>
        <v/>
      </c>
      <c r="Z173" s="285" t="str">
        <f ca="1">LEFT(RIGHT(TEXT(ROUND(通用记账凭证!$F173/1%,)," ￥0; ￥-0;"),28-COLUMN()))</f>
        <v/>
      </c>
      <c r="AA173" s="286" t="str">
        <f ca="1">LEFT(RIGHT(TEXT(ROUND(通用记账凭证!$F173/1%,)," ￥0; ￥-0;"),28-COLUMN()))</f>
        <v/>
      </c>
      <c r="AB173" s="289"/>
    </row>
    <row r="174" spans="1:28" s="54" customFormat="1" ht="22.5" customHeight="1">
      <c r="A174" s="363" t="str">
        <f ca="1">通用记账凭证!A174</f>
        <v/>
      </c>
      <c r="B174" s="364"/>
      <c r="C174" s="364"/>
      <c r="D174" s="315" t="str">
        <f ca="1">通用记账凭证!C174</f>
        <v/>
      </c>
      <c r="E174" s="281" t="str">
        <f ca="1">通用记账凭证!D174</f>
        <v/>
      </c>
      <c r="F174" s="282" t="str">
        <f ca="1">LEFT(RIGHT(TEXT(ROUND(通用记账凭证!$E174/1%,)," ￥0; ￥-0;"),17-COLUMN()))</f>
        <v/>
      </c>
      <c r="G174" s="283" t="str">
        <f ca="1">LEFT(RIGHT(TEXT(ROUND(通用记账凭证!$E174/1%,)," ￥0; ￥-0;"),17-COLUMN()))</f>
        <v/>
      </c>
      <c r="H174" s="284" t="str">
        <f ca="1">LEFT(RIGHT(TEXT(ROUND(通用记账凭证!$E174/1%,)," ￥0; ￥-0;"),17-COLUMN()))</f>
        <v/>
      </c>
      <c r="I174" s="285" t="str">
        <f ca="1">LEFT(RIGHT(TEXT(ROUND(通用记账凭证!$E174/1%,)," ￥0; ￥-0;"),17-COLUMN()))</f>
        <v/>
      </c>
      <c r="J174" s="283" t="str">
        <f ca="1">LEFT(RIGHT(TEXT(ROUND(通用记账凭证!$E174/1%,)," ￥0; ￥-0;"),17-COLUMN()))</f>
        <v/>
      </c>
      <c r="K174" s="284" t="str">
        <f ca="1">LEFT(RIGHT(TEXT(ROUND(通用记账凭证!$E174/1%,)," ￥0; ￥-0;"),17-COLUMN()))</f>
        <v/>
      </c>
      <c r="L174" s="285" t="str">
        <f ca="1">LEFT(RIGHT(TEXT(ROUND(通用记账凭证!$E174/1%,)," ￥0; ￥-0;"),17-COLUMN()))</f>
        <v/>
      </c>
      <c r="M174" s="283" t="str">
        <f ca="1">LEFT(RIGHT(TEXT(ROUND(通用记账凭证!$E174/1%,)," ￥0; ￥-0;"),17-COLUMN()))</f>
        <v/>
      </c>
      <c r="N174" s="284" t="str">
        <f ca="1">LEFT(RIGHT(TEXT(ROUND(通用记账凭证!$E174/1%,)," ￥0; ￥-0;"),17-COLUMN()))</f>
        <v/>
      </c>
      <c r="O174" s="285" t="str">
        <f ca="1">LEFT(RIGHT(TEXT(ROUND(通用记账凭证!$E174/1%,)," ￥0; ￥-0;"),17-COLUMN()))</f>
        <v/>
      </c>
      <c r="P174" s="286" t="str">
        <f ca="1">LEFT(RIGHT(TEXT(ROUND(通用记账凭证!$E174/1%,)," ￥0; ￥-0;"),17-COLUMN()))</f>
        <v/>
      </c>
      <c r="Q174" s="287" t="str">
        <f ca="1">LEFT(RIGHT(TEXT(ROUND(通用记账凭证!$F174/1%,)," ￥0; ￥-0;"),28-COLUMN()))</f>
        <v/>
      </c>
      <c r="R174" s="283" t="str">
        <f ca="1">LEFT(RIGHT(TEXT(ROUND(通用记账凭证!$F174/1%,)," ￥0; ￥-0;"),28-COLUMN()))</f>
        <v/>
      </c>
      <c r="S174" s="288" t="str">
        <f ca="1">LEFT(RIGHT(TEXT(ROUND(通用记账凭证!$F174/1%,)," ￥0; ￥-0;"),28-COLUMN()))</f>
        <v/>
      </c>
      <c r="T174" s="287" t="str">
        <f ca="1">LEFT(RIGHT(TEXT(ROUND(通用记账凭证!$F174/1%,)," ￥0; ￥-0;"),28-COLUMN()))</f>
        <v/>
      </c>
      <c r="U174" s="283" t="str">
        <f ca="1">LEFT(RIGHT(TEXT(ROUND(通用记账凭证!$F174/1%,)," ￥0; ￥-0;"),28-COLUMN()))</f>
        <v/>
      </c>
      <c r="V174" s="284" t="str">
        <f ca="1">LEFT(RIGHT(TEXT(ROUND(通用记账凭证!$F174/1%,)," ￥0; ￥-0;"),28-COLUMN()))</f>
        <v/>
      </c>
      <c r="W174" s="285" t="str">
        <f ca="1">LEFT(RIGHT(TEXT(ROUND(通用记账凭证!$F174/1%,)," ￥0; ￥-0;"),28-COLUMN()))</f>
        <v/>
      </c>
      <c r="X174" s="283" t="str">
        <f ca="1">LEFT(RIGHT(TEXT(ROUND(通用记账凭证!$F174/1%,)," ￥0; ￥-0;"),28-COLUMN()))</f>
        <v/>
      </c>
      <c r="Y174" s="284" t="str">
        <f ca="1">LEFT(RIGHT(TEXT(ROUND(通用记账凭证!$F174/1%,)," ￥0; ￥-0;"),28-COLUMN()))</f>
        <v/>
      </c>
      <c r="Z174" s="285" t="str">
        <f ca="1">LEFT(RIGHT(TEXT(ROUND(通用记账凭证!$F174/1%,)," ￥0; ￥-0;"),28-COLUMN()))</f>
        <v/>
      </c>
      <c r="AA174" s="286" t="str">
        <f ca="1">LEFT(RIGHT(TEXT(ROUND(通用记账凭证!$F174/1%,)," ￥0; ￥-0;"),28-COLUMN()))</f>
        <v/>
      </c>
      <c r="AB174" s="289"/>
    </row>
    <row r="175" spans="1:28" s="54" customFormat="1" ht="22.5" customHeight="1">
      <c r="A175" s="363" t="str">
        <f ca="1">通用记账凭证!A175</f>
        <v/>
      </c>
      <c r="B175" s="364"/>
      <c r="C175" s="364"/>
      <c r="D175" s="315" t="str">
        <f ca="1">通用记账凭证!C175</f>
        <v/>
      </c>
      <c r="E175" s="281" t="str">
        <f ca="1">通用记账凭证!D175</f>
        <v/>
      </c>
      <c r="F175" s="282" t="str">
        <f ca="1">LEFT(RIGHT(TEXT(ROUND(通用记账凭证!$E175/1%,)," ￥0; ￥-0;"),17-COLUMN()))</f>
        <v/>
      </c>
      <c r="G175" s="283" t="str">
        <f ca="1">LEFT(RIGHT(TEXT(ROUND(通用记账凭证!$E175/1%,)," ￥0; ￥-0;"),17-COLUMN()))</f>
        <v/>
      </c>
      <c r="H175" s="284" t="str">
        <f ca="1">LEFT(RIGHT(TEXT(ROUND(通用记账凭证!$E175/1%,)," ￥0; ￥-0;"),17-COLUMN()))</f>
        <v/>
      </c>
      <c r="I175" s="285" t="str">
        <f ca="1">LEFT(RIGHT(TEXT(ROUND(通用记账凭证!$E175/1%,)," ￥0; ￥-0;"),17-COLUMN()))</f>
        <v/>
      </c>
      <c r="J175" s="283" t="str">
        <f ca="1">LEFT(RIGHT(TEXT(ROUND(通用记账凭证!$E175/1%,)," ￥0; ￥-0;"),17-COLUMN()))</f>
        <v/>
      </c>
      <c r="K175" s="284" t="str">
        <f ca="1">LEFT(RIGHT(TEXT(ROUND(通用记账凭证!$E175/1%,)," ￥0; ￥-0;"),17-COLUMN()))</f>
        <v/>
      </c>
      <c r="L175" s="285" t="str">
        <f ca="1">LEFT(RIGHT(TEXT(ROUND(通用记账凭证!$E175/1%,)," ￥0; ￥-0;"),17-COLUMN()))</f>
        <v/>
      </c>
      <c r="M175" s="283" t="str">
        <f ca="1">LEFT(RIGHT(TEXT(ROUND(通用记账凭证!$E175/1%,)," ￥0; ￥-0;"),17-COLUMN()))</f>
        <v/>
      </c>
      <c r="N175" s="284" t="str">
        <f ca="1">LEFT(RIGHT(TEXT(ROUND(通用记账凭证!$E175/1%,)," ￥0; ￥-0;"),17-COLUMN()))</f>
        <v/>
      </c>
      <c r="O175" s="285" t="str">
        <f ca="1">LEFT(RIGHT(TEXT(ROUND(通用记账凭证!$E175/1%,)," ￥0; ￥-0;"),17-COLUMN()))</f>
        <v/>
      </c>
      <c r="P175" s="286" t="str">
        <f ca="1">LEFT(RIGHT(TEXT(ROUND(通用记账凭证!$E175/1%,)," ￥0; ￥-0;"),17-COLUMN()))</f>
        <v/>
      </c>
      <c r="Q175" s="287" t="str">
        <f ca="1">LEFT(RIGHT(TEXT(ROUND(通用记账凭证!$F175/1%,)," ￥0; ￥-0;"),28-COLUMN()))</f>
        <v/>
      </c>
      <c r="R175" s="283" t="str">
        <f ca="1">LEFT(RIGHT(TEXT(ROUND(通用记账凭证!$F175/1%,)," ￥0; ￥-0;"),28-COLUMN()))</f>
        <v/>
      </c>
      <c r="S175" s="288" t="str">
        <f ca="1">LEFT(RIGHT(TEXT(ROUND(通用记账凭证!$F175/1%,)," ￥0; ￥-0;"),28-COLUMN()))</f>
        <v/>
      </c>
      <c r="T175" s="287" t="str">
        <f ca="1">LEFT(RIGHT(TEXT(ROUND(通用记账凭证!$F175/1%,)," ￥0; ￥-0;"),28-COLUMN()))</f>
        <v/>
      </c>
      <c r="U175" s="283" t="str">
        <f ca="1">LEFT(RIGHT(TEXT(ROUND(通用记账凭证!$F175/1%,)," ￥0; ￥-0;"),28-COLUMN()))</f>
        <v/>
      </c>
      <c r="V175" s="284" t="str">
        <f ca="1">LEFT(RIGHT(TEXT(ROUND(通用记账凭证!$F175/1%,)," ￥0; ￥-0;"),28-COLUMN()))</f>
        <v/>
      </c>
      <c r="W175" s="285" t="str">
        <f ca="1">LEFT(RIGHT(TEXT(ROUND(通用记账凭证!$F175/1%,)," ￥0; ￥-0;"),28-COLUMN()))</f>
        <v/>
      </c>
      <c r="X175" s="283" t="str">
        <f ca="1">LEFT(RIGHT(TEXT(ROUND(通用记账凭证!$F175/1%,)," ￥0; ￥-0;"),28-COLUMN()))</f>
        <v/>
      </c>
      <c r="Y175" s="284" t="str">
        <f ca="1">LEFT(RIGHT(TEXT(ROUND(通用记账凭证!$F175/1%,)," ￥0; ￥-0;"),28-COLUMN()))</f>
        <v/>
      </c>
      <c r="Z175" s="285" t="str">
        <f ca="1">LEFT(RIGHT(TEXT(ROUND(通用记账凭证!$F175/1%,)," ￥0; ￥-0;"),28-COLUMN()))</f>
        <v/>
      </c>
      <c r="AA175" s="286" t="str">
        <f ca="1">LEFT(RIGHT(TEXT(ROUND(通用记账凭证!$F175/1%,)," ￥0; ￥-0;"),28-COLUMN()))</f>
        <v/>
      </c>
      <c r="AB175" s="289"/>
    </row>
    <row r="176" spans="1:28" s="54" customFormat="1" ht="22.5" customHeight="1">
      <c r="A176" s="363" t="str">
        <f ca="1">通用记账凭证!A176</f>
        <v/>
      </c>
      <c r="B176" s="364"/>
      <c r="C176" s="364"/>
      <c r="D176" s="315" t="str">
        <f ca="1">通用记账凭证!C176</f>
        <v/>
      </c>
      <c r="E176" s="281" t="str">
        <f ca="1">通用记账凭证!D176</f>
        <v/>
      </c>
      <c r="F176" s="282" t="str">
        <f ca="1">LEFT(RIGHT(TEXT(ROUND(通用记账凭证!$E176/1%,)," ￥0; ￥-0;"),17-COLUMN()))</f>
        <v/>
      </c>
      <c r="G176" s="283" t="str">
        <f ca="1">LEFT(RIGHT(TEXT(ROUND(通用记账凭证!$E176/1%,)," ￥0; ￥-0;"),17-COLUMN()))</f>
        <v/>
      </c>
      <c r="H176" s="284" t="str">
        <f ca="1">LEFT(RIGHT(TEXT(ROUND(通用记账凭证!$E176/1%,)," ￥0; ￥-0;"),17-COLUMN()))</f>
        <v/>
      </c>
      <c r="I176" s="285" t="str">
        <f ca="1">LEFT(RIGHT(TEXT(ROUND(通用记账凭证!$E176/1%,)," ￥0; ￥-0;"),17-COLUMN()))</f>
        <v/>
      </c>
      <c r="J176" s="283" t="str">
        <f ca="1">LEFT(RIGHT(TEXT(ROUND(通用记账凭证!$E176/1%,)," ￥0; ￥-0;"),17-COLUMN()))</f>
        <v/>
      </c>
      <c r="K176" s="284" t="str">
        <f ca="1">LEFT(RIGHT(TEXT(ROUND(通用记账凭证!$E176/1%,)," ￥0; ￥-0;"),17-COLUMN()))</f>
        <v/>
      </c>
      <c r="L176" s="285" t="str">
        <f ca="1">LEFT(RIGHT(TEXT(ROUND(通用记账凭证!$E176/1%,)," ￥0; ￥-0;"),17-COLUMN()))</f>
        <v/>
      </c>
      <c r="M176" s="283" t="str">
        <f ca="1">LEFT(RIGHT(TEXT(ROUND(通用记账凭证!$E176/1%,)," ￥0; ￥-0;"),17-COLUMN()))</f>
        <v/>
      </c>
      <c r="N176" s="284" t="str">
        <f ca="1">LEFT(RIGHT(TEXT(ROUND(通用记账凭证!$E176/1%,)," ￥0; ￥-0;"),17-COLUMN()))</f>
        <v/>
      </c>
      <c r="O176" s="285" t="str">
        <f ca="1">LEFT(RIGHT(TEXT(ROUND(通用记账凭证!$E176/1%,)," ￥0; ￥-0;"),17-COLUMN()))</f>
        <v/>
      </c>
      <c r="P176" s="286" t="str">
        <f ca="1">LEFT(RIGHT(TEXT(ROUND(通用记账凭证!$E176/1%,)," ￥0; ￥-0;"),17-COLUMN()))</f>
        <v/>
      </c>
      <c r="Q176" s="287" t="str">
        <f ca="1">LEFT(RIGHT(TEXT(ROUND(通用记账凭证!$F176/1%,)," ￥0; ￥-0;"),28-COLUMN()))</f>
        <v/>
      </c>
      <c r="R176" s="283" t="str">
        <f ca="1">LEFT(RIGHT(TEXT(ROUND(通用记账凭证!$F176/1%,)," ￥0; ￥-0;"),28-COLUMN()))</f>
        <v/>
      </c>
      <c r="S176" s="288" t="str">
        <f ca="1">LEFT(RIGHT(TEXT(ROUND(通用记账凭证!$F176/1%,)," ￥0; ￥-0;"),28-COLUMN()))</f>
        <v/>
      </c>
      <c r="T176" s="287" t="str">
        <f ca="1">LEFT(RIGHT(TEXT(ROUND(通用记账凭证!$F176/1%,)," ￥0; ￥-0;"),28-COLUMN()))</f>
        <v/>
      </c>
      <c r="U176" s="283" t="str">
        <f ca="1">LEFT(RIGHT(TEXT(ROUND(通用记账凭证!$F176/1%,)," ￥0; ￥-0;"),28-COLUMN()))</f>
        <v/>
      </c>
      <c r="V176" s="284" t="str">
        <f ca="1">LEFT(RIGHT(TEXT(ROUND(通用记账凭证!$F176/1%,)," ￥0; ￥-0;"),28-COLUMN()))</f>
        <v/>
      </c>
      <c r="W176" s="285" t="str">
        <f ca="1">LEFT(RIGHT(TEXT(ROUND(通用记账凭证!$F176/1%,)," ￥0; ￥-0;"),28-COLUMN()))</f>
        <v/>
      </c>
      <c r="X176" s="283" t="str">
        <f ca="1">LEFT(RIGHT(TEXT(ROUND(通用记账凭证!$F176/1%,)," ￥0; ￥-0;"),28-COLUMN()))</f>
        <v/>
      </c>
      <c r="Y176" s="284" t="str">
        <f ca="1">LEFT(RIGHT(TEXT(ROUND(通用记账凭证!$F176/1%,)," ￥0; ￥-0;"),28-COLUMN()))</f>
        <v/>
      </c>
      <c r="Z176" s="285" t="str">
        <f ca="1">LEFT(RIGHT(TEXT(ROUND(通用记账凭证!$F176/1%,)," ￥0; ￥-0;"),28-COLUMN()))</f>
        <v/>
      </c>
      <c r="AA176" s="286" t="str">
        <f ca="1">LEFT(RIGHT(TEXT(ROUND(通用记账凭证!$F176/1%,)," ￥0; ￥-0;"),28-COLUMN()))</f>
        <v/>
      </c>
      <c r="AB176" s="289"/>
    </row>
    <row r="177" spans="1:28" s="54" customFormat="1" ht="22.5" customHeight="1">
      <c r="A177" s="363" t="str">
        <f ca="1">通用记账凭证!A177</f>
        <v/>
      </c>
      <c r="B177" s="364"/>
      <c r="C177" s="364"/>
      <c r="D177" s="315" t="str">
        <f ca="1">通用记账凭证!C177</f>
        <v/>
      </c>
      <c r="E177" s="281" t="str">
        <f ca="1">通用记账凭证!D177</f>
        <v/>
      </c>
      <c r="F177" s="282" t="str">
        <f ca="1">LEFT(RIGHT(TEXT(ROUND(通用记账凭证!$E177/1%,)," ￥0; ￥-0;"),17-COLUMN()))</f>
        <v/>
      </c>
      <c r="G177" s="283" t="str">
        <f ca="1">LEFT(RIGHT(TEXT(ROUND(通用记账凭证!$E177/1%,)," ￥0; ￥-0;"),17-COLUMN()))</f>
        <v/>
      </c>
      <c r="H177" s="284" t="str">
        <f ca="1">LEFT(RIGHT(TEXT(ROUND(通用记账凭证!$E177/1%,)," ￥0; ￥-0;"),17-COLUMN()))</f>
        <v/>
      </c>
      <c r="I177" s="285" t="str">
        <f ca="1">LEFT(RIGHT(TEXT(ROUND(通用记账凭证!$E177/1%,)," ￥0; ￥-0;"),17-COLUMN()))</f>
        <v/>
      </c>
      <c r="J177" s="283" t="str">
        <f ca="1">LEFT(RIGHT(TEXT(ROUND(通用记账凭证!$E177/1%,)," ￥0; ￥-0;"),17-COLUMN()))</f>
        <v/>
      </c>
      <c r="K177" s="284" t="str">
        <f ca="1">LEFT(RIGHT(TEXT(ROUND(通用记账凭证!$E177/1%,)," ￥0; ￥-0;"),17-COLUMN()))</f>
        <v/>
      </c>
      <c r="L177" s="285" t="str">
        <f ca="1">LEFT(RIGHT(TEXT(ROUND(通用记账凭证!$E177/1%,)," ￥0; ￥-0;"),17-COLUMN()))</f>
        <v/>
      </c>
      <c r="M177" s="283" t="str">
        <f ca="1">LEFT(RIGHT(TEXT(ROUND(通用记账凭证!$E177/1%,)," ￥0; ￥-0;"),17-COLUMN()))</f>
        <v/>
      </c>
      <c r="N177" s="284" t="str">
        <f ca="1">LEFT(RIGHT(TEXT(ROUND(通用记账凭证!$E177/1%,)," ￥0; ￥-0;"),17-COLUMN()))</f>
        <v/>
      </c>
      <c r="O177" s="285" t="str">
        <f ca="1">LEFT(RIGHT(TEXT(ROUND(通用记账凭证!$E177/1%,)," ￥0; ￥-0;"),17-COLUMN()))</f>
        <v/>
      </c>
      <c r="P177" s="286" t="str">
        <f ca="1">LEFT(RIGHT(TEXT(ROUND(通用记账凭证!$E177/1%,)," ￥0; ￥-0;"),17-COLUMN()))</f>
        <v/>
      </c>
      <c r="Q177" s="287" t="str">
        <f ca="1">LEFT(RIGHT(TEXT(ROUND(通用记账凭证!$F177/1%,)," ￥0; ￥-0;"),28-COLUMN()))</f>
        <v/>
      </c>
      <c r="R177" s="283" t="str">
        <f ca="1">LEFT(RIGHT(TEXT(ROUND(通用记账凭证!$F177/1%,)," ￥0; ￥-0;"),28-COLUMN()))</f>
        <v/>
      </c>
      <c r="S177" s="288" t="str">
        <f ca="1">LEFT(RIGHT(TEXT(ROUND(通用记账凭证!$F177/1%,)," ￥0; ￥-0;"),28-COLUMN()))</f>
        <v/>
      </c>
      <c r="T177" s="287" t="str">
        <f ca="1">LEFT(RIGHT(TEXT(ROUND(通用记账凭证!$F177/1%,)," ￥0; ￥-0;"),28-COLUMN()))</f>
        <v/>
      </c>
      <c r="U177" s="283" t="str">
        <f ca="1">LEFT(RIGHT(TEXT(ROUND(通用记账凭证!$F177/1%,)," ￥0; ￥-0;"),28-COLUMN()))</f>
        <v/>
      </c>
      <c r="V177" s="284" t="str">
        <f ca="1">LEFT(RIGHT(TEXT(ROUND(通用记账凭证!$F177/1%,)," ￥0; ￥-0;"),28-COLUMN()))</f>
        <v/>
      </c>
      <c r="W177" s="285" t="str">
        <f ca="1">LEFT(RIGHT(TEXT(ROUND(通用记账凭证!$F177/1%,)," ￥0; ￥-0;"),28-COLUMN()))</f>
        <v/>
      </c>
      <c r="X177" s="283" t="str">
        <f ca="1">LEFT(RIGHT(TEXT(ROUND(通用记账凭证!$F177/1%,)," ￥0; ￥-0;"),28-COLUMN()))</f>
        <v/>
      </c>
      <c r="Y177" s="284" t="str">
        <f ca="1">LEFT(RIGHT(TEXT(ROUND(通用记账凭证!$F177/1%,)," ￥0; ￥-0;"),28-COLUMN()))</f>
        <v/>
      </c>
      <c r="Z177" s="285" t="str">
        <f ca="1">LEFT(RIGHT(TEXT(ROUND(通用记账凭证!$F177/1%,)," ￥0; ￥-0;"),28-COLUMN()))</f>
        <v/>
      </c>
      <c r="AA177" s="286" t="str">
        <f ca="1">LEFT(RIGHT(TEXT(ROUND(通用记账凭证!$F177/1%,)," ￥0; ￥-0;"),28-COLUMN()))</f>
        <v/>
      </c>
      <c r="AB177" s="289"/>
    </row>
    <row r="178" spans="1:28" s="54" customFormat="1" ht="22.5" customHeight="1">
      <c r="A178" s="363" t="str">
        <f ca="1">通用记账凭证!A178</f>
        <v/>
      </c>
      <c r="B178" s="364"/>
      <c r="C178" s="364"/>
      <c r="D178" s="315" t="str">
        <f ca="1">通用记账凭证!C178</f>
        <v/>
      </c>
      <c r="E178" s="281" t="str">
        <f ca="1">通用记账凭证!D178</f>
        <v/>
      </c>
      <c r="F178" s="282" t="str">
        <f ca="1">LEFT(RIGHT(TEXT(ROUND(通用记账凭证!$E178/1%,)," ￥0; ￥-0;"),17-COLUMN()))</f>
        <v/>
      </c>
      <c r="G178" s="283" t="str">
        <f ca="1">LEFT(RIGHT(TEXT(ROUND(通用记账凭证!$E178/1%,)," ￥0; ￥-0;"),17-COLUMN()))</f>
        <v/>
      </c>
      <c r="H178" s="284" t="str">
        <f ca="1">LEFT(RIGHT(TEXT(ROUND(通用记账凭证!$E178/1%,)," ￥0; ￥-0;"),17-COLUMN()))</f>
        <v/>
      </c>
      <c r="I178" s="285" t="str">
        <f ca="1">LEFT(RIGHT(TEXT(ROUND(通用记账凭证!$E178/1%,)," ￥0; ￥-0;"),17-COLUMN()))</f>
        <v/>
      </c>
      <c r="J178" s="283" t="str">
        <f ca="1">LEFT(RIGHT(TEXT(ROUND(通用记账凭证!$E178/1%,)," ￥0; ￥-0;"),17-COLUMN()))</f>
        <v/>
      </c>
      <c r="K178" s="284" t="str">
        <f ca="1">LEFT(RIGHT(TEXT(ROUND(通用记账凭证!$E178/1%,)," ￥0; ￥-0;"),17-COLUMN()))</f>
        <v/>
      </c>
      <c r="L178" s="285" t="str">
        <f ca="1">LEFT(RIGHT(TEXT(ROUND(通用记账凭证!$E178/1%,)," ￥0; ￥-0;"),17-COLUMN()))</f>
        <v/>
      </c>
      <c r="M178" s="283" t="str">
        <f ca="1">LEFT(RIGHT(TEXT(ROUND(通用记账凭证!$E178/1%,)," ￥0; ￥-0;"),17-COLUMN()))</f>
        <v/>
      </c>
      <c r="N178" s="284" t="str">
        <f ca="1">LEFT(RIGHT(TEXT(ROUND(通用记账凭证!$E178/1%,)," ￥0; ￥-0;"),17-COLUMN()))</f>
        <v/>
      </c>
      <c r="O178" s="285" t="str">
        <f ca="1">LEFT(RIGHT(TEXT(ROUND(通用记账凭证!$E178/1%,)," ￥0; ￥-0;"),17-COLUMN()))</f>
        <v/>
      </c>
      <c r="P178" s="286" t="str">
        <f ca="1">LEFT(RIGHT(TEXT(ROUND(通用记账凭证!$E178/1%,)," ￥0; ￥-0;"),17-COLUMN()))</f>
        <v/>
      </c>
      <c r="Q178" s="287" t="str">
        <f ca="1">LEFT(RIGHT(TEXT(ROUND(通用记账凭证!$F178/1%,)," ￥0; ￥-0;"),28-COLUMN()))</f>
        <v/>
      </c>
      <c r="R178" s="283" t="str">
        <f ca="1">LEFT(RIGHT(TEXT(ROUND(通用记账凭证!$F178/1%,)," ￥0; ￥-0;"),28-COLUMN()))</f>
        <v/>
      </c>
      <c r="S178" s="288" t="str">
        <f ca="1">LEFT(RIGHT(TEXT(ROUND(通用记账凭证!$F178/1%,)," ￥0; ￥-0;"),28-COLUMN()))</f>
        <v/>
      </c>
      <c r="T178" s="287" t="str">
        <f ca="1">LEFT(RIGHT(TEXT(ROUND(通用记账凭证!$F178/1%,)," ￥0; ￥-0;"),28-COLUMN()))</f>
        <v/>
      </c>
      <c r="U178" s="283" t="str">
        <f ca="1">LEFT(RIGHT(TEXT(ROUND(通用记账凭证!$F178/1%,)," ￥0; ￥-0;"),28-COLUMN()))</f>
        <v/>
      </c>
      <c r="V178" s="284" t="str">
        <f ca="1">LEFT(RIGHT(TEXT(ROUND(通用记账凭证!$F178/1%,)," ￥0; ￥-0;"),28-COLUMN()))</f>
        <v/>
      </c>
      <c r="W178" s="285" t="str">
        <f ca="1">LEFT(RIGHT(TEXT(ROUND(通用记账凭证!$F178/1%,)," ￥0; ￥-0;"),28-COLUMN()))</f>
        <v/>
      </c>
      <c r="X178" s="283" t="str">
        <f ca="1">LEFT(RIGHT(TEXT(ROUND(通用记账凭证!$F178/1%,)," ￥0; ￥-0;"),28-COLUMN()))</f>
        <v/>
      </c>
      <c r="Y178" s="284" t="str">
        <f ca="1">LEFT(RIGHT(TEXT(ROUND(通用记账凭证!$F178/1%,)," ￥0; ￥-0;"),28-COLUMN()))</f>
        <v/>
      </c>
      <c r="Z178" s="285" t="str">
        <f ca="1">LEFT(RIGHT(TEXT(ROUND(通用记账凭证!$F178/1%,)," ￥0; ￥-0;"),28-COLUMN()))</f>
        <v/>
      </c>
      <c r="AA178" s="286" t="str">
        <f ca="1">LEFT(RIGHT(TEXT(ROUND(通用记账凭证!$F178/1%,)," ￥0; ￥-0;"),28-COLUMN()))</f>
        <v/>
      </c>
      <c r="AB178" s="289"/>
    </row>
    <row r="179" spans="1:28" s="54" customFormat="1" ht="22.5" customHeight="1">
      <c r="A179" s="365" t="s">
        <v>561</v>
      </c>
      <c r="B179" s="366"/>
      <c r="C179" s="366"/>
      <c r="D179" s="290" t="str">
        <f ca="1">通用记账凭证!C179</f>
        <v/>
      </c>
      <c r="E179" s="291"/>
      <c r="F179" s="292" t="str">
        <f ca="1">LEFT(RIGHT(TEXT(ROUND(通用记账凭证!$E179/1%,)," ￥0; ￥-0;"),17-COLUMN()))</f>
        <v/>
      </c>
      <c r="G179" s="317" t="str">
        <f ca="1">LEFT(RIGHT(TEXT(ROUND(通用记账凭证!$E179/1%,)," ￥0; ￥-0;"),17-COLUMN()))</f>
        <v/>
      </c>
      <c r="H179" s="294" t="str">
        <f ca="1">LEFT(RIGHT(TEXT(ROUND(通用记账凭证!$E179/1%,)," ￥0; ￥-0;"),17-COLUMN()))</f>
        <v/>
      </c>
      <c r="I179" s="316" t="str">
        <f ca="1">LEFT(RIGHT(TEXT(ROUND(通用记账凭证!$E179/1%,)," ￥0; ￥-0;"),17-COLUMN()))</f>
        <v/>
      </c>
      <c r="J179" s="317" t="str">
        <f ca="1">LEFT(RIGHT(TEXT(ROUND(通用记账凭证!$E179/1%,)," ￥0; ￥-0;"),17-COLUMN()))</f>
        <v/>
      </c>
      <c r="K179" s="294" t="str">
        <f ca="1">LEFT(RIGHT(TEXT(ROUND(通用记账凭证!$E179/1%,)," ￥0; ￥-0;"),17-COLUMN()))</f>
        <v/>
      </c>
      <c r="L179" s="316" t="str">
        <f ca="1">LEFT(RIGHT(TEXT(ROUND(通用记账凭证!$E179/1%,)," ￥0; ￥-0;"),17-COLUMN()))</f>
        <v/>
      </c>
      <c r="M179" s="317" t="str">
        <f ca="1">LEFT(RIGHT(TEXT(ROUND(通用记账凭证!$E179/1%,)," ￥0; ￥-0;"),17-COLUMN()))</f>
        <v/>
      </c>
      <c r="N179" s="294" t="str">
        <f ca="1">LEFT(RIGHT(TEXT(ROUND(通用记账凭证!$E179/1%,)," ￥0; ￥-0;"),17-COLUMN()))</f>
        <v/>
      </c>
      <c r="O179" s="316" t="str">
        <f ca="1">LEFT(RIGHT(TEXT(ROUND(通用记账凭证!$E179/1%,)," ￥0; ￥-0;"),17-COLUMN()))</f>
        <v/>
      </c>
      <c r="P179" s="296" t="str">
        <f ca="1">LEFT(RIGHT(TEXT(ROUND(通用记账凭证!$E179/1%,)," ￥0; ￥-0;"),17-COLUMN()))</f>
        <v/>
      </c>
      <c r="Q179" s="297" t="str">
        <f ca="1">LEFT(RIGHT(TEXT(ROUND(通用记账凭证!$F179/1%,)," ￥0; ￥-0;"),28-COLUMN()))</f>
        <v/>
      </c>
      <c r="R179" s="317" t="str">
        <f ca="1">LEFT(RIGHT(TEXT(ROUND(通用记账凭证!$F179/1%,)," ￥0; ￥-0;"),28-COLUMN()))</f>
        <v/>
      </c>
      <c r="S179" s="298" t="str">
        <f ca="1">LEFT(RIGHT(TEXT(ROUND(通用记账凭证!$F179/1%,)," ￥0; ￥-0;"),28-COLUMN()))</f>
        <v/>
      </c>
      <c r="T179" s="297" t="str">
        <f ca="1">LEFT(RIGHT(TEXT(ROUND(通用记账凭证!$F179/1%,)," ￥0; ￥-0;"),28-COLUMN()))</f>
        <v/>
      </c>
      <c r="U179" s="317" t="str">
        <f ca="1">LEFT(RIGHT(TEXT(ROUND(通用记账凭证!$F179/1%,)," ￥0; ￥-0;"),28-COLUMN()))</f>
        <v/>
      </c>
      <c r="V179" s="294" t="str">
        <f ca="1">LEFT(RIGHT(TEXT(ROUND(通用记账凭证!$F179/1%,)," ￥0; ￥-0;"),28-COLUMN()))</f>
        <v/>
      </c>
      <c r="W179" s="316" t="str">
        <f ca="1">LEFT(RIGHT(TEXT(ROUND(通用记账凭证!$F179/1%,)," ￥0; ￥-0;"),28-COLUMN()))</f>
        <v/>
      </c>
      <c r="X179" s="317" t="str">
        <f ca="1">LEFT(RIGHT(TEXT(ROUND(通用记账凭证!$F179/1%,)," ￥0; ￥-0;"),28-COLUMN()))</f>
        <v/>
      </c>
      <c r="Y179" s="294" t="str">
        <f ca="1">LEFT(RIGHT(TEXT(ROUND(通用记账凭证!$F179/1%,)," ￥0; ￥-0;"),28-COLUMN()))</f>
        <v/>
      </c>
      <c r="Z179" s="316" t="str">
        <f ca="1">LEFT(RIGHT(TEXT(ROUND(通用记账凭证!$F179/1%,)," ￥0; ￥-0;"),28-COLUMN()))</f>
        <v/>
      </c>
      <c r="AA179" s="296" t="str">
        <f ca="1">LEFT(RIGHT(TEXT(ROUND(通用记账凭证!$F179/1%,)," ￥0; ￥-0;"),28-COLUMN()))</f>
        <v/>
      </c>
      <c r="AB179" s="299"/>
    </row>
    <row r="180" spans="1:28" s="302" customFormat="1" ht="22.5" customHeight="1">
      <c r="A180" s="367" t="s">
        <v>538</v>
      </c>
      <c r="B180" s="367"/>
      <c r="C180" s="367"/>
      <c r="D180" s="318" t="s">
        <v>539</v>
      </c>
      <c r="E180" s="318" t="s">
        <v>540</v>
      </c>
      <c r="F180" s="318" t="s">
        <v>595</v>
      </c>
      <c r="G180" s="301"/>
      <c r="H180" s="318"/>
      <c r="I180" s="301"/>
      <c r="J180" s="301"/>
      <c r="K180" s="318"/>
      <c r="L180" s="301"/>
      <c r="M180" s="301"/>
      <c r="N180" s="301"/>
      <c r="O180" s="301"/>
      <c r="P180" s="301"/>
      <c r="Q180" s="318" t="s">
        <v>562</v>
      </c>
      <c r="R180" s="301"/>
      <c r="S180" s="318"/>
      <c r="T180" s="301"/>
      <c r="U180" s="318"/>
      <c r="V180" s="301"/>
      <c r="W180" s="318"/>
      <c r="X180" s="301"/>
      <c r="Y180" s="301"/>
      <c r="Z180" s="301"/>
      <c r="AA180" s="301"/>
      <c r="AB180" s="301"/>
    </row>
    <row r="181" spans="1:28" customFormat="1" ht="39.75" customHeight="1" thickBot="1">
      <c r="A181" s="258"/>
      <c r="B181" s="258"/>
      <c r="C181" s="258"/>
      <c r="D181" s="259" t="s">
        <v>524</v>
      </c>
      <c r="E181" s="260"/>
      <c r="F181" s="260"/>
      <c r="G181" s="260"/>
      <c r="H181" s="260"/>
      <c r="I181" s="260"/>
      <c r="J181" s="260"/>
      <c r="K181" s="260"/>
      <c r="L181" s="260"/>
      <c r="M181" s="260"/>
      <c r="N181" s="260"/>
      <c r="O181" s="260"/>
      <c r="P181" s="260"/>
      <c r="Q181" s="261"/>
      <c r="R181" s="261"/>
      <c r="S181" s="261"/>
      <c r="T181" s="261"/>
      <c r="U181" s="347" t="s">
        <v>547</v>
      </c>
      <c r="V181" s="347"/>
      <c r="W181" s="348">
        <f>通用记账凭证!F182</f>
        <v>16</v>
      </c>
      <c r="X181" s="349"/>
      <c r="Y181" s="349"/>
      <c r="Z181" s="349"/>
      <c r="AA181" s="262" t="s">
        <v>548</v>
      </c>
      <c r="AB181" s="263"/>
    </row>
    <row r="182" spans="1:28" s="54" customFormat="1" ht="23.25" customHeight="1" thickTop="1">
      <c r="A182" s="264"/>
      <c r="B182" s="264"/>
      <c r="C182" s="264"/>
      <c r="D182" s="265" t="e">
        <f ca="1">通用记账凭证!C182</f>
        <v>#VALUE!</v>
      </c>
      <c r="E182" s="266"/>
      <c r="F182" s="266"/>
      <c r="G182" s="266"/>
      <c r="H182" s="266"/>
      <c r="I182" s="266"/>
      <c r="J182" s="266"/>
      <c r="K182" s="266"/>
      <c r="L182" s="266"/>
      <c r="M182" s="266"/>
      <c r="N182" s="266"/>
      <c r="O182" s="266"/>
      <c r="P182" s="266"/>
      <c r="Q182" s="264"/>
      <c r="R182" s="264"/>
      <c r="S182" s="264"/>
      <c r="T182" s="264"/>
      <c r="U182" s="350" t="s">
        <v>549</v>
      </c>
      <c r="V182" s="350"/>
      <c r="W182" s="351" t="e">
        <f ca="1">通用记账凭证!G188</f>
        <v>#VALUE!</v>
      </c>
      <c r="X182" s="352"/>
      <c r="Y182" s="352"/>
      <c r="Z182" s="352"/>
      <c r="AA182" s="267" t="s">
        <v>536</v>
      </c>
      <c r="AB182" s="268"/>
    </row>
    <row r="183" spans="1:28" s="54" customFormat="1" ht="22.5" customHeight="1">
      <c r="A183" s="353" t="s">
        <v>527</v>
      </c>
      <c r="B183" s="354"/>
      <c r="C183" s="354"/>
      <c r="D183" s="357" t="s">
        <v>530</v>
      </c>
      <c r="E183" s="359" t="s">
        <v>531</v>
      </c>
      <c r="F183" s="269" t="s">
        <v>550</v>
      </c>
      <c r="G183" s="270"/>
      <c r="H183" s="270"/>
      <c r="I183" s="270"/>
      <c r="J183" s="270"/>
      <c r="K183" s="270"/>
      <c r="L183" s="270"/>
      <c r="M183" s="270"/>
      <c r="N183" s="270"/>
      <c r="O183" s="270"/>
      <c r="P183" s="271"/>
      <c r="Q183" s="272" t="s">
        <v>551</v>
      </c>
      <c r="R183" s="270"/>
      <c r="S183" s="270"/>
      <c r="T183" s="270"/>
      <c r="U183" s="270"/>
      <c r="V183" s="270"/>
      <c r="W183" s="270"/>
      <c r="X183" s="270"/>
      <c r="Y183" s="270"/>
      <c r="Z183" s="270"/>
      <c r="AA183" s="271"/>
      <c r="AB183" s="361" t="s">
        <v>552</v>
      </c>
    </row>
    <row r="184" spans="1:28" s="54" customFormat="1" ht="22.5" customHeight="1">
      <c r="A184" s="355"/>
      <c r="B184" s="356"/>
      <c r="C184" s="356"/>
      <c r="D184" s="358"/>
      <c r="E184" s="360"/>
      <c r="F184" s="273" t="s">
        <v>553</v>
      </c>
      <c r="G184" s="274" t="s">
        <v>554</v>
      </c>
      <c r="H184" s="275" t="s">
        <v>555</v>
      </c>
      <c r="I184" s="276" t="s">
        <v>556</v>
      </c>
      <c r="J184" s="274" t="s">
        <v>557</v>
      </c>
      <c r="K184" s="275" t="s">
        <v>554</v>
      </c>
      <c r="L184" s="276" t="s">
        <v>555</v>
      </c>
      <c r="M184" s="274" t="s">
        <v>556</v>
      </c>
      <c r="N184" s="275" t="s">
        <v>558</v>
      </c>
      <c r="O184" s="276" t="s">
        <v>559</v>
      </c>
      <c r="P184" s="277" t="s">
        <v>560</v>
      </c>
      <c r="Q184" s="278" t="s">
        <v>553</v>
      </c>
      <c r="R184" s="274" t="s">
        <v>554</v>
      </c>
      <c r="S184" s="279" t="s">
        <v>555</v>
      </c>
      <c r="T184" s="278" t="s">
        <v>556</v>
      </c>
      <c r="U184" s="274" t="s">
        <v>557</v>
      </c>
      <c r="V184" s="275" t="s">
        <v>554</v>
      </c>
      <c r="W184" s="276" t="s">
        <v>555</v>
      </c>
      <c r="X184" s="274" t="s">
        <v>556</v>
      </c>
      <c r="Y184" s="275" t="s">
        <v>558</v>
      </c>
      <c r="Z184" s="276" t="s">
        <v>559</v>
      </c>
      <c r="AA184" s="277" t="s">
        <v>560</v>
      </c>
      <c r="AB184" s="362"/>
    </row>
    <row r="185" spans="1:28" s="54" customFormat="1" ht="22.5" customHeight="1">
      <c r="A185" s="363" t="str">
        <f ca="1">通用记账凭证!A185</f>
        <v/>
      </c>
      <c r="B185" s="364"/>
      <c r="C185" s="364"/>
      <c r="D185" s="315" t="str">
        <f ca="1">通用记账凭证!C185</f>
        <v/>
      </c>
      <c r="E185" s="281" t="str">
        <f ca="1">通用记账凭证!D185</f>
        <v/>
      </c>
      <c r="F185" s="282" t="str">
        <f ca="1">LEFT(RIGHT(TEXT(ROUND(通用记账凭证!$E185/1%,)," ￥0; ￥-0;"),17-COLUMN()))</f>
        <v/>
      </c>
      <c r="G185" s="283" t="str">
        <f ca="1">LEFT(RIGHT(TEXT(ROUND(通用记账凭证!$E185/1%,)," ￥0; ￥-0;"),17-COLUMN()))</f>
        <v/>
      </c>
      <c r="H185" s="284" t="str">
        <f ca="1">LEFT(RIGHT(TEXT(ROUND(通用记账凭证!$E185/1%,)," ￥0; ￥-0;"),17-COLUMN()))</f>
        <v/>
      </c>
      <c r="I185" s="285" t="str">
        <f ca="1">LEFT(RIGHT(TEXT(ROUND(通用记账凭证!$E185/1%,)," ￥0; ￥-0;"),17-COLUMN()))</f>
        <v/>
      </c>
      <c r="J185" s="283" t="str">
        <f ca="1">LEFT(RIGHT(TEXT(ROUND(通用记账凭证!$E185/1%,)," ￥0; ￥-0;"),17-COLUMN()))</f>
        <v/>
      </c>
      <c r="K185" s="284" t="str">
        <f ca="1">LEFT(RIGHT(TEXT(ROUND(通用记账凭证!$E185/1%,)," ￥0; ￥-0;"),17-COLUMN()))</f>
        <v/>
      </c>
      <c r="L185" s="285" t="str">
        <f ca="1">LEFT(RIGHT(TEXT(ROUND(通用记账凭证!$E185/1%,)," ￥0; ￥-0;"),17-COLUMN()))</f>
        <v/>
      </c>
      <c r="M185" s="283" t="str">
        <f ca="1">LEFT(RIGHT(TEXT(ROUND(通用记账凭证!$E185/1%,)," ￥0; ￥-0;"),17-COLUMN()))</f>
        <v/>
      </c>
      <c r="N185" s="284" t="str">
        <f ca="1">LEFT(RIGHT(TEXT(ROUND(通用记账凭证!$E185/1%,)," ￥0; ￥-0;"),17-COLUMN()))</f>
        <v/>
      </c>
      <c r="O185" s="285" t="str">
        <f ca="1">LEFT(RIGHT(TEXT(ROUND(通用记账凭证!$E185/1%,)," ￥0; ￥-0;"),17-COLUMN()))</f>
        <v/>
      </c>
      <c r="P185" s="286" t="str">
        <f ca="1">LEFT(RIGHT(TEXT(ROUND(通用记账凭证!$E185/1%,)," ￥0; ￥-0;"),17-COLUMN()))</f>
        <v/>
      </c>
      <c r="Q185" s="287" t="str">
        <f ca="1">LEFT(RIGHT(TEXT(ROUND(通用记账凭证!$F185/1%,)," ￥0; ￥-0;"),28-COLUMN()))</f>
        <v/>
      </c>
      <c r="R185" s="283" t="str">
        <f ca="1">LEFT(RIGHT(TEXT(ROUND(通用记账凭证!$F185/1%,)," ￥0; ￥-0;"),28-COLUMN()))</f>
        <v/>
      </c>
      <c r="S185" s="288" t="str">
        <f ca="1">LEFT(RIGHT(TEXT(ROUND(通用记账凭证!$F185/1%,)," ￥0; ￥-0;"),28-COLUMN()))</f>
        <v/>
      </c>
      <c r="T185" s="287" t="str">
        <f ca="1">LEFT(RIGHT(TEXT(ROUND(通用记账凭证!$F185/1%,)," ￥0; ￥-0;"),28-COLUMN()))</f>
        <v/>
      </c>
      <c r="U185" s="283" t="str">
        <f ca="1">LEFT(RIGHT(TEXT(ROUND(通用记账凭证!$F185/1%,)," ￥0; ￥-0;"),28-COLUMN()))</f>
        <v/>
      </c>
      <c r="V185" s="284" t="str">
        <f ca="1">LEFT(RIGHT(TEXT(ROUND(通用记账凭证!$F185/1%,)," ￥0; ￥-0;"),28-COLUMN()))</f>
        <v/>
      </c>
      <c r="W185" s="285" t="str">
        <f ca="1">LEFT(RIGHT(TEXT(ROUND(通用记账凭证!$F185/1%,)," ￥0; ￥-0;"),28-COLUMN()))</f>
        <v/>
      </c>
      <c r="X185" s="283" t="str">
        <f ca="1">LEFT(RIGHT(TEXT(ROUND(通用记账凭证!$F185/1%,)," ￥0; ￥-0;"),28-COLUMN()))</f>
        <v/>
      </c>
      <c r="Y185" s="284" t="str">
        <f ca="1">LEFT(RIGHT(TEXT(ROUND(通用记账凭证!$F185/1%,)," ￥0; ￥-0;"),28-COLUMN()))</f>
        <v/>
      </c>
      <c r="Z185" s="285" t="str">
        <f ca="1">LEFT(RIGHT(TEXT(ROUND(通用记账凭证!$F185/1%,)," ￥0; ￥-0;"),28-COLUMN()))</f>
        <v/>
      </c>
      <c r="AA185" s="286" t="str">
        <f ca="1">LEFT(RIGHT(TEXT(ROUND(通用记账凭证!$F185/1%,)," ￥0; ￥-0;"),28-COLUMN()))</f>
        <v/>
      </c>
      <c r="AB185" s="289"/>
    </row>
    <row r="186" spans="1:28" s="54" customFormat="1" ht="22.5" customHeight="1">
      <c r="A186" s="363" t="str">
        <f ca="1">通用记账凭证!A186</f>
        <v/>
      </c>
      <c r="B186" s="364"/>
      <c r="C186" s="364"/>
      <c r="D186" s="315" t="str">
        <f ca="1">通用记账凭证!C186</f>
        <v/>
      </c>
      <c r="E186" s="281" t="str">
        <f ca="1">通用记账凭证!D186</f>
        <v/>
      </c>
      <c r="F186" s="282" t="str">
        <f ca="1">LEFT(RIGHT(TEXT(ROUND(通用记账凭证!$E186/1%,)," ￥0; ￥-0;"),17-COLUMN()))</f>
        <v/>
      </c>
      <c r="G186" s="283" t="str">
        <f ca="1">LEFT(RIGHT(TEXT(ROUND(通用记账凭证!$E186/1%,)," ￥0; ￥-0;"),17-COLUMN()))</f>
        <v/>
      </c>
      <c r="H186" s="284" t="str">
        <f ca="1">LEFT(RIGHT(TEXT(ROUND(通用记账凭证!$E186/1%,)," ￥0; ￥-0;"),17-COLUMN()))</f>
        <v/>
      </c>
      <c r="I186" s="285" t="str">
        <f ca="1">LEFT(RIGHT(TEXT(ROUND(通用记账凭证!$E186/1%,)," ￥0; ￥-0;"),17-COLUMN()))</f>
        <v/>
      </c>
      <c r="J186" s="283" t="str">
        <f ca="1">LEFT(RIGHT(TEXT(ROUND(通用记账凭证!$E186/1%,)," ￥0; ￥-0;"),17-COLUMN()))</f>
        <v/>
      </c>
      <c r="K186" s="284" t="str">
        <f ca="1">LEFT(RIGHT(TEXT(ROUND(通用记账凭证!$E186/1%,)," ￥0; ￥-0;"),17-COLUMN()))</f>
        <v/>
      </c>
      <c r="L186" s="285" t="str">
        <f ca="1">LEFT(RIGHT(TEXT(ROUND(通用记账凭证!$E186/1%,)," ￥0; ￥-0;"),17-COLUMN()))</f>
        <v/>
      </c>
      <c r="M186" s="283" t="str">
        <f ca="1">LEFT(RIGHT(TEXT(ROUND(通用记账凭证!$E186/1%,)," ￥0; ￥-0;"),17-COLUMN()))</f>
        <v/>
      </c>
      <c r="N186" s="284" t="str">
        <f ca="1">LEFT(RIGHT(TEXT(ROUND(通用记账凭证!$E186/1%,)," ￥0; ￥-0;"),17-COLUMN()))</f>
        <v/>
      </c>
      <c r="O186" s="285" t="str">
        <f ca="1">LEFT(RIGHT(TEXT(ROUND(通用记账凭证!$E186/1%,)," ￥0; ￥-0;"),17-COLUMN()))</f>
        <v/>
      </c>
      <c r="P186" s="286" t="str">
        <f ca="1">LEFT(RIGHT(TEXT(ROUND(通用记账凭证!$E186/1%,)," ￥0; ￥-0;"),17-COLUMN()))</f>
        <v/>
      </c>
      <c r="Q186" s="287" t="str">
        <f ca="1">LEFT(RIGHT(TEXT(ROUND(通用记账凭证!$F186/1%,)," ￥0; ￥-0;"),28-COLUMN()))</f>
        <v/>
      </c>
      <c r="R186" s="283" t="str">
        <f ca="1">LEFT(RIGHT(TEXT(ROUND(通用记账凭证!$F186/1%,)," ￥0; ￥-0;"),28-COLUMN()))</f>
        <v/>
      </c>
      <c r="S186" s="288" t="str">
        <f ca="1">LEFT(RIGHT(TEXT(ROUND(通用记账凭证!$F186/1%,)," ￥0; ￥-0;"),28-COLUMN()))</f>
        <v/>
      </c>
      <c r="T186" s="287" t="str">
        <f ca="1">LEFT(RIGHT(TEXT(ROUND(通用记账凭证!$F186/1%,)," ￥0; ￥-0;"),28-COLUMN()))</f>
        <v/>
      </c>
      <c r="U186" s="283" t="str">
        <f ca="1">LEFT(RIGHT(TEXT(ROUND(通用记账凭证!$F186/1%,)," ￥0; ￥-0;"),28-COLUMN()))</f>
        <v/>
      </c>
      <c r="V186" s="284" t="str">
        <f ca="1">LEFT(RIGHT(TEXT(ROUND(通用记账凭证!$F186/1%,)," ￥0; ￥-0;"),28-COLUMN()))</f>
        <v/>
      </c>
      <c r="W186" s="285" t="str">
        <f ca="1">LEFT(RIGHT(TEXT(ROUND(通用记账凭证!$F186/1%,)," ￥0; ￥-0;"),28-COLUMN()))</f>
        <v/>
      </c>
      <c r="X186" s="283" t="str">
        <f ca="1">LEFT(RIGHT(TEXT(ROUND(通用记账凭证!$F186/1%,)," ￥0; ￥-0;"),28-COLUMN()))</f>
        <v/>
      </c>
      <c r="Y186" s="284" t="str">
        <f ca="1">LEFT(RIGHT(TEXT(ROUND(通用记账凭证!$F186/1%,)," ￥0; ￥-0;"),28-COLUMN()))</f>
        <v/>
      </c>
      <c r="Z186" s="285" t="str">
        <f ca="1">LEFT(RIGHT(TEXT(ROUND(通用记账凭证!$F186/1%,)," ￥0; ￥-0;"),28-COLUMN()))</f>
        <v/>
      </c>
      <c r="AA186" s="286" t="str">
        <f ca="1">LEFT(RIGHT(TEXT(ROUND(通用记账凭证!$F186/1%,)," ￥0; ￥-0;"),28-COLUMN()))</f>
        <v/>
      </c>
      <c r="AB186" s="289"/>
    </row>
    <row r="187" spans="1:28" s="54" customFormat="1" ht="22.5" customHeight="1">
      <c r="A187" s="363" t="str">
        <f ca="1">通用记账凭证!A187</f>
        <v/>
      </c>
      <c r="B187" s="364"/>
      <c r="C187" s="364"/>
      <c r="D187" s="315" t="str">
        <f ca="1">通用记账凭证!C187</f>
        <v/>
      </c>
      <c r="E187" s="281" t="str">
        <f ca="1">通用记账凭证!D187</f>
        <v/>
      </c>
      <c r="F187" s="282" t="str">
        <f ca="1">LEFT(RIGHT(TEXT(ROUND(通用记账凭证!$E187/1%,)," ￥0; ￥-0;"),17-COLUMN()))</f>
        <v/>
      </c>
      <c r="G187" s="283" t="str">
        <f ca="1">LEFT(RIGHT(TEXT(ROUND(通用记账凭证!$E187/1%,)," ￥0; ￥-0;"),17-COLUMN()))</f>
        <v/>
      </c>
      <c r="H187" s="284" t="str">
        <f ca="1">LEFT(RIGHT(TEXT(ROUND(通用记账凭证!$E187/1%,)," ￥0; ￥-0;"),17-COLUMN()))</f>
        <v/>
      </c>
      <c r="I187" s="285" t="str">
        <f ca="1">LEFT(RIGHT(TEXT(ROUND(通用记账凭证!$E187/1%,)," ￥0; ￥-0;"),17-COLUMN()))</f>
        <v/>
      </c>
      <c r="J187" s="283" t="str">
        <f ca="1">LEFT(RIGHT(TEXT(ROUND(通用记账凭证!$E187/1%,)," ￥0; ￥-0;"),17-COLUMN()))</f>
        <v/>
      </c>
      <c r="K187" s="284" t="str">
        <f ca="1">LEFT(RIGHT(TEXT(ROUND(通用记账凭证!$E187/1%,)," ￥0; ￥-0;"),17-COLUMN()))</f>
        <v/>
      </c>
      <c r="L187" s="285" t="str">
        <f ca="1">LEFT(RIGHT(TEXT(ROUND(通用记账凭证!$E187/1%,)," ￥0; ￥-0;"),17-COLUMN()))</f>
        <v/>
      </c>
      <c r="M187" s="283" t="str">
        <f ca="1">LEFT(RIGHT(TEXT(ROUND(通用记账凭证!$E187/1%,)," ￥0; ￥-0;"),17-COLUMN()))</f>
        <v/>
      </c>
      <c r="N187" s="284" t="str">
        <f ca="1">LEFT(RIGHT(TEXT(ROUND(通用记账凭证!$E187/1%,)," ￥0; ￥-0;"),17-COLUMN()))</f>
        <v/>
      </c>
      <c r="O187" s="285" t="str">
        <f ca="1">LEFT(RIGHT(TEXT(ROUND(通用记账凭证!$E187/1%,)," ￥0; ￥-0;"),17-COLUMN()))</f>
        <v/>
      </c>
      <c r="P187" s="286" t="str">
        <f ca="1">LEFT(RIGHT(TEXT(ROUND(通用记账凭证!$E187/1%,)," ￥0; ￥-0;"),17-COLUMN()))</f>
        <v/>
      </c>
      <c r="Q187" s="287" t="str">
        <f ca="1">LEFT(RIGHT(TEXT(ROUND(通用记账凭证!$F187/1%,)," ￥0; ￥-0;"),28-COLUMN()))</f>
        <v/>
      </c>
      <c r="R187" s="283" t="str">
        <f ca="1">LEFT(RIGHT(TEXT(ROUND(通用记账凭证!$F187/1%,)," ￥0; ￥-0;"),28-COLUMN()))</f>
        <v/>
      </c>
      <c r="S187" s="288" t="str">
        <f ca="1">LEFT(RIGHT(TEXT(ROUND(通用记账凭证!$F187/1%,)," ￥0; ￥-0;"),28-COLUMN()))</f>
        <v/>
      </c>
      <c r="T187" s="287" t="str">
        <f ca="1">LEFT(RIGHT(TEXT(ROUND(通用记账凭证!$F187/1%,)," ￥0; ￥-0;"),28-COLUMN()))</f>
        <v/>
      </c>
      <c r="U187" s="283" t="str">
        <f ca="1">LEFT(RIGHT(TEXT(ROUND(通用记账凭证!$F187/1%,)," ￥0; ￥-0;"),28-COLUMN()))</f>
        <v/>
      </c>
      <c r="V187" s="284" t="str">
        <f ca="1">LEFT(RIGHT(TEXT(ROUND(通用记账凭证!$F187/1%,)," ￥0; ￥-0;"),28-COLUMN()))</f>
        <v/>
      </c>
      <c r="W187" s="285" t="str">
        <f ca="1">LEFT(RIGHT(TEXT(ROUND(通用记账凭证!$F187/1%,)," ￥0; ￥-0;"),28-COLUMN()))</f>
        <v/>
      </c>
      <c r="X187" s="283" t="str">
        <f ca="1">LEFT(RIGHT(TEXT(ROUND(通用记账凭证!$F187/1%,)," ￥0; ￥-0;"),28-COLUMN()))</f>
        <v/>
      </c>
      <c r="Y187" s="284" t="str">
        <f ca="1">LEFT(RIGHT(TEXT(ROUND(通用记账凭证!$F187/1%,)," ￥0; ￥-0;"),28-COLUMN()))</f>
        <v/>
      </c>
      <c r="Z187" s="285" t="str">
        <f ca="1">LEFT(RIGHT(TEXT(ROUND(通用记账凭证!$F187/1%,)," ￥0; ￥-0;"),28-COLUMN()))</f>
        <v/>
      </c>
      <c r="AA187" s="286" t="str">
        <f ca="1">LEFT(RIGHT(TEXT(ROUND(通用记账凭证!$F187/1%,)," ￥0; ￥-0;"),28-COLUMN()))</f>
        <v/>
      </c>
      <c r="AB187" s="289"/>
    </row>
    <row r="188" spans="1:28" s="54" customFormat="1" ht="22.5" customHeight="1">
      <c r="A188" s="363" t="str">
        <f ca="1">通用记账凭证!A188</f>
        <v/>
      </c>
      <c r="B188" s="364"/>
      <c r="C188" s="364"/>
      <c r="D188" s="315" t="str">
        <f ca="1">通用记账凭证!C188</f>
        <v/>
      </c>
      <c r="E188" s="281" t="str">
        <f ca="1">通用记账凭证!D188</f>
        <v/>
      </c>
      <c r="F188" s="282" t="str">
        <f ca="1">LEFT(RIGHT(TEXT(ROUND(通用记账凭证!$E188/1%,)," ￥0; ￥-0;"),17-COLUMN()))</f>
        <v/>
      </c>
      <c r="G188" s="283" t="str">
        <f ca="1">LEFT(RIGHT(TEXT(ROUND(通用记账凭证!$E188/1%,)," ￥0; ￥-0;"),17-COLUMN()))</f>
        <v/>
      </c>
      <c r="H188" s="284" t="str">
        <f ca="1">LEFT(RIGHT(TEXT(ROUND(通用记账凭证!$E188/1%,)," ￥0; ￥-0;"),17-COLUMN()))</f>
        <v/>
      </c>
      <c r="I188" s="285" t="str">
        <f ca="1">LEFT(RIGHT(TEXT(ROUND(通用记账凭证!$E188/1%,)," ￥0; ￥-0;"),17-COLUMN()))</f>
        <v/>
      </c>
      <c r="J188" s="283" t="str">
        <f ca="1">LEFT(RIGHT(TEXT(ROUND(通用记账凭证!$E188/1%,)," ￥0; ￥-0;"),17-COLUMN()))</f>
        <v/>
      </c>
      <c r="K188" s="284" t="str">
        <f ca="1">LEFT(RIGHT(TEXT(ROUND(通用记账凭证!$E188/1%,)," ￥0; ￥-0;"),17-COLUMN()))</f>
        <v/>
      </c>
      <c r="L188" s="285" t="str">
        <f ca="1">LEFT(RIGHT(TEXT(ROUND(通用记账凭证!$E188/1%,)," ￥0; ￥-0;"),17-COLUMN()))</f>
        <v/>
      </c>
      <c r="M188" s="283" t="str">
        <f ca="1">LEFT(RIGHT(TEXT(ROUND(通用记账凭证!$E188/1%,)," ￥0; ￥-0;"),17-COLUMN()))</f>
        <v/>
      </c>
      <c r="N188" s="284" t="str">
        <f ca="1">LEFT(RIGHT(TEXT(ROUND(通用记账凭证!$E188/1%,)," ￥0; ￥-0;"),17-COLUMN()))</f>
        <v/>
      </c>
      <c r="O188" s="285" t="str">
        <f ca="1">LEFT(RIGHT(TEXT(ROUND(通用记账凭证!$E188/1%,)," ￥0; ￥-0;"),17-COLUMN()))</f>
        <v/>
      </c>
      <c r="P188" s="286" t="str">
        <f ca="1">LEFT(RIGHT(TEXT(ROUND(通用记账凭证!$E188/1%,)," ￥0; ￥-0;"),17-COLUMN()))</f>
        <v/>
      </c>
      <c r="Q188" s="287" t="str">
        <f ca="1">LEFT(RIGHT(TEXT(ROUND(通用记账凭证!$F188/1%,)," ￥0; ￥-0;"),28-COLUMN()))</f>
        <v/>
      </c>
      <c r="R188" s="283" t="str">
        <f ca="1">LEFT(RIGHT(TEXT(ROUND(通用记账凭证!$F188/1%,)," ￥0; ￥-0;"),28-COLUMN()))</f>
        <v/>
      </c>
      <c r="S188" s="288" t="str">
        <f ca="1">LEFT(RIGHT(TEXT(ROUND(通用记账凭证!$F188/1%,)," ￥0; ￥-0;"),28-COLUMN()))</f>
        <v/>
      </c>
      <c r="T188" s="287" t="str">
        <f ca="1">LEFT(RIGHT(TEXT(ROUND(通用记账凭证!$F188/1%,)," ￥0; ￥-0;"),28-COLUMN()))</f>
        <v/>
      </c>
      <c r="U188" s="283" t="str">
        <f ca="1">LEFT(RIGHT(TEXT(ROUND(通用记账凭证!$F188/1%,)," ￥0; ￥-0;"),28-COLUMN()))</f>
        <v/>
      </c>
      <c r="V188" s="284" t="str">
        <f ca="1">LEFT(RIGHT(TEXT(ROUND(通用记账凭证!$F188/1%,)," ￥0; ￥-0;"),28-COLUMN()))</f>
        <v/>
      </c>
      <c r="W188" s="285" t="str">
        <f ca="1">LEFT(RIGHT(TEXT(ROUND(通用记账凭证!$F188/1%,)," ￥0; ￥-0;"),28-COLUMN()))</f>
        <v/>
      </c>
      <c r="X188" s="283" t="str">
        <f ca="1">LEFT(RIGHT(TEXT(ROUND(通用记账凭证!$F188/1%,)," ￥0; ￥-0;"),28-COLUMN()))</f>
        <v/>
      </c>
      <c r="Y188" s="284" t="str">
        <f ca="1">LEFT(RIGHT(TEXT(ROUND(通用记账凭证!$F188/1%,)," ￥0; ￥-0;"),28-COLUMN()))</f>
        <v/>
      </c>
      <c r="Z188" s="285" t="str">
        <f ca="1">LEFT(RIGHT(TEXT(ROUND(通用记账凭证!$F188/1%,)," ￥0; ￥-0;"),28-COLUMN()))</f>
        <v/>
      </c>
      <c r="AA188" s="286" t="str">
        <f ca="1">LEFT(RIGHT(TEXT(ROUND(通用记账凭证!$F188/1%,)," ￥0; ￥-0;"),28-COLUMN()))</f>
        <v/>
      </c>
      <c r="AB188" s="289"/>
    </row>
    <row r="189" spans="1:28" s="54" customFormat="1" ht="22.5" customHeight="1">
      <c r="A189" s="363" t="str">
        <f ca="1">通用记账凭证!A189</f>
        <v/>
      </c>
      <c r="B189" s="364"/>
      <c r="C189" s="364"/>
      <c r="D189" s="315" t="str">
        <f ca="1">通用记账凭证!C189</f>
        <v/>
      </c>
      <c r="E189" s="281" t="str">
        <f ca="1">通用记账凭证!D189</f>
        <v/>
      </c>
      <c r="F189" s="282" t="str">
        <f ca="1">LEFT(RIGHT(TEXT(ROUND(通用记账凭证!$E189/1%,)," ￥0; ￥-0;"),17-COLUMN()))</f>
        <v/>
      </c>
      <c r="G189" s="283" t="str">
        <f ca="1">LEFT(RIGHT(TEXT(ROUND(通用记账凭证!$E189/1%,)," ￥0; ￥-0;"),17-COLUMN()))</f>
        <v/>
      </c>
      <c r="H189" s="284" t="str">
        <f ca="1">LEFT(RIGHT(TEXT(ROUND(通用记账凭证!$E189/1%,)," ￥0; ￥-0;"),17-COLUMN()))</f>
        <v/>
      </c>
      <c r="I189" s="285" t="str">
        <f ca="1">LEFT(RIGHT(TEXT(ROUND(通用记账凭证!$E189/1%,)," ￥0; ￥-0;"),17-COLUMN()))</f>
        <v/>
      </c>
      <c r="J189" s="283" t="str">
        <f ca="1">LEFT(RIGHT(TEXT(ROUND(通用记账凭证!$E189/1%,)," ￥0; ￥-0;"),17-COLUMN()))</f>
        <v/>
      </c>
      <c r="K189" s="284" t="str">
        <f ca="1">LEFT(RIGHT(TEXT(ROUND(通用记账凭证!$E189/1%,)," ￥0; ￥-0;"),17-COLUMN()))</f>
        <v/>
      </c>
      <c r="L189" s="285" t="str">
        <f ca="1">LEFT(RIGHT(TEXT(ROUND(通用记账凭证!$E189/1%,)," ￥0; ￥-0;"),17-COLUMN()))</f>
        <v/>
      </c>
      <c r="M189" s="283" t="str">
        <f ca="1">LEFT(RIGHT(TEXT(ROUND(通用记账凭证!$E189/1%,)," ￥0; ￥-0;"),17-COLUMN()))</f>
        <v/>
      </c>
      <c r="N189" s="284" t="str">
        <f ca="1">LEFT(RIGHT(TEXT(ROUND(通用记账凭证!$E189/1%,)," ￥0; ￥-0;"),17-COLUMN()))</f>
        <v/>
      </c>
      <c r="O189" s="285" t="str">
        <f ca="1">LEFT(RIGHT(TEXT(ROUND(通用记账凭证!$E189/1%,)," ￥0; ￥-0;"),17-COLUMN()))</f>
        <v/>
      </c>
      <c r="P189" s="286" t="str">
        <f ca="1">LEFT(RIGHT(TEXT(ROUND(通用记账凭证!$E189/1%,)," ￥0; ￥-0;"),17-COLUMN()))</f>
        <v/>
      </c>
      <c r="Q189" s="287" t="str">
        <f ca="1">LEFT(RIGHT(TEXT(ROUND(通用记账凭证!$F189/1%,)," ￥0; ￥-0;"),28-COLUMN()))</f>
        <v/>
      </c>
      <c r="R189" s="283" t="str">
        <f ca="1">LEFT(RIGHT(TEXT(ROUND(通用记账凭证!$F189/1%,)," ￥0; ￥-0;"),28-COLUMN()))</f>
        <v/>
      </c>
      <c r="S189" s="288" t="str">
        <f ca="1">LEFT(RIGHT(TEXT(ROUND(通用记账凭证!$F189/1%,)," ￥0; ￥-0;"),28-COLUMN()))</f>
        <v/>
      </c>
      <c r="T189" s="287" t="str">
        <f ca="1">LEFT(RIGHT(TEXT(ROUND(通用记账凭证!$F189/1%,)," ￥0; ￥-0;"),28-COLUMN()))</f>
        <v/>
      </c>
      <c r="U189" s="283" t="str">
        <f ca="1">LEFT(RIGHT(TEXT(ROUND(通用记账凭证!$F189/1%,)," ￥0; ￥-0;"),28-COLUMN()))</f>
        <v/>
      </c>
      <c r="V189" s="284" t="str">
        <f ca="1">LEFT(RIGHT(TEXT(ROUND(通用记账凭证!$F189/1%,)," ￥0; ￥-0;"),28-COLUMN()))</f>
        <v/>
      </c>
      <c r="W189" s="285" t="str">
        <f ca="1">LEFT(RIGHT(TEXT(ROUND(通用记账凭证!$F189/1%,)," ￥0; ￥-0;"),28-COLUMN()))</f>
        <v/>
      </c>
      <c r="X189" s="283" t="str">
        <f ca="1">LEFT(RIGHT(TEXT(ROUND(通用记账凭证!$F189/1%,)," ￥0; ￥-0;"),28-COLUMN()))</f>
        <v/>
      </c>
      <c r="Y189" s="284" t="str">
        <f ca="1">LEFT(RIGHT(TEXT(ROUND(通用记账凭证!$F189/1%,)," ￥0; ￥-0;"),28-COLUMN()))</f>
        <v/>
      </c>
      <c r="Z189" s="285" t="str">
        <f ca="1">LEFT(RIGHT(TEXT(ROUND(通用记账凭证!$F189/1%,)," ￥0; ￥-0;"),28-COLUMN()))</f>
        <v/>
      </c>
      <c r="AA189" s="286" t="str">
        <f ca="1">LEFT(RIGHT(TEXT(ROUND(通用记账凭证!$F189/1%,)," ￥0; ￥-0;"),28-COLUMN()))</f>
        <v/>
      </c>
      <c r="AB189" s="289"/>
    </row>
    <row r="190" spans="1:28" s="54" customFormat="1" ht="22.5" customHeight="1">
      <c r="A190" s="363" t="str">
        <f ca="1">通用记账凭证!A190</f>
        <v/>
      </c>
      <c r="B190" s="364"/>
      <c r="C190" s="364"/>
      <c r="D190" s="315" t="str">
        <f ca="1">通用记账凭证!C190</f>
        <v/>
      </c>
      <c r="E190" s="281" t="str">
        <f ca="1">通用记账凭证!D190</f>
        <v/>
      </c>
      <c r="F190" s="282" t="str">
        <f ca="1">LEFT(RIGHT(TEXT(ROUND(通用记账凭证!$E190/1%,)," ￥0; ￥-0;"),17-COLUMN()))</f>
        <v/>
      </c>
      <c r="G190" s="283" t="str">
        <f ca="1">LEFT(RIGHT(TEXT(ROUND(通用记账凭证!$E190/1%,)," ￥0; ￥-0;"),17-COLUMN()))</f>
        <v/>
      </c>
      <c r="H190" s="284" t="str">
        <f ca="1">LEFT(RIGHT(TEXT(ROUND(通用记账凭证!$E190/1%,)," ￥0; ￥-0;"),17-COLUMN()))</f>
        <v/>
      </c>
      <c r="I190" s="285" t="str">
        <f ca="1">LEFT(RIGHT(TEXT(ROUND(通用记账凭证!$E190/1%,)," ￥0; ￥-0;"),17-COLUMN()))</f>
        <v/>
      </c>
      <c r="J190" s="283" t="str">
        <f ca="1">LEFT(RIGHT(TEXT(ROUND(通用记账凭证!$E190/1%,)," ￥0; ￥-0;"),17-COLUMN()))</f>
        <v/>
      </c>
      <c r="K190" s="284" t="str">
        <f ca="1">LEFT(RIGHT(TEXT(ROUND(通用记账凭证!$E190/1%,)," ￥0; ￥-0;"),17-COLUMN()))</f>
        <v/>
      </c>
      <c r="L190" s="285" t="str">
        <f ca="1">LEFT(RIGHT(TEXT(ROUND(通用记账凭证!$E190/1%,)," ￥0; ￥-0;"),17-COLUMN()))</f>
        <v/>
      </c>
      <c r="M190" s="283" t="str">
        <f ca="1">LEFT(RIGHT(TEXT(ROUND(通用记账凭证!$E190/1%,)," ￥0; ￥-0;"),17-COLUMN()))</f>
        <v/>
      </c>
      <c r="N190" s="284" t="str">
        <f ca="1">LEFT(RIGHT(TEXT(ROUND(通用记账凭证!$E190/1%,)," ￥0; ￥-0;"),17-COLUMN()))</f>
        <v/>
      </c>
      <c r="O190" s="285" t="str">
        <f ca="1">LEFT(RIGHT(TEXT(ROUND(通用记账凭证!$E190/1%,)," ￥0; ￥-0;"),17-COLUMN()))</f>
        <v/>
      </c>
      <c r="P190" s="286" t="str">
        <f ca="1">LEFT(RIGHT(TEXT(ROUND(通用记账凭证!$E190/1%,)," ￥0; ￥-0;"),17-COLUMN()))</f>
        <v/>
      </c>
      <c r="Q190" s="287" t="str">
        <f ca="1">LEFT(RIGHT(TEXT(ROUND(通用记账凭证!$F190/1%,)," ￥0; ￥-0;"),28-COLUMN()))</f>
        <v/>
      </c>
      <c r="R190" s="283" t="str">
        <f ca="1">LEFT(RIGHT(TEXT(ROUND(通用记账凭证!$F190/1%,)," ￥0; ￥-0;"),28-COLUMN()))</f>
        <v/>
      </c>
      <c r="S190" s="288" t="str">
        <f ca="1">LEFT(RIGHT(TEXT(ROUND(通用记账凭证!$F190/1%,)," ￥0; ￥-0;"),28-COLUMN()))</f>
        <v/>
      </c>
      <c r="T190" s="287" t="str">
        <f ca="1">LEFT(RIGHT(TEXT(ROUND(通用记账凭证!$F190/1%,)," ￥0; ￥-0;"),28-COLUMN()))</f>
        <v/>
      </c>
      <c r="U190" s="283" t="str">
        <f ca="1">LEFT(RIGHT(TEXT(ROUND(通用记账凭证!$F190/1%,)," ￥0; ￥-0;"),28-COLUMN()))</f>
        <v/>
      </c>
      <c r="V190" s="284" t="str">
        <f ca="1">LEFT(RIGHT(TEXT(ROUND(通用记账凭证!$F190/1%,)," ￥0; ￥-0;"),28-COLUMN()))</f>
        <v/>
      </c>
      <c r="W190" s="285" t="str">
        <f ca="1">LEFT(RIGHT(TEXT(ROUND(通用记账凭证!$F190/1%,)," ￥0; ￥-0;"),28-COLUMN()))</f>
        <v/>
      </c>
      <c r="X190" s="283" t="str">
        <f ca="1">LEFT(RIGHT(TEXT(ROUND(通用记账凭证!$F190/1%,)," ￥0; ￥-0;"),28-COLUMN()))</f>
        <v/>
      </c>
      <c r="Y190" s="284" t="str">
        <f ca="1">LEFT(RIGHT(TEXT(ROUND(通用记账凭证!$F190/1%,)," ￥0; ￥-0;"),28-COLUMN()))</f>
        <v/>
      </c>
      <c r="Z190" s="285" t="str">
        <f ca="1">LEFT(RIGHT(TEXT(ROUND(通用记账凭证!$F190/1%,)," ￥0; ￥-0;"),28-COLUMN()))</f>
        <v/>
      </c>
      <c r="AA190" s="286" t="str">
        <f ca="1">LEFT(RIGHT(TEXT(ROUND(通用记账凭证!$F190/1%,)," ￥0; ￥-0;"),28-COLUMN()))</f>
        <v/>
      </c>
      <c r="AB190" s="289"/>
    </row>
    <row r="191" spans="1:28" s="54" customFormat="1" ht="22.5" customHeight="1">
      <c r="A191" s="365" t="s">
        <v>561</v>
      </c>
      <c r="B191" s="366"/>
      <c r="C191" s="366"/>
      <c r="D191" s="290" t="str">
        <f ca="1">通用记账凭证!C191</f>
        <v/>
      </c>
      <c r="E191" s="291"/>
      <c r="F191" s="292" t="str">
        <f ca="1">LEFT(RIGHT(TEXT(ROUND(通用记账凭证!$E191/1%,)," ￥0; ￥-0;"),17-COLUMN()))</f>
        <v/>
      </c>
      <c r="G191" s="317" t="str">
        <f ca="1">LEFT(RIGHT(TEXT(ROUND(通用记账凭证!$E191/1%,)," ￥0; ￥-0;"),17-COLUMN()))</f>
        <v/>
      </c>
      <c r="H191" s="294" t="str">
        <f ca="1">LEFT(RIGHT(TEXT(ROUND(通用记账凭证!$E191/1%,)," ￥0; ￥-0;"),17-COLUMN()))</f>
        <v/>
      </c>
      <c r="I191" s="316" t="str">
        <f ca="1">LEFT(RIGHT(TEXT(ROUND(通用记账凭证!$E191/1%,)," ￥0; ￥-0;"),17-COLUMN()))</f>
        <v/>
      </c>
      <c r="J191" s="317" t="str">
        <f ca="1">LEFT(RIGHT(TEXT(ROUND(通用记账凭证!$E191/1%,)," ￥0; ￥-0;"),17-COLUMN()))</f>
        <v/>
      </c>
      <c r="K191" s="294" t="str">
        <f ca="1">LEFT(RIGHT(TEXT(ROUND(通用记账凭证!$E191/1%,)," ￥0; ￥-0;"),17-COLUMN()))</f>
        <v/>
      </c>
      <c r="L191" s="316" t="str">
        <f ca="1">LEFT(RIGHT(TEXT(ROUND(通用记账凭证!$E191/1%,)," ￥0; ￥-0;"),17-COLUMN()))</f>
        <v/>
      </c>
      <c r="M191" s="317" t="str">
        <f ca="1">LEFT(RIGHT(TEXT(ROUND(通用记账凭证!$E191/1%,)," ￥0; ￥-0;"),17-COLUMN()))</f>
        <v/>
      </c>
      <c r="N191" s="294" t="str">
        <f ca="1">LEFT(RIGHT(TEXT(ROUND(通用记账凭证!$E191/1%,)," ￥0; ￥-0;"),17-COLUMN()))</f>
        <v/>
      </c>
      <c r="O191" s="316" t="str">
        <f ca="1">LEFT(RIGHT(TEXT(ROUND(通用记账凭证!$E191/1%,)," ￥0; ￥-0;"),17-COLUMN()))</f>
        <v/>
      </c>
      <c r="P191" s="296" t="str">
        <f ca="1">LEFT(RIGHT(TEXT(ROUND(通用记账凭证!$E191/1%,)," ￥0; ￥-0;"),17-COLUMN()))</f>
        <v/>
      </c>
      <c r="Q191" s="297" t="str">
        <f ca="1">LEFT(RIGHT(TEXT(ROUND(通用记账凭证!$F191/1%,)," ￥0; ￥-0;"),28-COLUMN()))</f>
        <v/>
      </c>
      <c r="R191" s="317" t="str">
        <f ca="1">LEFT(RIGHT(TEXT(ROUND(通用记账凭证!$F191/1%,)," ￥0; ￥-0;"),28-COLUMN()))</f>
        <v/>
      </c>
      <c r="S191" s="298" t="str">
        <f ca="1">LEFT(RIGHT(TEXT(ROUND(通用记账凭证!$F191/1%,)," ￥0; ￥-0;"),28-COLUMN()))</f>
        <v/>
      </c>
      <c r="T191" s="297" t="str">
        <f ca="1">LEFT(RIGHT(TEXT(ROUND(通用记账凭证!$F191/1%,)," ￥0; ￥-0;"),28-COLUMN()))</f>
        <v/>
      </c>
      <c r="U191" s="317" t="str">
        <f ca="1">LEFT(RIGHT(TEXT(ROUND(通用记账凭证!$F191/1%,)," ￥0; ￥-0;"),28-COLUMN()))</f>
        <v/>
      </c>
      <c r="V191" s="294" t="str">
        <f ca="1">LEFT(RIGHT(TEXT(ROUND(通用记账凭证!$F191/1%,)," ￥0; ￥-0;"),28-COLUMN()))</f>
        <v/>
      </c>
      <c r="W191" s="316" t="str">
        <f ca="1">LEFT(RIGHT(TEXT(ROUND(通用记账凭证!$F191/1%,)," ￥0; ￥-0;"),28-COLUMN()))</f>
        <v/>
      </c>
      <c r="X191" s="317" t="str">
        <f ca="1">LEFT(RIGHT(TEXT(ROUND(通用记账凭证!$F191/1%,)," ￥0; ￥-0;"),28-COLUMN()))</f>
        <v/>
      </c>
      <c r="Y191" s="294" t="str">
        <f ca="1">LEFT(RIGHT(TEXT(ROUND(通用记账凭证!$F191/1%,)," ￥0; ￥-0;"),28-COLUMN()))</f>
        <v/>
      </c>
      <c r="Z191" s="316" t="str">
        <f ca="1">LEFT(RIGHT(TEXT(ROUND(通用记账凭证!$F191/1%,)," ￥0; ￥-0;"),28-COLUMN()))</f>
        <v/>
      </c>
      <c r="AA191" s="296" t="str">
        <f ca="1">LEFT(RIGHT(TEXT(ROUND(通用记账凭证!$F191/1%,)," ￥0; ￥-0;"),28-COLUMN()))</f>
        <v/>
      </c>
      <c r="AB191" s="299"/>
    </row>
    <row r="192" spans="1:28" s="302" customFormat="1" ht="22.5" customHeight="1">
      <c r="A192" s="367" t="s">
        <v>538</v>
      </c>
      <c r="B192" s="367"/>
      <c r="C192" s="367"/>
      <c r="D192" s="318" t="s">
        <v>539</v>
      </c>
      <c r="E192" s="318" t="s">
        <v>540</v>
      </c>
      <c r="F192" s="318" t="s">
        <v>595</v>
      </c>
      <c r="G192" s="301"/>
      <c r="H192" s="318"/>
      <c r="I192" s="301"/>
      <c r="J192" s="301"/>
      <c r="K192" s="318"/>
      <c r="L192" s="301"/>
      <c r="M192" s="301"/>
      <c r="N192" s="301"/>
      <c r="O192" s="301"/>
      <c r="P192" s="301"/>
      <c r="Q192" s="318" t="s">
        <v>562</v>
      </c>
      <c r="R192" s="301"/>
      <c r="S192" s="318"/>
      <c r="T192" s="301"/>
      <c r="U192" s="318"/>
      <c r="V192" s="301"/>
      <c r="W192" s="318"/>
      <c r="X192" s="301"/>
      <c r="Y192" s="301"/>
      <c r="Z192" s="301"/>
      <c r="AA192" s="301"/>
      <c r="AB192" s="301"/>
    </row>
    <row r="193" spans="1:28" customFormat="1" ht="39.75" customHeight="1" thickBot="1">
      <c r="A193" s="258"/>
      <c r="B193" s="258"/>
      <c r="C193" s="258"/>
      <c r="D193" s="259" t="s">
        <v>524</v>
      </c>
      <c r="E193" s="260"/>
      <c r="F193" s="260"/>
      <c r="G193" s="260"/>
      <c r="H193" s="260"/>
      <c r="I193" s="260"/>
      <c r="J193" s="260"/>
      <c r="K193" s="260"/>
      <c r="L193" s="260"/>
      <c r="M193" s="260"/>
      <c r="N193" s="260"/>
      <c r="O193" s="260"/>
      <c r="P193" s="260"/>
      <c r="Q193" s="261"/>
      <c r="R193" s="261"/>
      <c r="S193" s="261"/>
      <c r="T193" s="261"/>
      <c r="U193" s="347" t="s">
        <v>547</v>
      </c>
      <c r="V193" s="347"/>
      <c r="W193" s="348">
        <f>通用记账凭证!F194</f>
        <v>17</v>
      </c>
      <c r="X193" s="349"/>
      <c r="Y193" s="349"/>
      <c r="Z193" s="349"/>
      <c r="AA193" s="262" t="s">
        <v>548</v>
      </c>
      <c r="AB193" s="263"/>
    </row>
    <row r="194" spans="1:28" s="54" customFormat="1" ht="23.25" customHeight="1" thickTop="1">
      <c r="A194" s="264"/>
      <c r="B194" s="264"/>
      <c r="C194" s="264"/>
      <c r="D194" s="265" t="e">
        <f ca="1">通用记账凭证!C194</f>
        <v>#VALUE!</v>
      </c>
      <c r="E194" s="266"/>
      <c r="F194" s="266"/>
      <c r="G194" s="266"/>
      <c r="H194" s="266"/>
      <c r="I194" s="266"/>
      <c r="J194" s="266"/>
      <c r="K194" s="266"/>
      <c r="L194" s="266"/>
      <c r="M194" s="266"/>
      <c r="N194" s="266"/>
      <c r="O194" s="266"/>
      <c r="P194" s="266"/>
      <c r="Q194" s="264"/>
      <c r="R194" s="264"/>
      <c r="S194" s="264"/>
      <c r="T194" s="264"/>
      <c r="U194" s="350" t="s">
        <v>549</v>
      </c>
      <c r="V194" s="350"/>
      <c r="W194" s="351" t="e">
        <f ca="1">通用记账凭证!G200</f>
        <v>#VALUE!</v>
      </c>
      <c r="X194" s="352"/>
      <c r="Y194" s="352"/>
      <c r="Z194" s="352"/>
      <c r="AA194" s="267" t="s">
        <v>536</v>
      </c>
      <c r="AB194" s="268"/>
    </row>
    <row r="195" spans="1:28" s="54" customFormat="1" ht="22.5" customHeight="1">
      <c r="A195" s="353" t="s">
        <v>527</v>
      </c>
      <c r="B195" s="354"/>
      <c r="C195" s="354"/>
      <c r="D195" s="357" t="s">
        <v>530</v>
      </c>
      <c r="E195" s="359" t="s">
        <v>531</v>
      </c>
      <c r="F195" s="269" t="s">
        <v>550</v>
      </c>
      <c r="G195" s="270"/>
      <c r="H195" s="270"/>
      <c r="I195" s="270"/>
      <c r="J195" s="270"/>
      <c r="K195" s="270"/>
      <c r="L195" s="270"/>
      <c r="M195" s="270"/>
      <c r="N195" s="270"/>
      <c r="O195" s="270"/>
      <c r="P195" s="271"/>
      <c r="Q195" s="272" t="s">
        <v>551</v>
      </c>
      <c r="R195" s="270"/>
      <c r="S195" s="270"/>
      <c r="T195" s="270"/>
      <c r="U195" s="270"/>
      <c r="V195" s="270"/>
      <c r="W195" s="270"/>
      <c r="X195" s="270"/>
      <c r="Y195" s="270"/>
      <c r="Z195" s="270"/>
      <c r="AA195" s="271"/>
      <c r="AB195" s="361" t="s">
        <v>552</v>
      </c>
    </row>
    <row r="196" spans="1:28" s="54" customFormat="1" ht="22.5" customHeight="1">
      <c r="A196" s="355"/>
      <c r="B196" s="356"/>
      <c r="C196" s="356"/>
      <c r="D196" s="358"/>
      <c r="E196" s="360"/>
      <c r="F196" s="273" t="s">
        <v>553</v>
      </c>
      <c r="G196" s="274" t="s">
        <v>554</v>
      </c>
      <c r="H196" s="275" t="s">
        <v>555</v>
      </c>
      <c r="I196" s="276" t="s">
        <v>556</v>
      </c>
      <c r="J196" s="274" t="s">
        <v>557</v>
      </c>
      <c r="K196" s="275" t="s">
        <v>554</v>
      </c>
      <c r="L196" s="276" t="s">
        <v>555</v>
      </c>
      <c r="M196" s="274" t="s">
        <v>556</v>
      </c>
      <c r="N196" s="275" t="s">
        <v>558</v>
      </c>
      <c r="O196" s="276" t="s">
        <v>559</v>
      </c>
      <c r="P196" s="277" t="s">
        <v>560</v>
      </c>
      <c r="Q196" s="278" t="s">
        <v>553</v>
      </c>
      <c r="R196" s="274" t="s">
        <v>554</v>
      </c>
      <c r="S196" s="279" t="s">
        <v>555</v>
      </c>
      <c r="T196" s="278" t="s">
        <v>556</v>
      </c>
      <c r="U196" s="274" t="s">
        <v>557</v>
      </c>
      <c r="V196" s="275" t="s">
        <v>554</v>
      </c>
      <c r="W196" s="276" t="s">
        <v>555</v>
      </c>
      <c r="X196" s="274" t="s">
        <v>556</v>
      </c>
      <c r="Y196" s="275" t="s">
        <v>558</v>
      </c>
      <c r="Z196" s="276" t="s">
        <v>559</v>
      </c>
      <c r="AA196" s="277" t="s">
        <v>560</v>
      </c>
      <c r="AB196" s="362"/>
    </row>
    <row r="197" spans="1:28" s="54" customFormat="1" ht="22.5" customHeight="1">
      <c r="A197" s="363" t="str">
        <f ca="1">通用记账凭证!A197</f>
        <v/>
      </c>
      <c r="B197" s="364"/>
      <c r="C197" s="364"/>
      <c r="D197" s="315" t="str">
        <f ca="1">通用记账凭证!C197</f>
        <v/>
      </c>
      <c r="E197" s="281" t="str">
        <f ca="1">通用记账凭证!D197</f>
        <v/>
      </c>
      <c r="F197" s="282" t="str">
        <f ca="1">LEFT(RIGHT(TEXT(ROUND(通用记账凭证!$E197/1%,)," ￥0; ￥-0;"),17-COLUMN()))</f>
        <v/>
      </c>
      <c r="G197" s="283" t="str">
        <f ca="1">LEFT(RIGHT(TEXT(ROUND(通用记账凭证!$E197/1%,)," ￥0; ￥-0;"),17-COLUMN()))</f>
        <v/>
      </c>
      <c r="H197" s="284" t="str">
        <f ca="1">LEFT(RIGHT(TEXT(ROUND(通用记账凭证!$E197/1%,)," ￥0; ￥-0;"),17-COLUMN()))</f>
        <v/>
      </c>
      <c r="I197" s="285" t="str">
        <f ca="1">LEFT(RIGHT(TEXT(ROUND(通用记账凭证!$E197/1%,)," ￥0; ￥-0;"),17-COLUMN()))</f>
        <v/>
      </c>
      <c r="J197" s="283" t="str">
        <f ca="1">LEFT(RIGHT(TEXT(ROUND(通用记账凭证!$E197/1%,)," ￥0; ￥-0;"),17-COLUMN()))</f>
        <v/>
      </c>
      <c r="K197" s="284" t="str">
        <f ca="1">LEFT(RIGHT(TEXT(ROUND(通用记账凭证!$E197/1%,)," ￥0; ￥-0;"),17-COLUMN()))</f>
        <v/>
      </c>
      <c r="L197" s="285" t="str">
        <f ca="1">LEFT(RIGHT(TEXT(ROUND(通用记账凭证!$E197/1%,)," ￥0; ￥-0;"),17-COLUMN()))</f>
        <v/>
      </c>
      <c r="M197" s="283" t="str">
        <f ca="1">LEFT(RIGHT(TEXT(ROUND(通用记账凭证!$E197/1%,)," ￥0; ￥-0;"),17-COLUMN()))</f>
        <v/>
      </c>
      <c r="N197" s="284" t="str">
        <f ca="1">LEFT(RIGHT(TEXT(ROUND(通用记账凭证!$E197/1%,)," ￥0; ￥-0;"),17-COLUMN()))</f>
        <v/>
      </c>
      <c r="O197" s="285" t="str">
        <f ca="1">LEFT(RIGHT(TEXT(ROUND(通用记账凭证!$E197/1%,)," ￥0; ￥-0;"),17-COLUMN()))</f>
        <v/>
      </c>
      <c r="P197" s="286" t="str">
        <f ca="1">LEFT(RIGHT(TEXT(ROUND(通用记账凭证!$E197/1%,)," ￥0; ￥-0;"),17-COLUMN()))</f>
        <v/>
      </c>
      <c r="Q197" s="287" t="str">
        <f ca="1">LEFT(RIGHT(TEXT(ROUND(通用记账凭证!$F197/1%,)," ￥0; ￥-0;"),28-COLUMN()))</f>
        <v/>
      </c>
      <c r="R197" s="283" t="str">
        <f ca="1">LEFT(RIGHT(TEXT(ROUND(通用记账凭证!$F197/1%,)," ￥0; ￥-0;"),28-COLUMN()))</f>
        <v/>
      </c>
      <c r="S197" s="288" t="str">
        <f ca="1">LEFT(RIGHT(TEXT(ROUND(通用记账凭证!$F197/1%,)," ￥0; ￥-0;"),28-COLUMN()))</f>
        <v/>
      </c>
      <c r="T197" s="287" t="str">
        <f ca="1">LEFT(RIGHT(TEXT(ROUND(通用记账凭证!$F197/1%,)," ￥0; ￥-0;"),28-COLUMN()))</f>
        <v/>
      </c>
      <c r="U197" s="283" t="str">
        <f ca="1">LEFT(RIGHT(TEXT(ROUND(通用记账凭证!$F197/1%,)," ￥0; ￥-0;"),28-COLUMN()))</f>
        <v/>
      </c>
      <c r="V197" s="284" t="str">
        <f ca="1">LEFT(RIGHT(TEXT(ROUND(通用记账凭证!$F197/1%,)," ￥0; ￥-0;"),28-COLUMN()))</f>
        <v/>
      </c>
      <c r="W197" s="285" t="str">
        <f ca="1">LEFT(RIGHT(TEXT(ROUND(通用记账凭证!$F197/1%,)," ￥0; ￥-0;"),28-COLUMN()))</f>
        <v/>
      </c>
      <c r="X197" s="283" t="str">
        <f ca="1">LEFT(RIGHT(TEXT(ROUND(通用记账凭证!$F197/1%,)," ￥0; ￥-0;"),28-COLUMN()))</f>
        <v/>
      </c>
      <c r="Y197" s="284" t="str">
        <f ca="1">LEFT(RIGHT(TEXT(ROUND(通用记账凭证!$F197/1%,)," ￥0; ￥-0;"),28-COLUMN()))</f>
        <v/>
      </c>
      <c r="Z197" s="285" t="str">
        <f ca="1">LEFT(RIGHT(TEXT(ROUND(通用记账凭证!$F197/1%,)," ￥0; ￥-0;"),28-COLUMN()))</f>
        <v/>
      </c>
      <c r="AA197" s="286" t="str">
        <f ca="1">LEFT(RIGHT(TEXT(ROUND(通用记账凭证!$F197/1%,)," ￥0; ￥-0;"),28-COLUMN()))</f>
        <v/>
      </c>
      <c r="AB197" s="289"/>
    </row>
    <row r="198" spans="1:28" s="54" customFormat="1" ht="22.5" customHeight="1">
      <c r="A198" s="363" t="str">
        <f ca="1">通用记账凭证!A198</f>
        <v/>
      </c>
      <c r="B198" s="364"/>
      <c r="C198" s="364"/>
      <c r="D198" s="315" t="str">
        <f ca="1">通用记账凭证!C198</f>
        <v/>
      </c>
      <c r="E198" s="281" t="str">
        <f ca="1">通用记账凭证!D198</f>
        <v/>
      </c>
      <c r="F198" s="282" t="str">
        <f ca="1">LEFT(RIGHT(TEXT(ROUND(通用记账凭证!$E198/1%,)," ￥0; ￥-0;"),17-COLUMN()))</f>
        <v/>
      </c>
      <c r="G198" s="283" t="str">
        <f ca="1">LEFT(RIGHT(TEXT(ROUND(通用记账凭证!$E198/1%,)," ￥0; ￥-0;"),17-COLUMN()))</f>
        <v/>
      </c>
      <c r="H198" s="284" t="str">
        <f ca="1">LEFT(RIGHT(TEXT(ROUND(通用记账凭证!$E198/1%,)," ￥0; ￥-0;"),17-COLUMN()))</f>
        <v/>
      </c>
      <c r="I198" s="285" t="str">
        <f ca="1">LEFT(RIGHT(TEXT(ROUND(通用记账凭证!$E198/1%,)," ￥0; ￥-0;"),17-COLUMN()))</f>
        <v/>
      </c>
      <c r="J198" s="283" t="str">
        <f ca="1">LEFT(RIGHT(TEXT(ROUND(通用记账凭证!$E198/1%,)," ￥0; ￥-0;"),17-COLUMN()))</f>
        <v/>
      </c>
      <c r="K198" s="284" t="str">
        <f ca="1">LEFT(RIGHT(TEXT(ROUND(通用记账凭证!$E198/1%,)," ￥0; ￥-0;"),17-COLUMN()))</f>
        <v/>
      </c>
      <c r="L198" s="285" t="str">
        <f ca="1">LEFT(RIGHT(TEXT(ROUND(通用记账凭证!$E198/1%,)," ￥0; ￥-0;"),17-COLUMN()))</f>
        <v/>
      </c>
      <c r="M198" s="283" t="str">
        <f ca="1">LEFT(RIGHT(TEXT(ROUND(通用记账凭证!$E198/1%,)," ￥0; ￥-0;"),17-COLUMN()))</f>
        <v/>
      </c>
      <c r="N198" s="284" t="str">
        <f ca="1">LEFT(RIGHT(TEXT(ROUND(通用记账凭证!$E198/1%,)," ￥0; ￥-0;"),17-COLUMN()))</f>
        <v/>
      </c>
      <c r="O198" s="285" t="str">
        <f ca="1">LEFT(RIGHT(TEXT(ROUND(通用记账凭证!$E198/1%,)," ￥0; ￥-0;"),17-COLUMN()))</f>
        <v/>
      </c>
      <c r="P198" s="286" t="str">
        <f ca="1">LEFT(RIGHT(TEXT(ROUND(通用记账凭证!$E198/1%,)," ￥0; ￥-0;"),17-COLUMN()))</f>
        <v/>
      </c>
      <c r="Q198" s="287" t="str">
        <f ca="1">LEFT(RIGHT(TEXT(ROUND(通用记账凭证!$F198/1%,)," ￥0; ￥-0;"),28-COLUMN()))</f>
        <v/>
      </c>
      <c r="R198" s="283" t="str">
        <f ca="1">LEFT(RIGHT(TEXT(ROUND(通用记账凭证!$F198/1%,)," ￥0; ￥-0;"),28-COLUMN()))</f>
        <v/>
      </c>
      <c r="S198" s="288" t="str">
        <f ca="1">LEFT(RIGHT(TEXT(ROUND(通用记账凭证!$F198/1%,)," ￥0; ￥-0;"),28-COLUMN()))</f>
        <v/>
      </c>
      <c r="T198" s="287" t="str">
        <f ca="1">LEFT(RIGHT(TEXT(ROUND(通用记账凭证!$F198/1%,)," ￥0; ￥-0;"),28-COLUMN()))</f>
        <v/>
      </c>
      <c r="U198" s="283" t="str">
        <f ca="1">LEFT(RIGHT(TEXT(ROUND(通用记账凭证!$F198/1%,)," ￥0; ￥-0;"),28-COLUMN()))</f>
        <v/>
      </c>
      <c r="V198" s="284" t="str">
        <f ca="1">LEFT(RIGHT(TEXT(ROUND(通用记账凭证!$F198/1%,)," ￥0; ￥-0;"),28-COLUMN()))</f>
        <v/>
      </c>
      <c r="W198" s="285" t="str">
        <f ca="1">LEFT(RIGHT(TEXT(ROUND(通用记账凭证!$F198/1%,)," ￥0; ￥-0;"),28-COLUMN()))</f>
        <v/>
      </c>
      <c r="X198" s="283" t="str">
        <f ca="1">LEFT(RIGHT(TEXT(ROUND(通用记账凭证!$F198/1%,)," ￥0; ￥-0;"),28-COLUMN()))</f>
        <v/>
      </c>
      <c r="Y198" s="284" t="str">
        <f ca="1">LEFT(RIGHT(TEXT(ROUND(通用记账凭证!$F198/1%,)," ￥0; ￥-0;"),28-COLUMN()))</f>
        <v/>
      </c>
      <c r="Z198" s="285" t="str">
        <f ca="1">LEFT(RIGHT(TEXT(ROUND(通用记账凭证!$F198/1%,)," ￥0; ￥-0;"),28-COLUMN()))</f>
        <v/>
      </c>
      <c r="AA198" s="286" t="str">
        <f ca="1">LEFT(RIGHT(TEXT(ROUND(通用记账凭证!$F198/1%,)," ￥0; ￥-0;"),28-COLUMN()))</f>
        <v/>
      </c>
      <c r="AB198" s="289"/>
    </row>
    <row r="199" spans="1:28" s="54" customFormat="1" ht="22.5" customHeight="1">
      <c r="A199" s="363" t="str">
        <f ca="1">通用记账凭证!A199</f>
        <v/>
      </c>
      <c r="B199" s="364"/>
      <c r="C199" s="364"/>
      <c r="D199" s="315" t="str">
        <f ca="1">通用记账凭证!C199</f>
        <v/>
      </c>
      <c r="E199" s="281" t="str">
        <f ca="1">通用记账凭证!D199</f>
        <v/>
      </c>
      <c r="F199" s="282" t="str">
        <f ca="1">LEFT(RIGHT(TEXT(ROUND(通用记账凭证!$E199/1%,)," ￥0; ￥-0;"),17-COLUMN()))</f>
        <v/>
      </c>
      <c r="G199" s="283" t="str">
        <f ca="1">LEFT(RIGHT(TEXT(ROUND(通用记账凭证!$E199/1%,)," ￥0; ￥-0;"),17-COLUMN()))</f>
        <v/>
      </c>
      <c r="H199" s="284" t="str">
        <f ca="1">LEFT(RIGHT(TEXT(ROUND(通用记账凭证!$E199/1%,)," ￥0; ￥-0;"),17-COLUMN()))</f>
        <v/>
      </c>
      <c r="I199" s="285" t="str">
        <f ca="1">LEFT(RIGHT(TEXT(ROUND(通用记账凭证!$E199/1%,)," ￥0; ￥-0;"),17-COLUMN()))</f>
        <v/>
      </c>
      <c r="J199" s="283" t="str">
        <f ca="1">LEFT(RIGHT(TEXT(ROUND(通用记账凭证!$E199/1%,)," ￥0; ￥-0;"),17-COLUMN()))</f>
        <v/>
      </c>
      <c r="K199" s="284" t="str">
        <f ca="1">LEFT(RIGHT(TEXT(ROUND(通用记账凭证!$E199/1%,)," ￥0; ￥-0;"),17-COLUMN()))</f>
        <v/>
      </c>
      <c r="L199" s="285" t="str">
        <f ca="1">LEFT(RIGHT(TEXT(ROUND(通用记账凭证!$E199/1%,)," ￥0; ￥-0;"),17-COLUMN()))</f>
        <v/>
      </c>
      <c r="M199" s="283" t="str">
        <f ca="1">LEFT(RIGHT(TEXT(ROUND(通用记账凭证!$E199/1%,)," ￥0; ￥-0;"),17-COLUMN()))</f>
        <v/>
      </c>
      <c r="N199" s="284" t="str">
        <f ca="1">LEFT(RIGHT(TEXT(ROUND(通用记账凭证!$E199/1%,)," ￥0; ￥-0;"),17-COLUMN()))</f>
        <v/>
      </c>
      <c r="O199" s="285" t="str">
        <f ca="1">LEFT(RIGHT(TEXT(ROUND(通用记账凭证!$E199/1%,)," ￥0; ￥-0;"),17-COLUMN()))</f>
        <v/>
      </c>
      <c r="P199" s="286" t="str">
        <f ca="1">LEFT(RIGHT(TEXT(ROUND(通用记账凭证!$E199/1%,)," ￥0; ￥-0;"),17-COLUMN()))</f>
        <v/>
      </c>
      <c r="Q199" s="287" t="str">
        <f ca="1">LEFT(RIGHT(TEXT(ROUND(通用记账凭证!$F199/1%,)," ￥0; ￥-0;"),28-COLUMN()))</f>
        <v/>
      </c>
      <c r="R199" s="283" t="str">
        <f ca="1">LEFT(RIGHT(TEXT(ROUND(通用记账凭证!$F199/1%,)," ￥0; ￥-0;"),28-COLUMN()))</f>
        <v/>
      </c>
      <c r="S199" s="288" t="str">
        <f ca="1">LEFT(RIGHT(TEXT(ROUND(通用记账凭证!$F199/1%,)," ￥0; ￥-0;"),28-COLUMN()))</f>
        <v/>
      </c>
      <c r="T199" s="287" t="str">
        <f ca="1">LEFT(RIGHT(TEXT(ROUND(通用记账凭证!$F199/1%,)," ￥0; ￥-0;"),28-COLUMN()))</f>
        <v/>
      </c>
      <c r="U199" s="283" t="str">
        <f ca="1">LEFT(RIGHT(TEXT(ROUND(通用记账凭证!$F199/1%,)," ￥0; ￥-0;"),28-COLUMN()))</f>
        <v/>
      </c>
      <c r="V199" s="284" t="str">
        <f ca="1">LEFT(RIGHT(TEXT(ROUND(通用记账凭证!$F199/1%,)," ￥0; ￥-0;"),28-COLUMN()))</f>
        <v/>
      </c>
      <c r="W199" s="285" t="str">
        <f ca="1">LEFT(RIGHT(TEXT(ROUND(通用记账凭证!$F199/1%,)," ￥0; ￥-0;"),28-COLUMN()))</f>
        <v/>
      </c>
      <c r="X199" s="283" t="str">
        <f ca="1">LEFT(RIGHT(TEXT(ROUND(通用记账凭证!$F199/1%,)," ￥0; ￥-0;"),28-COLUMN()))</f>
        <v/>
      </c>
      <c r="Y199" s="284" t="str">
        <f ca="1">LEFT(RIGHT(TEXT(ROUND(通用记账凭证!$F199/1%,)," ￥0; ￥-0;"),28-COLUMN()))</f>
        <v/>
      </c>
      <c r="Z199" s="285" t="str">
        <f ca="1">LEFT(RIGHT(TEXT(ROUND(通用记账凭证!$F199/1%,)," ￥0; ￥-0;"),28-COLUMN()))</f>
        <v/>
      </c>
      <c r="AA199" s="286" t="str">
        <f ca="1">LEFT(RIGHT(TEXT(ROUND(通用记账凭证!$F199/1%,)," ￥0; ￥-0;"),28-COLUMN()))</f>
        <v/>
      </c>
      <c r="AB199" s="289"/>
    </row>
    <row r="200" spans="1:28" s="54" customFormat="1" ht="22.5" customHeight="1">
      <c r="A200" s="363" t="str">
        <f ca="1">通用记账凭证!A200</f>
        <v/>
      </c>
      <c r="B200" s="364"/>
      <c r="C200" s="364"/>
      <c r="D200" s="315" t="str">
        <f ca="1">通用记账凭证!C200</f>
        <v/>
      </c>
      <c r="E200" s="281" t="str">
        <f ca="1">通用记账凭证!D200</f>
        <v/>
      </c>
      <c r="F200" s="282" t="str">
        <f ca="1">LEFT(RIGHT(TEXT(ROUND(通用记账凭证!$E200/1%,)," ￥0; ￥-0;"),17-COLUMN()))</f>
        <v/>
      </c>
      <c r="G200" s="283" t="str">
        <f ca="1">LEFT(RIGHT(TEXT(ROUND(通用记账凭证!$E200/1%,)," ￥0; ￥-0;"),17-COLUMN()))</f>
        <v/>
      </c>
      <c r="H200" s="284" t="str">
        <f ca="1">LEFT(RIGHT(TEXT(ROUND(通用记账凭证!$E200/1%,)," ￥0; ￥-0;"),17-COLUMN()))</f>
        <v/>
      </c>
      <c r="I200" s="285" t="str">
        <f ca="1">LEFT(RIGHT(TEXT(ROUND(通用记账凭证!$E200/1%,)," ￥0; ￥-0;"),17-COLUMN()))</f>
        <v/>
      </c>
      <c r="J200" s="283" t="str">
        <f ca="1">LEFT(RIGHT(TEXT(ROUND(通用记账凭证!$E200/1%,)," ￥0; ￥-0;"),17-COLUMN()))</f>
        <v/>
      </c>
      <c r="K200" s="284" t="str">
        <f ca="1">LEFT(RIGHT(TEXT(ROUND(通用记账凭证!$E200/1%,)," ￥0; ￥-0;"),17-COLUMN()))</f>
        <v/>
      </c>
      <c r="L200" s="285" t="str">
        <f ca="1">LEFT(RIGHT(TEXT(ROUND(通用记账凭证!$E200/1%,)," ￥0; ￥-0;"),17-COLUMN()))</f>
        <v/>
      </c>
      <c r="M200" s="283" t="str">
        <f ca="1">LEFT(RIGHT(TEXT(ROUND(通用记账凭证!$E200/1%,)," ￥0; ￥-0;"),17-COLUMN()))</f>
        <v/>
      </c>
      <c r="N200" s="284" t="str">
        <f ca="1">LEFT(RIGHT(TEXT(ROUND(通用记账凭证!$E200/1%,)," ￥0; ￥-0;"),17-COLUMN()))</f>
        <v/>
      </c>
      <c r="O200" s="285" t="str">
        <f ca="1">LEFT(RIGHT(TEXT(ROUND(通用记账凭证!$E200/1%,)," ￥0; ￥-0;"),17-COLUMN()))</f>
        <v/>
      </c>
      <c r="P200" s="286" t="str">
        <f ca="1">LEFT(RIGHT(TEXT(ROUND(通用记账凭证!$E200/1%,)," ￥0; ￥-0;"),17-COLUMN()))</f>
        <v/>
      </c>
      <c r="Q200" s="287" t="str">
        <f ca="1">LEFT(RIGHT(TEXT(ROUND(通用记账凭证!$F200/1%,)," ￥0; ￥-0;"),28-COLUMN()))</f>
        <v/>
      </c>
      <c r="R200" s="283" t="str">
        <f ca="1">LEFT(RIGHT(TEXT(ROUND(通用记账凭证!$F200/1%,)," ￥0; ￥-0;"),28-COLUMN()))</f>
        <v/>
      </c>
      <c r="S200" s="288" t="str">
        <f ca="1">LEFT(RIGHT(TEXT(ROUND(通用记账凭证!$F200/1%,)," ￥0; ￥-0;"),28-COLUMN()))</f>
        <v/>
      </c>
      <c r="T200" s="287" t="str">
        <f ca="1">LEFT(RIGHT(TEXT(ROUND(通用记账凭证!$F200/1%,)," ￥0; ￥-0;"),28-COLUMN()))</f>
        <v/>
      </c>
      <c r="U200" s="283" t="str">
        <f ca="1">LEFT(RIGHT(TEXT(ROUND(通用记账凭证!$F200/1%,)," ￥0; ￥-0;"),28-COLUMN()))</f>
        <v/>
      </c>
      <c r="V200" s="284" t="str">
        <f ca="1">LEFT(RIGHT(TEXT(ROUND(通用记账凭证!$F200/1%,)," ￥0; ￥-0;"),28-COLUMN()))</f>
        <v/>
      </c>
      <c r="W200" s="285" t="str">
        <f ca="1">LEFT(RIGHT(TEXT(ROUND(通用记账凭证!$F200/1%,)," ￥0; ￥-0;"),28-COLUMN()))</f>
        <v/>
      </c>
      <c r="X200" s="283" t="str">
        <f ca="1">LEFT(RIGHT(TEXT(ROUND(通用记账凭证!$F200/1%,)," ￥0; ￥-0;"),28-COLUMN()))</f>
        <v/>
      </c>
      <c r="Y200" s="284" t="str">
        <f ca="1">LEFT(RIGHT(TEXT(ROUND(通用记账凭证!$F200/1%,)," ￥0; ￥-0;"),28-COLUMN()))</f>
        <v/>
      </c>
      <c r="Z200" s="285" t="str">
        <f ca="1">LEFT(RIGHT(TEXT(ROUND(通用记账凭证!$F200/1%,)," ￥0; ￥-0;"),28-COLUMN()))</f>
        <v/>
      </c>
      <c r="AA200" s="286" t="str">
        <f ca="1">LEFT(RIGHT(TEXT(ROUND(通用记账凭证!$F200/1%,)," ￥0; ￥-0;"),28-COLUMN()))</f>
        <v/>
      </c>
      <c r="AB200" s="289"/>
    </row>
    <row r="201" spans="1:28" s="54" customFormat="1" ht="22.5" customHeight="1">
      <c r="A201" s="363" t="str">
        <f ca="1">通用记账凭证!A201</f>
        <v/>
      </c>
      <c r="B201" s="364"/>
      <c r="C201" s="364"/>
      <c r="D201" s="315" t="str">
        <f ca="1">通用记账凭证!C201</f>
        <v/>
      </c>
      <c r="E201" s="281" t="str">
        <f ca="1">通用记账凭证!D201</f>
        <v/>
      </c>
      <c r="F201" s="282" t="str">
        <f ca="1">LEFT(RIGHT(TEXT(ROUND(通用记账凭证!$E201/1%,)," ￥0; ￥-0;"),17-COLUMN()))</f>
        <v/>
      </c>
      <c r="G201" s="283" t="str">
        <f ca="1">LEFT(RIGHT(TEXT(ROUND(通用记账凭证!$E201/1%,)," ￥0; ￥-0;"),17-COLUMN()))</f>
        <v/>
      </c>
      <c r="H201" s="284" t="str">
        <f ca="1">LEFT(RIGHT(TEXT(ROUND(通用记账凭证!$E201/1%,)," ￥0; ￥-0;"),17-COLUMN()))</f>
        <v/>
      </c>
      <c r="I201" s="285" t="str">
        <f ca="1">LEFT(RIGHT(TEXT(ROUND(通用记账凭证!$E201/1%,)," ￥0; ￥-0;"),17-COLUMN()))</f>
        <v/>
      </c>
      <c r="J201" s="283" t="str">
        <f ca="1">LEFT(RIGHT(TEXT(ROUND(通用记账凭证!$E201/1%,)," ￥0; ￥-0;"),17-COLUMN()))</f>
        <v/>
      </c>
      <c r="K201" s="284" t="str">
        <f ca="1">LEFT(RIGHT(TEXT(ROUND(通用记账凭证!$E201/1%,)," ￥0; ￥-0;"),17-COLUMN()))</f>
        <v/>
      </c>
      <c r="L201" s="285" t="str">
        <f ca="1">LEFT(RIGHT(TEXT(ROUND(通用记账凭证!$E201/1%,)," ￥0; ￥-0;"),17-COLUMN()))</f>
        <v/>
      </c>
      <c r="M201" s="283" t="str">
        <f ca="1">LEFT(RIGHT(TEXT(ROUND(通用记账凭证!$E201/1%,)," ￥0; ￥-0;"),17-COLUMN()))</f>
        <v/>
      </c>
      <c r="N201" s="284" t="str">
        <f ca="1">LEFT(RIGHT(TEXT(ROUND(通用记账凭证!$E201/1%,)," ￥0; ￥-0;"),17-COLUMN()))</f>
        <v/>
      </c>
      <c r="O201" s="285" t="str">
        <f ca="1">LEFT(RIGHT(TEXT(ROUND(通用记账凭证!$E201/1%,)," ￥0; ￥-0;"),17-COLUMN()))</f>
        <v/>
      </c>
      <c r="P201" s="286" t="str">
        <f ca="1">LEFT(RIGHT(TEXT(ROUND(通用记账凭证!$E201/1%,)," ￥0; ￥-0;"),17-COLUMN()))</f>
        <v/>
      </c>
      <c r="Q201" s="287" t="str">
        <f ca="1">LEFT(RIGHT(TEXT(ROUND(通用记账凭证!$F201/1%,)," ￥0; ￥-0;"),28-COLUMN()))</f>
        <v/>
      </c>
      <c r="R201" s="283" t="str">
        <f ca="1">LEFT(RIGHT(TEXT(ROUND(通用记账凭证!$F201/1%,)," ￥0; ￥-0;"),28-COLUMN()))</f>
        <v/>
      </c>
      <c r="S201" s="288" t="str">
        <f ca="1">LEFT(RIGHT(TEXT(ROUND(通用记账凭证!$F201/1%,)," ￥0; ￥-0;"),28-COLUMN()))</f>
        <v/>
      </c>
      <c r="T201" s="287" t="str">
        <f ca="1">LEFT(RIGHT(TEXT(ROUND(通用记账凭证!$F201/1%,)," ￥0; ￥-0;"),28-COLUMN()))</f>
        <v/>
      </c>
      <c r="U201" s="283" t="str">
        <f ca="1">LEFT(RIGHT(TEXT(ROUND(通用记账凭证!$F201/1%,)," ￥0; ￥-0;"),28-COLUMN()))</f>
        <v/>
      </c>
      <c r="V201" s="284" t="str">
        <f ca="1">LEFT(RIGHT(TEXT(ROUND(通用记账凭证!$F201/1%,)," ￥0; ￥-0;"),28-COLUMN()))</f>
        <v/>
      </c>
      <c r="W201" s="285" t="str">
        <f ca="1">LEFT(RIGHT(TEXT(ROUND(通用记账凭证!$F201/1%,)," ￥0; ￥-0;"),28-COLUMN()))</f>
        <v/>
      </c>
      <c r="X201" s="283" t="str">
        <f ca="1">LEFT(RIGHT(TEXT(ROUND(通用记账凭证!$F201/1%,)," ￥0; ￥-0;"),28-COLUMN()))</f>
        <v/>
      </c>
      <c r="Y201" s="284" t="str">
        <f ca="1">LEFT(RIGHT(TEXT(ROUND(通用记账凭证!$F201/1%,)," ￥0; ￥-0;"),28-COLUMN()))</f>
        <v/>
      </c>
      <c r="Z201" s="285" t="str">
        <f ca="1">LEFT(RIGHT(TEXT(ROUND(通用记账凭证!$F201/1%,)," ￥0; ￥-0;"),28-COLUMN()))</f>
        <v/>
      </c>
      <c r="AA201" s="286" t="str">
        <f ca="1">LEFT(RIGHT(TEXT(ROUND(通用记账凭证!$F201/1%,)," ￥0; ￥-0;"),28-COLUMN()))</f>
        <v/>
      </c>
      <c r="AB201" s="289"/>
    </row>
    <row r="202" spans="1:28" s="54" customFormat="1" ht="22.5" customHeight="1">
      <c r="A202" s="363" t="str">
        <f ca="1">通用记账凭证!A202</f>
        <v/>
      </c>
      <c r="B202" s="364"/>
      <c r="C202" s="364"/>
      <c r="D202" s="315" t="str">
        <f ca="1">通用记账凭证!C202</f>
        <v/>
      </c>
      <c r="E202" s="281" t="str">
        <f ca="1">通用记账凭证!D202</f>
        <v/>
      </c>
      <c r="F202" s="282" t="str">
        <f ca="1">LEFT(RIGHT(TEXT(ROUND(通用记账凭证!$E202/1%,)," ￥0; ￥-0;"),17-COLUMN()))</f>
        <v/>
      </c>
      <c r="G202" s="283" t="str">
        <f ca="1">LEFT(RIGHT(TEXT(ROUND(通用记账凭证!$E202/1%,)," ￥0; ￥-0;"),17-COLUMN()))</f>
        <v/>
      </c>
      <c r="H202" s="284" t="str">
        <f ca="1">LEFT(RIGHT(TEXT(ROUND(通用记账凭证!$E202/1%,)," ￥0; ￥-0;"),17-COLUMN()))</f>
        <v/>
      </c>
      <c r="I202" s="285" t="str">
        <f ca="1">LEFT(RIGHT(TEXT(ROUND(通用记账凭证!$E202/1%,)," ￥0; ￥-0;"),17-COLUMN()))</f>
        <v/>
      </c>
      <c r="J202" s="283" t="str">
        <f ca="1">LEFT(RIGHT(TEXT(ROUND(通用记账凭证!$E202/1%,)," ￥0; ￥-0;"),17-COLUMN()))</f>
        <v/>
      </c>
      <c r="K202" s="284" t="str">
        <f ca="1">LEFT(RIGHT(TEXT(ROUND(通用记账凭证!$E202/1%,)," ￥0; ￥-0;"),17-COLUMN()))</f>
        <v/>
      </c>
      <c r="L202" s="285" t="str">
        <f ca="1">LEFT(RIGHT(TEXT(ROUND(通用记账凭证!$E202/1%,)," ￥0; ￥-0;"),17-COLUMN()))</f>
        <v/>
      </c>
      <c r="M202" s="283" t="str">
        <f ca="1">LEFT(RIGHT(TEXT(ROUND(通用记账凭证!$E202/1%,)," ￥0; ￥-0;"),17-COLUMN()))</f>
        <v/>
      </c>
      <c r="N202" s="284" t="str">
        <f ca="1">LEFT(RIGHT(TEXT(ROUND(通用记账凭证!$E202/1%,)," ￥0; ￥-0;"),17-COLUMN()))</f>
        <v/>
      </c>
      <c r="O202" s="285" t="str">
        <f ca="1">LEFT(RIGHT(TEXT(ROUND(通用记账凭证!$E202/1%,)," ￥0; ￥-0;"),17-COLUMN()))</f>
        <v/>
      </c>
      <c r="P202" s="286" t="str">
        <f ca="1">LEFT(RIGHT(TEXT(ROUND(通用记账凭证!$E202/1%,)," ￥0; ￥-0;"),17-COLUMN()))</f>
        <v/>
      </c>
      <c r="Q202" s="287" t="str">
        <f ca="1">LEFT(RIGHT(TEXT(ROUND(通用记账凭证!$F202/1%,)," ￥0; ￥-0;"),28-COLUMN()))</f>
        <v/>
      </c>
      <c r="R202" s="283" t="str">
        <f ca="1">LEFT(RIGHT(TEXT(ROUND(通用记账凭证!$F202/1%,)," ￥0; ￥-0;"),28-COLUMN()))</f>
        <v/>
      </c>
      <c r="S202" s="288" t="str">
        <f ca="1">LEFT(RIGHT(TEXT(ROUND(通用记账凭证!$F202/1%,)," ￥0; ￥-0;"),28-COLUMN()))</f>
        <v/>
      </c>
      <c r="T202" s="287" t="str">
        <f ca="1">LEFT(RIGHT(TEXT(ROUND(通用记账凭证!$F202/1%,)," ￥0; ￥-0;"),28-COLUMN()))</f>
        <v/>
      </c>
      <c r="U202" s="283" t="str">
        <f ca="1">LEFT(RIGHT(TEXT(ROUND(通用记账凭证!$F202/1%,)," ￥0; ￥-0;"),28-COLUMN()))</f>
        <v/>
      </c>
      <c r="V202" s="284" t="str">
        <f ca="1">LEFT(RIGHT(TEXT(ROUND(通用记账凭证!$F202/1%,)," ￥0; ￥-0;"),28-COLUMN()))</f>
        <v/>
      </c>
      <c r="W202" s="285" t="str">
        <f ca="1">LEFT(RIGHT(TEXT(ROUND(通用记账凭证!$F202/1%,)," ￥0; ￥-0;"),28-COLUMN()))</f>
        <v/>
      </c>
      <c r="X202" s="283" t="str">
        <f ca="1">LEFT(RIGHT(TEXT(ROUND(通用记账凭证!$F202/1%,)," ￥0; ￥-0;"),28-COLUMN()))</f>
        <v/>
      </c>
      <c r="Y202" s="284" t="str">
        <f ca="1">LEFT(RIGHT(TEXT(ROUND(通用记账凭证!$F202/1%,)," ￥0; ￥-0;"),28-COLUMN()))</f>
        <v/>
      </c>
      <c r="Z202" s="285" t="str">
        <f ca="1">LEFT(RIGHT(TEXT(ROUND(通用记账凭证!$F202/1%,)," ￥0; ￥-0;"),28-COLUMN()))</f>
        <v/>
      </c>
      <c r="AA202" s="286" t="str">
        <f ca="1">LEFT(RIGHT(TEXT(ROUND(通用记账凭证!$F202/1%,)," ￥0; ￥-0;"),28-COLUMN()))</f>
        <v/>
      </c>
      <c r="AB202" s="289"/>
    </row>
    <row r="203" spans="1:28" s="54" customFormat="1" ht="22.5" customHeight="1">
      <c r="A203" s="365" t="s">
        <v>561</v>
      </c>
      <c r="B203" s="366"/>
      <c r="C203" s="366"/>
      <c r="D203" s="290" t="str">
        <f ca="1">通用记账凭证!C203</f>
        <v/>
      </c>
      <c r="E203" s="291"/>
      <c r="F203" s="292" t="str">
        <f ca="1">LEFT(RIGHT(TEXT(ROUND(通用记账凭证!$E203/1%,)," ￥0; ￥-0;"),17-COLUMN()))</f>
        <v/>
      </c>
      <c r="G203" s="317" t="str">
        <f ca="1">LEFT(RIGHT(TEXT(ROUND(通用记账凭证!$E203/1%,)," ￥0; ￥-0;"),17-COLUMN()))</f>
        <v/>
      </c>
      <c r="H203" s="294" t="str">
        <f ca="1">LEFT(RIGHT(TEXT(ROUND(通用记账凭证!$E203/1%,)," ￥0; ￥-0;"),17-COLUMN()))</f>
        <v/>
      </c>
      <c r="I203" s="316" t="str">
        <f ca="1">LEFT(RIGHT(TEXT(ROUND(通用记账凭证!$E203/1%,)," ￥0; ￥-0;"),17-COLUMN()))</f>
        <v/>
      </c>
      <c r="J203" s="317" t="str">
        <f ca="1">LEFT(RIGHT(TEXT(ROUND(通用记账凭证!$E203/1%,)," ￥0; ￥-0;"),17-COLUMN()))</f>
        <v/>
      </c>
      <c r="K203" s="294" t="str">
        <f ca="1">LEFT(RIGHT(TEXT(ROUND(通用记账凭证!$E203/1%,)," ￥0; ￥-0;"),17-COLUMN()))</f>
        <v/>
      </c>
      <c r="L203" s="316" t="str">
        <f ca="1">LEFT(RIGHT(TEXT(ROUND(通用记账凭证!$E203/1%,)," ￥0; ￥-0;"),17-COLUMN()))</f>
        <v/>
      </c>
      <c r="M203" s="317" t="str">
        <f ca="1">LEFT(RIGHT(TEXT(ROUND(通用记账凭证!$E203/1%,)," ￥0; ￥-0;"),17-COLUMN()))</f>
        <v/>
      </c>
      <c r="N203" s="294" t="str">
        <f ca="1">LEFT(RIGHT(TEXT(ROUND(通用记账凭证!$E203/1%,)," ￥0; ￥-0;"),17-COLUMN()))</f>
        <v/>
      </c>
      <c r="O203" s="316" t="str">
        <f ca="1">LEFT(RIGHT(TEXT(ROUND(通用记账凭证!$E203/1%,)," ￥0; ￥-0;"),17-COLUMN()))</f>
        <v/>
      </c>
      <c r="P203" s="296" t="str">
        <f ca="1">LEFT(RIGHT(TEXT(ROUND(通用记账凭证!$E203/1%,)," ￥0; ￥-0;"),17-COLUMN()))</f>
        <v/>
      </c>
      <c r="Q203" s="297" t="str">
        <f ca="1">LEFT(RIGHT(TEXT(ROUND(通用记账凭证!$F203/1%,)," ￥0; ￥-0;"),28-COLUMN()))</f>
        <v/>
      </c>
      <c r="R203" s="317" t="str">
        <f ca="1">LEFT(RIGHT(TEXT(ROUND(通用记账凭证!$F203/1%,)," ￥0; ￥-0;"),28-COLUMN()))</f>
        <v/>
      </c>
      <c r="S203" s="298" t="str">
        <f ca="1">LEFT(RIGHT(TEXT(ROUND(通用记账凭证!$F203/1%,)," ￥0; ￥-0;"),28-COLUMN()))</f>
        <v/>
      </c>
      <c r="T203" s="297" t="str">
        <f ca="1">LEFT(RIGHT(TEXT(ROUND(通用记账凭证!$F203/1%,)," ￥0; ￥-0;"),28-COLUMN()))</f>
        <v/>
      </c>
      <c r="U203" s="317" t="str">
        <f ca="1">LEFT(RIGHT(TEXT(ROUND(通用记账凭证!$F203/1%,)," ￥0; ￥-0;"),28-COLUMN()))</f>
        <v/>
      </c>
      <c r="V203" s="294" t="str">
        <f ca="1">LEFT(RIGHT(TEXT(ROUND(通用记账凭证!$F203/1%,)," ￥0; ￥-0;"),28-COLUMN()))</f>
        <v/>
      </c>
      <c r="W203" s="316" t="str">
        <f ca="1">LEFT(RIGHT(TEXT(ROUND(通用记账凭证!$F203/1%,)," ￥0; ￥-0;"),28-COLUMN()))</f>
        <v/>
      </c>
      <c r="X203" s="317" t="str">
        <f ca="1">LEFT(RIGHT(TEXT(ROUND(通用记账凭证!$F203/1%,)," ￥0; ￥-0;"),28-COLUMN()))</f>
        <v/>
      </c>
      <c r="Y203" s="294" t="str">
        <f ca="1">LEFT(RIGHT(TEXT(ROUND(通用记账凭证!$F203/1%,)," ￥0; ￥-0;"),28-COLUMN()))</f>
        <v/>
      </c>
      <c r="Z203" s="316" t="str">
        <f ca="1">LEFT(RIGHT(TEXT(ROUND(通用记账凭证!$F203/1%,)," ￥0; ￥-0;"),28-COLUMN()))</f>
        <v/>
      </c>
      <c r="AA203" s="296" t="str">
        <f ca="1">LEFT(RIGHT(TEXT(ROUND(通用记账凭证!$F203/1%,)," ￥0; ￥-0;"),28-COLUMN()))</f>
        <v/>
      </c>
      <c r="AB203" s="299"/>
    </row>
    <row r="204" spans="1:28" s="302" customFormat="1" ht="22.5" customHeight="1">
      <c r="A204" s="367" t="s">
        <v>538</v>
      </c>
      <c r="B204" s="367"/>
      <c r="C204" s="367"/>
      <c r="D204" s="318" t="s">
        <v>539</v>
      </c>
      <c r="E204" s="318" t="s">
        <v>540</v>
      </c>
      <c r="F204" s="318" t="s">
        <v>595</v>
      </c>
      <c r="G204" s="301"/>
      <c r="H204" s="318"/>
      <c r="I204" s="301"/>
      <c r="J204" s="301"/>
      <c r="K204" s="318"/>
      <c r="L204" s="301"/>
      <c r="M204" s="301"/>
      <c r="N204" s="301"/>
      <c r="O204" s="301"/>
      <c r="P204" s="301"/>
      <c r="Q204" s="318" t="s">
        <v>562</v>
      </c>
      <c r="R204" s="301"/>
      <c r="S204" s="318"/>
      <c r="T204" s="301"/>
      <c r="U204" s="318"/>
      <c r="V204" s="301"/>
      <c r="W204" s="318"/>
      <c r="X204" s="301"/>
      <c r="Y204" s="301"/>
      <c r="Z204" s="301"/>
      <c r="AA204" s="301"/>
      <c r="AB204" s="301"/>
    </row>
    <row r="205" spans="1:28" customFormat="1" ht="39.75" customHeight="1" thickBot="1">
      <c r="A205" s="258"/>
      <c r="B205" s="258"/>
      <c r="C205" s="258"/>
      <c r="D205" s="259" t="s">
        <v>524</v>
      </c>
      <c r="E205" s="260"/>
      <c r="F205" s="260"/>
      <c r="G205" s="260"/>
      <c r="H205" s="260"/>
      <c r="I205" s="260"/>
      <c r="J205" s="260"/>
      <c r="K205" s="260"/>
      <c r="L205" s="260"/>
      <c r="M205" s="260"/>
      <c r="N205" s="260"/>
      <c r="O205" s="260"/>
      <c r="P205" s="260"/>
      <c r="Q205" s="261"/>
      <c r="R205" s="261"/>
      <c r="S205" s="261"/>
      <c r="T205" s="261"/>
      <c r="U205" s="347" t="s">
        <v>547</v>
      </c>
      <c r="V205" s="347"/>
      <c r="W205" s="348">
        <f>通用记账凭证!F206</f>
        <v>18</v>
      </c>
      <c r="X205" s="349"/>
      <c r="Y205" s="349"/>
      <c r="Z205" s="349"/>
      <c r="AA205" s="262" t="s">
        <v>548</v>
      </c>
      <c r="AB205" s="263"/>
    </row>
    <row r="206" spans="1:28" s="54" customFormat="1" ht="23.25" customHeight="1" thickTop="1">
      <c r="A206" s="264"/>
      <c r="B206" s="264"/>
      <c r="C206" s="264"/>
      <c r="D206" s="265" t="e">
        <f ca="1">通用记账凭证!C206</f>
        <v>#VALUE!</v>
      </c>
      <c r="E206" s="266"/>
      <c r="F206" s="266"/>
      <c r="G206" s="266"/>
      <c r="H206" s="266"/>
      <c r="I206" s="266"/>
      <c r="J206" s="266"/>
      <c r="K206" s="266"/>
      <c r="L206" s="266"/>
      <c r="M206" s="266"/>
      <c r="N206" s="266"/>
      <c r="O206" s="266"/>
      <c r="P206" s="266"/>
      <c r="Q206" s="264"/>
      <c r="R206" s="264"/>
      <c r="S206" s="264"/>
      <c r="T206" s="264"/>
      <c r="U206" s="350" t="s">
        <v>549</v>
      </c>
      <c r="V206" s="350"/>
      <c r="W206" s="351" t="e">
        <f ca="1">通用记账凭证!G212</f>
        <v>#VALUE!</v>
      </c>
      <c r="X206" s="352"/>
      <c r="Y206" s="352"/>
      <c r="Z206" s="352"/>
      <c r="AA206" s="267" t="s">
        <v>536</v>
      </c>
      <c r="AB206" s="268"/>
    </row>
    <row r="207" spans="1:28" s="54" customFormat="1" ht="22.5" customHeight="1">
      <c r="A207" s="353" t="s">
        <v>527</v>
      </c>
      <c r="B207" s="354"/>
      <c r="C207" s="354"/>
      <c r="D207" s="357" t="s">
        <v>530</v>
      </c>
      <c r="E207" s="359" t="s">
        <v>531</v>
      </c>
      <c r="F207" s="269" t="s">
        <v>550</v>
      </c>
      <c r="G207" s="270"/>
      <c r="H207" s="270"/>
      <c r="I207" s="270"/>
      <c r="J207" s="270"/>
      <c r="K207" s="270"/>
      <c r="L207" s="270"/>
      <c r="M207" s="270"/>
      <c r="N207" s="270"/>
      <c r="O207" s="270"/>
      <c r="P207" s="271"/>
      <c r="Q207" s="272" t="s">
        <v>551</v>
      </c>
      <c r="R207" s="270"/>
      <c r="S207" s="270"/>
      <c r="T207" s="270"/>
      <c r="U207" s="270"/>
      <c r="V207" s="270"/>
      <c r="W207" s="270"/>
      <c r="X207" s="270"/>
      <c r="Y207" s="270"/>
      <c r="Z207" s="270"/>
      <c r="AA207" s="271"/>
      <c r="AB207" s="361" t="s">
        <v>552</v>
      </c>
    </row>
    <row r="208" spans="1:28" s="54" customFormat="1" ht="22.5" customHeight="1">
      <c r="A208" s="355"/>
      <c r="B208" s="356"/>
      <c r="C208" s="356"/>
      <c r="D208" s="358"/>
      <c r="E208" s="360"/>
      <c r="F208" s="273" t="s">
        <v>553</v>
      </c>
      <c r="G208" s="274" t="s">
        <v>554</v>
      </c>
      <c r="H208" s="275" t="s">
        <v>555</v>
      </c>
      <c r="I208" s="276" t="s">
        <v>556</v>
      </c>
      <c r="J208" s="274" t="s">
        <v>557</v>
      </c>
      <c r="K208" s="275" t="s">
        <v>554</v>
      </c>
      <c r="L208" s="276" t="s">
        <v>555</v>
      </c>
      <c r="M208" s="274" t="s">
        <v>556</v>
      </c>
      <c r="N208" s="275" t="s">
        <v>558</v>
      </c>
      <c r="O208" s="276" t="s">
        <v>559</v>
      </c>
      <c r="P208" s="277" t="s">
        <v>560</v>
      </c>
      <c r="Q208" s="278" t="s">
        <v>553</v>
      </c>
      <c r="R208" s="274" t="s">
        <v>554</v>
      </c>
      <c r="S208" s="279" t="s">
        <v>555</v>
      </c>
      <c r="T208" s="278" t="s">
        <v>556</v>
      </c>
      <c r="U208" s="274" t="s">
        <v>557</v>
      </c>
      <c r="V208" s="275" t="s">
        <v>554</v>
      </c>
      <c r="W208" s="276" t="s">
        <v>555</v>
      </c>
      <c r="X208" s="274" t="s">
        <v>556</v>
      </c>
      <c r="Y208" s="275" t="s">
        <v>558</v>
      </c>
      <c r="Z208" s="276" t="s">
        <v>559</v>
      </c>
      <c r="AA208" s="277" t="s">
        <v>560</v>
      </c>
      <c r="AB208" s="362"/>
    </row>
    <row r="209" spans="1:28" s="54" customFormat="1" ht="22.5" customHeight="1">
      <c r="A209" s="363" t="str">
        <f ca="1">通用记账凭证!A209</f>
        <v/>
      </c>
      <c r="B209" s="364"/>
      <c r="C209" s="364"/>
      <c r="D209" s="315" t="str">
        <f ca="1">通用记账凭证!C209</f>
        <v/>
      </c>
      <c r="E209" s="281" t="str">
        <f ca="1">通用记账凭证!D209</f>
        <v/>
      </c>
      <c r="F209" s="282" t="str">
        <f ca="1">LEFT(RIGHT(TEXT(ROUND(通用记账凭证!$E209/1%,)," ￥0; ￥-0;"),17-COLUMN()))</f>
        <v/>
      </c>
      <c r="G209" s="283" t="str">
        <f ca="1">LEFT(RIGHT(TEXT(ROUND(通用记账凭证!$E209/1%,)," ￥0; ￥-0;"),17-COLUMN()))</f>
        <v/>
      </c>
      <c r="H209" s="284" t="str">
        <f ca="1">LEFT(RIGHT(TEXT(ROUND(通用记账凭证!$E209/1%,)," ￥0; ￥-0;"),17-COLUMN()))</f>
        <v/>
      </c>
      <c r="I209" s="285" t="str">
        <f ca="1">LEFT(RIGHT(TEXT(ROUND(通用记账凭证!$E209/1%,)," ￥0; ￥-0;"),17-COLUMN()))</f>
        <v/>
      </c>
      <c r="J209" s="283" t="str">
        <f ca="1">LEFT(RIGHT(TEXT(ROUND(通用记账凭证!$E209/1%,)," ￥0; ￥-0;"),17-COLUMN()))</f>
        <v/>
      </c>
      <c r="K209" s="284" t="str">
        <f ca="1">LEFT(RIGHT(TEXT(ROUND(通用记账凭证!$E209/1%,)," ￥0; ￥-0;"),17-COLUMN()))</f>
        <v/>
      </c>
      <c r="L209" s="285" t="str">
        <f ca="1">LEFT(RIGHT(TEXT(ROUND(通用记账凭证!$E209/1%,)," ￥0; ￥-0;"),17-COLUMN()))</f>
        <v/>
      </c>
      <c r="M209" s="283" t="str">
        <f ca="1">LEFT(RIGHT(TEXT(ROUND(通用记账凭证!$E209/1%,)," ￥0; ￥-0;"),17-COLUMN()))</f>
        <v/>
      </c>
      <c r="N209" s="284" t="str">
        <f ca="1">LEFT(RIGHT(TEXT(ROUND(通用记账凭证!$E209/1%,)," ￥0; ￥-0;"),17-COLUMN()))</f>
        <v/>
      </c>
      <c r="O209" s="285" t="str">
        <f ca="1">LEFT(RIGHT(TEXT(ROUND(通用记账凭证!$E209/1%,)," ￥0; ￥-0;"),17-COLUMN()))</f>
        <v/>
      </c>
      <c r="P209" s="286" t="str">
        <f ca="1">LEFT(RIGHT(TEXT(ROUND(通用记账凭证!$E209/1%,)," ￥0; ￥-0;"),17-COLUMN()))</f>
        <v/>
      </c>
      <c r="Q209" s="287" t="str">
        <f ca="1">LEFT(RIGHT(TEXT(ROUND(通用记账凭证!$F209/1%,)," ￥0; ￥-0;"),28-COLUMN()))</f>
        <v/>
      </c>
      <c r="R209" s="283" t="str">
        <f ca="1">LEFT(RIGHT(TEXT(ROUND(通用记账凭证!$F209/1%,)," ￥0; ￥-0;"),28-COLUMN()))</f>
        <v/>
      </c>
      <c r="S209" s="288" t="str">
        <f ca="1">LEFT(RIGHT(TEXT(ROUND(通用记账凭证!$F209/1%,)," ￥0; ￥-0;"),28-COLUMN()))</f>
        <v/>
      </c>
      <c r="T209" s="287" t="str">
        <f ca="1">LEFT(RIGHT(TEXT(ROUND(通用记账凭证!$F209/1%,)," ￥0; ￥-0;"),28-COLUMN()))</f>
        <v/>
      </c>
      <c r="U209" s="283" t="str">
        <f ca="1">LEFT(RIGHT(TEXT(ROUND(通用记账凭证!$F209/1%,)," ￥0; ￥-0;"),28-COLUMN()))</f>
        <v/>
      </c>
      <c r="V209" s="284" t="str">
        <f ca="1">LEFT(RIGHT(TEXT(ROUND(通用记账凭证!$F209/1%,)," ￥0; ￥-0;"),28-COLUMN()))</f>
        <v/>
      </c>
      <c r="W209" s="285" t="str">
        <f ca="1">LEFT(RIGHT(TEXT(ROUND(通用记账凭证!$F209/1%,)," ￥0; ￥-0;"),28-COLUMN()))</f>
        <v/>
      </c>
      <c r="X209" s="283" t="str">
        <f ca="1">LEFT(RIGHT(TEXT(ROUND(通用记账凭证!$F209/1%,)," ￥0; ￥-0;"),28-COLUMN()))</f>
        <v/>
      </c>
      <c r="Y209" s="284" t="str">
        <f ca="1">LEFT(RIGHT(TEXT(ROUND(通用记账凭证!$F209/1%,)," ￥0; ￥-0;"),28-COLUMN()))</f>
        <v/>
      </c>
      <c r="Z209" s="285" t="str">
        <f ca="1">LEFT(RIGHT(TEXT(ROUND(通用记账凭证!$F209/1%,)," ￥0; ￥-0;"),28-COLUMN()))</f>
        <v/>
      </c>
      <c r="AA209" s="286" t="str">
        <f ca="1">LEFT(RIGHT(TEXT(ROUND(通用记账凭证!$F209/1%,)," ￥0; ￥-0;"),28-COLUMN()))</f>
        <v/>
      </c>
      <c r="AB209" s="289"/>
    </row>
    <row r="210" spans="1:28" s="54" customFormat="1" ht="22.5" customHeight="1">
      <c r="A210" s="363" t="str">
        <f ca="1">通用记账凭证!A210</f>
        <v/>
      </c>
      <c r="B210" s="364"/>
      <c r="C210" s="364"/>
      <c r="D210" s="315" t="str">
        <f ca="1">通用记账凭证!C210</f>
        <v/>
      </c>
      <c r="E210" s="281" t="str">
        <f ca="1">通用记账凭证!D210</f>
        <v/>
      </c>
      <c r="F210" s="282" t="str">
        <f ca="1">LEFT(RIGHT(TEXT(ROUND(通用记账凭证!$E210/1%,)," ￥0; ￥-0;"),17-COLUMN()))</f>
        <v/>
      </c>
      <c r="G210" s="283" t="str">
        <f ca="1">LEFT(RIGHT(TEXT(ROUND(通用记账凭证!$E210/1%,)," ￥0; ￥-0;"),17-COLUMN()))</f>
        <v/>
      </c>
      <c r="H210" s="284" t="str">
        <f ca="1">LEFT(RIGHT(TEXT(ROUND(通用记账凭证!$E210/1%,)," ￥0; ￥-0;"),17-COLUMN()))</f>
        <v/>
      </c>
      <c r="I210" s="285" t="str">
        <f ca="1">LEFT(RIGHT(TEXT(ROUND(通用记账凭证!$E210/1%,)," ￥0; ￥-0;"),17-COLUMN()))</f>
        <v/>
      </c>
      <c r="J210" s="283" t="str">
        <f ca="1">LEFT(RIGHT(TEXT(ROUND(通用记账凭证!$E210/1%,)," ￥0; ￥-0;"),17-COLUMN()))</f>
        <v/>
      </c>
      <c r="K210" s="284" t="str">
        <f ca="1">LEFT(RIGHT(TEXT(ROUND(通用记账凭证!$E210/1%,)," ￥0; ￥-0;"),17-COLUMN()))</f>
        <v/>
      </c>
      <c r="L210" s="285" t="str">
        <f ca="1">LEFT(RIGHT(TEXT(ROUND(通用记账凭证!$E210/1%,)," ￥0; ￥-0;"),17-COLUMN()))</f>
        <v/>
      </c>
      <c r="M210" s="283" t="str">
        <f ca="1">LEFT(RIGHT(TEXT(ROUND(通用记账凭证!$E210/1%,)," ￥0; ￥-0;"),17-COLUMN()))</f>
        <v/>
      </c>
      <c r="N210" s="284" t="str">
        <f ca="1">LEFT(RIGHT(TEXT(ROUND(通用记账凭证!$E210/1%,)," ￥0; ￥-0;"),17-COLUMN()))</f>
        <v/>
      </c>
      <c r="O210" s="285" t="str">
        <f ca="1">LEFT(RIGHT(TEXT(ROUND(通用记账凭证!$E210/1%,)," ￥0; ￥-0;"),17-COLUMN()))</f>
        <v/>
      </c>
      <c r="P210" s="286" t="str">
        <f ca="1">LEFT(RIGHT(TEXT(ROUND(通用记账凭证!$E210/1%,)," ￥0; ￥-0;"),17-COLUMN()))</f>
        <v/>
      </c>
      <c r="Q210" s="287" t="str">
        <f ca="1">LEFT(RIGHT(TEXT(ROUND(通用记账凭证!$F210/1%,)," ￥0; ￥-0;"),28-COLUMN()))</f>
        <v/>
      </c>
      <c r="R210" s="283" t="str">
        <f ca="1">LEFT(RIGHT(TEXT(ROUND(通用记账凭证!$F210/1%,)," ￥0; ￥-0;"),28-COLUMN()))</f>
        <v/>
      </c>
      <c r="S210" s="288" t="str">
        <f ca="1">LEFT(RIGHT(TEXT(ROUND(通用记账凭证!$F210/1%,)," ￥0; ￥-0;"),28-COLUMN()))</f>
        <v/>
      </c>
      <c r="T210" s="287" t="str">
        <f ca="1">LEFT(RIGHT(TEXT(ROUND(通用记账凭证!$F210/1%,)," ￥0; ￥-0;"),28-COLUMN()))</f>
        <v/>
      </c>
      <c r="U210" s="283" t="str">
        <f ca="1">LEFT(RIGHT(TEXT(ROUND(通用记账凭证!$F210/1%,)," ￥0; ￥-0;"),28-COLUMN()))</f>
        <v/>
      </c>
      <c r="V210" s="284" t="str">
        <f ca="1">LEFT(RIGHT(TEXT(ROUND(通用记账凭证!$F210/1%,)," ￥0; ￥-0;"),28-COLUMN()))</f>
        <v/>
      </c>
      <c r="W210" s="285" t="str">
        <f ca="1">LEFT(RIGHT(TEXT(ROUND(通用记账凭证!$F210/1%,)," ￥0; ￥-0;"),28-COLUMN()))</f>
        <v/>
      </c>
      <c r="X210" s="283" t="str">
        <f ca="1">LEFT(RIGHT(TEXT(ROUND(通用记账凭证!$F210/1%,)," ￥0; ￥-0;"),28-COLUMN()))</f>
        <v/>
      </c>
      <c r="Y210" s="284" t="str">
        <f ca="1">LEFT(RIGHT(TEXT(ROUND(通用记账凭证!$F210/1%,)," ￥0; ￥-0;"),28-COLUMN()))</f>
        <v/>
      </c>
      <c r="Z210" s="285" t="str">
        <f ca="1">LEFT(RIGHT(TEXT(ROUND(通用记账凭证!$F210/1%,)," ￥0; ￥-0;"),28-COLUMN()))</f>
        <v/>
      </c>
      <c r="AA210" s="286" t="str">
        <f ca="1">LEFT(RIGHT(TEXT(ROUND(通用记账凭证!$F210/1%,)," ￥0; ￥-0;"),28-COLUMN()))</f>
        <v/>
      </c>
      <c r="AB210" s="289"/>
    </row>
    <row r="211" spans="1:28" s="54" customFormat="1" ht="22.5" customHeight="1">
      <c r="A211" s="363" t="str">
        <f ca="1">通用记账凭证!A211</f>
        <v/>
      </c>
      <c r="B211" s="364"/>
      <c r="C211" s="364"/>
      <c r="D211" s="315" t="str">
        <f ca="1">通用记账凭证!C211</f>
        <v/>
      </c>
      <c r="E211" s="281" t="str">
        <f ca="1">通用记账凭证!D211</f>
        <v/>
      </c>
      <c r="F211" s="282" t="str">
        <f ca="1">LEFT(RIGHT(TEXT(ROUND(通用记账凭证!$E211/1%,)," ￥0; ￥-0;"),17-COLUMN()))</f>
        <v/>
      </c>
      <c r="G211" s="283" t="str">
        <f ca="1">LEFT(RIGHT(TEXT(ROUND(通用记账凭证!$E211/1%,)," ￥0; ￥-0;"),17-COLUMN()))</f>
        <v/>
      </c>
      <c r="H211" s="284" t="str">
        <f ca="1">LEFT(RIGHT(TEXT(ROUND(通用记账凭证!$E211/1%,)," ￥0; ￥-0;"),17-COLUMN()))</f>
        <v/>
      </c>
      <c r="I211" s="285" t="str">
        <f ca="1">LEFT(RIGHT(TEXT(ROUND(通用记账凭证!$E211/1%,)," ￥0; ￥-0;"),17-COLUMN()))</f>
        <v/>
      </c>
      <c r="J211" s="283" t="str">
        <f ca="1">LEFT(RIGHT(TEXT(ROUND(通用记账凭证!$E211/1%,)," ￥0; ￥-0;"),17-COLUMN()))</f>
        <v/>
      </c>
      <c r="K211" s="284" t="str">
        <f ca="1">LEFT(RIGHT(TEXT(ROUND(通用记账凭证!$E211/1%,)," ￥0; ￥-0;"),17-COLUMN()))</f>
        <v/>
      </c>
      <c r="L211" s="285" t="str">
        <f ca="1">LEFT(RIGHT(TEXT(ROUND(通用记账凭证!$E211/1%,)," ￥0; ￥-0;"),17-COLUMN()))</f>
        <v/>
      </c>
      <c r="M211" s="283" t="str">
        <f ca="1">LEFT(RIGHT(TEXT(ROUND(通用记账凭证!$E211/1%,)," ￥0; ￥-0;"),17-COLUMN()))</f>
        <v/>
      </c>
      <c r="N211" s="284" t="str">
        <f ca="1">LEFT(RIGHT(TEXT(ROUND(通用记账凭证!$E211/1%,)," ￥0; ￥-0;"),17-COLUMN()))</f>
        <v/>
      </c>
      <c r="O211" s="285" t="str">
        <f ca="1">LEFT(RIGHT(TEXT(ROUND(通用记账凭证!$E211/1%,)," ￥0; ￥-0;"),17-COLUMN()))</f>
        <v/>
      </c>
      <c r="P211" s="286" t="str">
        <f ca="1">LEFT(RIGHT(TEXT(ROUND(通用记账凭证!$E211/1%,)," ￥0; ￥-0;"),17-COLUMN()))</f>
        <v/>
      </c>
      <c r="Q211" s="287" t="str">
        <f ca="1">LEFT(RIGHT(TEXT(ROUND(通用记账凭证!$F211/1%,)," ￥0; ￥-0;"),28-COLUMN()))</f>
        <v/>
      </c>
      <c r="R211" s="283" t="str">
        <f ca="1">LEFT(RIGHT(TEXT(ROUND(通用记账凭证!$F211/1%,)," ￥0; ￥-0;"),28-COLUMN()))</f>
        <v/>
      </c>
      <c r="S211" s="288" t="str">
        <f ca="1">LEFT(RIGHT(TEXT(ROUND(通用记账凭证!$F211/1%,)," ￥0; ￥-0;"),28-COLUMN()))</f>
        <v/>
      </c>
      <c r="T211" s="287" t="str">
        <f ca="1">LEFT(RIGHT(TEXT(ROUND(通用记账凭证!$F211/1%,)," ￥0; ￥-0;"),28-COLUMN()))</f>
        <v/>
      </c>
      <c r="U211" s="283" t="str">
        <f ca="1">LEFT(RIGHT(TEXT(ROUND(通用记账凭证!$F211/1%,)," ￥0; ￥-0;"),28-COLUMN()))</f>
        <v/>
      </c>
      <c r="V211" s="284" t="str">
        <f ca="1">LEFT(RIGHT(TEXT(ROUND(通用记账凭证!$F211/1%,)," ￥0; ￥-0;"),28-COLUMN()))</f>
        <v/>
      </c>
      <c r="W211" s="285" t="str">
        <f ca="1">LEFT(RIGHT(TEXT(ROUND(通用记账凭证!$F211/1%,)," ￥0; ￥-0;"),28-COLUMN()))</f>
        <v/>
      </c>
      <c r="X211" s="283" t="str">
        <f ca="1">LEFT(RIGHT(TEXT(ROUND(通用记账凭证!$F211/1%,)," ￥0; ￥-0;"),28-COLUMN()))</f>
        <v/>
      </c>
      <c r="Y211" s="284" t="str">
        <f ca="1">LEFT(RIGHT(TEXT(ROUND(通用记账凭证!$F211/1%,)," ￥0; ￥-0;"),28-COLUMN()))</f>
        <v/>
      </c>
      <c r="Z211" s="285" t="str">
        <f ca="1">LEFT(RIGHT(TEXT(ROUND(通用记账凭证!$F211/1%,)," ￥0; ￥-0;"),28-COLUMN()))</f>
        <v/>
      </c>
      <c r="AA211" s="286" t="str">
        <f ca="1">LEFT(RIGHT(TEXT(ROUND(通用记账凭证!$F211/1%,)," ￥0; ￥-0;"),28-COLUMN()))</f>
        <v/>
      </c>
      <c r="AB211" s="289"/>
    </row>
    <row r="212" spans="1:28" s="54" customFormat="1" ht="22.5" customHeight="1">
      <c r="A212" s="363" t="str">
        <f ca="1">通用记账凭证!A212</f>
        <v/>
      </c>
      <c r="B212" s="364"/>
      <c r="C212" s="364"/>
      <c r="D212" s="315" t="str">
        <f ca="1">通用记账凭证!C212</f>
        <v/>
      </c>
      <c r="E212" s="281" t="str">
        <f ca="1">通用记账凭证!D212</f>
        <v/>
      </c>
      <c r="F212" s="282" t="str">
        <f ca="1">LEFT(RIGHT(TEXT(ROUND(通用记账凭证!$E212/1%,)," ￥0; ￥-0;"),17-COLUMN()))</f>
        <v/>
      </c>
      <c r="G212" s="283" t="str">
        <f ca="1">LEFT(RIGHT(TEXT(ROUND(通用记账凭证!$E212/1%,)," ￥0; ￥-0;"),17-COLUMN()))</f>
        <v/>
      </c>
      <c r="H212" s="284" t="str">
        <f ca="1">LEFT(RIGHT(TEXT(ROUND(通用记账凭证!$E212/1%,)," ￥0; ￥-0;"),17-COLUMN()))</f>
        <v/>
      </c>
      <c r="I212" s="285" t="str">
        <f ca="1">LEFT(RIGHT(TEXT(ROUND(通用记账凭证!$E212/1%,)," ￥0; ￥-0;"),17-COLUMN()))</f>
        <v/>
      </c>
      <c r="J212" s="283" t="str">
        <f ca="1">LEFT(RIGHT(TEXT(ROUND(通用记账凭证!$E212/1%,)," ￥0; ￥-0;"),17-COLUMN()))</f>
        <v/>
      </c>
      <c r="K212" s="284" t="str">
        <f ca="1">LEFT(RIGHT(TEXT(ROUND(通用记账凭证!$E212/1%,)," ￥0; ￥-0;"),17-COLUMN()))</f>
        <v/>
      </c>
      <c r="L212" s="285" t="str">
        <f ca="1">LEFT(RIGHT(TEXT(ROUND(通用记账凭证!$E212/1%,)," ￥0; ￥-0;"),17-COLUMN()))</f>
        <v/>
      </c>
      <c r="M212" s="283" t="str">
        <f ca="1">LEFT(RIGHT(TEXT(ROUND(通用记账凭证!$E212/1%,)," ￥0; ￥-0;"),17-COLUMN()))</f>
        <v/>
      </c>
      <c r="N212" s="284" t="str">
        <f ca="1">LEFT(RIGHT(TEXT(ROUND(通用记账凭证!$E212/1%,)," ￥0; ￥-0;"),17-COLUMN()))</f>
        <v/>
      </c>
      <c r="O212" s="285" t="str">
        <f ca="1">LEFT(RIGHT(TEXT(ROUND(通用记账凭证!$E212/1%,)," ￥0; ￥-0;"),17-COLUMN()))</f>
        <v/>
      </c>
      <c r="P212" s="286" t="str">
        <f ca="1">LEFT(RIGHT(TEXT(ROUND(通用记账凭证!$E212/1%,)," ￥0; ￥-0;"),17-COLUMN()))</f>
        <v/>
      </c>
      <c r="Q212" s="287" t="str">
        <f ca="1">LEFT(RIGHT(TEXT(ROUND(通用记账凭证!$F212/1%,)," ￥0; ￥-0;"),28-COLUMN()))</f>
        <v/>
      </c>
      <c r="R212" s="283" t="str">
        <f ca="1">LEFT(RIGHT(TEXT(ROUND(通用记账凭证!$F212/1%,)," ￥0; ￥-0;"),28-COLUMN()))</f>
        <v/>
      </c>
      <c r="S212" s="288" t="str">
        <f ca="1">LEFT(RIGHT(TEXT(ROUND(通用记账凭证!$F212/1%,)," ￥0; ￥-0;"),28-COLUMN()))</f>
        <v/>
      </c>
      <c r="T212" s="287" t="str">
        <f ca="1">LEFT(RIGHT(TEXT(ROUND(通用记账凭证!$F212/1%,)," ￥0; ￥-0;"),28-COLUMN()))</f>
        <v/>
      </c>
      <c r="U212" s="283" t="str">
        <f ca="1">LEFT(RIGHT(TEXT(ROUND(通用记账凭证!$F212/1%,)," ￥0; ￥-0;"),28-COLUMN()))</f>
        <v/>
      </c>
      <c r="V212" s="284" t="str">
        <f ca="1">LEFT(RIGHT(TEXT(ROUND(通用记账凭证!$F212/1%,)," ￥0; ￥-0;"),28-COLUMN()))</f>
        <v/>
      </c>
      <c r="W212" s="285" t="str">
        <f ca="1">LEFT(RIGHT(TEXT(ROUND(通用记账凭证!$F212/1%,)," ￥0; ￥-0;"),28-COLUMN()))</f>
        <v/>
      </c>
      <c r="X212" s="283" t="str">
        <f ca="1">LEFT(RIGHT(TEXT(ROUND(通用记账凭证!$F212/1%,)," ￥0; ￥-0;"),28-COLUMN()))</f>
        <v/>
      </c>
      <c r="Y212" s="284" t="str">
        <f ca="1">LEFT(RIGHT(TEXT(ROUND(通用记账凭证!$F212/1%,)," ￥0; ￥-0;"),28-COLUMN()))</f>
        <v/>
      </c>
      <c r="Z212" s="285" t="str">
        <f ca="1">LEFT(RIGHT(TEXT(ROUND(通用记账凭证!$F212/1%,)," ￥0; ￥-0;"),28-COLUMN()))</f>
        <v/>
      </c>
      <c r="AA212" s="286" t="str">
        <f ca="1">LEFT(RIGHT(TEXT(ROUND(通用记账凭证!$F212/1%,)," ￥0; ￥-0;"),28-COLUMN()))</f>
        <v/>
      </c>
      <c r="AB212" s="289"/>
    </row>
    <row r="213" spans="1:28" s="54" customFormat="1" ht="22.5" customHeight="1">
      <c r="A213" s="363" t="str">
        <f ca="1">通用记账凭证!A213</f>
        <v/>
      </c>
      <c r="B213" s="364"/>
      <c r="C213" s="364"/>
      <c r="D213" s="315" t="str">
        <f ca="1">通用记账凭证!C213</f>
        <v/>
      </c>
      <c r="E213" s="281" t="str">
        <f ca="1">通用记账凭证!D213</f>
        <v/>
      </c>
      <c r="F213" s="282" t="str">
        <f ca="1">LEFT(RIGHT(TEXT(ROUND(通用记账凭证!$E213/1%,)," ￥0; ￥-0;"),17-COLUMN()))</f>
        <v/>
      </c>
      <c r="G213" s="283" t="str">
        <f ca="1">LEFT(RIGHT(TEXT(ROUND(通用记账凭证!$E213/1%,)," ￥0; ￥-0;"),17-COLUMN()))</f>
        <v/>
      </c>
      <c r="H213" s="284" t="str">
        <f ca="1">LEFT(RIGHT(TEXT(ROUND(通用记账凭证!$E213/1%,)," ￥0; ￥-0;"),17-COLUMN()))</f>
        <v/>
      </c>
      <c r="I213" s="285" t="str">
        <f ca="1">LEFT(RIGHT(TEXT(ROUND(通用记账凭证!$E213/1%,)," ￥0; ￥-0;"),17-COLUMN()))</f>
        <v/>
      </c>
      <c r="J213" s="283" t="str">
        <f ca="1">LEFT(RIGHT(TEXT(ROUND(通用记账凭证!$E213/1%,)," ￥0; ￥-0;"),17-COLUMN()))</f>
        <v/>
      </c>
      <c r="K213" s="284" t="str">
        <f ca="1">LEFT(RIGHT(TEXT(ROUND(通用记账凭证!$E213/1%,)," ￥0; ￥-0;"),17-COLUMN()))</f>
        <v/>
      </c>
      <c r="L213" s="285" t="str">
        <f ca="1">LEFT(RIGHT(TEXT(ROUND(通用记账凭证!$E213/1%,)," ￥0; ￥-0;"),17-COLUMN()))</f>
        <v/>
      </c>
      <c r="M213" s="283" t="str">
        <f ca="1">LEFT(RIGHT(TEXT(ROUND(通用记账凭证!$E213/1%,)," ￥0; ￥-0;"),17-COLUMN()))</f>
        <v/>
      </c>
      <c r="N213" s="284" t="str">
        <f ca="1">LEFT(RIGHT(TEXT(ROUND(通用记账凭证!$E213/1%,)," ￥0; ￥-0;"),17-COLUMN()))</f>
        <v/>
      </c>
      <c r="O213" s="285" t="str">
        <f ca="1">LEFT(RIGHT(TEXT(ROUND(通用记账凭证!$E213/1%,)," ￥0; ￥-0;"),17-COLUMN()))</f>
        <v/>
      </c>
      <c r="P213" s="286" t="str">
        <f ca="1">LEFT(RIGHT(TEXT(ROUND(通用记账凭证!$E213/1%,)," ￥0; ￥-0;"),17-COLUMN()))</f>
        <v/>
      </c>
      <c r="Q213" s="287" t="str">
        <f ca="1">LEFT(RIGHT(TEXT(ROUND(通用记账凭证!$F213/1%,)," ￥0; ￥-0;"),28-COLUMN()))</f>
        <v/>
      </c>
      <c r="R213" s="283" t="str">
        <f ca="1">LEFT(RIGHT(TEXT(ROUND(通用记账凭证!$F213/1%,)," ￥0; ￥-0;"),28-COLUMN()))</f>
        <v/>
      </c>
      <c r="S213" s="288" t="str">
        <f ca="1">LEFT(RIGHT(TEXT(ROUND(通用记账凭证!$F213/1%,)," ￥0; ￥-0;"),28-COLUMN()))</f>
        <v/>
      </c>
      <c r="T213" s="287" t="str">
        <f ca="1">LEFT(RIGHT(TEXT(ROUND(通用记账凭证!$F213/1%,)," ￥0; ￥-0;"),28-COLUMN()))</f>
        <v/>
      </c>
      <c r="U213" s="283" t="str">
        <f ca="1">LEFT(RIGHT(TEXT(ROUND(通用记账凭证!$F213/1%,)," ￥0; ￥-0;"),28-COLUMN()))</f>
        <v/>
      </c>
      <c r="V213" s="284" t="str">
        <f ca="1">LEFT(RIGHT(TEXT(ROUND(通用记账凭证!$F213/1%,)," ￥0; ￥-0;"),28-COLUMN()))</f>
        <v/>
      </c>
      <c r="W213" s="285" t="str">
        <f ca="1">LEFT(RIGHT(TEXT(ROUND(通用记账凭证!$F213/1%,)," ￥0; ￥-0;"),28-COLUMN()))</f>
        <v/>
      </c>
      <c r="X213" s="283" t="str">
        <f ca="1">LEFT(RIGHT(TEXT(ROUND(通用记账凭证!$F213/1%,)," ￥0; ￥-0;"),28-COLUMN()))</f>
        <v/>
      </c>
      <c r="Y213" s="284" t="str">
        <f ca="1">LEFT(RIGHT(TEXT(ROUND(通用记账凭证!$F213/1%,)," ￥0; ￥-0;"),28-COLUMN()))</f>
        <v/>
      </c>
      <c r="Z213" s="285" t="str">
        <f ca="1">LEFT(RIGHT(TEXT(ROUND(通用记账凭证!$F213/1%,)," ￥0; ￥-0;"),28-COLUMN()))</f>
        <v/>
      </c>
      <c r="AA213" s="286" t="str">
        <f ca="1">LEFT(RIGHT(TEXT(ROUND(通用记账凭证!$F213/1%,)," ￥0; ￥-0;"),28-COLUMN()))</f>
        <v/>
      </c>
      <c r="AB213" s="289"/>
    </row>
    <row r="214" spans="1:28" s="54" customFormat="1" ht="22.5" customHeight="1">
      <c r="A214" s="363" t="str">
        <f ca="1">通用记账凭证!A214</f>
        <v/>
      </c>
      <c r="B214" s="364"/>
      <c r="C214" s="364"/>
      <c r="D214" s="315" t="str">
        <f ca="1">通用记账凭证!C214</f>
        <v/>
      </c>
      <c r="E214" s="281" t="str">
        <f ca="1">通用记账凭证!D214</f>
        <v/>
      </c>
      <c r="F214" s="282" t="str">
        <f ca="1">LEFT(RIGHT(TEXT(ROUND(通用记账凭证!$E214/1%,)," ￥0; ￥-0;"),17-COLUMN()))</f>
        <v/>
      </c>
      <c r="G214" s="283" t="str">
        <f ca="1">LEFT(RIGHT(TEXT(ROUND(通用记账凭证!$E214/1%,)," ￥0; ￥-0;"),17-COLUMN()))</f>
        <v/>
      </c>
      <c r="H214" s="284" t="str">
        <f ca="1">LEFT(RIGHT(TEXT(ROUND(通用记账凭证!$E214/1%,)," ￥0; ￥-0;"),17-COLUMN()))</f>
        <v/>
      </c>
      <c r="I214" s="285" t="str">
        <f ca="1">LEFT(RIGHT(TEXT(ROUND(通用记账凭证!$E214/1%,)," ￥0; ￥-0;"),17-COLUMN()))</f>
        <v/>
      </c>
      <c r="J214" s="283" t="str">
        <f ca="1">LEFT(RIGHT(TEXT(ROUND(通用记账凭证!$E214/1%,)," ￥0; ￥-0;"),17-COLUMN()))</f>
        <v/>
      </c>
      <c r="K214" s="284" t="str">
        <f ca="1">LEFT(RIGHT(TEXT(ROUND(通用记账凭证!$E214/1%,)," ￥0; ￥-0;"),17-COLUMN()))</f>
        <v/>
      </c>
      <c r="L214" s="285" t="str">
        <f ca="1">LEFT(RIGHT(TEXT(ROUND(通用记账凭证!$E214/1%,)," ￥0; ￥-0;"),17-COLUMN()))</f>
        <v/>
      </c>
      <c r="M214" s="283" t="str">
        <f ca="1">LEFT(RIGHT(TEXT(ROUND(通用记账凭证!$E214/1%,)," ￥0; ￥-0;"),17-COLUMN()))</f>
        <v/>
      </c>
      <c r="N214" s="284" t="str">
        <f ca="1">LEFT(RIGHT(TEXT(ROUND(通用记账凭证!$E214/1%,)," ￥0; ￥-0;"),17-COLUMN()))</f>
        <v/>
      </c>
      <c r="O214" s="285" t="str">
        <f ca="1">LEFT(RIGHT(TEXT(ROUND(通用记账凭证!$E214/1%,)," ￥0; ￥-0;"),17-COLUMN()))</f>
        <v/>
      </c>
      <c r="P214" s="286" t="str">
        <f ca="1">LEFT(RIGHT(TEXT(ROUND(通用记账凭证!$E214/1%,)," ￥0; ￥-0;"),17-COLUMN()))</f>
        <v/>
      </c>
      <c r="Q214" s="287" t="str">
        <f ca="1">LEFT(RIGHT(TEXT(ROUND(通用记账凭证!$F214/1%,)," ￥0; ￥-0;"),28-COLUMN()))</f>
        <v/>
      </c>
      <c r="R214" s="283" t="str">
        <f ca="1">LEFT(RIGHT(TEXT(ROUND(通用记账凭证!$F214/1%,)," ￥0; ￥-0;"),28-COLUMN()))</f>
        <v/>
      </c>
      <c r="S214" s="288" t="str">
        <f ca="1">LEFT(RIGHT(TEXT(ROUND(通用记账凭证!$F214/1%,)," ￥0; ￥-0;"),28-COLUMN()))</f>
        <v/>
      </c>
      <c r="T214" s="287" t="str">
        <f ca="1">LEFT(RIGHT(TEXT(ROUND(通用记账凭证!$F214/1%,)," ￥0; ￥-0;"),28-COLUMN()))</f>
        <v/>
      </c>
      <c r="U214" s="283" t="str">
        <f ca="1">LEFT(RIGHT(TEXT(ROUND(通用记账凭证!$F214/1%,)," ￥0; ￥-0;"),28-COLUMN()))</f>
        <v/>
      </c>
      <c r="V214" s="284" t="str">
        <f ca="1">LEFT(RIGHT(TEXT(ROUND(通用记账凭证!$F214/1%,)," ￥0; ￥-0;"),28-COLUMN()))</f>
        <v/>
      </c>
      <c r="W214" s="285" t="str">
        <f ca="1">LEFT(RIGHT(TEXT(ROUND(通用记账凭证!$F214/1%,)," ￥0; ￥-0;"),28-COLUMN()))</f>
        <v/>
      </c>
      <c r="X214" s="283" t="str">
        <f ca="1">LEFT(RIGHT(TEXT(ROUND(通用记账凭证!$F214/1%,)," ￥0; ￥-0;"),28-COLUMN()))</f>
        <v/>
      </c>
      <c r="Y214" s="284" t="str">
        <f ca="1">LEFT(RIGHT(TEXT(ROUND(通用记账凭证!$F214/1%,)," ￥0; ￥-0;"),28-COLUMN()))</f>
        <v/>
      </c>
      <c r="Z214" s="285" t="str">
        <f ca="1">LEFT(RIGHT(TEXT(ROUND(通用记账凭证!$F214/1%,)," ￥0; ￥-0;"),28-COLUMN()))</f>
        <v/>
      </c>
      <c r="AA214" s="286" t="str">
        <f ca="1">LEFT(RIGHT(TEXT(ROUND(通用记账凭证!$F214/1%,)," ￥0; ￥-0;"),28-COLUMN()))</f>
        <v/>
      </c>
      <c r="AB214" s="289"/>
    </row>
    <row r="215" spans="1:28" s="54" customFormat="1" ht="22.5" customHeight="1">
      <c r="A215" s="365" t="s">
        <v>561</v>
      </c>
      <c r="B215" s="366"/>
      <c r="C215" s="366"/>
      <c r="D215" s="290" t="str">
        <f ca="1">通用记账凭证!C215</f>
        <v/>
      </c>
      <c r="E215" s="291"/>
      <c r="F215" s="292" t="str">
        <f ca="1">LEFT(RIGHT(TEXT(ROUND(通用记账凭证!$E215/1%,)," ￥0; ￥-0;"),17-COLUMN()))</f>
        <v/>
      </c>
      <c r="G215" s="317" t="str">
        <f ca="1">LEFT(RIGHT(TEXT(ROUND(通用记账凭证!$E215/1%,)," ￥0; ￥-0;"),17-COLUMN()))</f>
        <v/>
      </c>
      <c r="H215" s="294" t="str">
        <f ca="1">LEFT(RIGHT(TEXT(ROUND(通用记账凭证!$E215/1%,)," ￥0; ￥-0;"),17-COLUMN()))</f>
        <v/>
      </c>
      <c r="I215" s="316" t="str">
        <f ca="1">LEFT(RIGHT(TEXT(ROUND(通用记账凭证!$E215/1%,)," ￥0; ￥-0;"),17-COLUMN()))</f>
        <v/>
      </c>
      <c r="J215" s="317" t="str">
        <f ca="1">LEFT(RIGHT(TEXT(ROUND(通用记账凭证!$E215/1%,)," ￥0; ￥-0;"),17-COLUMN()))</f>
        <v/>
      </c>
      <c r="K215" s="294" t="str">
        <f ca="1">LEFT(RIGHT(TEXT(ROUND(通用记账凭证!$E215/1%,)," ￥0; ￥-0;"),17-COLUMN()))</f>
        <v/>
      </c>
      <c r="L215" s="316" t="str">
        <f ca="1">LEFT(RIGHT(TEXT(ROUND(通用记账凭证!$E215/1%,)," ￥0; ￥-0;"),17-COLUMN()))</f>
        <v/>
      </c>
      <c r="M215" s="317" t="str">
        <f ca="1">LEFT(RIGHT(TEXT(ROUND(通用记账凭证!$E215/1%,)," ￥0; ￥-0;"),17-COLUMN()))</f>
        <v/>
      </c>
      <c r="N215" s="294" t="str">
        <f ca="1">LEFT(RIGHT(TEXT(ROUND(通用记账凭证!$E215/1%,)," ￥0; ￥-0;"),17-COLUMN()))</f>
        <v/>
      </c>
      <c r="O215" s="316" t="str">
        <f ca="1">LEFT(RIGHT(TEXT(ROUND(通用记账凭证!$E215/1%,)," ￥0; ￥-0;"),17-COLUMN()))</f>
        <v/>
      </c>
      <c r="P215" s="296" t="str">
        <f ca="1">LEFT(RIGHT(TEXT(ROUND(通用记账凭证!$E215/1%,)," ￥0; ￥-0;"),17-COLUMN()))</f>
        <v/>
      </c>
      <c r="Q215" s="297" t="str">
        <f ca="1">LEFT(RIGHT(TEXT(ROUND(通用记账凭证!$F215/1%,)," ￥0; ￥-0;"),28-COLUMN()))</f>
        <v/>
      </c>
      <c r="R215" s="317" t="str">
        <f ca="1">LEFT(RIGHT(TEXT(ROUND(通用记账凭证!$F215/1%,)," ￥0; ￥-0;"),28-COLUMN()))</f>
        <v/>
      </c>
      <c r="S215" s="298" t="str">
        <f ca="1">LEFT(RIGHT(TEXT(ROUND(通用记账凭证!$F215/1%,)," ￥0; ￥-0;"),28-COLUMN()))</f>
        <v/>
      </c>
      <c r="T215" s="297" t="str">
        <f ca="1">LEFT(RIGHT(TEXT(ROUND(通用记账凭证!$F215/1%,)," ￥0; ￥-0;"),28-COLUMN()))</f>
        <v/>
      </c>
      <c r="U215" s="317" t="str">
        <f ca="1">LEFT(RIGHT(TEXT(ROUND(通用记账凭证!$F215/1%,)," ￥0; ￥-0;"),28-COLUMN()))</f>
        <v/>
      </c>
      <c r="V215" s="294" t="str">
        <f ca="1">LEFT(RIGHT(TEXT(ROUND(通用记账凭证!$F215/1%,)," ￥0; ￥-0;"),28-COLUMN()))</f>
        <v/>
      </c>
      <c r="W215" s="316" t="str">
        <f ca="1">LEFT(RIGHT(TEXT(ROUND(通用记账凭证!$F215/1%,)," ￥0; ￥-0;"),28-COLUMN()))</f>
        <v/>
      </c>
      <c r="X215" s="317" t="str">
        <f ca="1">LEFT(RIGHT(TEXT(ROUND(通用记账凭证!$F215/1%,)," ￥0; ￥-0;"),28-COLUMN()))</f>
        <v/>
      </c>
      <c r="Y215" s="294" t="str">
        <f ca="1">LEFT(RIGHT(TEXT(ROUND(通用记账凭证!$F215/1%,)," ￥0; ￥-0;"),28-COLUMN()))</f>
        <v/>
      </c>
      <c r="Z215" s="316" t="str">
        <f ca="1">LEFT(RIGHT(TEXT(ROUND(通用记账凭证!$F215/1%,)," ￥0; ￥-0;"),28-COLUMN()))</f>
        <v/>
      </c>
      <c r="AA215" s="296" t="str">
        <f ca="1">LEFT(RIGHT(TEXT(ROUND(通用记账凭证!$F215/1%,)," ￥0; ￥-0;"),28-COLUMN()))</f>
        <v/>
      </c>
      <c r="AB215" s="299"/>
    </row>
    <row r="216" spans="1:28" s="302" customFormat="1" ht="22.5" customHeight="1">
      <c r="A216" s="367" t="s">
        <v>538</v>
      </c>
      <c r="B216" s="367"/>
      <c r="C216" s="367"/>
      <c r="D216" s="318" t="s">
        <v>539</v>
      </c>
      <c r="E216" s="318" t="s">
        <v>540</v>
      </c>
      <c r="F216" s="318" t="s">
        <v>595</v>
      </c>
      <c r="G216" s="301"/>
      <c r="H216" s="318"/>
      <c r="I216" s="301"/>
      <c r="J216" s="301"/>
      <c r="K216" s="318"/>
      <c r="L216" s="301"/>
      <c r="M216" s="301"/>
      <c r="N216" s="301"/>
      <c r="O216" s="301"/>
      <c r="P216" s="301"/>
      <c r="Q216" s="318" t="s">
        <v>562</v>
      </c>
      <c r="R216" s="301"/>
      <c r="S216" s="318"/>
      <c r="T216" s="301"/>
      <c r="U216" s="318"/>
      <c r="V216" s="301"/>
      <c r="W216" s="318"/>
      <c r="X216" s="301"/>
      <c r="Y216" s="301"/>
      <c r="Z216" s="301"/>
      <c r="AA216" s="301"/>
      <c r="AB216" s="301"/>
    </row>
    <row r="217" spans="1:28" customFormat="1" ht="39.75" customHeight="1" thickBot="1">
      <c r="A217" s="258"/>
      <c r="B217" s="258"/>
      <c r="C217" s="258"/>
      <c r="D217" s="259" t="s">
        <v>524</v>
      </c>
      <c r="E217" s="260"/>
      <c r="F217" s="260"/>
      <c r="G217" s="260"/>
      <c r="H217" s="260"/>
      <c r="I217" s="260"/>
      <c r="J217" s="260"/>
      <c r="K217" s="260"/>
      <c r="L217" s="260"/>
      <c r="M217" s="260"/>
      <c r="N217" s="260"/>
      <c r="O217" s="260"/>
      <c r="P217" s="260"/>
      <c r="Q217" s="261"/>
      <c r="R217" s="261"/>
      <c r="S217" s="261"/>
      <c r="T217" s="261"/>
      <c r="U217" s="347" t="s">
        <v>547</v>
      </c>
      <c r="V217" s="347"/>
      <c r="W217" s="348">
        <f>通用记账凭证!F218</f>
        <v>19</v>
      </c>
      <c r="X217" s="349"/>
      <c r="Y217" s="349"/>
      <c r="Z217" s="349"/>
      <c r="AA217" s="262" t="s">
        <v>548</v>
      </c>
      <c r="AB217" s="263"/>
    </row>
    <row r="218" spans="1:28" s="54" customFormat="1" ht="23.25" customHeight="1" thickTop="1">
      <c r="A218" s="264"/>
      <c r="B218" s="264"/>
      <c r="C218" s="264"/>
      <c r="D218" s="265" t="e">
        <f ca="1">通用记账凭证!C218</f>
        <v>#VALUE!</v>
      </c>
      <c r="E218" s="266"/>
      <c r="F218" s="266"/>
      <c r="G218" s="266"/>
      <c r="H218" s="266"/>
      <c r="I218" s="266"/>
      <c r="J218" s="266"/>
      <c r="K218" s="266"/>
      <c r="L218" s="266"/>
      <c r="M218" s="266"/>
      <c r="N218" s="266"/>
      <c r="O218" s="266"/>
      <c r="P218" s="266"/>
      <c r="Q218" s="264"/>
      <c r="R218" s="264"/>
      <c r="S218" s="264"/>
      <c r="T218" s="264"/>
      <c r="U218" s="350" t="s">
        <v>549</v>
      </c>
      <c r="V218" s="350"/>
      <c r="W218" s="351" t="e">
        <f ca="1">通用记账凭证!G224</f>
        <v>#VALUE!</v>
      </c>
      <c r="X218" s="352"/>
      <c r="Y218" s="352"/>
      <c r="Z218" s="352"/>
      <c r="AA218" s="267" t="s">
        <v>536</v>
      </c>
      <c r="AB218" s="268"/>
    </row>
    <row r="219" spans="1:28" s="54" customFormat="1" ht="22.5" customHeight="1">
      <c r="A219" s="353" t="s">
        <v>527</v>
      </c>
      <c r="B219" s="354"/>
      <c r="C219" s="354"/>
      <c r="D219" s="357" t="s">
        <v>530</v>
      </c>
      <c r="E219" s="359" t="s">
        <v>531</v>
      </c>
      <c r="F219" s="269" t="s">
        <v>550</v>
      </c>
      <c r="G219" s="270"/>
      <c r="H219" s="270"/>
      <c r="I219" s="270"/>
      <c r="J219" s="270"/>
      <c r="K219" s="270"/>
      <c r="L219" s="270"/>
      <c r="M219" s="270"/>
      <c r="N219" s="270"/>
      <c r="O219" s="270"/>
      <c r="P219" s="271"/>
      <c r="Q219" s="272" t="s">
        <v>551</v>
      </c>
      <c r="R219" s="270"/>
      <c r="S219" s="270"/>
      <c r="T219" s="270"/>
      <c r="U219" s="270"/>
      <c r="V219" s="270"/>
      <c r="W219" s="270"/>
      <c r="X219" s="270"/>
      <c r="Y219" s="270"/>
      <c r="Z219" s="270"/>
      <c r="AA219" s="271"/>
      <c r="AB219" s="361" t="s">
        <v>552</v>
      </c>
    </row>
    <row r="220" spans="1:28" s="54" customFormat="1" ht="22.5" customHeight="1">
      <c r="A220" s="355"/>
      <c r="B220" s="356"/>
      <c r="C220" s="356"/>
      <c r="D220" s="358"/>
      <c r="E220" s="360"/>
      <c r="F220" s="273" t="s">
        <v>553</v>
      </c>
      <c r="G220" s="274" t="s">
        <v>554</v>
      </c>
      <c r="H220" s="275" t="s">
        <v>555</v>
      </c>
      <c r="I220" s="276" t="s">
        <v>556</v>
      </c>
      <c r="J220" s="274" t="s">
        <v>557</v>
      </c>
      <c r="K220" s="275" t="s">
        <v>554</v>
      </c>
      <c r="L220" s="276" t="s">
        <v>555</v>
      </c>
      <c r="M220" s="274" t="s">
        <v>556</v>
      </c>
      <c r="N220" s="275" t="s">
        <v>558</v>
      </c>
      <c r="O220" s="276" t="s">
        <v>559</v>
      </c>
      <c r="P220" s="277" t="s">
        <v>560</v>
      </c>
      <c r="Q220" s="278" t="s">
        <v>553</v>
      </c>
      <c r="R220" s="274" t="s">
        <v>554</v>
      </c>
      <c r="S220" s="279" t="s">
        <v>555</v>
      </c>
      <c r="T220" s="278" t="s">
        <v>556</v>
      </c>
      <c r="U220" s="274" t="s">
        <v>557</v>
      </c>
      <c r="V220" s="275" t="s">
        <v>554</v>
      </c>
      <c r="W220" s="276" t="s">
        <v>555</v>
      </c>
      <c r="X220" s="274" t="s">
        <v>556</v>
      </c>
      <c r="Y220" s="275" t="s">
        <v>558</v>
      </c>
      <c r="Z220" s="276" t="s">
        <v>559</v>
      </c>
      <c r="AA220" s="277" t="s">
        <v>560</v>
      </c>
      <c r="AB220" s="362"/>
    </row>
    <row r="221" spans="1:28" s="54" customFormat="1" ht="22.5" customHeight="1">
      <c r="A221" s="363" t="str">
        <f ca="1">通用记账凭证!A221</f>
        <v/>
      </c>
      <c r="B221" s="364"/>
      <c r="C221" s="364"/>
      <c r="D221" s="315" t="str">
        <f ca="1">通用记账凭证!C221</f>
        <v/>
      </c>
      <c r="E221" s="281" t="str">
        <f ca="1">通用记账凭证!D221</f>
        <v/>
      </c>
      <c r="F221" s="282" t="str">
        <f ca="1">LEFT(RIGHT(TEXT(ROUND(通用记账凭证!$E221/1%,)," ￥0; ￥-0;"),17-COLUMN()))</f>
        <v/>
      </c>
      <c r="G221" s="283" t="str">
        <f ca="1">LEFT(RIGHT(TEXT(ROUND(通用记账凭证!$E221/1%,)," ￥0; ￥-0;"),17-COLUMN()))</f>
        <v/>
      </c>
      <c r="H221" s="284" t="str">
        <f ca="1">LEFT(RIGHT(TEXT(ROUND(通用记账凭证!$E221/1%,)," ￥0; ￥-0;"),17-COLUMN()))</f>
        <v/>
      </c>
      <c r="I221" s="285" t="str">
        <f ca="1">LEFT(RIGHT(TEXT(ROUND(通用记账凭证!$E221/1%,)," ￥0; ￥-0;"),17-COLUMN()))</f>
        <v/>
      </c>
      <c r="J221" s="283" t="str">
        <f ca="1">LEFT(RIGHT(TEXT(ROUND(通用记账凭证!$E221/1%,)," ￥0; ￥-0;"),17-COLUMN()))</f>
        <v/>
      </c>
      <c r="K221" s="284" t="str">
        <f ca="1">LEFT(RIGHT(TEXT(ROUND(通用记账凭证!$E221/1%,)," ￥0; ￥-0;"),17-COLUMN()))</f>
        <v/>
      </c>
      <c r="L221" s="285" t="str">
        <f ca="1">LEFT(RIGHT(TEXT(ROUND(通用记账凭证!$E221/1%,)," ￥0; ￥-0;"),17-COLUMN()))</f>
        <v/>
      </c>
      <c r="M221" s="283" t="str">
        <f ca="1">LEFT(RIGHT(TEXT(ROUND(通用记账凭证!$E221/1%,)," ￥0; ￥-0;"),17-COLUMN()))</f>
        <v/>
      </c>
      <c r="N221" s="284" t="str">
        <f ca="1">LEFT(RIGHT(TEXT(ROUND(通用记账凭证!$E221/1%,)," ￥0; ￥-0;"),17-COLUMN()))</f>
        <v/>
      </c>
      <c r="O221" s="285" t="str">
        <f ca="1">LEFT(RIGHT(TEXT(ROUND(通用记账凭证!$E221/1%,)," ￥0; ￥-0;"),17-COLUMN()))</f>
        <v/>
      </c>
      <c r="P221" s="286" t="str">
        <f ca="1">LEFT(RIGHT(TEXT(ROUND(通用记账凭证!$E221/1%,)," ￥0; ￥-0;"),17-COLUMN()))</f>
        <v/>
      </c>
      <c r="Q221" s="287" t="str">
        <f ca="1">LEFT(RIGHT(TEXT(ROUND(通用记账凭证!$F221/1%,)," ￥0; ￥-0;"),28-COLUMN()))</f>
        <v/>
      </c>
      <c r="R221" s="283" t="str">
        <f ca="1">LEFT(RIGHT(TEXT(ROUND(通用记账凭证!$F221/1%,)," ￥0; ￥-0;"),28-COLUMN()))</f>
        <v/>
      </c>
      <c r="S221" s="288" t="str">
        <f ca="1">LEFT(RIGHT(TEXT(ROUND(通用记账凭证!$F221/1%,)," ￥0; ￥-0;"),28-COLUMN()))</f>
        <v/>
      </c>
      <c r="T221" s="287" t="str">
        <f ca="1">LEFT(RIGHT(TEXT(ROUND(通用记账凭证!$F221/1%,)," ￥0; ￥-0;"),28-COLUMN()))</f>
        <v/>
      </c>
      <c r="U221" s="283" t="str">
        <f ca="1">LEFT(RIGHT(TEXT(ROUND(通用记账凭证!$F221/1%,)," ￥0; ￥-0;"),28-COLUMN()))</f>
        <v/>
      </c>
      <c r="V221" s="284" t="str">
        <f ca="1">LEFT(RIGHT(TEXT(ROUND(通用记账凭证!$F221/1%,)," ￥0; ￥-0;"),28-COLUMN()))</f>
        <v/>
      </c>
      <c r="W221" s="285" t="str">
        <f ca="1">LEFT(RIGHT(TEXT(ROUND(通用记账凭证!$F221/1%,)," ￥0; ￥-0;"),28-COLUMN()))</f>
        <v/>
      </c>
      <c r="X221" s="283" t="str">
        <f ca="1">LEFT(RIGHT(TEXT(ROUND(通用记账凭证!$F221/1%,)," ￥0; ￥-0;"),28-COLUMN()))</f>
        <v/>
      </c>
      <c r="Y221" s="284" t="str">
        <f ca="1">LEFT(RIGHT(TEXT(ROUND(通用记账凭证!$F221/1%,)," ￥0; ￥-0;"),28-COLUMN()))</f>
        <v/>
      </c>
      <c r="Z221" s="285" t="str">
        <f ca="1">LEFT(RIGHT(TEXT(ROUND(通用记账凭证!$F221/1%,)," ￥0; ￥-0;"),28-COLUMN()))</f>
        <v/>
      </c>
      <c r="AA221" s="286" t="str">
        <f ca="1">LEFT(RIGHT(TEXT(ROUND(通用记账凭证!$F221/1%,)," ￥0; ￥-0;"),28-COLUMN()))</f>
        <v/>
      </c>
      <c r="AB221" s="289"/>
    </row>
    <row r="222" spans="1:28" s="54" customFormat="1" ht="22.5" customHeight="1">
      <c r="A222" s="363" t="str">
        <f ca="1">通用记账凭证!A222</f>
        <v/>
      </c>
      <c r="B222" s="364"/>
      <c r="C222" s="364"/>
      <c r="D222" s="315" t="str">
        <f ca="1">通用记账凭证!C222</f>
        <v/>
      </c>
      <c r="E222" s="281" t="str">
        <f ca="1">通用记账凭证!D222</f>
        <v/>
      </c>
      <c r="F222" s="282" t="str">
        <f ca="1">LEFT(RIGHT(TEXT(ROUND(通用记账凭证!$E222/1%,)," ￥0; ￥-0;"),17-COLUMN()))</f>
        <v/>
      </c>
      <c r="G222" s="283" t="str">
        <f ca="1">LEFT(RIGHT(TEXT(ROUND(通用记账凭证!$E222/1%,)," ￥0; ￥-0;"),17-COLUMN()))</f>
        <v/>
      </c>
      <c r="H222" s="284" t="str">
        <f ca="1">LEFT(RIGHT(TEXT(ROUND(通用记账凭证!$E222/1%,)," ￥0; ￥-0;"),17-COLUMN()))</f>
        <v/>
      </c>
      <c r="I222" s="285" t="str">
        <f ca="1">LEFT(RIGHT(TEXT(ROUND(通用记账凭证!$E222/1%,)," ￥0; ￥-0;"),17-COLUMN()))</f>
        <v/>
      </c>
      <c r="J222" s="283" t="str">
        <f ca="1">LEFT(RIGHT(TEXT(ROUND(通用记账凭证!$E222/1%,)," ￥0; ￥-0;"),17-COLUMN()))</f>
        <v/>
      </c>
      <c r="K222" s="284" t="str">
        <f ca="1">LEFT(RIGHT(TEXT(ROUND(通用记账凭证!$E222/1%,)," ￥0; ￥-0;"),17-COLUMN()))</f>
        <v/>
      </c>
      <c r="L222" s="285" t="str">
        <f ca="1">LEFT(RIGHT(TEXT(ROUND(通用记账凭证!$E222/1%,)," ￥0; ￥-0;"),17-COLUMN()))</f>
        <v/>
      </c>
      <c r="M222" s="283" t="str">
        <f ca="1">LEFT(RIGHT(TEXT(ROUND(通用记账凭证!$E222/1%,)," ￥0; ￥-0;"),17-COLUMN()))</f>
        <v/>
      </c>
      <c r="N222" s="284" t="str">
        <f ca="1">LEFT(RIGHT(TEXT(ROUND(通用记账凭证!$E222/1%,)," ￥0; ￥-0;"),17-COLUMN()))</f>
        <v/>
      </c>
      <c r="O222" s="285" t="str">
        <f ca="1">LEFT(RIGHT(TEXT(ROUND(通用记账凭证!$E222/1%,)," ￥0; ￥-0;"),17-COLUMN()))</f>
        <v/>
      </c>
      <c r="P222" s="286" t="str">
        <f ca="1">LEFT(RIGHT(TEXT(ROUND(通用记账凭证!$E222/1%,)," ￥0; ￥-0;"),17-COLUMN()))</f>
        <v/>
      </c>
      <c r="Q222" s="287" t="str">
        <f ca="1">LEFT(RIGHT(TEXT(ROUND(通用记账凭证!$F222/1%,)," ￥0; ￥-0;"),28-COLUMN()))</f>
        <v/>
      </c>
      <c r="R222" s="283" t="str">
        <f ca="1">LEFT(RIGHT(TEXT(ROUND(通用记账凭证!$F222/1%,)," ￥0; ￥-0;"),28-COLUMN()))</f>
        <v/>
      </c>
      <c r="S222" s="288" t="str">
        <f ca="1">LEFT(RIGHT(TEXT(ROUND(通用记账凭证!$F222/1%,)," ￥0; ￥-0;"),28-COLUMN()))</f>
        <v/>
      </c>
      <c r="T222" s="287" t="str">
        <f ca="1">LEFT(RIGHT(TEXT(ROUND(通用记账凭证!$F222/1%,)," ￥0; ￥-0;"),28-COLUMN()))</f>
        <v/>
      </c>
      <c r="U222" s="283" t="str">
        <f ca="1">LEFT(RIGHT(TEXT(ROUND(通用记账凭证!$F222/1%,)," ￥0; ￥-0;"),28-COLUMN()))</f>
        <v/>
      </c>
      <c r="V222" s="284" t="str">
        <f ca="1">LEFT(RIGHT(TEXT(ROUND(通用记账凭证!$F222/1%,)," ￥0; ￥-0;"),28-COLUMN()))</f>
        <v/>
      </c>
      <c r="W222" s="285" t="str">
        <f ca="1">LEFT(RIGHT(TEXT(ROUND(通用记账凭证!$F222/1%,)," ￥0; ￥-0;"),28-COLUMN()))</f>
        <v/>
      </c>
      <c r="X222" s="283" t="str">
        <f ca="1">LEFT(RIGHT(TEXT(ROUND(通用记账凭证!$F222/1%,)," ￥0; ￥-0;"),28-COLUMN()))</f>
        <v/>
      </c>
      <c r="Y222" s="284" t="str">
        <f ca="1">LEFT(RIGHT(TEXT(ROUND(通用记账凭证!$F222/1%,)," ￥0; ￥-0;"),28-COLUMN()))</f>
        <v/>
      </c>
      <c r="Z222" s="285" t="str">
        <f ca="1">LEFT(RIGHT(TEXT(ROUND(通用记账凭证!$F222/1%,)," ￥0; ￥-0;"),28-COLUMN()))</f>
        <v/>
      </c>
      <c r="AA222" s="286" t="str">
        <f ca="1">LEFT(RIGHT(TEXT(ROUND(通用记账凭证!$F222/1%,)," ￥0; ￥-0;"),28-COLUMN()))</f>
        <v/>
      </c>
      <c r="AB222" s="289"/>
    </row>
    <row r="223" spans="1:28" s="54" customFormat="1" ht="22.5" customHeight="1">
      <c r="A223" s="363" t="str">
        <f ca="1">通用记账凭证!A223</f>
        <v/>
      </c>
      <c r="B223" s="364"/>
      <c r="C223" s="364"/>
      <c r="D223" s="315" t="str">
        <f ca="1">通用记账凭证!C223</f>
        <v/>
      </c>
      <c r="E223" s="281" t="str">
        <f ca="1">通用记账凭证!D223</f>
        <v/>
      </c>
      <c r="F223" s="282" t="str">
        <f ca="1">LEFT(RIGHT(TEXT(ROUND(通用记账凭证!$E223/1%,)," ￥0; ￥-0;"),17-COLUMN()))</f>
        <v/>
      </c>
      <c r="G223" s="283" t="str">
        <f ca="1">LEFT(RIGHT(TEXT(ROUND(通用记账凭证!$E223/1%,)," ￥0; ￥-0;"),17-COLUMN()))</f>
        <v/>
      </c>
      <c r="H223" s="284" t="str">
        <f ca="1">LEFT(RIGHT(TEXT(ROUND(通用记账凭证!$E223/1%,)," ￥0; ￥-0;"),17-COLUMN()))</f>
        <v/>
      </c>
      <c r="I223" s="285" t="str">
        <f ca="1">LEFT(RIGHT(TEXT(ROUND(通用记账凭证!$E223/1%,)," ￥0; ￥-0;"),17-COLUMN()))</f>
        <v/>
      </c>
      <c r="J223" s="283" t="str">
        <f ca="1">LEFT(RIGHT(TEXT(ROUND(通用记账凭证!$E223/1%,)," ￥0; ￥-0;"),17-COLUMN()))</f>
        <v/>
      </c>
      <c r="K223" s="284" t="str">
        <f ca="1">LEFT(RIGHT(TEXT(ROUND(通用记账凭证!$E223/1%,)," ￥0; ￥-0;"),17-COLUMN()))</f>
        <v/>
      </c>
      <c r="L223" s="285" t="str">
        <f ca="1">LEFT(RIGHT(TEXT(ROUND(通用记账凭证!$E223/1%,)," ￥0; ￥-0;"),17-COLUMN()))</f>
        <v/>
      </c>
      <c r="M223" s="283" t="str">
        <f ca="1">LEFT(RIGHT(TEXT(ROUND(通用记账凭证!$E223/1%,)," ￥0; ￥-0;"),17-COLUMN()))</f>
        <v/>
      </c>
      <c r="N223" s="284" t="str">
        <f ca="1">LEFT(RIGHT(TEXT(ROUND(通用记账凭证!$E223/1%,)," ￥0; ￥-0;"),17-COLUMN()))</f>
        <v/>
      </c>
      <c r="O223" s="285" t="str">
        <f ca="1">LEFT(RIGHT(TEXT(ROUND(通用记账凭证!$E223/1%,)," ￥0; ￥-0;"),17-COLUMN()))</f>
        <v/>
      </c>
      <c r="P223" s="286" t="str">
        <f ca="1">LEFT(RIGHT(TEXT(ROUND(通用记账凭证!$E223/1%,)," ￥0; ￥-0;"),17-COLUMN()))</f>
        <v/>
      </c>
      <c r="Q223" s="287" t="str">
        <f ca="1">LEFT(RIGHT(TEXT(ROUND(通用记账凭证!$F223/1%,)," ￥0; ￥-0;"),28-COLUMN()))</f>
        <v/>
      </c>
      <c r="R223" s="283" t="str">
        <f ca="1">LEFT(RIGHT(TEXT(ROUND(通用记账凭证!$F223/1%,)," ￥0; ￥-0;"),28-COLUMN()))</f>
        <v/>
      </c>
      <c r="S223" s="288" t="str">
        <f ca="1">LEFT(RIGHT(TEXT(ROUND(通用记账凭证!$F223/1%,)," ￥0; ￥-0;"),28-COLUMN()))</f>
        <v/>
      </c>
      <c r="T223" s="287" t="str">
        <f ca="1">LEFT(RIGHT(TEXT(ROUND(通用记账凭证!$F223/1%,)," ￥0; ￥-0;"),28-COLUMN()))</f>
        <v/>
      </c>
      <c r="U223" s="283" t="str">
        <f ca="1">LEFT(RIGHT(TEXT(ROUND(通用记账凭证!$F223/1%,)," ￥0; ￥-0;"),28-COLUMN()))</f>
        <v/>
      </c>
      <c r="V223" s="284" t="str">
        <f ca="1">LEFT(RIGHT(TEXT(ROUND(通用记账凭证!$F223/1%,)," ￥0; ￥-0;"),28-COLUMN()))</f>
        <v/>
      </c>
      <c r="W223" s="285" t="str">
        <f ca="1">LEFT(RIGHT(TEXT(ROUND(通用记账凭证!$F223/1%,)," ￥0; ￥-0;"),28-COLUMN()))</f>
        <v/>
      </c>
      <c r="X223" s="283" t="str">
        <f ca="1">LEFT(RIGHT(TEXT(ROUND(通用记账凭证!$F223/1%,)," ￥0; ￥-0;"),28-COLUMN()))</f>
        <v/>
      </c>
      <c r="Y223" s="284" t="str">
        <f ca="1">LEFT(RIGHT(TEXT(ROUND(通用记账凭证!$F223/1%,)," ￥0; ￥-0;"),28-COLUMN()))</f>
        <v/>
      </c>
      <c r="Z223" s="285" t="str">
        <f ca="1">LEFT(RIGHT(TEXT(ROUND(通用记账凭证!$F223/1%,)," ￥0; ￥-0;"),28-COLUMN()))</f>
        <v/>
      </c>
      <c r="AA223" s="286" t="str">
        <f ca="1">LEFT(RIGHT(TEXT(ROUND(通用记账凭证!$F223/1%,)," ￥0; ￥-0;"),28-COLUMN()))</f>
        <v/>
      </c>
      <c r="AB223" s="289"/>
    </row>
    <row r="224" spans="1:28" s="54" customFormat="1" ht="22.5" customHeight="1">
      <c r="A224" s="363" t="str">
        <f ca="1">通用记账凭证!A224</f>
        <v/>
      </c>
      <c r="B224" s="364"/>
      <c r="C224" s="364"/>
      <c r="D224" s="315" t="str">
        <f ca="1">通用记账凭证!C224</f>
        <v/>
      </c>
      <c r="E224" s="281" t="str">
        <f ca="1">通用记账凭证!D224</f>
        <v/>
      </c>
      <c r="F224" s="282" t="str">
        <f ca="1">LEFT(RIGHT(TEXT(ROUND(通用记账凭证!$E224/1%,)," ￥0; ￥-0;"),17-COLUMN()))</f>
        <v/>
      </c>
      <c r="G224" s="283" t="str">
        <f ca="1">LEFT(RIGHT(TEXT(ROUND(通用记账凭证!$E224/1%,)," ￥0; ￥-0;"),17-COLUMN()))</f>
        <v/>
      </c>
      <c r="H224" s="284" t="str">
        <f ca="1">LEFT(RIGHT(TEXT(ROUND(通用记账凭证!$E224/1%,)," ￥0; ￥-0;"),17-COLUMN()))</f>
        <v/>
      </c>
      <c r="I224" s="285" t="str">
        <f ca="1">LEFT(RIGHT(TEXT(ROUND(通用记账凭证!$E224/1%,)," ￥0; ￥-0;"),17-COLUMN()))</f>
        <v/>
      </c>
      <c r="J224" s="283" t="str">
        <f ca="1">LEFT(RIGHT(TEXT(ROUND(通用记账凭证!$E224/1%,)," ￥0; ￥-0;"),17-COLUMN()))</f>
        <v/>
      </c>
      <c r="K224" s="284" t="str">
        <f ca="1">LEFT(RIGHT(TEXT(ROUND(通用记账凭证!$E224/1%,)," ￥0; ￥-0;"),17-COLUMN()))</f>
        <v/>
      </c>
      <c r="L224" s="285" t="str">
        <f ca="1">LEFT(RIGHT(TEXT(ROUND(通用记账凭证!$E224/1%,)," ￥0; ￥-0;"),17-COLUMN()))</f>
        <v/>
      </c>
      <c r="M224" s="283" t="str">
        <f ca="1">LEFT(RIGHT(TEXT(ROUND(通用记账凭证!$E224/1%,)," ￥0; ￥-0;"),17-COLUMN()))</f>
        <v/>
      </c>
      <c r="N224" s="284" t="str">
        <f ca="1">LEFT(RIGHT(TEXT(ROUND(通用记账凭证!$E224/1%,)," ￥0; ￥-0;"),17-COLUMN()))</f>
        <v/>
      </c>
      <c r="O224" s="285" t="str">
        <f ca="1">LEFT(RIGHT(TEXT(ROUND(通用记账凭证!$E224/1%,)," ￥0; ￥-0;"),17-COLUMN()))</f>
        <v/>
      </c>
      <c r="P224" s="286" t="str">
        <f ca="1">LEFT(RIGHT(TEXT(ROUND(通用记账凭证!$E224/1%,)," ￥0; ￥-0;"),17-COLUMN()))</f>
        <v/>
      </c>
      <c r="Q224" s="287" t="str">
        <f ca="1">LEFT(RIGHT(TEXT(ROUND(通用记账凭证!$F224/1%,)," ￥0; ￥-0;"),28-COLUMN()))</f>
        <v/>
      </c>
      <c r="R224" s="283" t="str">
        <f ca="1">LEFT(RIGHT(TEXT(ROUND(通用记账凭证!$F224/1%,)," ￥0; ￥-0;"),28-COLUMN()))</f>
        <v/>
      </c>
      <c r="S224" s="288" t="str">
        <f ca="1">LEFT(RIGHT(TEXT(ROUND(通用记账凭证!$F224/1%,)," ￥0; ￥-0;"),28-COLUMN()))</f>
        <v/>
      </c>
      <c r="T224" s="287" t="str">
        <f ca="1">LEFT(RIGHT(TEXT(ROUND(通用记账凭证!$F224/1%,)," ￥0; ￥-0;"),28-COLUMN()))</f>
        <v/>
      </c>
      <c r="U224" s="283" t="str">
        <f ca="1">LEFT(RIGHT(TEXT(ROUND(通用记账凭证!$F224/1%,)," ￥0; ￥-0;"),28-COLUMN()))</f>
        <v/>
      </c>
      <c r="V224" s="284" t="str">
        <f ca="1">LEFT(RIGHT(TEXT(ROUND(通用记账凭证!$F224/1%,)," ￥0; ￥-0;"),28-COLUMN()))</f>
        <v/>
      </c>
      <c r="W224" s="285" t="str">
        <f ca="1">LEFT(RIGHT(TEXT(ROUND(通用记账凭证!$F224/1%,)," ￥0; ￥-0;"),28-COLUMN()))</f>
        <v/>
      </c>
      <c r="X224" s="283" t="str">
        <f ca="1">LEFT(RIGHT(TEXT(ROUND(通用记账凭证!$F224/1%,)," ￥0; ￥-0;"),28-COLUMN()))</f>
        <v/>
      </c>
      <c r="Y224" s="284" t="str">
        <f ca="1">LEFT(RIGHT(TEXT(ROUND(通用记账凭证!$F224/1%,)," ￥0; ￥-0;"),28-COLUMN()))</f>
        <v/>
      </c>
      <c r="Z224" s="285" t="str">
        <f ca="1">LEFT(RIGHT(TEXT(ROUND(通用记账凭证!$F224/1%,)," ￥0; ￥-0;"),28-COLUMN()))</f>
        <v/>
      </c>
      <c r="AA224" s="286" t="str">
        <f ca="1">LEFT(RIGHT(TEXT(ROUND(通用记账凭证!$F224/1%,)," ￥0; ￥-0;"),28-COLUMN()))</f>
        <v/>
      </c>
      <c r="AB224" s="289"/>
    </row>
    <row r="225" spans="1:28" s="54" customFormat="1" ht="22.5" customHeight="1">
      <c r="A225" s="363" t="str">
        <f ca="1">通用记账凭证!A225</f>
        <v/>
      </c>
      <c r="B225" s="364"/>
      <c r="C225" s="364"/>
      <c r="D225" s="315" t="str">
        <f ca="1">通用记账凭证!C225</f>
        <v/>
      </c>
      <c r="E225" s="281" t="str">
        <f ca="1">通用记账凭证!D225</f>
        <v/>
      </c>
      <c r="F225" s="282" t="str">
        <f ca="1">LEFT(RIGHT(TEXT(ROUND(通用记账凭证!$E225/1%,)," ￥0; ￥-0;"),17-COLUMN()))</f>
        <v/>
      </c>
      <c r="G225" s="283" t="str">
        <f ca="1">LEFT(RIGHT(TEXT(ROUND(通用记账凭证!$E225/1%,)," ￥0; ￥-0;"),17-COLUMN()))</f>
        <v/>
      </c>
      <c r="H225" s="284" t="str">
        <f ca="1">LEFT(RIGHT(TEXT(ROUND(通用记账凭证!$E225/1%,)," ￥0; ￥-0;"),17-COLUMN()))</f>
        <v/>
      </c>
      <c r="I225" s="285" t="str">
        <f ca="1">LEFT(RIGHT(TEXT(ROUND(通用记账凭证!$E225/1%,)," ￥0; ￥-0;"),17-COLUMN()))</f>
        <v/>
      </c>
      <c r="J225" s="283" t="str">
        <f ca="1">LEFT(RIGHT(TEXT(ROUND(通用记账凭证!$E225/1%,)," ￥0; ￥-0;"),17-COLUMN()))</f>
        <v/>
      </c>
      <c r="K225" s="284" t="str">
        <f ca="1">LEFT(RIGHT(TEXT(ROUND(通用记账凭证!$E225/1%,)," ￥0; ￥-0;"),17-COLUMN()))</f>
        <v/>
      </c>
      <c r="L225" s="285" t="str">
        <f ca="1">LEFT(RIGHT(TEXT(ROUND(通用记账凭证!$E225/1%,)," ￥0; ￥-0;"),17-COLUMN()))</f>
        <v/>
      </c>
      <c r="M225" s="283" t="str">
        <f ca="1">LEFT(RIGHT(TEXT(ROUND(通用记账凭证!$E225/1%,)," ￥0; ￥-0;"),17-COLUMN()))</f>
        <v/>
      </c>
      <c r="N225" s="284" t="str">
        <f ca="1">LEFT(RIGHT(TEXT(ROUND(通用记账凭证!$E225/1%,)," ￥0; ￥-0;"),17-COLUMN()))</f>
        <v/>
      </c>
      <c r="O225" s="285" t="str">
        <f ca="1">LEFT(RIGHT(TEXT(ROUND(通用记账凭证!$E225/1%,)," ￥0; ￥-0;"),17-COLUMN()))</f>
        <v/>
      </c>
      <c r="P225" s="286" t="str">
        <f ca="1">LEFT(RIGHT(TEXT(ROUND(通用记账凭证!$E225/1%,)," ￥0; ￥-0;"),17-COLUMN()))</f>
        <v/>
      </c>
      <c r="Q225" s="287" t="str">
        <f ca="1">LEFT(RIGHT(TEXT(ROUND(通用记账凭证!$F225/1%,)," ￥0; ￥-0;"),28-COLUMN()))</f>
        <v/>
      </c>
      <c r="R225" s="283" t="str">
        <f ca="1">LEFT(RIGHT(TEXT(ROUND(通用记账凭证!$F225/1%,)," ￥0; ￥-0;"),28-COLUMN()))</f>
        <v/>
      </c>
      <c r="S225" s="288" t="str">
        <f ca="1">LEFT(RIGHT(TEXT(ROUND(通用记账凭证!$F225/1%,)," ￥0; ￥-0;"),28-COLUMN()))</f>
        <v/>
      </c>
      <c r="T225" s="287" t="str">
        <f ca="1">LEFT(RIGHT(TEXT(ROUND(通用记账凭证!$F225/1%,)," ￥0; ￥-0;"),28-COLUMN()))</f>
        <v/>
      </c>
      <c r="U225" s="283" t="str">
        <f ca="1">LEFT(RIGHT(TEXT(ROUND(通用记账凭证!$F225/1%,)," ￥0; ￥-0;"),28-COLUMN()))</f>
        <v/>
      </c>
      <c r="V225" s="284" t="str">
        <f ca="1">LEFT(RIGHT(TEXT(ROUND(通用记账凭证!$F225/1%,)," ￥0; ￥-0;"),28-COLUMN()))</f>
        <v/>
      </c>
      <c r="W225" s="285" t="str">
        <f ca="1">LEFT(RIGHT(TEXT(ROUND(通用记账凭证!$F225/1%,)," ￥0; ￥-0;"),28-COLUMN()))</f>
        <v/>
      </c>
      <c r="X225" s="283" t="str">
        <f ca="1">LEFT(RIGHT(TEXT(ROUND(通用记账凭证!$F225/1%,)," ￥0; ￥-0;"),28-COLUMN()))</f>
        <v/>
      </c>
      <c r="Y225" s="284" t="str">
        <f ca="1">LEFT(RIGHT(TEXT(ROUND(通用记账凭证!$F225/1%,)," ￥0; ￥-0;"),28-COLUMN()))</f>
        <v/>
      </c>
      <c r="Z225" s="285" t="str">
        <f ca="1">LEFT(RIGHT(TEXT(ROUND(通用记账凭证!$F225/1%,)," ￥0; ￥-0;"),28-COLUMN()))</f>
        <v/>
      </c>
      <c r="AA225" s="286" t="str">
        <f ca="1">LEFT(RIGHT(TEXT(ROUND(通用记账凭证!$F225/1%,)," ￥0; ￥-0;"),28-COLUMN()))</f>
        <v/>
      </c>
      <c r="AB225" s="289"/>
    </row>
    <row r="226" spans="1:28" s="54" customFormat="1" ht="22.5" customHeight="1">
      <c r="A226" s="363" t="str">
        <f ca="1">通用记账凭证!A226</f>
        <v/>
      </c>
      <c r="B226" s="364"/>
      <c r="C226" s="364"/>
      <c r="D226" s="315" t="str">
        <f ca="1">通用记账凭证!C226</f>
        <v/>
      </c>
      <c r="E226" s="281" t="str">
        <f ca="1">通用记账凭证!D226</f>
        <v/>
      </c>
      <c r="F226" s="282" t="str">
        <f ca="1">LEFT(RIGHT(TEXT(ROUND(通用记账凭证!$E226/1%,)," ￥0; ￥-0;"),17-COLUMN()))</f>
        <v/>
      </c>
      <c r="G226" s="283" t="str">
        <f ca="1">LEFT(RIGHT(TEXT(ROUND(通用记账凭证!$E226/1%,)," ￥0; ￥-0;"),17-COLUMN()))</f>
        <v/>
      </c>
      <c r="H226" s="284" t="str">
        <f ca="1">LEFT(RIGHT(TEXT(ROUND(通用记账凭证!$E226/1%,)," ￥0; ￥-0;"),17-COLUMN()))</f>
        <v/>
      </c>
      <c r="I226" s="285" t="str">
        <f ca="1">LEFT(RIGHT(TEXT(ROUND(通用记账凭证!$E226/1%,)," ￥0; ￥-0;"),17-COLUMN()))</f>
        <v/>
      </c>
      <c r="J226" s="283" t="str">
        <f ca="1">LEFT(RIGHT(TEXT(ROUND(通用记账凭证!$E226/1%,)," ￥0; ￥-0;"),17-COLUMN()))</f>
        <v/>
      </c>
      <c r="K226" s="284" t="str">
        <f ca="1">LEFT(RIGHT(TEXT(ROUND(通用记账凭证!$E226/1%,)," ￥0; ￥-0;"),17-COLUMN()))</f>
        <v/>
      </c>
      <c r="L226" s="285" t="str">
        <f ca="1">LEFT(RIGHT(TEXT(ROUND(通用记账凭证!$E226/1%,)," ￥0; ￥-0;"),17-COLUMN()))</f>
        <v/>
      </c>
      <c r="M226" s="283" t="str">
        <f ca="1">LEFT(RIGHT(TEXT(ROUND(通用记账凭证!$E226/1%,)," ￥0; ￥-0;"),17-COLUMN()))</f>
        <v/>
      </c>
      <c r="N226" s="284" t="str">
        <f ca="1">LEFT(RIGHT(TEXT(ROUND(通用记账凭证!$E226/1%,)," ￥0; ￥-0;"),17-COLUMN()))</f>
        <v/>
      </c>
      <c r="O226" s="285" t="str">
        <f ca="1">LEFT(RIGHT(TEXT(ROUND(通用记账凭证!$E226/1%,)," ￥0; ￥-0;"),17-COLUMN()))</f>
        <v/>
      </c>
      <c r="P226" s="286" t="str">
        <f ca="1">LEFT(RIGHT(TEXT(ROUND(通用记账凭证!$E226/1%,)," ￥0; ￥-0;"),17-COLUMN()))</f>
        <v/>
      </c>
      <c r="Q226" s="287" t="str">
        <f ca="1">LEFT(RIGHT(TEXT(ROUND(通用记账凭证!$F226/1%,)," ￥0; ￥-0;"),28-COLUMN()))</f>
        <v/>
      </c>
      <c r="R226" s="283" t="str">
        <f ca="1">LEFT(RIGHT(TEXT(ROUND(通用记账凭证!$F226/1%,)," ￥0; ￥-0;"),28-COLUMN()))</f>
        <v/>
      </c>
      <c r="S226" s="288" t="str">
        <f ca="1">LEFT(RIGHT(TEXT(ROUND(通用记账凭证!$F226/1%,)," ￥0; ￥-0;"),28-COLUMN()))</f>
        <v/>
      </c>
      <c r="T226" s="287" t="str">
        <f ca="1">LEFT(RIGHT(TEXT(ROUND(通用记账凭证!$F226/1%,)," ￥0; ￥-0;"),28-COLUMN()))</f>
        <v/>
      </c>
      <c r="U226" s="283" t="str">
        <f ca="1">LEFT(RIGHT(TEXT(ROUND(通用记账凭证!$F226/1%,)," ￥0; ￥-0;"),28-COLUMN()))</f>
        <v/>
      </c>
      <c r="V226" s="284" t="str">
        <f ca="1">LEFT(RIGHT(TEXT(ROUND(通用记账凭证!$F226/1%,)," ￥0; ￥-0;"),28-COLUMN()))</f>
        <v/>
      </c>
      <c r="W226" s="285" t="str">
        <f ca="1">LEFT(RIGHT(TEXT(ROUND(通用记账凭证!$F226/1%,)," ￥0; ￥-0;"),28-COLUMN()))</f>
        <v/>
      </c>
      <c r="X226" s="283" t="str">
        <f ca="1">LEFT(RIGHT(TEXT(ROUND(通用记账凭证!$F226/1%,)," ￥0; ￥-0;"),28-COLUMN()))</f>
        <v/>
      </c>
      <c r="Y226" s="284" t="str">
        <f ca="1">LEFT(RIGHT(TEXT(ROUND(通用记账凭证!$F226/1%,)," ￥0; ￥-0;"),28-COLUMN()))</f>
        <v/>
      </c>
      <c r="Z226" s="285" t="str">
        <f ca="1">LEFT(RIGHT(TEXT(ROUND(通用记账凭证!$F226/1%,)," ￥0; ￥-0;"),28-COLUMN()))</f>
        <v/>
      </c>
      <c r="AA226" s="286" t="str">
        <f ca="1">LEFT(RIGHT(TEXT(ROUND(通用记账凭证!$F226/1%,)," ￥0; ￥-0;"),28-COLUMN()))</f>
        <v/>
      </c>
      <c r="AB226" s="289"/>
    </row>
    <row r="227" spans="1:28" s="54" customFormat="1" ht="22.5" customHeight="1">
      <c r="A227" s="365" t="s">
        <v>561</v>
      </c>
      <c r="B227" s="366"/>
      <c r="C227" s="366"/>
      <c r="D227" s="290" t="str">
        <f ca="1">通用记账凭证!C227</f>
        <v/>
      </c>
      <c r="E227" s="291"/>
      <c r="F227" s="292" t="str">
        <f ca="1">LEFT(RIGHT(TEXT(ROUND(通用记账凭证!$E227/1%,)," ￥0; ￥-0;"),17-COLUMN()))</f>
        <v/>
      </c>
      <c r="G227" s="317" t="str">
        <f ca="1">LEFT(RIGHT(TEXT(ROUND(通用记账凭证!$E227/1%,)," ￥0; ￥-0;"),17-COLUMN()))</f>
        <v/>
      </c>
      <c r="H227" s="294" t="str">
        <f ca="1">LEFT(RIGHT(TEXT(ROUND(通用记账凭证!$E227/1%,)," ￥0; ￥-0;"),17-COLUMN()))</f>
        <v/>
      </c>
      <c r="I227" s="316" t="str">
        <f ca="1">LEFT(RIGHT(TEXT(ROUND(通用记账凭证!$E227/1%,)," ￥0; ￥-0;"),17-COLUMN()))</f>
        <v/>
      </c>
      <c r="J227" s="317" t="str">
        <f ca="1">LEFT(RIGHT(TEXT(ROUND(通用记账凭证!$E227/1%,)," ￥0; ￥-0;"),17-COLUMN()))</f>
        <v/>
      </c>
      <c r="K227" s="294" t="str">
        <f ca="1">LEFT(RIGHT(TEXT(ROUND(通用记账凭证!$E227/1%,)," ￥0; ￥-0;"),17-COLUMN()))</f>
        <v/>
      </c>
      <c r="L227" s="316" t="str">
        <f ca="1">LEFT(RIGHT(TEXT(ROUND(通用记账凭证!$E227/1%,)," ￥0; ￥-0;"),17-COLUMN()))</f>
        <v/>
      </c>
      <c r="M227" s="317" t="str">
        <f ca="1">LEFT(RIGHT(TEXT(ROUND(通用记账凭证!$E227/1%,)," ￥0; ￥-0;"),17-COLUMN()))</f>
        <v/>
      </c>
      <c r="N227" s="294" t="str">
        <f ca="1">LEFT(RIGHT(TEXT(ROUND(通用记账凭证!$E227/1%,)," ￥0; ￥-0;"),17-COLUMN()))</f>
        <v/>
      </c>
      <c r="O227" s="316" t="str">
        <f ca="1">LEFT(RIGHT(TEXT(ROUND(通用记账凭证!$E227/1%,)," ￥0; ￥-0;"),17-COLUMN()))</f>
        <v/>
      </c>
      <c r="P227" s="296" t="str">
        <f ca="1">LEFT(RIGHT(TEXT(ROUND(通用记账凭证!$E227/1%,)," ￥0; ￥-0;"),17-COLUMN()))</f>
        <v/>
      </c>
      <c r="Q227" s="297" t="str">
        <f ca="1">LEFT(RIGHT(TEXT(ROUND(通用记账凭证!$F227/1%,)," ￥0; ￥-0;"),28-COLUMN()))</f>
        <v/>
      </c>
      <c r="R227" s="317" t="str">
        <f ca="1">LEFT(RIGHT(TEXT(ROUND(通用记账凭证!$F227/1%,)," ￥0; ￥-0;"),28-COLUMN()))</f>
        <v/>
      </c>
      <c r="S227" s="298" t="str">
        <f ca="1">LEFT(RIGHT(TEXT(ROUND(通用记账凭证!$F227/1%,)," ￥0; ￥-0;"),28-COLUMN()))</f>
        <v/>
      </c>
      <c r="T227" s="297" t="str">
        <f ca="1">LEFT(RIGHT(TEXT(ROUND(通用记账凭证!$F227/1%,)," ￥0; ￥-0;"),28-COLUMN()))</f>
        <v/>
      </c>
      <c r="U227" s="317" t="str">
        <f ca="1">LEFT(RIGHT(TEXT(ROUND(通用记账凭证!$F227/1%,)," ￥0; ￥-0;"),28-COLUMN()))</f>
        <v/>
      </c>
      <c r="V227" s="294" t="str">
        <f ca="1">LEFT(RIGHT(TEXT(ROUND(通用记账凭证!$F227/1%,)," ￥0; ￥-0;"),28-COLUMN()))</f>
        <v/>
      </c>
      <c r="W227" s="316" t="str">
        <f ca="1">LEFT(RIGHT(TEXT(ROUND(通用记账凭证!$F227/1%,)," ￥0; ￥-0;"),28-COLUMN()))</f>
        <v/>
      </c>
      <c r="X227" s="317" t="str">
        <f ca="1">LEFT(RIGHT(TEXT(ROUND(通用记账凭证!$F227/1%,)," ￥0; ￥-0;"),28-COLUMN()))</f>
        <v/>
      </c>
      <c r="Y227" s="294" t="str">
        <f ca="1">LEFT(RIGHT(TEXT(ROUND(通用记账凭证!$F227/1%,)," ￥0; ￥-0;"),28-COLUMN()))</f>
        <v/>
      </c>
      <c r="Z227" s="316" t="str">
        <f ca="1">LEFT(RIGHT(TEXT(ROUND(通用记账凭证!$F227/1%,)," ￥0; ￥-0;"),28-COLUMN()))</f>
        <v/>
      </c>
      <c r="AA227" s="296" t="str">
        <f ca="1">LEFT(RIGHT(TEXT(ROUND(通用记账凭证!$F227/1%,)," ￥0; ￥-0;"),28-COLUMN()))</f>
        <v/>
      </c>
      <c r="AB227" s="299"/>
    </row>
    <row r="228" spans="1:28" s="302" customFormat="1" ht="22.5" customHeight="1">
      <c r="A228" s="367" t="s">
        <v>538</v>
      </c>
      <c r="B228" s="367"/>
      <c r="C228" s="367"/>
      <c r="D228" s="318" t="s">
        <v>539</v>
      </c>
      <c r="E228" s="318" t="s">
        <v>540</v>
      </c>
      <c r="F228" s="318" t="s">
        <v>595</v>
      </c>
      <c r="G228" s="301"/>
      <c r="H228" s="318"/>
      <c r="I228" s="301"/>
      <c r="J228" s="301"/>
      <c r="K228" s="318"/>
      <c r="L228" s="301"/>
      <c r="M228" s="301"/>
      <c r="N228" s="301"/>
      <c r="O228" s="301"/>
      <c r="P228" s="301"/>
      <c r="Q228" s="318" t="s">
        <v>562</v>
      </c>
      <c r="R228" s="301"/>
      <c r="S228" s="318"/>
      <c r="T228" s="301"/>
      <c r="U228" s="318"/>
      <c r="V228" s="301"/>
      <c r="W228" s="318"/>
      <c r="X228" s="301"/>
      <c r="Y228" s="301"/>
      <c r="Z228" s="301"/>
      <c r="AA228" s="301"/>
      <c r="AB228" s="301"/>
    </row>
    <row r="229" spans="1:28" customFormat="1" ht="39.75" customHeight="1" thickBot="1">
      <c r="A229" s="258"/>
      <c r="B229" s="258"/>
      <c r="C229" s="258"/>
      <c r="D229" s="259" t="s">
        <v>524</v>
      </c>
      <c r="E229" s="260"/>
      <c r="F229" s="260"/>
      <c r="G229" s="260"/>
      <c r="H229" s="260"/>
      <c r="I229" s="260"/>
      <c r="J229" s="260"/>
      <c r="K229" s="260"/>
      <c r="L229" s="260"/>
      <c r="M229" s="260"/>
      <c r="N229" s="260"/>
      <c r="O229" s="260"/>
      <c r="P229" s="260"/>
      <c r="Q229" s="261"/>
      <c r="R229" s="261"/>
      <c r="S229" s="261"/>
      <c r="T229" s="261"/>
      <c r="U229" s="347" t="s">
        <v>547</v>
      </c>
      <c r="V229" s="347"/>
      <c r="W229" s="348">
        <f>通用记账凭证!F230</f>
        <v>20</v>
      </c>
      <c r="X229" s="349"/>
      <c r="Y229" s="349"/>
      <c r="Z229" s="349"/>
      <c r="AA229" s="262" t="s">
        <v>548</v>
      </c>
      <c r="AB229" s="263"/>
    </row>
    <row r="230" spans="1:28" s="54" customFormat="1" ht="23.25" customHeight="1" thickTop="1">
      <c r="A230" s="264"/>
      <c r="B230" s="264"/>
      <c r="C230" s="264"/>
      <c r="D230" s="265" t="e">
        <f ca="1">通用记账凭证!C230</f>
        <v>#VALUE!</v>
      </c>
      <c r="E230" s="266"/>
      <c r="F230" s="266"/>
      <c r="G230" s="266"/>
      <c r="H230" s="266"/>
      <c r="I230" s="266"/>
      <c r="J230" s="266"/>
      <c r="K230" s="266"/>
      <c r="L230" s="266"/>
      <c r="M230" s="266"/>
      <c r="N230" s="266"/>
      <c r="O230" s="266"/>
      <c r="P230" s="266"/>
      <c r="Q230" s="264"/>
      <c r="R230" s="264"/>
      <c r="S230" s="264"/>
      <c r="T230" s="264"/>
      <c r="U230" s="350" t="s">
        <v>549</v>
      </c>
      <c r="V230" s="350"/>
      <c r="W230" s="351" t="e">
        <f ca="1">通用记账凭证!G236</f>
        <v>#VALUE!</v>
      </c>
      <c r="X230" s="352"/>
      <c r="Y230" s="352"/>
      <c r="Z230" s="352"/>
      <c r="AA230" s="267" t="s">
        <v>536</v>
      </c>
      <c r="AB230" s="268"/>
    </row>
    <row r="231" spans="1:28" s="54" customFormat="1" ht="22.5" customHeight="1">
      <c r="A231" s="353" t="s">
        <v>527</v>
      </c>
      <c r="B231" s="354"/>
      <c r="C231" s="354"/>
      <c r="D231" s="357" t="s">
        <v>530</v>
      </c>
      <c r="E231" s="359" t="s">
        <v>531</v>
      </c>
      <c r="F231" s="269" t="s">
        <v>550</v>
      </c>
      <c r="G231" s="270"/>
      <c r="H231" s="270"/>
      <c r="I231" s="270"/>
      <c r="J231" s="270"/>
      <c r="K231" s="270"/>
      <c r="L231" s="270"/>
      <c r="M231" s="270"/>
      <c r="N231" s="270"/>
      <c r="O231" s="270"/>
      <c r="P231" s="271"/>
      <c r="Q231" s="272" t="s">
        <v>551</v>
      </c>
      <c r="R231" s="270"/>
      <c r="S231" s="270"/>
      <c r="T231" s="270"/>
      <c r="U231" s="270"/>
      <c r="V231" s="270"/>
      <c r="W231" s="270"/>
      <c r="X231" s="270"/>
      <c r="Y231" s="270"/>
      <c r="Z231" s="270"/>
      <c r="AA231" s="271"/>
      <c r="AB231" s="361" t="s">
        <v>552</v>
      </c>
    </row>
    <row r="232" spans="1:28" s="54" customFormat="1" ht="22.5" customHeight="1">
      <c r="A232" s="355"/>
      <c r="B232" s="356"/>
      <c r="C232" s="356"/>
      <c r="D232" s="358"/>
      <c r="E232" s="360"/>
      <c r="F232" s="273" t="s">
        <v>553</v>
      </c>
      <c r="G232" s="274" t="s">
        <v>554</v>
      </c>
      <c r="H232" s="275" t="s">
        <v>555</v>
      </c>
      <c r="I232" s="276" t="s">
        <v>556</v>
      </c>
      <c r="J232" s="274" t="s">
        <v>557</v>
      </c>
      <c r="K232" s="275" t="s">
        <v>554</v>
      </c>
      <c r="L232" s="276" t="s">
        <v>555</v>
      </c>
      <c r="M232" s="274" t="s">
        <v>556</v>
      </c>
      <c r="N232" s="275" t="s">
        <v>558</v>
      </c>
      <c r="O232" s="276" t="s">
        <v>559</v>
      </c>
      <c r="P232" s="277" t="s">
        <v>560</v>
      </c>
      <c r="Q232" s="278" t="s">
        <v>553</v>
      </c>
      <c r="R232" s="274" t="s">
        <v>554</v>
      </c>
      <c r="S232" s="279" t="s">
        <v>555</v>
      </c>
      <c r="T232" s="278" t="s">
        <v>556</v>
      </c>
      <c r="U232" s="274" t="s">
        <v>557</v>
      </c>
      <c r="V232" s="275" t="s">
        <v>554</v>
      </c>
      <c r="W232" s="276" t="s">
        <v>555</v>
      </c>
      <c r="X232" s="274" t="s">
        <v>556</v>
      </c>
      <c r="Y232" s="275" t="s">
        <v>558</v>
      </c>
      <c r="Z232" s="276" t="s">
        <v>559</v>
      </c>
      <c r="AA232" s="277" t="s">
        <v>560</v>
      </c>
      <c r="AB232" s="362"/>
    </row>
    <row r="233" spans="1:28" s="54" customFormat="1" ht="22.5" customHeight="1">
      <c r="A233" s="363" t="str">
        <f ca="1">通用记账凭证!A233</f>
        <v/>
      </c>
      <c r="B233" s="364"/>
      <c r="C233" s="364"/>
      <c r="D233" s="315" t="str">
        <f ca="1">通用记账凭证!C233</f>
        <v/>
      </c>
      <c r="E233" s="281" t="str">
        <f ca="1">通用记账凭证!D233</f>
        <v/>
      </c>
      <c r="F233" s="282" t="str">
        <f ca="1">LEFT(RIGHT(TEXT(ROUND(通用记账凭证!$E233/1%,)," ￥0; ￥-0;"),17-COLUMN()))</f>
        <v/>
      </c>
      <c r="G233" s="283" t="str">
        <f ca="1">LEFT(RIGHT(TEXT(ROUND(通用记账凭证!$E233/1%,)," ￥0; ￥-0;"),17-COLUMN()))</f>
        <v/>
      </c>
      <c r="H233" s="284" t="str">
        <f ca="1">LEFT(RIGHT(TEXT(ROUND(通用记账凭证!$E233/1%,)," ￥0; ￥-0;"),17-COLUMN()))</f>
        <v/>
      </c>
      <c r="I233" s="285" t="str">
        <f ca="1">LEFT(RIGHT(TEXT(ROUND(通用记账凭证!$E233/1%,)," ￥0; ￥-0;"),17-COLUMN()))</f>
        <v/>
      </c>
      <c r="J233" s="283" t="str">
        <f ca="1">LEFT(RIGHT(TEXT(ROUND(通用记账凭证!$E233/1%,)," ￥0; ￥-0;"),17-COLUMN()))</f>
        <v/>
      </c>
      <c r="K233" s="284" t="str">
        <f ca="1">LEFT(RIGHT(TEXT(ROUND(通用记账凭证!$E233/1%,)," ￥0; ￥-0;"),17-COLUMN()))</f>
        <v/>
      </c>
      <c r="L233" s="285" t="str">
        <f ca="1">LEFT(RIGHT(TEXT(ROUND(通用记账凭证!$E233/1%,)," ￥0; ￥-0;"),17-COLUMN()))</f>
        <v/>
      </c>
      <c r="M233" s="283" t="str">
        <f ca="1">LEFT(RIGHT(TEXT(ROUND(通用记账凭证!$E233/1%,)," ￥0; ￥-0;"),17-COLUMN()))</f>
        <v/>
      </c>
      <c r="N233" s="284" t="str">
        <f ca="1">LEFT(RIGHT(TEXT(ROUND(通用记账凭证!$E233/1%,)," ￥0; ￥-0;"),17-COLUMN()))</f>
        <v/>
      </c>
      <c r="O233" s="285" t="str">
        <f ca="1">LEFT(RIGHT(TEXT(ROUND(通用记账凭证!$E233/1%,)," ￥0; ￥-0;"),17-COLUMN()))</f>
        <v/>
      </c>
      <c r="P233" s="286" t="str">
        <f ca="1">LEFT(RIGHT(TEXT(ROUND(通用记账凭证!$E233/1%,)," ￥0; ￥-0;"),17-COLUMN()))</f>
        <v/>
      </c>
      <c r="Q233" s="287" t="str">
        <f ca="1">LEFT(RIGHT(TEXT(ROUND(通用记账凭证!$F233/1%,)," ￥0; ￥-0;"),28-COLUMN()))</f>
        <v/>
      </c>
      <c r="R233" s="283" t="str">
        <f ca="1">LEFT(RIGHT(TEXT(ROUND(通用记账凭证!$F233/1%,)," ￥0; ￥-0;"),28-COLUMN()))</f>
        <v/>
      </c>
      <c r="S233" s="288" t="str">
        <f ca="1">LEFT(RIGHT(TEXT(ROUND(通用记账凭证!$F233/1%,)," ￥0; ￥-0;"),28-COLUMN()))</f>
        <v/>
      </c>
      <c r="T233" s="287" t="str">
        <f ca="1">LEFT(RIGHT(TEXT(ROUND(通用记账凭证!$F233/1%,)," ￥0; ￥-0;"),28-COLUMN()))</f>
        <v/>
      </c>
      <c r="U233" s="283" t="str">
        <f ca="1">LEFT(RIGHT(TEXT(ROUND(通用记账凭证!$F233/1%,)," ￥0; ￥-0;"),28-COLUMN()))</f>
        <v/>
      </c>
      <c r="V233" s="284" t="str">
        <f ca="1">LEFT(RIGHT(TEXT(ROUND(通用记账凭证!$F233/1%,)," ￥0; ￥-0;"),28-COLUMN()))</f>
        <v/>
      </c>
      <c r="W233" s="285" t="str">
        <f ca="1">LEFT(RIGHT(TEXT(ROUND(通用记账凭证!$F233/1%,)," ￥0; ￥-0;"),28-COLUMN()))</f>
        <v/>
      </c>
      <c r="X233" s="283" t="str">
        <f ca="1">LEFT(RIGHT(TEXT(ROUND(通用记账凭证!$F233/1%,)," ￥0; ￥-0;"),28-COLUMN()))</f>
        <v/>
      </c>
      <c r="Y233" s="284" t="str">
        <f ca="1">LEFT(RIGHT(TEXT(ROUND(通用记账凭证!$F233/1%,)," ￥0; ￥-0;"),28-COLUMN()))</f>
        <v/>
      </c>
      <c r="Z233" s="285" t="str">
        <f ca="1">LEFT(RIGHT(TEXT(ROUND(通用记账凭证!$F233/1%,)," ￥0; ￥-0;"),28-COLUMN()))</f>
        <v/>
      </c>
      <c r="AA233" s="286" t="str">
        <f ca="1">LEFT(RIGHT(TEXT(ROUND(通用记账凭证!$F233/1%,)," ￥0; ￥-0;"),28-COLUMN()))</f>
        <v/>
      </c>
      <c r="AB233" s="289"/>
    </row>
    <row r="234" spans="1:28" s="54" customFormat="1" ht="22.5" customHeight="1">
      <c r="A234" s="363" t="str">
        <f ca="1">通用记账凭证!A234</f>
        <v/>
      </c>
      <c r="B234" s="364"/>
      <c r="C234" s="364"/>
      <c r="D234" s="315" t="str">
        <f ca="1">通用记账凭证!C234</f>
        <v/>
      </c>
      <c r="E234" s="281" t="str">
        <f ca="1">通用记账凭证!D234</f>
        <v/>
      </c>
      <c r="F234" s="282" t="str">
        <f ca="1">LEFT(RIGHT(TEXT(ROUND(通用记账凭证!$E234/1%,)," ￥0; ￥-0;"),17-COLUMN()))</f>
        <v/>
      </c>
      <c r="G234" s="283" t="str">
        <f ca="1">LEFT(RIGHT(TEXT(ROUND(通用记账凭证!$E234/1%,)," ￥0; ￥-0;"),17-COLUMN()))</f>
        <v/>
      </c>
      <c r="H234" s="284" t="str">
        <f ca="1">LEFT(RIGHT(TEXT(ROUND(通用记账凭证!$E234/1%,)," ￥0; ￥-0;"),17-COLUMN()))</f>
        <v/>
      </c>
      <c r="I234" s="285" t="str">
        <f ca="1">LEFT(RIGHT(TEXT(ROUND(通用记账凭证!$E234/1%,)," ￥0; ￥-0;"),17-COLUMN()))</f>
        <v/>
      </c>
      <c r="J234" s="283" t="str">
        <f ca="1">LEFT(RIGHT(TEXT(ROUND(通用记账凭证!$E234/1%,)," ￥0; ￥-0;"),17-COLUMN()))</f>
        <v/>
      </c>
      <c r="K234" s="284" t="str">
        <f ca="1">LEFT(RIGHT(TEXT(ROUND(通用记账凭证!$E234/1%,)," ￥0; ￥-0;"),17-COLUMN()))</f>
        <v/>
      </c>
      <c r="L234" s="285" t="str">
        <f ca="1">LEFT(RIGHT(TEXT(ROUND(通用记账凭证!$E234/1%,)," ￥0; ￥-0;"),17-COLUMN()))</f>
        <v/>
      </c>
      <c r="M234" s="283" t="str">
        <f ca="1">LEFT(RIGHT(TEXT(ROUND(通用记账凭证!$E234/1%,)," ￥0; ￥-0;"),17-COLUMN()))</f>
        <v/>
      </c>
      <c r="N234" s="284" t="str">
        <f ca="1">LEFT(RIGHT(TEXT(ROUND(通用记账凭证!$E234/1%,)," ￥0; ￥-0;"),17-COLUMN()))</f>
        <v/>
      </c>
      <c r="O234" s="285" t="str">
        <f ca="1">LEFT(RIGHT(TEXT(ROUND(通用记账凭证!$E234/1%,)," ￥0; ￥-0;"),17-COLUMN()))</f>
        <v/>
      </c>
      <c r="P234" s="286" t="str">
        <f ca="1">LEFT(RIGHT(TEXT(ROUND(通用记账凭证!$E234/1%,)," ￥0; ￥-0;"),17-COLUMN()))</f>
        <v/>
      </c>
      <c r="Q234" s="287" t="str">
        <f ca="1">LEFT(RIGHT(TEXT(ROUND(通用记账凭证!$F234/1%,)," ￥0; ￥-0;"),28-COLUMN()))</f>
        <v/>
      </c>
      <c r="R234" s="283" t="str">
        <f ca="1">LEFT(RIGHT(TEXT(ROUND(通用记账凭证!$F234/1%,)," ￥0; ￥-0;"),28-COLUMN()))</f>
        <v/>
      </c>
      <c r="S234" s="288" t="str">
        <f ca="1">LEFT(RIGHT(TEXT(ROUND(通用记账凭证!$F234/1%,)," ￥0; ￥-0;"),28-COLUMN()))</f>
        <v/>
      </c>
      <c r="T234" s="287" t="str">
        <f ca="1">LEFT(RIGHT(TEXT(ROUND(通用记账凭证!$F234/1%,)," ￥0; ￥-0;"),28-COLUMN()))</f>
        <v/>
      </c>
      <c r="U234" s="283" t="str">
        <f ca="1">LEFT(RIGHT(TEXT(ROUND(通用记账凭证!$F234/1%,)," ￥0; ￥-0;"),28-COLUMN()))</f>
        <v/>
      </c>
      <c r="V234" s="284" t="str">
        <f ca="1">LEFT(RIGHT(TEXT(ROUND(通用记账凭证!$F234/1%,)," ￥0; ￥-0;"),28-COLUMN()))</f>
        <v/>
      </c>
      <c r="W234" s="285" t="str">
        <f ca="1">LEFT(RIGHT(TEXT(ROUND(通用记账凭证!$F234/1%,)," ￥0; ￥-0;"),28-COLUMN()))</f>
        <v/>
      </c>
      <c r="X234" s="283" t="str">
        <f ca="1">LEFT(RIGHT(TEXT(ROUND(通用记账凭证!$F234/1%,)," ￥0; ￥-0;"),28-COLUMN()))</f>
        <v/>
      </c>
      <c r="Y234" s="284" t="str">
        <f ca="1">LEFT(RIGHT(TEXT(ROUND(通用记账凭证!$F234/1%,)," ￥0; ￥-0;"),28-COLUMN()))</f>
        <v/>
      </c>
      <c r="Z234" s="285" t="str">
        <f ca="1">LEFT(RIGHT(TEXT(ROUND(通用记账凭证!$F234/1%,)," ￥0; ￥-0;"),28-COLUMN()))</f>
        <v/>
      </c>
      <c r="AA234" s="286" t="str">
        <f ca="1">LEFT(RIGHT(TEXT(ROUND(通用记账凭证!$F234/1%,)," ￥0; ￥-0;"),28-COLUMN()))</f>
        <v/>
      </c>
      <c r="AB234" s="289"/>
    </row>
    <row r="235" spans="1:28" s="54" customFormat="1" ht="22.5" customHeight="1">
      <c r="A235" s="363" t="str">
        <f ca="1">通用记账凭证!A235</f>
        <v/>
      </c>
      <c r="B235" s="364"/>
      <c r="C235" s="364"/>
      <c r="D235" s="315" t="str">
        <f ca="1">通用记账凭证!C235</f>
        <v/>
      </c>
      <c r="E235" s="281" t="str">
        <f ca="1">通用记账凭证!D235</f>
        <v/>
      </c>
      <c r="F235" s="282" t="str">
        <f ca="1">LEFT(RIGHT(TEXT(ROUND(通用记账凭证!$E235/1%,)," ￥0; ￥-0;"),17-COLUMN()))</f>
        <v/>
      </c>
      <c r="G235" s="283" t="str">
        <f ca="1">LEFT(RIGHT(TEXT(ROUND(通用记账凭证!$E235/1%,)," ￥0; ￥-0;"),17-COLUMN()))</f>
        <v/>
      </c>
      <c r="H235" s="284" t="str">
        <f ca="1">LEFT(RIGHT(TEXT(ROUND(通用记账凭证!$E235/1%,)," ￥0; ￥-0;"),17-COLUMN()))</f>
        <v/>
      </c>
      <c r="I235" s="285" t="str">
        <f ca="1">LEFT(RIGHT(TEXT(ROUND(通用记账凭证!$E235/1%,)," ￥0; ￥-0;"),17-COLUMN()))</f>
        <v/>
      </c>
      <c r="J235" s="283" t="str">
        <f ca="1">LEFT(RIGHT(TEXT(ROUND(通用记账凭证!$E235/1%,)," ￥0; ￥-0;"),17-COLUMN()))</f>
        <v/>
      </c>
      <c r="K235" s="284" t="str">
        <f ca="1">LEFT(RIGHT(TEXT(ROUND(通用记账凭证!$E235/1%,)," ￥0; ￥-0;"),17-COLUMN()))</f>
        <v/>
      </c>
      <c r="L235" s="285" t="str">
        <f ca="1">LEFT(RIGHT(TEXT(ROUND(通用记账凭证!$E235/1%,)," ￥0; ￥-0;"),17-COLUMN()))</f>
        <v/>
      </c>
      <c r="M235" s="283" t="str">
        <f ca="1">LEFT(RIGHT(TEXT(ROUND(通用记账凭证!$E235/1%,)," ￥0; ￥-0;"),17-COLUMN()))</f>
        <v/>
      </c>
      <c r="N235" s="284" t="str">
        <f ca="1">LEFT(RIGHT(TEXT(ROUND(通用记账凭证!$E235/1%,)," ￥0; ￥-0;"),17-COLUMN()))</f>
        <v/>
      </c>
      <c r="O235" s="285" t="str">
        <f ca="1">LEFT(RIGHT(TEXT(ROUND(通用记账凭证!$E235/1%,)," ￥0; ￥-0;"),17-COLUMN()))</f>
        <v/>
      </c>
      <c r="P235" s="286" t="str">
        <f ca="1">LEFT(RIGHT(TEXT(ROUND(通用记账凭证!$E235/1%,)," ￥0; ￥-0;"),17-COLUMN()))</f>
        <v/>
      </c>
      <c r="Q235" s="287" t="str">
        <f ca="1">LEFT(RIGHT(TEXT(ROUND(通用记账凭证!$F235/1%,)," ￥0; ￥-0;"),28-COLUMN()))</f>
        <v/>
      </c>
      <c r="R235" s="283" t="str">
        <f ca="1">LEFT(RIGHT(TEXT(ROUND(通用记账凭证!$F235/1%,)," ￥0; ￥-0;"),28-COLUMN()))</f>
        <v/>
      </c>
      <c r="S235" s="288" t="str">
        <f ca="1">LEFT(RIGHT(TEXT(ROUND(通用记账凭证!$F235/1%,)," ￥0; ￥-0;"),28-COLUMN()))</f>
        <v/>
      </c>
      <c r="T235" s="287" t="str">
        <f ca="1">LEFT(RIGHT(TEXT(ROUND(通用记账凭证!$F235/1%,)," ￥0; ￥-0;"),28-COLUMN()))</f>
        <v/>
      </c>
      <c r="U235" s="283" t="str">
        <f ca="1">LEFT(RIGHT(TEXT(ROUND(通用记账凭证!$F235/1%,)," ￥0; ￥-0;"),28-COLUMN()))</f>
        <v/>
      </c>
      <c r="V235" s="284" t="str">
        <f ca="1">LEFT(RIGHT(TEXT(ROUND(通用记账凭证!$F235/1%,)," ￥0; ￥-0;"),28-COLUMN()))</f>
        <v/>
      </c>
      <c r="W235" s="285" t="str">
        <f ca="1">LEFT(RIGHT(TEXT(ROUND(通用记账凭证!$F235/1%,)," ￥0; ￥-0;"),28-COLUMN()))</f>
        <v/>
      </c>
      <c r="X235" s="283" t="str">
        <f ca="1">LEFT(RIGHT(TEXT(ROUND(通用记账凭证!$F235/1%,)," ￥0; ￥-0;"),28-COLUMN()))</f>
        <v/>
      </c>
      <c r="Y235" s="284" t="str">
        <f ca="1">LEFT(RIGHT(TEXT(ROUND(通用记账凭证!$F235/1%,)," ￥0; ￥-0;"),28-COLUMN()))</f>
        <v/>
      </c>
      <c r="Z235" s="285" t="str">
        <f ca="1">LEFT(RIGHT(TEXT(ROUND(通用记账凭证!$F235/1%,)," ￥0; ￥-0;"),28-COLUMN()))</f>
        <v/>
      </c>
      <c r="AA235" s="286" t="str">
        <f ca="1">LEFT(RIGHT(TEXT(ROUND(通用记账凭证!$F235/1%,)," ￥0; ￥-0;"),28-COLUMN()))</f>
        <v/>
      </c>
      <c r="AB235" s="289"/>
    </row>
    <row r="236" spans="1:28" s="54" customFormat="1" ht="22.5" customHeight="1">
      <c r="A236" s="363" t="str">
        <f ca="1">通用记账凭证!A236</f>
        <v/>
      </c>
      <c r="B236" s="364"/>
      <c r="C236" s="364"/>
      <c r="D236" s="315" t="str">
        <f ca="1">通用记账凭证!C236</f>
        <v/>
      </c>
      <c r="E236" s="281" t="str">
        <f ca="1">通用记账凭证!D236</f>
        <v/>
      </c>
      <c r="F236" s="282" t="str">
        <f ca="1">LEFT(RIGHT(TEXT(ROUND(通用记账凭证!$E236/1%,)," ￥0; ￥-0;"),17-COLUMN()))</f>
        <v/>
      </c>
      <c r="G236" s="283" t="str">
        <f ca="1">LEFT(RIGHT(TEXT(ROUND(通用记账凭证!$E236/1%,)," ￥0; ￥-0;"),17-COLUMN()))</f>
        <v/>
      </c>
      <c r="H236" s="284" t="str">
        <f ca="1">LEFT(RIGHT(TEXT(ROUND(通用记账凭证!$E236/1%,)," ￥0; ￥-0;"),17-COLUMN()))</f>
        <v/>
      </c>
      <c r="I236" s="285" t="str">
        <f ca="1">LEFT(RIGHT(TEXT(ROUND(通用记账凭证!$E236/1%,)," ￥0; ￥-0;"),17-COLUMN()))</f>
        <v/>
      </c>
      <c r="J236" s="283" t="str">
        <f ca="1">LEFT(RIGHT(TEXT(ROUND(通用记账凭证!$E236/1%,)," ￥0; ￥-0;"),17-COLUMN()))</f>
        <v/>
      </c>
      <c r="K236" s="284" t="str">
        <f ca="1">LEFT(RIGHT(TEXT(ROUND(通用记账凭证!$E236/1%,)," ￥0; ￥-0;"),17-COLUMN()))</f>
        <v/>
      </c>
      <c r="L236" s="285" t="str">
        <f ca="1">LEFT(RIGHT(TEXT(ROUND(通用记账凭证!$E236/1%,)," ￥0; ￥-0;"),17-COLUMN()))</f>
        <v/>
      </c>
      <c r="M236" s="283" t="str">
        <f ca="1">LEFT(RIGHT(TEXT(ROUND(通用记账凭证!$E236/1%,)," ￥0; ￥-0;"),17-COLUMN()))</f>
        <v/>
      </c>
      <c r="N236" s="284" t="str">
        <f ca="1">LEFT(RIGHT(TEXT(ROUND(通用记账凭证!$E236/1%,)," ￥0; ￥-0;"),17-COLUMN()))</f>
        <v/>
      </c>
      <c r="O236" s="285" t="str">
        <f ca="1">LEFT(RIGHT(TEXT(ROUND(通用记账凭证!$E236/1%,)," ￥0; ￥-0;"),17-COLUMN()))</f>
        <v/>
      </c>
      <c r="P236" s="286" t="str">
        <f ca="1">LEFT(RIGHT(TEXT(ROUND(通用记账凭证!$E236/1%,)," ￥0; ￥-0;"),17-COLUMN()))</f>
        <v/>
      </c>
      <c r="Q236" s="287" t="str">
        <f ca="1">LEFT(RIGHT(TEXT(ROUND(通用记账凭证!$F236/1%,)," ￥0; ￥-0;"),28-COLUMN()))</f>
        <v/>
      </c>
      <c r="R236" s="283" t="str">
        <f ca="1">LEFT(RIGHT(TEXT(ROUND(通用记账凭证!$F236/1%,)," ￥0; ￥-0;"),28-COLUMN()))</f>
        <v/>
      </c>
      <c r="S236" s="288" t="str">
        <f ca="1">LEFT(RIGHT(TEXT(ROUND(通用记账凭证!$F236/1%,)," ￥0; ￥-0;"),28-COLUMN()))</f>
        <v/>
      </c>
      <c r="T236" s="287" t="str">
        <f ca="1">LEFT(RIGHT(TEXT(ROUND(通用记账凭证!$F236/1%,)," ￥0; ￥-0;"),28-COLUMN()))</f>
        <v/>
      </c>
      <c r="U236" s="283" t="str">
        <f ca="1">LEFT(RIGHT(TEXT(ROUND(通用记账凭证!$F236/1%,)," ￥0; ￥-0;"),28-COLUMN()))</f>
        <v/>
      </c>
      <c r="V236" s="284" t="str">
        <f ca="1">LEFT(RIGHT(TEXT(ROUND(通用记账凭证!$F236/1%,)," ￥0; ￥-0;"),28-COLUMN()))</f>
        <v/>
      </c>
      <c r="W236" s="285" t="str">
        <f ca="1">LEFT(RIGHT(TEXT(ROUND(通用记账凭证!$F236/1%,)," ￥0; ￥-0;"),28-COLUMN()))</f>
        <v/>
      </c>
      <c r="X236" s="283" t="str">
        <f ca="1">LEFT(RIGHT(TEXT(ROUND(通用记账凭证!$F236/1%,)," ￥0; ￥-0;"),28-COLUMN()))</f>
        <v/>
      </c>
      <c r="Y236" s="284" t="str">
        <f ca="1">LEFT(RIGHT(TEXT(ROUND(通用记账凭证!$F236/1%,)," ￥0; ￥-0;"),28-COLUMN()))</f>
        <v/>
      </c>
      <c r="Z236" s="285" t="str">
        <f ca="1">LEFT(RIGHT(TEXT(ROUND(通用记账凭证!$F236/1%,)," ￥0; ￥-0;"),28-COLUMN()))</f>
        <v/>
      </c>
      <c r="AA236" s="286" t="str">
        <f ca="1">LEFT(RIGHT(TEXT(ROUND(通用记账凭证!$F236/1%,)," ￥0; ￥-0;"),28-COLUMN()))</f>
        <v/>
      </c>
      <c r="AB236" s="289"/>
    </row>
    <row r="237" spans="1:28" s="54" customFormat="1" ht="22.5" customHeight="1">
      <c r="A237" s="363" t="str">
        <f ca="1">通用记账凭证!A237</f>
        <v/>
      </c>
      <c r="B237" s="364"/>
      <c r="C237" s="364"/>
      <c r="D237" s="315" t="str">
        <f ca="1">通用记账凭证!C237</f>
        <v/>
      </c>
      <c r="E237" s="281" t="str">
        <f ca="1">通用记账凭证!D237</f>
        <v/>
      </c>
      <c r="F237" s="282" t="str">
        <f ca="1">LEFT(RIGHT(TEXT(ROUND(通用记账凭证!$E237/1%,)," ￥0; ￥-0;"),17-COLUMN()))</f>
        <v/>
      </c>
      <c r="G237" s="283" t="str">
        <f ca="1">LEFT(RIGHT(TEXT(ROUND(通用记账凭证!$E237/1%,)," ￥0; ￥-0;"),17-COLUMN()))</f>
        <v/>
      </c>
      <c r="H237" s="284" t="str">
        <f ca="1">LEFT(RIGHT(TEXT(ROUND(通用记账凭证!$E237/1%,)," ￥0; ￥-0;"),17-COLUMN()))</f>
        <v/>
      </c>
      <c r="I237" s="285" t="str">
        <f ca="1">LEFT(RIGHT(TEXT(ROUND(通用记账凭证!$E237/1%,)," ￥0; ￥-0;"),17-COLUMN()))</f>
        <v/>
      </c>
      <c r="J237" s="283" t="str">
        <f ca="1">LEFT(RIGHT(TEXT(ROUND(通用记账凭证!$E237/1%,)," ￥0; ￥-0;"),17-COLUMN()))</f>
        <v/>
      </c>
      <c r="K237" s="284" t="str">
        <f ca="1">LEFT(RIGHT(TEXT(ROUND(通用记账凭证!$E237/1%,)," ￥0; ￥-0;"),17-COLUMN()))</f>
        <v/>
      </c>
      <c r="L237" s="285" t="str">
        <f ca="1">LEFT(RIGHT(TEXT(ROUND(通用记账凭证!$E237/1%,)," ￥0; ￥-0;"),17-COLUMN()))</f>
        <v/>
      </c>
      <c r="M237" s="283" t="str">
        <f ca="1">LEFT(RIGHT(TEXT(ROUND(通用记账凭证!$E237/1%,)," ￥0; ￥-0;"),17-COLUMN()))</f>
        <v/>
      </c>
      <c r="N237" s="284" t="str">
        <f ca="1">LEFT(RIGHT(TEXT(ROUND(通用记账凭证!$E237/1%,)," ￥0; ￥-0;"),17-COLUMN()))</f>
        <v/>
      </c>
      <c r="O237" s="285" t="str">
        <f ca="1">LEFT(RIGHT(TEXT(ROUND(通用记账凭证!$E237/1%,)," ￥0; ￥-0;"),17-COLUMN()))</f>
        <v/>
      </c>
      <c r="P237" s="286" t="str">
        <f ca="1">LEFT(RIGHT(TEXT(ROUND(通用记账凭证!$E237/1%,)," ￥0; ￥-0;"),17-COLUMN()))</f>
        <v/>
      </c>
      <c r="Q237" s="287" t="str">
        <f ca="1">LEFT(RIGHT(TEXT(ROUND(通用记账凭证!$F237/1%,)," ￥0; ￥-0;"),28-COLUMN()))</f>
        <v/>
      </c>
      <c r="R237" s="283" t="str">
        <f ca="1">LEFT(RIGHT(TEXT(ROUND(通用记账凭证!$F237/1%,)," ￥0; ￥-0;"),28-COLUMN()))</f>
        <v/>
      </c>
      <c r="S237" s="288" t="str">
        <f ca="1">LEFT(RIGHT(TEXT(ROUND(通用记账凭证!$F237/1%,)," ￥0; ￥-0;"),28-COLUMN()))</f>
        <v/>
      </c>
      <c r="T237" s="287" t="str">
        <f ca="1">LEFT(RIGHT(TEXT(ROUND(通用记账凭证!$F237/1%,)," ￥0; ￥-0;"),28-COLUMN()))</f>
        <v/>
      </c>
      <c r="U237" s="283" t="str">
        <f ca="1">LEFT(RIGHT(TEXT(ROUND(通用记账凭证!$F237/1%,)," ￥0; ￥-0;"),28-COLUMN()))</f>
        <v/>
      </c>
      <c r="V237" s="284" t="str">
        <f ca="1">LEFT(RIGHT(TEXT(ROUND(通用记账凭证!$F237/1%,)," ￥0; ￥-0;"),28-COLUMN()))</f>
        <v/>
      </c>
      <c r="W237" s="285" t="str">
        <f ca="1">LEFT(RIGHT(TEXT(ROUND(通用记账凭证!$F237/1%,)," ￥0; ￥-0;"),28-COLUMN()))</f>
        <v/>
      </c>
      <c r="X237" s="283" t="str">
        <f ca="1">LEFT(RIGHT(TEXT(ROUND(通用记账凭证!$F237/1%,)," ￥0; ￥-0;"),28-COLUMN()))</f>
        <v/>
      </c>
      <c r="Y237" s="284" t="str">
        <f ca="1">LEFT(RIGHT(TEXT(ROUND(通用记账凭证!$F237/1%,)," ￥0; ￥-0;"),28-COLUMN()))</f>
        <v/>
      </c>
      <c r="Z237" s="285" t="str">
        <f ca="1">LEFT(RIGHT(TEXT(ROUND(通用记账凭证!$F237/1%,)," ￥0; ￥-0;"),28-COLUMN()))</f>
        <v/>
      </c>
      <c r="AA237" s="286" t="str">
        <f ca="1">LEFT(RIGHT(TEXT(ROUND(通用记账凭证!$F237/1%,)," ￥0; ￥-0;"),28-COLUMN()))</f>
        <v/>
      </c>
      <c r="AB237" s="289"/>
    </row>
    <row r="238" spans="1:28" s="54" customFormat="1" ht="22.5" customHeight="1">
      <c r="A238" s="363" t="str">
        <f ca="1">通用记账凭证!A238</f>
        <v/>
      </c>
      <c r="B238" s="364"/>
      <c r="C238" s="364"/>
      <c r="D238" s="315" t="str">
        <f ca="1">通用记账凭证!C238</f>
        <v/>
      </c>
      <c r="E238" s="281" t="str">
        <f ca="1">通用记账凭证!D238</f>
        <v/>
      </c>
      <c r="F238" s="282" t="str">
        <f ca="1">LEFT(RIGHT(TEXT(ROUND(通用记账凭证!$E238/1%,)," ￥0; ￥-0;"),17-COLUMN()))</f>
        <v/>
      </c>
      <c r="G238" s="283" t="str">
        <f ca="1">LEFT(RIGHT(TEXT(ROUND(通用记账凭证!$E238/1%,)," ￥0; ￥-0;"),17-COLUMN()))</f>
        <v/>
      </c>
      <c r="H238" s="284" t="str">
        <f ca="1">LEFT(RIGHT(TEXT(ROUND(通用记账凭证!$E238/1%,)," ￥0; ￥-0;"),17-COLUMN()))</f>
        <v/>
      </c>
      <c r="I238" s="285" t="str">
        <f ca="1">LEFT(RIGHT(TEXT(ROUND(通用记账凭证!$E238/1%,)," ￥0; ￥-0;"),17-COLUMN()))</f>
        <v/>
      </c>
      <c r="J238" s="283" t="str">
        <f ca="1">LEFT(RIGHT(TEXT(ROUND(通用记账凭证!$E238/1%,)," ￥0; ￥-0;"),17-COLUMN()))</f>
        <v/>
      </c>
      <c r="K238" s="284" t="str">
        <f ca="1">LEFT(RIGHT(TEXT(ROUND(通用记账凭证!$E238/1%,)," ￥0; ￥-0;"),17-COLUMN()))</f>
        <v/>
      </c>
      <c r="L238" s="285" t="str">
        <f ca="1">LEFT(RIGHT(TEXT(ROUND(通用记账凭证!$E238/1%,)," ￥0; ￥-0;"),17-COLUMN()))</f>
        <v/>
      </c>
      <c r="M238" s="283" t="str">
        <f ca="1">LEFT(RIGHT(TEXT(ROUND(通用记账凭证!$E238/1%,)," ￥0; ￥-0;"),17-COLUMN()))</f>
        <v/>
      </c>
      <c r="N238" s="284" t="str">
        <f ca="1">LEFT(RIGHT(TEXT(ROUND(通用记账凭证!$E238/1%,)," ￥0; ￥-0;"),17-COLUMN()))</f>
        <v/>
      </c>
      <c r="O238" s="285" t="str">
        <f ca="1">LEFT(RIGHT(TEXT(ROUND(通用记账凭证!$E238/1%,)," ￥0; ￥-0;"),17-COLUMN()))</f>
        <v/>
      </c>
      <c r="P238" s="286" t="str">
        <f ca="1">LEFT(RIGHT(TEXT(ROUND(通用记账凭证!$E238/1%,)," ￥0; ￥-0;"),17-COLUMN()))</f>
        <v/>
      </c>
      <c r="Q238" s="287" t="str">
        <f ca="1">LEFT(RIGHT(TEXT(ROUND(通用记账凭证!$F238/1%,)," ￥0; ￥-0;"),28-COLUMN()))</f>
        <v/>
      </c>
      <c r="R238" s="283" t="str">
        <f ca="1">LEFT(RIGHT(TEXT(ROUND(通用记账凭证!$F238/1%,)," ￥0; ￥-0;"),28-COLUMN()))</f>
        <v/>
      </c>
      <c r="S238" s="288" t="str">
        <f ca="1">LEFT(RIGHT(TEXT(ROUND(通用记账凭证!$F238/1%,)," ￥0; ￥-0;"),28-COLUMN()))</f>
        <v/>
      </c>
      <c r="T238" s="287" t="str">
        <f ca="1">LEFT(RIGHT(TEXT(ROUND(通用记账凭证!$F238/1%,)," ￥0; ￥-0;"),28-COLUMN()))</f>
        <v/>
      </c>
      <c r="U238" s="283" t="str">
        <f ca="1">LEFT(RIGHT(TEXT(ROUND(通用记账凭证!$F238/1%,)," ￥0; ￥-0;"),28-COLUMN()))</f>
        <v/>
      </c>
      <c r="V238" s="284" t="str">
        <f ca="1">LEFT(RIGHT(TEXT(ROUND(通用记账凭证!$F238/1%,)," ￥0; ￥-0;"),28-COLUMN()))</f>
        <v/>
      </c>
      <c r="W238" s="285" t="str">
        <f ca="1">LEFT(RIGHT(TEXT(ROUND(通用记账凭证!$F238/1%,)," ￥0; ￥-0;"),28-COLUMN()))</f>
        <v/>
      </c>
      <c r="X238" s="283" t="str">
        <f ca="1">LEFT(RIGHT(TEXT(ROUND(通用记账凭证!$F238/1%,)," ￥0; ￥-0;"),28-COLUMN()))</f>
        <v/>
      </c>
      <c r="Y238" s="284" t="str">
        <f ca="1">LEFT(RIGHT(TEXT(ROUND(通用记账凭证!$F238/1%,)," ￥0; ￥-0;"),28-COLUMN()))</f>
        <v/>
      </c>
      <c r="Z238" s="285" t="str">
        <f ca="1">LEFT(RIGHT(TEXT(ROUND(通用记账凭证!$F238/1%,)," ￥0; ￥-0;"),28-COLUMN()))</f>
        <v/>
      </c>
      <c r="AA238" s="286" t="str">
        <f ca="1">LEFT(RIGHT(TEXT(ROUND(通用记账凭证!$F238/1%,)," ￥0; ￥-0;"),28-COLUMN()))</f>
        <v/>
      </c>
      <c r="AB238" s="289"/>
    </row>
    <row r="239" spans="1:28" s="54" customFormat="1" ht="22.5" customHeight="1">
      <c r="A239" s="365" t="s">
        <v>561</v>
      </c>
      <c r="B239" s="366"/>
      <c r="C239" s="366"/>
      <c r="D239" s="290" t="str">
        <f ca="1">通用记账凭证!C239</f>
        <v/>
      </c>
      <c r="E239" s="291"/>
      <c r="F239" s="292" t="str">
        <f ca="1">LEFT(RIGHT(TEXT(ROUND(通用记账凭证!$E239/1%,)," ￥0; ￥-0;"),17-COLUMN()))</f>
        <v/>
      </c>
      <c r="G239" s="317" t="str">
        <f ca="1">LEFT(RIGHT(TEXT(ROUND(通用记账凭证!$E239/1%,)," ￥0; ￥-0;"),17-COLUMN()))</f>
        <v/>
      </c>
      <c r="H239" s="294" t="str">
        <f ca="1">LEFT(RIGHT(TEXT(ROUND(通用记账凭证!$E239/1%,)," ￥0; ￥-0;"),17-COLUMN()))</f>
        <v/>
      </c>
      <c r="I239" s="316" t="str">
        <f ca="1">LEFT(RIGHT(TEXT(ROUND(通用记账凭证!$E239/1%,)," ￥0; ￥-0;"),17-COLUMN()))</f>
        <v/>
      </c>
      <c r="J239" s="317" t="str">
        <f ca="1">LEFT(RIGHT(TEXT(ROUND(通用记账凭证!$E239/1%,)," ￥0; ￥-0;"),17-COLUMN()))</f>
        <v/>
      </c>
      <c r="K239" s="294" t="str">
        <f ca="1">LEFT(RIGHT(TEXT(ROUND(通用记账凭证!$E239/1%,)," ￥0; ￥-0;"),17-COLUMN()))</f>
        <v/>
      </c>
      <c r="L239" s="316" t="str">
        <f ca="1">LEFT(RIGHT(TEXT(ROUND(通用记账凭证!$E239/1%,)," ￥0; ￥-0;"),17-COLUMN()))</f>
        <v/>
      </c>
      <c r="M239" s="317" t="str">
        <f ca="1">LEFT(RIGHT(TEXT(ROUND(通用记账凭证!$E239/1%,)," ￥0; ￥-0;"),17-COLUMN()))</f>
        <v/>
      </c>
      <c r="N239" s="294" t="str">
        <f ca="1">LEFT(RIGHT(TEXT(ROUND(通用记账凭证!$E239/1%,)," ￥0; ￥-0;"),17-COLUMN()))</f>
        <v/>
      </c>
      <c r="O239" s="316" t="str">
        <f ca="1">LEFT(RIGHT(TEXT(ROUND(通用记账凭证!$E239/1%,)," ￥0; ￥-0;"),17-COLUMN()))</f>
        <v/>
      </c>
      <c r="P239" s="296" t="str">
        <f ca="1">LEFT(RIGHT(TEXT(ROUND(通用记账凭证!$E239/1%,)," ￥0; ￥-0;"),17-COLUMN()))</f>
        <v/>
      </c>
      <c r="Q239" s="297" t="str">
        <f ca="1">LEFT(RIGHT(TEXT(ROUND(通用记账凭证!$F239/1%,)," ￥0; ￥-0;"),28-COLUMN()))</f>
        <v/>
      </c>
      <c r="R239" s="317" t="str">
        <f ca="1">LEFT(RIGHT(TEXT(ROUND(通用记账凭证!$F239/1%,)," ￥0; ￥-0;"),28-COLUMN()))</f>
        <v/>
      </c>
      <c r="S239" s="298" t="str">
        <f ca="1">LEFT(RIGHT(TEXT(ROUND(通用记账凭证!$F239/1%,)," ￥0; ￥-0;"),28-COLUMN()))</f>
        <v/>
      </c>
      <c r="T239" s="297" t="str">
        <f ca="1">LEFT(RIGHT(TEXT(ROUND(通用记账凭证!$F239/1%,)," ￥0; ￥-0;"),28-COLUMN()))</f>
        <v/>
      </c>
      <c r="U239" s="317" t="str">
        <f ca="1">LEFT(RIGHT(TEXT(ROUND(通用记账凭证!$F239/1%,)," ￥0; ￥-0;"),28-COLUMN()))</f>
        <v/>
      </c>
      <c r="V239" s="294" t="str">
        <f ca="1">LEFT(RIGHT(TEXT(ROUND(通用记账凭证!$F239/1%,)," ￥0; ￥-0;"),28-COLUMN()))</f>
        <v/>
      </c>
      <c r="W239" s="316" t="str">
        <f ca="1">LEFT(RIGHT(TEXT(ROUND(通用记账凭证!$F239/1%,)," ￥0; ￥-0;"),28-COLUMN()))</f>
        <v/>
      </c>
      <c r="X239" s="317" t="str">
        <f ca="1">LEFT(RIGHT(TEXT(ROUND(通用记账凭证!$F239/1%,)," ￥0; ￥-0;"),28-COLUMN()))</f>
        <v/>
      </c>
      <c r="Y239" s="294" t="str">
        <f ca="1">LEFT(RIGHT(TEXT(ROUND(通用记账凭证!$F239/1%,)," ￥0; ￥-0;"),28-COLUMN()))</f>
        <v/>
      </c>
      <c r="Z239" s="316" t="str">
        <f ca="1">LEFT(RIGHT(TEXT(ROUND(通用记账凭证!$F239/1%,)," ￥0; ￥-0;"),28-COLUMN()))</f>
        <v/>
      </c>
      <c r="AA239" s="296" t="str">
        <f ca="1">LEFT(RIGHT(TEXT(ROUND(通用记账凭证!$F239/1%,)," ￥0; ￥-0;"),28-COLUMN()))</f>
        <v/>
      </c>
      <c r="AB239" s="299"/>
    </row>
    <row r="240" spans="1:28" s="302" customFormat="1" ht="22.5" customHeight="1">
      <c r="A240" s="367" t="s">
        <v>538</v>
      </c>
      <c r="B240" s="367"/>
      <c r="C240" s="367"/>
      <c r="D240" s="318" t="s">
        <v>539</v>
      </c>
      <c r="E240" s="318" t="s">
        <v>540</v>
      </c>
      <c r="F240" s="318" t="s">
        <v>595</v>
      </c>
      <c r="G240" s="301"/>
      <c r="H240" s="318"/>
      <c r="I240" s="301"/>
      <c r="J240" s="301"/>
      <c r="K240" s="318"/>
      <c r="L240" s="301"/>
      <c r="M240" s="301"/>
      <c r="N240" s="301"/>
      <c r="O240" s="301"/>
      <c r="P240" s="301"/>
      <c r="Q240" s="318" t="s">
        <v>562</v>
      </c>
      <c r="R240" s="301"/>
      <c r="S240" s="318"/>
      <c r="T240" s="301"/>
      <c r="U240" s="318"/>
      <c r="V240" s="301"/>
      <c r="W240" s="318"/>
      <c r="X240" s="301"/>
      <c r="Y240" s="301"/>
      <c r="Z240" s="301"/>
      <c r="AA240" s="301"/>
      <c r="AB240" s="301"/>
    </row>
    <row r="241" spans="1:28" customFormat="1" ht="39.75" customHeight="1" thickBot="1">
      <c r="A241" s="258"/>
      <c r="B241" s="258"/>
      <c r="C241" s="258"/>
      <c r="D241" s="259" t="s">
        <v>524</v>
      </c>
      <c r="E241" s="260"/>
      <c r="F241" s="260"/>
      <c r="G241" s="260"/>
      <c r="H241" s="260"/>
      <c r="I241" s="260"/>
      <c r="J241" s="260"/>
      <c r="K241" s="260"/>
      <c r="L241" s="260"/>
      <c r="M241" s="260"/>
      <c r="N241" s="260"/>
      <c r="O241" s="260"/>
      <c r="P241" s="260"/>
      <c r="Q241" s="261"/>
      <c r="R241" s="261"/>
      <c r="S241" s="261"/>
      <c r="T241" s="261"/>
      <c r="U241" s="347" t="s">
        <v>547</v>
      </c>
      <c r="V241" s="347"/>
      <c r="W241" s="348">
        <f>通用记账凭证!F242</f>
        <v>21</v>
      </c>
      <c r="X241" s="349"/>
      <c r="Y241" s="349"/>
      <c r="Z241" s="349"/>
      <c r="AA241" s="262" t="s">
        <v>548</v>
      </c>
      <c r="AB241" s="263"/>
    </row>
    <row r="242" spans="1:28" s="54" customFormat="1" ht="23.25" customHeight="1" thickTop="1">
      <c r="A242" s="264"/>
      <c r="B242" s="264"/>
      <c r="C242" s="264"/>
      <c r="D242" s="265" t="e">
        <f ca="1">通用记账凭证!C242</f>
        <v>#VALUE!</v>
      </c>
      <c r="E242" s="266"/>
      <c r="F242" s="266"/>
      <c r="G242" s="266"/>
      <c r="H242" s="266"/>
      <c r="I242" s="266"/>
      <c r="J242" s="266"/>
      <c r="K242" s="266"/>
      <c r="L242" s="266"/>
      <c r="M242" s="266"/>
      <c r="N242" s="266"/>
      <c r="O242" s="266"/>
      <c r="P242" s="266"/>
      <c r="Q242" s="264"/>
      <c r="R242" s="264"/>
      <c r="S242" s="264"/>
      <c r="T242" s="264"/>
      <c r="U242" s="350" t="s">
        <v>549</v>
      </c>
      <c r="V242" s="350"/>
      <c r="W242" s="351" t="e">
        <f ca="1">通用记账凭证!G248</f>
        <v>#VALUE!</v>
      </c>
      <c r="X242" s="352"/>
      <c r="Y242" s="352"/>
      <c r="Z242" s="352"/>
      <c r="AA242" s="267" t="s">
        <v>536</v>
      </c>
      <c r="AB242" s="268"/>
    </row>
    <row r="243" spans="1:28" s="54" customFormat="1" ht="22.5" customHeight="1">
      <c r="A243" s="353" t="s">
        <v>527</v>
      </c>
      <c r="B243" s="354"/>
      <c r="C243" s="354"/>
      <c r="D243" s="357" t="s">
        <v>530</v>
      </c>
      <c r="E243" s="359" t="s">
        <v>531</v>
      </c>
      <c r="F243" s="269" t="s">
        <v>550</v>
      </c>
      <c r="G243" s="270"/>
      <c r="H243" s="270"/>
      <c r="I243" s="270"/>
      <c r="J243" s="270"/>
      <c r="K243" s="270"/>
      <c r="L243" s="270"/>
      <c r="M243" s="270"/>
      <c r="N243" s="270"/>
      <c r="O243" s="270"/>
      <c r="P243" s="271"/>
      <c r="Q243" s="272" t="s">
        <v>551</v>
      </c>
      <c r="R243" s="270"/>
      <c r="S243" s="270"/>
      <c r="T243" s="270"/>
      <c r="U243" s="270"/>
      <c r="V243" s="270"/>
      <c r="W243" s="270"/>
      <c r="X243" s="270"/>
      <c r="Y243" s="270"/>
      <c r="Z243" s="270"/>
      <c r="AA243" s="271"/>
      <c r="AB243" s="361" t="s">
        <v>552</v>
      </c>
    </row>
    <row r="244" spans="1:28" s="54" customFormat="1" ht="22.5" customHeight="1">
      <c r="A244" s="355"/>
      <c r="B244" s="356"/>
      <c r="C244" s="356"/>
      <c r="D244" s="358"/>
      <c r="E244" s="360"/>
      <c r="F244" s="273" t="s">
        <v>553</v>
      </c>
      <c r="G244" s="274" t="s">
        <v>554</v>
      </c>
      <c r="H244" s="275" t="s">
        <v>555</v>
      </c>
      <c r="I244" s="276" t="s">
        <v>556</v>
      </c>
      <c r="J244" s="274" t="s">
        <v>557</v>
      </c>
      <c r="K244" s="275" t="s">
        <v>554</v>
      </c>
      <c r="L244" s="276" t="s">
        <v>555</v>
      </c>
      <c r="M244" s="274" t="s">
        <v>556</v>
      </c>
      <c r="N244" s="275" t="s">
        <v>558</v>
      </c>
      <c r="O244" s="276" t="s">
        <v>559</v>
      </c>
      <c r="P244" s="277" t="s">
        <v>560</v>
      </c>
      <c r="Q244" s="278" t="s">
        <v>553</v>
      </c>
      <c r="R244" s="274" t="s">
        <v>554</v>
      </c>
      <c r="S244" s="279" t="s">
        <v>555</v>
      </c>
      <c r="T244" s="278" t="s">
        <v>556</v>
      </c>
      <c r="U244" s="274" t="s">
        <v>557</v>
      </c>
      <c r="V244" s="275" t="s">
        <v>554</v>
      </c>
      <c r="W244" s="276" t="s">
        <v>555</v>
      </c>
      <c r="X244" s="274" t="s">
        <v>556</v>
      </c>
      <c r="Y244" s="275" t="s">
        <v>558</v>
      </c>
      <c r="Z244" s="276" t="s">
        <v>559</v>
      </c>
      <c r="AA244" s="277" t="s">
        <v>560</v>
      </c>
      <c r="AB244" s="362"/>
    </row>
    <row r="245" spans="1:28" s="54" customFormat="1" ht="22.5" customHeight="1">
      <c r="A245" s="363" t="str">
        <f ca="1">通用记账凭证!A245</f>
        <v/>
      </c>
      <c r="B245" s="364"/>
      <c r="C245" s="364"/>
      <c r="D245" s="315" t="str">
        <f ca="1">通用记账凭证!C245</f>
        <v/>
      </c>
      <c r="E245" s="281" t="str">
        <f ca="1">通用记账凭证!D245</f>
        <v/>
      </c>
      <c r="F245" s="282" t="str">
        <f ca="1">LEFT(RIGHT(TEXT(ROUND(通用记账凭证!$E245/1%,)," ￥0; ￥-0;"),17-COLUMN()))</f>
        <v/>
      </c>
      <c r="G245" s="283" t="str">
        <f ca="1">LEFT(RIGHT(TEXT(ROUND(通用记账凭证!$E245/1%,)," ￥0; ￥-0;"),17-COLUMN()))</f>
        <v/>
      </c>
      <c r="H245" s="284" t="str">
        <f ca="1">LEFT(RIGHT(TEXT(ROUND(通用记账凭证!$E245/1%,)," ￥0; ￥-0;"),17-COLUMN()))</f>
        <v/>
      </c>
      <c r="I245" s="285" t="str">
        <f ca="1">LEFT(RIGHT(TEXT(ROUND(通用记账凭证!$E245/1%,)," ￥0; ￥-0;"),17-COLUMN()))</f>
        <v/>
      </c>
      <c r="J245" s="283" t="str">
        <f ca="1">LEFT(RIGHT(TEXT(ROUND(通用记账凭证!$E245/1%,)," ￥0; ￥-0;"),17-COLUMN()))</f>
        <v/>
      </c>
      <c r="K245" s="284" t="str">
        <f ca="1">LEFT(RIGHT(TEXT(ROUND(通用记账凭证!$E245/1%,)," ￥0; ￥-0;"),17-COLUMN()))</f>
        <v/>
      </c>
      <c r="L245" s="285" t="str">
        <f ca="1">LEFT(RIGHT(TEXT(ROUND(通用记账凭证!$E245/1%,)," ￥0; ￥-0;"),17-COLUMN()))</f>
        <v/>
      </c>
      <c r="M245" s="283" t="str">
        <f ca="1">LEFT(RIGHT(TEXT(ROUND(通用记账凭证!$E245/1%,)," ￥0; ￥-0;"),17-COLUMN()))</f>
        <v/>
      </c>
      <c r="N245" s="284" t="str">
        <f ca="1">LEFT(RIGHT(TEXT(ROUND(通用记账凭证!$E245/1%,)," ￥0; ￥-0;"),17-COLUMN()))</f>
        <v/>
      </c>
      <c r="O245" s="285" t="str">
        <f ca="1">LEFT(RIGHT(TEXT(ROUND(通用记账凭证!$E245/1%,)," ￥0; ￥-0;"),17-COLUMN()))</f>
        <v/>
      </c>
      <c r="P245" s="286" t="str">
        <f ca="1">LEFT(RIGHT(TEXT(ROUND(通用记账凭证!$E245/1%,)," ￥0; ￥-0;"),17-COLUMN()))</f>
        <v/>
      </c>
      <c r="Q245" s="287" t="str">
        <f ca="1">LEFT(RIGHT(TEXT(ROUND(通用记账凭证!$F245/1%,)," ￥0; ￥-0;"),28-COLUMN()))</f>
        <v/>
      </c>
      <c r="R245" s="283" t="str">
        <f ca="1">LEFT(RIGHT(TEXT(ROUND(通用记账凭证!$F245/1%,)," ￥0; ￥-0;"),28-COLUMN()))</f>
        <v/>
      </c>
      <c r="S245" s="288" t="str">
        <f ca="1">LEFT(RIGHT(TEXT(ROUND(通用记账凭证!$F245/1%,)," ￥0; ￥-0;"),28-COLUMN()))</f>
        <v/>
      </c>
      <c r="T245" s="287" t="str">
        <f ca="1">LEFT(RIGHT(TEXT(ROUND(通用记账凭证!$F245/1%,)," ￥0; ￥-0;"),28-COLUMN()))</f>
        <v/>
      </c>
      <c r="U245" s="283" t="str">
        <f ca="1">LEFT(RIGHT(TEXT(ROUND(通用记账凭证!$F245/1%,)," ￥0; ￥-0;"),28-COLUMN()))</f>
        <v/>
      </c>
      <c r="V245" s="284" t="str">
        <f ca="1">LEFT(RIGHT(TEXT(ROUND(通用记账凭证!$F245/1%,)," ￥0; ￥-0;"),28-COLUMN()))</f>
        <v/>
      </c>
      <c r="W245" s="285" t="str">
        <f ca="1">LEFT(RIGHT(TEXT(ROUND(通用记账凭证!$F245/1%,)," ￥0; ￥-0;"),28-COLUMN()))</f>
        <v/>
      </c>
      <c r="X245" s="283" t="str">
        <f ca="1">LEFT(RIGHT(TEXT(ROUND(通用记账凭证!$F245/1%,)," ￥0; ￥-0;"),28-COLUMN()))</f>
        <v/>
      </c>
      <c r="Y245" s="284" t="str">
        <f ca="1">LEFT(RIGHT(TEXT(ROUND(通用记账凭证!$F245/1%,)," ￥0; ￥-0;"),28-COLUMN()))</f>
        <v/>
      </c>
      <c r="Z245" s="285" t="str">
        <f ca="1">LEFT(RIGHT(TEXT(ROUND(通用记账凭证!$F245/1%,)," ￥0; ￥-0;"),28-COLUMN()))</f>
        <v/>
      </c>
      <c r="AA245" s="286" t="str">
        <f ca="1">LEFT(RIGHT(TEXT(ROUND(通用记账凭证!$F245/1%,)," ￥0; ￥-0;"),28-COLUMN()))</f>
        <v/>
      </c>
      <c r="AB245" s="289"/>
    </row>
    <row r="246" spans="1:28" s="54" customFormat="1" ht="22.5" customHeight="1">
      <c r="A246" s="363" t="str">
        <f ca="1">通用记账凭证!A246</f>
        <v/>
      </c>
      <c r="B246" s="364"/>
      <c r="C246" s="364"/>
      <c r="D246" s="315" t="str">
        <f ca="1">通用记账凭证!C246</f>
        <v/>
      </c>
      <c r="E246" s="281" t="str">
        <f ca="1">通用记账凭证!D246</f>
        <v/>
      </c>
      <c r="F246" s="282" t="str">
        <f ca="1">LEFT(RIGHT(TEXT(ROUND(通用记账凭证!$E246/1%,)," ￥0; ￥-0;"),17-COLUMN()))</f>
        <v/>
      </c>
      <c r="G246" s="283" t="str">
        <f ca="1">LEFT(RIGHT(TEXT(ROUND(通用记账凭证!$E246/1%,)," ￥0; ￥-0;"),17-COLUMN()))</f>
        <v/>
      </c>
      <c r="H246" s="284" t="str">
        <f ca="1">LEFT(RIGHT(TEXT(ROUND(通用记账凭证!$E246/1%,)," ￥0; ￥-0;"),17-COLUMN()))</f>
        <v/>
      </c>
      <c r="I246" s="285" t="str">
        <f ca="1">LEFT(RIGHT(TEXT(ROUND(通用记账凭证!$E246/1%,)," ￥0; ￥-0;"),17-COLUMN()))</f>
        <v/>
      </c>
      <c r="J246" s="283" t="str">
        <f ca="1">LEFT(RIGHT(TEXT(ROUND(通用记账凭证!$E246/1%,)," ￥0; ￥-0;"),17-COLUMN()))</f>
        <v/>
      </c>
      <c r="K246" s="284" t="str">
        <f ca="1">LEFT(RIGHT(TEXT(ROUND(通用记账凭证!$E246/1%,)," ￥0; ￥-0;"),17-COLUMN()))</f>
        <v/>
      </c>
      <c r="L246" s="285" t="str">
        <f ca="1">LEFT(RIGHT(TEXT(ROUND(通用记账凭证!$E246/1%,)," ￥0; ￥-0;"),17-COLUMN()))</f>
        <v/>
      </c>
      <c r="M246" s="283" t="str">
        <f ca="1">LEFT(RIGHT(TEXT(ROUND(通用记账凭证!$E246/1%,)," ￥0; ￥-0;"),17-COLUMN()))</f>
        <v/>
      </c>
      <c r="N246" s="284" t="str">
        <f ca="1">LEFT(RIGHT(TEXT(ROUND(通用记账凭证!$E246/1%,)," ￥0; ￥-0;"),17-COLUMN()))</f>
        <v/>
      </c>
      <c r="O246" s="285" t="str">
        <f ca="1">LEFT(RIGHT(TEXT(ROUND(通用记账凭证!$E246/1%,)," ￥0; ￥-0;"),17-COLUMN()))</f>
        <v/>
      </c>
      <c r="P246" s="286" t="str">
        <f ca="1">LEFT(RIGHT(TEXT(ROUND(通用记账凭证!$E246/1%,)," ￥0; ￥-0;"),17-COLUMN()))</f>
        <v/>
      </c>
      <c r="Q246" s="287" t="str">
        <f ca="1">LEFT(RIGHT(TEXT(ROUND(通用记账凭证!$F246/1%,)," ￥0; ￥-0;"),28-COLUMN()))</f>
        <v/>
      </c>
      <c r="R246" s="283" t="str">
        <f ca="1">LEFT(RIGHT(TEXT(ROUND(通用记账凭证!$F246/1%,)," ￥0; ￥-0;"),28-COLUMN()))</f>
        <v/>
      </c>
      <c r="S246" s="288" t="str">
        <f ca="1">LEFT(RIGHT(TEXT(ROUND(通用记账凭证!$F246/1%,)," ￥0; ￥-0;"),28-COLUMN()))</f>
        <v/>
      </c>
      <c r="T246" s="287" t="str">
        <f ca="1">LEFT(RIGHT(TEXT(ROUND(通用记账凭证!$F246/1%,)," ￥0; ￥-0;"),28-COLUMN()))</f>
        <v/>
      </c>
      <c r="U246" s="283" t="str">
        <f ca="1">LEFT(RIGHT(TEXT(ROUND(通用记账凭证!$F246/1%,)," ￥0; ￥-0;"),28-COLUMN()))</f>
        <v/>
      </c>
      <c r="V246" s="284" t="str">
        <f ca="1">LEFT(RIGHT(TEXT(ROUND(通用记账凭证!$F246/1%,)," ￥0; ￥-0;"),28-COLUMN()))</f>
        <v/>
      </c>
      <c r="W246" s="285" t="str">
        <f ca="1">LEFT(RIGHT(TEXT(ROUND(通用记账凭证!$F246/1%,)," ￥0; ￥-0;"),28-COLUMN()))</f>
        <v/>
      </c>
      <c r="X246" s="283" t="str">
        <f ca="1">LEFT(RIGHT(TEXT(ROUND(通用记账凭证!$F246/1%,)," ￥0; ￥-0;"),28-COLUMN()))</f>
        <v/>
      </c>
      <c r="Y246" s="284" t="str">
        <f ca="1">LEFT(RIGHT(TEXT(ROUND(通用记账凭证!$F246/1%,)," ￥0; ￥-0;"),28-COLUMN()))</f>
        <v/>
      </c>
      <c r="Z246" s="285" t="str">
        <f ca="1">LEFT(RIGHT(TEXT(ROUND(通用记账凭证!$F246/1%,)," ￥0; ￥-0;"),28-COLUMN()))</f>
        <v/>
      </c>
      <c r="AA246" s="286" t="str">
        <f ca="1">LEFT(RIGHT(TEXT(ROUND(通用记账凭证!$F246/1%,)," ￥0; ￥-0;"),28-COLUMN()))</f>
        <v/>
      </c>
      <c r="AB246" s="289"/>
    </row>
    <row r="247" spans="1:28" s="54" customFormat="1" ht="22.5" customHeight="1">
      <c r="A247" s="363" t="str">
        <f ca="1">通用记账凭证!A247</f>
        <v/>
      </c>
      <c r="B247" s="364"/>
      <c r="C247" s="364"/>
      <c r="D247" s="315" t="str">
        <f ca="1">通用记账凭证!C247</f>
        <v/>
      </c>
      <c r="E247" s="281" t="str">
        <f ca="1">通用记账凭证!D247</f>
        <v/>
      </c>
      <c r="F247" s="282" t="str">
        <f ca="1">LEFT(RIGHT(TEXT(ROUND(通用记账凭证!$E247/1%,)," ￥0; ￥-0;"),17-COLUMN()))</f>
        <v/>
      </c>
      <c r="G247" s="283" t="str">
        <f ca="1">LEFT(RIGHT(TEXT(ROUND(通用记账凭证!$E247/1%,)," ￥0; ￥-0;"),17-COLUMN()))</f>
        <v/>
      </c>
      <c r="H247" s="284" t="str">
        <f ca="1">LEFT(RIGHT(TEXT(ROUND(通用记账凭证!$E247/1%,)," ￥0; ￥-0;"),17-COLUMN()))</f>
        <v/>
      </c>
      <c r="I247" s="285" t="str">
        <f ca="1">LEFT(RIGHT(TEXT(ROUND(通用记账凭证!$E247/1%,)," ￥0; ￥-0;"),17-COLUMN()))</f>
        <v/>
      </c>
      <c r="J247" s="283" t="str">
        <f ca="1">LEFT(RIGHT(TEXT(ROUND(通用记账凭证!$E247/1%,)," ￥0; ￥-0;"),17-COLUMN()))</f>
        <v/>
      </c>
      <c r="K247" s="284" t="str">
        <f ca="1">LEFT(RIGHT(TEXT(ROUND(通用记账凭证!$E247/1%,)," ￥0; ￥-0;"),17-COLUMN()))</f>
        <v/>
      </c>
      <c r="L247" s="285" t="str">
        <f ca="1">LEFT(RIGHT(TEXT(ROUND(通用记账凭证!$E247/1%,)," ￥0; ￥-0;"),17-COLUMN()))</f>
        <v/>
      </c>
      <c r="M247" s="283" t="str">
        <f ca="1">LEFT(RIGHT(TEXT(ROUND(通用记账凭证!$E247/1%,)," ￥0; ￥-0;"),17-COLUMN()))</f>
        <v/>
      </c>
      <c r="N247" s="284" t="str">
        <f ca="1">LEFT(RIGHT(TEXT(ROUND(通用记账凭证!$E247/1%,)," ￥0; ￥-0;"),17-COLUMN()))</f>
        <v/>
      </c>
      <c r="O247" s="285" t="str">
        <f ca="1">LEFT(RIGHT(TEXT(ROUND(通用记账凭证!$E247/1%,)," ￥0; ￥-0;"),17-COLUMN()))</f>
        <v/>
      </c>
      <c r="P247" s="286" t="str">
        <f ca="1">LEFT(RIGHT(TEXT(ROUND(通用记账凭证!$E247/1%,)," ￥0; ￥-0;"),17-COLUMN()))</f>
        <v/>
      </c>
      <c r="Q247" s="287" t="str">
        <f ca="1">LEFT(RIGHT(TEXT(ROUND(通用记账凭证!$F247/1%,)," ￥0; ￥-0;"),28-COLUMN()))</f>
        <v/>
      </c>
      <c r="R247" s="283" t="str">
        <f ca="1">LEFT(RIGHT(TEXT(ROUND(通用记账凭证!$F247/1%,)," ￥0; ￥-0;"),28-COLUMN()))</f>
        <v/>
      </c>
      <c r="S247" s="288" t="str">
        <f ca="1">LEFT(RIGHT(TEXT(ROUND(通用记账凭证!$F247/1%,)," ￥0; ￥-0;"),28-COLUMN()))</f>
        <v/>
      </c>
      <c r="T247" s="287" t="str">
        <f ca="1">LEFT(RIGHT(TEXT(ROUND(通用记账凭证!$F247/1%,)," ￥0; ￥-0;"),28-COLUMN()))</f>
        <v/>
      </c>
      <c r="U247" s="283" t="str">
        <f ca="1">LEFT(RIGHT(TEXT(ROUND(通用记账凭证!$F247/1%,)," ￥0; ￥-0;"),28-COLUMN()))</f>
        <v/>
      </c>
      <c r="V247" s="284" t="str">
        <f ca="1">LEFT(RIGHT(TEXT(ROUND(通用记账凭证!$F247/1%,)," ￥0; ￥-0;"),28-COLUMN()))</f>
        <v/>
      </c>
      <c r="W247" s="285" t="str">
        <f ca="1">LEFT(RIGHT(TEXT(ROUND(通用记账凭证!$F247/1%,)," ￥0; ￥-0;"),28-COLUMN()))</f>
        <v/>
      </c>
      <c r="X247" s="283" t="str">
        <f ca="1">LEFT(RIGHT(TEXT(ROUND(通用记账凭证!$F247/1%,)," ￥0; ￥-0;"),28-COLUMN()))</f>
        <v/>
      </c>
      <c r="Y247" s="284" t="str">
        <f ca="1">LEFT(RIGHT(TEXT(ROUND(通用记账凭证!$F247/1%,)," ￥0; ￥-0;"),28-COLUMN()))</f>
        <v/>
      </c>
      <c r="Z247" s="285" t="str">
        <f ca="1">LEFT(RIGHT(TEXT(ROUND(通用记账凭证!$F247/1%,)," ￥0; ￥-0;"),28-COLUMN()))</f>
        <v/>
      </c>
      <c r="AA247" s="286" t="str">
        <f ca="1">LEFT(RIGHT(TEXT(ROUND(通用记账凭证!$F247/1%,)," ￥0; ￥-0;"),28-COLUMN()))</f>
        <v/>
      </c>
      <c r="AB247" s="289"/>
    </row>
    <row r="248" spans="1:28" s="54" customFormat="1" ht="22.5" customHeight="1">
      <c r="A248" s="363" t="str">
        <f ca="1">通用记账凭证!A248</f>
        <v/>
      </c>
      <c r="B248" s="364"/>
      <c r="C248" s="364"/>
      <c r="D248" s="315" t="str">
        <f ca="1">通用记账凭证!C248</f>
        <v/>
      </c>
      <c r="E248" s="281" t="str">
        <f ca="1">通用记账凭证!D248</f>
        <v/>
      </c>
      <c r="F248" s="282" t="str">
        <f ca="1">LEFT(RIGHT(TEXT(ROUND(通用记账凭证!$E248/1%,)," ￥0; ￥-0;"),17-COLUMN()))</f>
        <v/>
      </c>
      <c r="G248" s="283" t="str">
        <f ca="1">LEFT(RIGHT(TEXT(ROUND(通用记账凭证!$E248/1%,)," ￥0; ￥-0;"),17-COLUMN()))</f>
        <v/>
      </c>
      <c r="H248" s="284" t="str">
        <f ca="1">LEFT(RIGHT(TEXT(ROUND(通用记账凭证!$E248/1%,)," ￥0; ￥-0;"),17-COLUMN()))</f>
        <v/>
      </c>
      <c r="I248" s="285" t="str">
        <f ca="1">LEFT(RIGHT(TEXT(ROUND(通用记账凭证!$E248/1%,)," ￥0; ￥-0;"),17-COLUMN()))</f>
        <v/>
      </c>
      <c r="J248" s="283" t="str">
        <f ca="1">LEFT(RIGHT(TEXT(ROUND(通用记账凭证!$E248/1%,)," ￥0; ￥-0;"),17-COLUMN()))</f>
        <v/>
      </c>
      <c r="K248" s="284" t="str">
        <f ca="1">LEFT(RIGHT(TEXT(ROUND(通用记账凭证!$E248/1%,)," ￥0; ￥-0;"),17-COLUMN()))</f>
        <v/>
      </c>
      <c r="L248" s="285" t="str">
        <f ca="1">LEFT(RIGHT(TEXT(ROUND(通用记账凭证!$E248/1%,)," ￥0; ￥-0;"),17-COLUMN()))</f>
        <v/>
      </c>
      <c r="M248" s="283" t="str">
        <f ca="1">LEFT(RIGHT(TEXT(ROUND(通用记账凭证!$E248/1%,)," ￥0; ￥-0;"),17-COLUMN()))</f>
        <v/>
      </c>
      <c r="N248" s="284" t="str">
        <f ca="1">LEFT(RIGHT(TEXT(ROUND(通用记账凭证!$E248/1%,)," ￥0; ￥-0;"),17-COLUMN()))</f>
        <v/>
      </c>
      <c r="O248" s="285" t="str">
        <f ca="1">LEFT(RIGHT(TEXT(ROUND(通用记账凭证!$E248/1%,)," ￥0; ￥-0;"),17-COLUMN()))</f>
        <v/>
      </c>
      <c r="P248" s="286" t="str">
        <f ca="1">LEFT(RIGHT(TEXT(ROUND(通用记账凭证!$E248/1%,)," ￥0; ￥-0;"),17-COLUMN()))</f>
        <v/>
      </c>
      <c r="Q248" s="287" t="str">
        <f ca="1">LEFT(RIGHT(TEXT(ROUND(通用记账凭证!$F248/1%,)," ￥0; ￥-0;"),28-COLUMN()))</f>
        <v/>
      </c>
      <c r="R248" s="283" t="str">
        <f ca="1">LEFT(RIGHT(TEXT(ROUND(通用记账凭证!$F248/1%,)," ￥0; ￥-0;"),28-COLUMN()))</f>
        <v/>
      </c>
      <c r="S248" s="288" t="str">
        <f ca="1">LEFT(RIGHT(TEXT(ROUND(通用记账凭证!$F248/1%,)," ￥0; ￥-0;"),28-COLUMN()))</f>
        <v/>
      </c>
      <c r="T248" s="287" t="str">
        <f ca="1">LEFT(RIGHT(TEXT(ROUND(通用记账凭证!$F248/1%,)," ￥0; ￥-0;"),28-COLUMN()))</f>
        <v/>
      </c>
      <c r="U248" s="283" t="str">
        <f ca="1">LEFT(RIGHT(TEXT(ROUND(通用记账凭证!$F248/1%,)," ￥0; ￥-0;"),28-COLUMN()))</f>
        <v/>
      </c>
      <c r="V248" s="284" t="str">
        <f ca="1">LEFT(RIGHT(TEXT(ROUND(通用记账凭证!$F248/1%,)," ￥0; ￥-0;"),28-COLUMN()))</f>
        <v/>
      </c>
      <c r="W248" s="285" t="str">
        <f ca="1">LEFT(RIGHT(TEXT(ROUND(通用记账凭证!$F248/1%,)," ￥0; ￥-0;"),28-COLUMN()))</f>
        <v/>
      </c>
      <c r="X248" s="283" t="str">
        <f ca="1">LEFT(RIGHT(TEXT(ROUND(通用记账凭证!$F248/1%,)," ￥0; ￥-0;"),28-COLUMN()))</f>
        <v/>
      </c>
      <c r="Y248" s="284" t="str">
        <f ca="1">LEFT(RIGHT(TEXT(ROUND(通用记账凭证!$F248/1%,)," ￥0; ￥-0;"),28-COLUMN()))</f>
        <v/>
      </c>
      <c r="Z248" s="285" t="str">
        <f ca="1">LEFT(RIGHT(TEXT(ROUND(通用记账凭证!$F248/1%,)," ￥0; ￥-0;"),28-COLUMN()))</f>
        <v/>
      </c>
      <c r="AA248" s="286" t="str">
        <f ca="1">LEFT(RIGHT(TEXT(ROUND(通用记账凭证!$F248/1%,)," ￥0; ￥-0;"),28-COLUMN()))</f>
        <v/>
      </c>
      <c r="AB248" s="289"/>
    </row>
    <row r="249" spans="1:28" s="54" customFormat="1" ht="22.5" customHeight="1">
      <c r="A249" s="363" t="str">
        <f ca="1">通用记账凭证!A249</f>
        <v/>
      </c>
      <c r="B249" s="364"/>
      <c r="C249" s="364"/>
      <c r="D249" s="315" t="str">
        <f ca="1">通用记账凭证!C249</f>
        <v/>
      </c>
      <c r="E249" s="281" t="str">
        <f ca="1">通用记账凭证!D249</f>
        <v/>
      </c>
      <c r="F249" s="282" t="str">
        <f ca="1">LEFT(RIGHT(TEXT(ROUND(通用记账凭证!$E249/1%,)," ￥0; ￥-0;"),17-COLUMN()))</f>
        <v/>
      </c>
      <c r="G249" s="283" t="str">
        <f ca="1">LEFT(RIGHT(TEXT(ROUND(通用记账凭证!$E249/1%,)," ￥0; ￥-0;"),17-COLUMN()))</f>
        <v/>
      </c>
      <c r="H249" s="284" t="str">
        <f ca="1">LEFT(RIGHT(TEXT(ROUND(通用记账凭证!$E249/1%,)," ￥0; ￥-0;"),17-COLUMN()))</f>
        <v/>
      </c>
      <c r="I249" s="285" t="str">
        <f ca="1">LEFT(RIGHT(TEXT(ROUND(通用记账凭证!$E249/1%,)," ￥0; ￥-0;"),17-COLUMN()))</f>
        <v/>
      </c>
      <c r="J249" s="283" t="str">
        <f ca="1">LEFT(RIGHT(TEXT(ROUND(通用记账凭证!$E249/1%,)," ￥0; ￥-0;"),17-COLUMN()))</f>
        <v/>
      </c>
      <c r="K249" s="284" t="str">
        <f ca="1">LEFT(RIGHT(TEXT(ROUND(通用记账凭证!$E249/1%,)," ￥0; ￥-0;"),17-COLUMN()))</f>
        <v/>
      </c>
      <c r="L249" s="285" t="str">
        <f ca="1">LEFT(RIGHT(TEXT(ROUND(通用记账凭证!$E249/1%,)," ￥0; ￥-0;"),17-COLUMN()))</f>
        <v/>
      </c>
      <c r="M249" s="283" t="str">
        <f ca="1">LEFT(RIGHT(TEXT(ROUND(通用记账凭证!$E249/1%,)," ￥0; ￥-0;"),17-COLUMN()))</f>
        <v/>
      </c>
      <c r="N249" s="284" t="str">
        <f ca="1">LEFT(RIGHT(TEXT(ROUND(通用记账凭证!$E249/1%,)," ￥0; ￥-0;"),17-COLUMN()))</f>
        <v/>
      </c>
      <c r="O249" s="285" t="str">
        <f ca="1">LEFT(RIGHT(TEXT(ROUND(通用记账凭证!$E249/1%,)," ￥0; ￥-0;"),17-COLUMN()))</f>
        <v/>
      </c>
      <c r="P249" s="286" t="str">
        <f ca="1">LEFT(RIGHT(TEXT(ROUND(通用记账凭证!$E249/1%,)," ￥0; ￥-0;"),17-COLUMN()))</f>
        <v/>
      </c>
      <c r="Q249" s="287" t="str">
        <f ca="1">LEFT(RIGHT(TEXT(ROUND(通用记账凭证!$F249/1%,)," ￥0; ￥-0;"),28-COLUMN()))</f>
        <v/>
      </c>
      <c r="R249" s="283" t="str">
        <f ca="1">LEFT(RIGHT(TEXT(ROUND(通用记账凭证!$F249/1%,)," ￥0; ￥-0;"),28-COLUMN()))</f>
        <v/>
      </c>
      <c r="S249" s="288" t="str">
        <f ca="1">LEFT(RIGHT(TEXT(ROUND(通用记账凭证!$F249/1%,)," ￥0; ￥-0;"),28-COLUMN()))</f>
        <v/>
      </c>
      <c r="T249" s="287" t="str">
        <f ca="1">LEFT(RIGHT(TEXT(ROUND(通用记账凭证!$F249/1%,)," ￥0; ￥-0;"),28-COLUMN()))</f>
        <v/>
      </c>
      <c r="U249" s="283" t="str">
        <f ca="1">LEFT(RIGHT(TEXT(ROUND(通用记账凭证!$F249/1%,)," ￥0; ￥-0;"),28-COLUMN()))</f>
        <v/>
      </c>
      <c r="V249" s="284" t="str">
        <f ca="1">LEFT(RIGHT(TEXT(ROUND(通用记账凭证!$F249/1%,)," ￥0; ￥-0;"),28-COLUMN()))</f>
        <v/>
      </c>
      <c r="W249" s="285" t="str">
        <f ca="1">LEFT(RIGHT(TEXT(ROUND(通用记账凭证!$F249/1%,)," ￥0; ￥-0;"),28-COLUMN()))</f>
        <v/>
      </c>
      <c r="X249" s="283" t="str">
        <f ca="1">LEFT(RIGHT(TEXT(ROUND(通用记账凭证!$F249/1%,)," ￥0; ￥-0;"),28-COLUMN()))</f>
        <v/>
      </c>
      <c r="Y249" s="284" t="str">
        <f ca="1">LEFT(RIGHT(TEXT(ROUND(通用记账凭证!$F249/1%,)," ￥0; ￥-0;"),28-COLUMN()))</f>
        <v/>
      </c>
      <c r="Z249" s="285" t="str">
        <f ca="1">LEFT(RIGHT(TEXT(ROUND(通用记账凭证!$F249/1%,)," ￥0; ￥-0;"),28-COLUMN()))</f>
        <v/>
      </c>
      <c r="AA249" s="286" t="str">
        <f ca="1">LEFT(RIGHT(TEXT(ROUND(通用记账凭证!$F249/1%,)," ￥0; ￥-0;"),28-COLUMN()))</f>
        <v/>
      </c>
      <c r="AB249" s="289"/>
    </row>
    <row r="250" spans="1:28" s="54" customFormat="1" ht="22.5" customHeight="1">
      <c r="A250" s="363" t="str">
        <f ca="1">通用记账凭证!A250</f>
        <v/>
      </c>
      <c r="B250" s="364"/>
      <c r="C250" s="364"/>
      <c r="D250" s="315" t="str">
        <f ca="1">通用记账凭证!C250</f>
        <v/>
      </c>
      <c r="E250" s="281" t="str">
        <f ca="1">通用记账凭证!D250</f>
        <v/>
      </c>
      <c r="F250" s="282" t="str">
        <f ca="1">LEFT(RIGHT(TEXT(ROUND(通用记账凭证!$E250/1%,)," ￥0; ￥-0;"),17-COLUMN()))</f>
        <v/>
      </c>
      <c r="G250" s="283" t="str">
        <f ca="1">LEFT(RIGHT(TEXT(ROUND(通用记账凭证!$E250/1%,)," ￥0; ￥-0;"),17-COLUMN()))</f>
        <v/>
      </c>
      <c r="H250" s="284" t="str">
        <f ca="1">LEFT(RIGHT(TEXT(ROUND(通用记账凭证!$E250/1%,)," ￥0; ￥-0;"),17-COLUMN()))</f>
        <v/>
      </c>
      <c r="I250" s="285" t="str">
        <f ca="1">LEFT(RIGHT(TEXT(ROUND(通用记账凭证!$E250/1%,)," ￥0; ￥-0;"),17-COLUMN()))</f>
        <v/>
      </c>
      <c r="J250" s="283" t="str">
        <f ca="1">LEFT(RIGHT(TEXT(ROUND(通用记账凭证!$E250/1%,)," ￥0; ￥-0;"),17-COLUMN()))</f>
        <v/>
      </c>
      <c r="K250" s="284" t="str">
        <f ca="1">LEFT(RIGHT(TEXT(ROUND(通用记账凭证!$E250/1%,)," ￥0; ￥-0;"),17-COLUMN()))</f>
        <v/>
      </c>
      <c r="L250" s="285" t="str">
        <f ca="1">LEFT(RIGHT(TEXT(ROUND(通用记账凭证!$E250/1%,)," ￥0; ￥-0;"),17-COLUMN()))</f>
        <v/>
      </c>
      <c r="M250" s="283" t="str">
        <f ca="1">LEFT(RIGHT(TEXT(ROUND(通用记账凭证!$E250/1%,)," ￥0; ￥-0;"),17-COLUMN()))</f>
        <v/>
      </c>
      <c r="N250" s="284" t="str">
        <f ca="1">LEFT(RIGHT(TEXT(ROUND(通用记账凭证!$E250/1%,)," ￥0; ￥-0;"),17-COLUMN()))</f>
        <v/>
      </c>
      <c r="O250" s="285" t="str">
        <f ca="1">LEFT(RIGHT(TEXT(ROUND(通用记账凭证!$E250/1%,)," ￥0; ￥-0;"),17-COLUMN()))</f>
        <v/>
      </c>
      <c r="P250" s="286" t="str">
        <f ca="1">LEFT(RIGHT(TEXT(ROUND(通用记账凭证!$E250/1%,)," ￥0; ￥-0;"),17-COLUMN()))</f>
        <v/>
      </c>
      <c r="Q250" s="287" t="str">
        <f ca="1">LEFT(RIGHT(TEXT(ROUND(通用记账凭证!$F250/1%,)," ￥0; ￥-0;"),28-COLUMN()))</f>
        <v/>
      </c>
      <c r="R250" s="283" t="str">
        <f ca="1">LEFT(RIGHT(TEXT(ROUND(通用记账凭证!$F250/1%,)," ￥0; ￥-0;"),28-COLUMN()))</f>
        <v/>
      </c>
      <c r="S250" s="288" t="str">
        <f ca="1">LEFT(RIGHT(TEXT(ROUND(通用记账凭证!$F250/1%,)," ￥0; ￥-0;"),28-COLUMN()))</f>
        <v/>
      </c>
      <c r="T250" s="287" t="str">
        <f ca="1">LEFT(RIGHT(TEXT(ROUND(通用记账凭证!$F250/1%,)," ￥0; ￥-0;"),28-COLUMN()))</f>
        <v/>
      </c>
      <c r="U250" s="283" t="str">
        <f ca="1">LEFT(RIGHT(TEXT(ROUND(通用记账凭证!$F250/1%,)," ￥0; ￥-0;"),28-COLUMN()))</f>
        <v/>
      </c>
      <c r="V250" s="284" t="str">
        <f ca="1">LEFT(RIGHT(TEXT(ROUND(通用记账凭证!$F250/1%,)," ￥0; ￥-0;"),28-COLUMN()))</f>
        <v/>
      </c>
      <c r="W250" s="285" t="str">
        <f ca="1">LEFT(RIGHT(TEXT(ROUND(通用记账凭证!$F250/1%,)," ￥0; ￥-0;"),28-COLUMN()))</f>
        <v/>
      </c>
      <c r="X250" s="283" t="str">
        <f ca="1">LEFT(RIGHT(TEXT(ROUND(通用记账凭证!$F250/1%,)," ￥0; ￥-0;"),28-COLUMN()))</f>
        <v/>
      </c>
      <c r="Y250" s="284" t="str">
        <f ca="1">LEFT(RIGHT(TEXT(ROUND(通用记账凭证!$F250/1%,)," ￥0; ￥-0;"),28-COLUMN()))</f>
        <v/>
      </c>
      <c r="Z250" s="285" t="str">
        <f ca="1">LEFT(RIGHT(TEXT(ROUND(通用记账凭证!$F250/1%,)," ￥0; ￥-0;"),28-COLUMN()))</f>
        <v/>
      </c>
      <c r="AA250" s="286" t="str">
        <f ca="1">LEFT(RIGHT(TEXT(ROUND(通用记账凭证!$F250/1%,)," ￥0; ￥-0;"),28-COLUMN()))</f>
        <v/>
      </c>
      <c r="AB250" s="289"/>
    </row>
    <row r="251" spans="1:28" s="54" customFormat="1" ht="22.5" customHeight="1">
      <c r="A251" s="365" t="s">
        <v>561</v>
      </c>
      <c r="B251" s="366"/>
      <c r="C251" s="366"/>
      <c r="D251" s="290" t="str">
        <f ca="1">通用记账凭证!C251</f>
        <v/>
      </c>
      <c r="E251" s="291"/>
      <c r="F251" s="292" t="str">
        <f ca="1">LEFT(RIGHT(TEXT(ROUND(通用记账凭证!$E251/1%,)," ￥0; ￥-0;"),17-COLUMN()))</f>
        <v/>
      </c>
      <c r="G251" s="317" t="str">
        <f ca="1">LEFT(RIGHT(TEXT(ROUND(通用记账凭证!$E251/1%,)," ￥0; ￥-0;"),17-COLUMN()))</f>
        <v/>
      </c>
      <c r="H251" s="294" t="str">
        <f ca="1">LEFT(RIGHT(TEXT(ROUND(通用记账凭证!$E251/1%,)," ￥0; ￥-0;"),17-COLUMN()))</f>
        <v/>
      </c>
      <c r="I251" s="316" t="str">
        <f ca="1">LEFT(RIGHT(TEXT(ROUND(通用记账凭证!$E251/1%,)," ￥0; ￥-0;"),17-COLUMN()))</f>
        <v/>
      </c>
      <c r="J251" s="317" t="str">
        <f ca="1">LEFT(RIGHT(TEXT(ROUND(通用记账凭证!$E251/1%,)," ￥0; ￥-0;"),17-COLUMN()))</f>
        <v/>
      </c>
      <c r="K251" s="294" t="str">
        <f ca="1">LEFT(RIGHT(TEXT(ROUND(通用记账凭证!$E251/1%,)," ￥0; ￥-0;"),17-COLUMN()))</f>
        <v/>
      </c>
      <c r="L251" s="316" t="str">
        <f ca="1">LEFT(RIGHT(TEXT(ROUND(通用记账凭证!$E251/1%,)," ￥0; ￥-0;"),17-COLUMN()))</f>
        <v/>
      </c>
      <c r="M251" s="317" t="str">
        <f ca="1">LEFT(RIGHT(TEXT(ROUND(通用记账凭证!$E251/1%,)," ￥0; ￥-0;"),17-COLUMN()))</f>
        <v/>
      </c>
      <c r="N251" s="294" t="str">
        <f ca="1">LEFT(RIGHT(TEXT(ROUND(通用记账凭证!$E251/1%,)," ￥0; ￥-0;"),17-COLUMN()))</f>
        <v/>
      </c>
      <c r="O251" s="316" t="str">
        <f ca="1">LEFT(RIGHT(TEXT(ROUND(通用记账凭证!$E251/1%,)," ￥0; ￥-0;"),17-COLUMN()))</f>
        <v/>
      </c>
      <c r="P251" s="296" t="str">
        <f ca="1">LEFT(RIGHT(TEXT(ROUND(通用记账凭证!$E251/1%,)," ￥0; ￥-0;"),17-COLUMN()))</f>
        <v/>
      </c>
      <c r="Q251" s="297" t="str">
        <f ca="1">LEFT(RIGHT(TEXT(ROUND(通用记账凭证!$F251/1%,)," ￥0; ￥-0;"),28-COLUMN()))</f>
        <v/>
      </c>
      <c r="R251" s="317" t="str">
        <f ca="1">LEFT(RIGHT(TEXT(ROUND(通用记账凭证!$F251/1%,)," ￥0; ￥-0;"),28-COLUMN()))</f>
        <v/>
      </c>
      <c r="S251" s="298" t="str">
        <f ca="1">LEFT(RIGHT(TEXT(ROUND(通用记账凭证!$F251/1%,)," ￥0; ￥-0;"),28-COLUMN()))</f>
        <v/>
      </c>
      <c r="T251" s="297" t="str">
        <f ca="1">LEFT(RIGHT(TEXT(ROUND(通用记账凭证!$F251/1%,)," ￥0; ￥-0;"),28-COLUMN()))</f>
        <v/>
      </c>
      <c r="U251" s="317" t="str">
        <f ca="1">LEFT(RIGHT(TEXT(ROUND(通用记账凭证!$F251/1%,)," ￥0; ￥-0;"),28-COLUMN()))</f>
        <v/>
      </c>
      <c r="V251" s="294" t="str">
        <f ca="1">LEFT(RIGHT(TEXT(ROUND(通用记账凭证!$F251/1%,)," ￥0; ￥-0;"),28-COLUMN()))</f>
        <v/>
      </c>
      <c r="W251" s="316" t="str">
        <f ca="1">LEFT(RIGHT(TEXT(ROUND(通用记账凭证!$F251/1%,)," ￥0; ￥-0;"),28-COLUMN()))</f>
        <v/>
      </c>
      <c r="X251" s="317" t="str">
        <f ca="1">LEFT(RIGHT(TEXT(ROUND(通用记账凭证!$F251/1%,)," ￥0; ￥-0;"),28-COLUMN()))</f>
        <v/>
      </c>
      <c r="Y251" s="294" t="str">
        <f ca="1">LEFT(RIGHT(TEXT(ROUND(通用记账凭证!$F251/1%,)," ￥0; ￥-0;"),28-COLUMN()))</f>
        <v/>
      </c>
      <c r="Z251" s="316" t="str">
        <f ca="1">LEFT(RIGHT(TEXT(ROUND(通用记账凭证!$F251/1%,)," ￥0; ￥-0;"),28-COLUMN()))</f>
        <v/>
      </c>
      <c r="AA251" s="296" t="str">
        <f ca="1">LEFT(RIGHT(TEXT(ROUND(通用记账凭证!$F251/1%,)," ￥0; ￥-0;"),28-COLUMN()))</f>
        <v/>
      </c>
      <c r="AB251" s="299"/>
    </row>
    <row r="252" spans="1:28" s="302" customFormat="1" ht="22.5" customHeight="1">
      <c r="A252" s="367" t="s">
        <v>538</v>
      </c>
      <c r="B252" s="367"/>
      <c r="C252" s="367"/>
      <c r="D252" s="318" t="s">
        <v>539</v>
      </c>
      <c r="E252" s="318" t="s">
        <v>540</v>
      </c>
      <c r="F252" s="318" t="s">
        <v>595</v>
      </c>
      <c r="G252" s="301"/>
      <c r="H252" s="318"/>
      <c r="I252" s="301"/>
      <c r="J252" s="301"/>
      <c r="K252" s="318"/>
      <c r="L252" s="301"/>
      <c r="M252" s="301"/>
      <c r="N252" s="301"/>
      <c r="O252" s="301"/>
      <c r="P252" s="301"/>
      <c r="Q252" s="318" t="s">
        <v>562</v>
      </c>
      <c r="R252" s="301"/>
      <c r="S252" s="318"/>
      <c r="T252" s="301"/>
      <c r="U252" s="318"/>
      <c r="V252" s="301"/>
      <c r="W252" s="318"/>
      <c r="X252" s="301"/>
      <c r="Y252" s="301"/>
      <c r="Z252" s="301"/>
      <c r="AA252" s="301"/>
      <c r="AB252" s="301"/>
    </row>
    <row r="253" spans="1:28" customFormat="1" ht="39.75" customHeight="1" thickBot="1">
      <c r="A253" s="258"/>
      <c r="B253" s="258"/>
      <c r="C253" s="258"/>
      <c r="D253" s="259" t="s">
        <v>524</v>
      </c>
      <c r="E253" s="260"/>
      <c r="F253" s="260"/>
      <c r="G253" s="260"/>
      <c r="H253" s="260"/>
      <c r="I253" s="260"/>
      <c r="J253" s="260"/>
      <c r="K253" s="260"/>
      <c r="L253" s="260"/>
      <c r="M253" s="260"/>
      <c r="N253" s="260"/>
      <c r="O253" s="260"/>
      <c r="P253" s="260"/>
      <c r="Q253" s="261"/>
      <c r="R253" s="261"/>
      <c r="S253" s="261"/>
      <c r="T253" s="261"/>
      <c r="U253" s="347" t="s">
        <v>547</v>
      </c>
      <c r="V253" s="347"/>
      <c r="W253" s="348">
        <f>通用记账凭证!F254</f>
        <v>22</v>
      </c>
      <c r="X253" s="349"/>
      <c r="Y253" s="349"/>
      <c r="Z253" s="349"/>
      <c r="AA253" s="262" t="s">
        <v>548</v>
      </c>
      <c r="AB253" s="263"/>
    </row>
    <row r="254" spans="1:28" s="54" customFormat="1" ht="23.25" customHeight="1" thickTop="1">
      <c r="A254" s="264"/>
      <c r="B254" s="264"/>
      <c r="C254" s="264"/>
      <c r="D254" s="265" t="e">
        <f ca="1">通用记账凭证!C254</f>
        <v>#VALUE!</v>
      </c>
      <c r="E254" s="266"/>
      <c r="F254" s="266"/>
      <c r="G254" s="266"/>
      <c r="H254" s="266"/>
      <c r="I254" s="266"/>
      <c r="J254" s="266"/>
      <c r="K254" s="266"/>
      <c r="L254" s="266"/>
      <c r="M254" s="266"/>
      <c r="N254" s="266"/>
      <c r="O254" s="266"/>
      <c r="P254" s="266"/>
      <c r="Q254" s="264"/>
      <c r="R254" s="264"/>
      <c r="S254" s="264"/>
      <c r="T254" s="264"/>
      <c r="U254" s="350" t="s">
        <v>549</v>
      </c>
      <c r="V254" s="350"/>
      <c r="W254" s="351" t="e">
        <f ca="1">通用记账凭证!G260</f>
        <v>#VALUE!</v>
      </c>
      <c r="X254" s="352"/>
      <c r="Y254" s="352"/>
      <c r="Z254" s="352"/>
      <c r="AA254" s="267" t="s">
        <v>536</v>
      </c>
      <c r="AB254" s="268"/>
    </row>
    <row r="255" spans="1:28" s="54" customFormat="1" ht="22.5" customHeight="1">
      <c r="A255" s="353" t="s">
        <v>527</v>
      </c>
      <c r="B255" s="354"/>
      <c r="C255" s="354"/>
      <c r="D255" s="357" t="s">
        <v>530</v>
      </c>
      <c r="E255" s="359" t="s">
        <v>531</v>
      </c>
      <c r="F255" s="269" t="s">
        <v>550</v>
      </c>
      <c r="G255" s="270"/>
      <c r="H255" s="270"/>
      <c r="I255" s="270"/>
      <c r="J255" s="270"/>
      <c r="K255" s="270"/>
      <c r="L255" s="270"/>
      <c r="M255" s="270"/>
      <c r="N255" s="270"/>
      <c r="O255" s="270"/>
      <c r="P255" s="271"/>
      <c r="Q255" s="272" t="s">
        <v>551</v>
      </c>
      <c r="R255" s="270"/>
      <c r="S255" s="270"/>
      <c r="T255" s="270"/>
      <c r="U255" s="270"/>
      <c r="V255" s="270"/>
      <c r="W255" s="270"/>
      <c r="X255" s="270"/>
      <c r="Y255" s="270"/>
      <c r="Z255" s="270"/>
      <c r="AA255" s="271"/>
      <c r="AB255" s="361" t="s">
        <v>552</v>
      </c>
    </row>
    <row r="256" spans="1:28" s="54" customFormat="1" ht="22.5" customHeight="1">
      <c r="A256" s="355"/>
      <c r="B256" s="356"/>
      <c r="C256" s="356"/>
      <c r="D256" s="358"/>
      <c r="E256" s="360"/>
      <c r="F256" s="273" t="s">
        <v>553</v>
      </c>
      <c r="G256" s="274" t="s">
        <v>554</v>
      </c>
      <c r="H256" s="275" t="s">
        <v>555</v>
      </c>
      <c r="I256" s="276" t="s">
        <v>556</v>
      </c>
      <c r="J256" s="274" t="s">
        <v>557</v>
      </c>
      <c r="K256" s="275" t="s">
        <v>554</v>
      </c>
      <c r="L256" s="276" t="s">
        <v>555</v>
      </c>
      <c r="M256" s="274" t="s">
        <v>556</v>
      </c>
      <c r="N256" s="275" t="s">
        <v>558</v>
      </c>
      <c r="O256" s="276" t="s">
        <v>559</v>
      </c>
      <c r="P256" s="277" t="s">
        <v>560</v>
      </c>
      <c r="Q256" s="278" t="s">
        <v>553</v>
      </c>
      <c r="R256" s="274" t="s">
        <v>554</v>
      </c>
      <c r="S256" s="279" t="s">
        <v>555</v>
      </c>
      <c r="T256" s="278" t="s">
        <v>556</v>
      </c>
      <c r="U256" s="274" t="s">
        <v>557</v>
      </c>
      <c r="V256" s="275" t="s">
        <v>554</v>
      </c>
      <c r="W256" s="276" t="s">
        <v>555</v>
      </c>
      <c r="X256" s="274" t="s">
        <v>556</v>
      </c>
      <c r="Y256" s="275" t="s">
        <v>558</v>
      </c>
      <c r="Z256" s="276" t="s">
        <v>559</v>
      </c>
      <c r="AA256" s="277" t="s">
        <v>560</v>
      </c>
      <c r="AB256" s="362"/>
    </row>
    <row r="257" spans="1:28" s="54" customFormat="1" ht="22.5" customHeight="1">
      <c r="A257" s="363" t="str">
        <f ca="1">通用记账凭证!A257</f>
        <v/>
      </c>
      <c r="B257" s="364"/>
      <c r="C257" s="364"/>
      <c r="D257" s="315" t="str">
        <f ca="1">通用记账凭证!C257</f>
        <v/>
      </c>
      <c r="E257" s="281" t="str">
        <f ca="1">通用记账凭证!D257</f>
        <v/>
      </c>
      <c r="F257" s="282" t="str">
        <f ca="1">LEFT(RIGHT(TEXT(ROUND(通用记账凭证!$E257/1%,)," ￥0; ￥-0;"),17-COLUMN()))</f>
        <v/>
      </c>
      <c r="G257" s="283" t="str">
        <f ca="1">LEFT(RIGHT(TEXT(ROUND(通用记账凭证!$E257/1%,)," ￥0; ￥-0;"),17-COLUMN()))</f>
        <v/>
      </c>
      <c r="H257" s="284" t="str">
        <f ca="1">LEFT(RIGHT(TEXT(ROUND(通用记账凭证!$E257/1%,)," ￥0; ￥-0;"),17-COLUMN()))</f>
        <v/>
      </c>
      <c r="I257" s="285" t="str">
        <f ca="1">LEFT(RIGHT(TEXT(ROUND(通用记账凭证!$E257/1%,)," ￥0; ￥-0;"),17-COLUMN()))</f>
        <v/>
      </c>
      <c r="J257" s="283" t="str">
        <f ca="1">LEFT(RIGHT(TEXT(ROUND(通用记账凭证!$E257/1%,)," ￥0; ￥-0;"),17-COLUMN()))</f>
        <v/>
      </c>
      <c r="K257" s="284" t="str">
        <f ca="1">LEFT(RIGHT(TEXT(ROUND(通用记账凭证!$E257/1%,)," ￥0; ￥-0;"),17-COLUMN()))</f>
        <v/>
      </c>
      <c r="L257" s="285" t="str">
        <f ca="1">LEFT(RIGHT(TEXT(ROUND(通用记账凭证!$E257/1%,)," ￥0; ￥-0;"),17-COLUMN()))</f>
        <v/>
      </c>
      <c r="M257" s="283" t="str">
        <f ca="1">LEFT(RIGHT(TEXT(ROUND(通用记账凭证!$E257/1%,)," ￥0; ￥-0;"),17-COLUMN()))</f>
        <v/>
      </c>
      <c r="N257" s="284" t="str">
        <f ca="1">LEFT(RIGHT(TEXT(ROUND(通用记账凭证!$E257/1%,)," ￥0; ￥-0;"),17-COLUMN()))</f>
        <v/>
      </c>
      <c r="O257" s="285" t="str">
        <f ca="1">LEFT(RIGHT(TEXT(ROUND(通用记账凭证!$E257/1%,)," ￥0; ￥-0;"),17-COLUMN()))</f>
        <v/>
      </c>
      <c r="P257" s="286" t="str">
        <f ca="1">LEFT(RIGHT(TEXT(ROUND(通用记账凭证!$E257/1%,)," ￥0; ￥-0;"),17-COLUMN()))</f>
        <v/>
      </c>
      <c r="Q257" s="287" t="str">
        <f ca="1">LEFT(RIGHT(TEXT(ROUND(通用记账凭证!$F257/1%,)," ￥0; ￥-0;"),28-COLUMN()))</f>
        <v/>
      </c>
      <c r="R257" s="283" t="str">
        <f ca="1">LEFT(RIGHT(TEXT(ROUND(通用记账凭证!$F257/1%,)," ￥0; ￥-0;"),28-COLUMN()))</f>
        <v/>
      </c>
      <c r="S257" s="288" t="str">
        <f ca="1">LEFT(RIGHT(TEXT(ROUND(通用记账凭证!$F257/1%,)," ￥0; ￥-0;"),28-COLUMN()))</f>
        <v/>
      </c>
      <c r="T257" s="287" t="str">
        <f ca="1">LEFT(RIGHT(TEXT(ROUND(通用记账凭证!$F257/1%,)," ￥0; ￥-0;"),28-COLUMN()))</f>
        <v/>
      </c>
      <c r="U257" s="283" t="str">
        <f ca="1">LEFT(RIGHT(TEXT(ROUND(通用记账凭证!$F257/1%,)," ￥0; ￥-0;"),28-COLUMN()))</f>
        <v/>
      </c>
      <c r="V257" s="284" t="str">
        <f ca="1">LEFT(RIGHT(TEXT(ROUND(通用记账凭证!$F257/1%,)," ￥0; ￥-0;"),28-COLUMN()))</f>
        <v/>
      </c>
      <c r="W257" s="285" t="str">
        <f ca="1">LEFT(RIGHT(TEXT(ROUND(通用记账凭证!$F257/1%,)," ￥0; ￥-0;"),28-COLUMN()))</f>
        <v/>
      </c>
      <c r="X257" s="283" t="str">
        <f ca="1">LEFT(RIGHT(TEXT(ROUND(通用记账凭证!$F257/1%,)," ￥0; ￥-0;"),28-COLUMN()))</f>
        <v/>
      </c>
      <c r="Y257" s="284" t="str">
        <f ca="1">LEFT(RIGHT(TEXT(ROUND(通用记账凭证!$F257/1%,)," ￥0; ￥-0;"),28-COLUMN()))</f>
        <v/>
      </c>
      <c r="Z257" s="285" t="str">
        <f ca="1">LEFT(RIGHT(TEXT(ROUND(通用记账凭证!$F257/1%,)," ￥0; ￥-0;"),28-COLUMN()))</f>
        <v/>
      </c>
      <c r="AA257" s="286" t="str">
        <f ca="1">LEFT(RIGHT(TEXT(ROUND(通用记账凭证!$F257/1%,)," ￥0; ￥-0;"),28-COLUMN()))</f>
        <v/>
      </c>
      <c r="AB257" s="289"/>
    </row>
    <row r="258" spans="1:28" s="54" customFormat="1" ht="22.5" customHeight="1">
      <c r="A258" s="363" t="str">
        <f ca="1">通用记账凭证!A258</f>
        <v/>
      </c>
      <c r="B258" s="364"/>
      <c r="C258" s="364"/>
      <c r="D258" s="315" t="str">
        <f ca="1">通用记账凭证!C258</f>
        <v/>
      </c>
      <c r="E258" s="281" t="str">
        <f ca="1">通用记账凭证!D258</f>
        <v/>
      </c>
      <c r="F258" s="282" t="str">
        <f ca="1">LEFT(RIGHT(TEXT(ROUND(通用记账凭证!$E258/1%,)," ￥0; ￥-0;"),17-COLUMN()))</f>
        <v/>
      </c>
      <c r="G258" s="283" t="str">
        <f ca="1">LEFT(RIGHT(TEXT(ROUND(通用记账凭证!$E258/1%,)," ￥0; ￥-0;"),17-COLUMN()))</f>
        <v/>
      </c>
      <c r="H258" s="284" t="str">
        <f ca="1">LEFT(RIGHT(TEXT(ROUND(通用记账凭证!$E258/1%,)," ￥0; ￥-0;"),17-COLUMN()))</f>
        <v/>
      </c>
      <c r="I258" s="285" t="str">
        <f ca="1">LEFT(RIGHT(TEXT(ROUND(通用记账凭证!$E258/1%,)," ￥0; ￥-0;"),17-COLUMN()))</f>
        <v/>
      </c>
      <c r="J258" s="283" t="str">
        <f ca="1">LEFT(RIGHT(TEXT(ROUND(通用记账凭证!$E258/1%,)," ￥0; ￥-0;"),17-COLUMN()))</f>
        <v/>
      </c>
      <c r="K258" s="284" t="str">
        <f ca="1">LEFT(RIGHT(TEXT(ROUND(通用记账凭证!$E258/1%,)," ￥0; ￥-0;"),17-COLUMN()))</f>
        <v/>
      </c>
      <c r="L258" s="285" t="str">
        <f ca="1">LEFT(RIGHT(TEXT(ROUND(通用记账凭证!$E258/1%,)," ￥0; ￥-0;"),17-COLUMN()))</f>
        <v/>
      </c>
      <c r="M258" s="283" t="str">
        <f ca="1">LEFT(RIGHT(TEXT(ROUND(通用记账凭证!$E258/1%,)," ￥0; ￥-0;"),17-COLUMN()))</f>
        <v/>
      </c>
      <c r="N258" s="284" t="str">
        <f ca="1">LEFT(RIGHT(TEXT(ROUND(通用记账凭证!$E258/1%,)," ￥0; ￥-0;"),17-COLUMN()))</f>
        <v/>
      </c>
      <c r="O258" s="285" t="str">
        <f ca="1">LEFT(RIGHT(TEXT(ROUND(通用记账凭证!$E258/1%,)," ￥0; ￥-0;"),17-COLUMN()))</f>
        <v/>
      </c>
      <c r="P258" s="286" t="str">
        <f ca="1">LEFT(RIGHT(TEXT(ROUND(通用记账凭证!$E258/1%,)," ￥0; ￥-0;"),17-COLUMN()))</f>
        <v/>
      </c>
      <c r="Q258" s="287" t="str">
        <f ca="1">LEFT(RIGHT(TEXT(ROUND(通用记账凭证!$F258/1%,)," ￥0; ￥-0;"),28-COLUMN()))</f>
        <v/>
      </c>
      <c r="R258" s="283" t="str">
        <f ca="1">LEFT(RIGHT(TEXT(ROUND(通用记账凭证!$F258/1%,)," ￥0; ￥-0;"),28-COLUMN()))</f>
        <v/>
      </c>
      <c r="S258" s="288" t="str">
        <f ca="1">LEFT(RIGHT(TEXT(ROUND(通用记账凭证!$F258/1%,)," ￥0; ￥-0;"),28-COLUMN()))</f>
        <v/>
      </c>
      <c r="T258" s="287" t="str">
        <f ca="1">LEFT(RIGHT(TEXT(ROUND(通用记账凭证!$F258/1%,)," ￥0; ￥-0;"),28-COLUMN()))</f>
        <v/>
      </c>
      <c r="U258" s="283" t="str">
        <f ca="1">LEFT(RIGHT(TEXT(ROUND(通用记账凭证!$F258/1%,)," ￥0; ￥-0;"),28-COLUMN()))</f>
        <v/>
      </c>
      <c r="V258" s="284" t="str">
        <f ca="1">LEFT(RIGHT(TEXT(ROUND(通用记账凭证!$F258/1%,)," ￥0; ￥-0;"),28-COLUMN()))</f>
        <v/>
      </c>
      <c r="W258" s="285" t="str">
        <f ca="1">LEFT(RIGHT(TEXT(ROUND(通用记账凭证!$F258/1%,)," ￥0; ￥-0;"),28-COLUMN()))</f>
        <v/>
      </c>
      <c r="X258" s="283" t="str">
        <f ca="1">LEFT(RIGHT(TEXT(ROUND(通用记账凭证!$F258/1%,)," ￥0; ￥-0;"),28-COLUMN()))</f>
        <v/>
      </c>
      <c r="Y258" s="284" t="str">
        <f ca="1">LEFT(RIGHT(TEXT(ROUND(通用记账凭证!$F258/1%,)," ￥0; ￥-0;"),28-COLUMN()))</f>
        <v/>
      </c>
      <c r="Z258" s="285" t="str">
        <f ca="1">LEFT(RIGHT(TEXT(ROUND(通用记账凭证!$F258/1%,)," ￥0; ￥-0;"),28-COLUMN()))</f>
        <v/>
      </c>
      <c r="AA258" s="286" t="str">
        <f ca="1">LEFT(RIGHT(TEXT(ROUND(通用记账凭证!$F258/1%,)," ￥0; ￥-0;"),28-COLUMN()))</f>
        <v/>
      </c>
      <c r="AB258" s="289"/>
    </row>
    <row r="259" spans="1:28" s="54" customFormat="1" ht="22.5" customHeight="1">
      <c r="A259" s="363" t="str">
        <f ca="1">通用记账凭证!A259</f>
        <v/>
      </c>
      <c r="B259" s="364"/>
      <c r="C259" s="364"/>
      <c r="D259" s="315" t="str">
        <f ca="1">通用记账凭证!C259</f>
        <v/>
      </c>
      <c r="E259" s="281" t="str">
        <f ca="1">通用记账凭证!D259</f>
        <v/>
      </c>
      <c r="F259" s="282" t="str">
        <f ca="1">LEFT(RIGHT(TEXT(ROUND(通用记账凭证!$E259/1%,)," ￥0; ￥-0;"),17-COLUMN()))</f>
        <v/>
      </c>
      <c r="G259" s="283" t="str">
        <f ca="1">LEFT(RIGHT(TEXT(ROUND(通用记账凭证!$E259/1%,)," ￥0; ￥-0;"),17-COLUMN()))</f>
        <v/>
      </c>
      <c r="H259" s="284" t="str">
        <f ca="1">LEFT(RIGHT(TEXT(ROUND(通用记账凭证!$E259/1%,)," ￥0; ￥-0;"),17-COLUMN()))</f>
        <v/>
      </c>
      <c r="I259" s="285" t="str">
        <f ca="1">LEFT(RIGHT(TEXT(ROUND(通用记账凭证!$E259/1%,)," ￥0; ￥-0;"),17-COLUMN()))</f>
        <v/>
      </c>
      <c r="J259" s="283" t="str">
        <f ca="1">LEFT(RIGHT(TEXT(ROUND(通用记账凭证!$E259/1%,)," ￥0; ￥-0;"),17-COLUMN()))</f>
        <v/>
      </c>
      <c r="K259" s="284" t="str">
        <f ca="1">LEFT(RIGHT(TEXT(ROUND(通用记账凭证!$E259/1%,)," ￥0; ￥-0;"),17-COLUMN()))</f>
        <v/>
      </c>
      <c r="L259" s="285" t="str">
        <f ca="1">LEFT(RIGHT(TEXT(ROUND(通用记账凭证!$E259/1%,)," ￥0; ￥-0;"),17-COLUMN()))</f>
        <v/>
      </c>
      <c r="M259" s="283" t="str">
        <f ca="1">LEFT(RIGHT(TEXT(ROUND(通用记账凭证!$E259/1%,)," ￥0; ￥-0;"),17-COLUMN()))</f>
        <v/>
      </c>
      <c r="N259" s="284" t="str">
        <f ca="1">LEFT(RIGHT(TEXT(ROUND(通用记账凭证!$E259/1%,)," ￥0; ￥-0;"),17-COLUMN()))</f>
        <v/>
      </c>
      <c r="O259" s="285" t="str">
        <f ca="1">LEFT(RIGHT(TEXT(ROUND(通用记账凭证!$E259/1%,)," ￥0; ￥-0;"),17-COLUMN()))</f>
        <v/>
      </c>
      <c r="P259" s="286" t="str">
        <f ca="1">LEFT(RIGHT(TEXT(ROUND(通用记账凭证!$E259/1%,)," ￥0; ￥-0;"),17-COLUMN()))</f>
        <v/>
      </c>
      <c r="Q259" s="287" t="str">
        <f ca="1">LEFT(RIGHT(TEXT(ROUND(通用记账凭证!$F259/1%,)," ￥0; ￥-0;"),28-COLUMN()))</f>
        <v/>
      </c>
      <c r="R259" s="283" t="str">
        <f ca="1">LEFT(RIGHT(TEXT(ROUND(通用记账凭证!$F259/1%,)," ￥0; ￥-0;"),28-COLUMN()))</f>
        <v/>
      </c>
      <c r="S259" s="288" t="str">
        <f ca="1">LEFT(RIGHT(TEXT(ROUND(通用记账凭证!$F259/1%,)," ￥0; ￥-0;"),28-COLUMN()))</f>
        <v/>
      </c>
      <c r="T259" s="287" t="str">
        <f ca="1">LEFT(RIGHT(TEXT(ROUND(通用记账凭证!$F259/1%,)," ￥0; ￥-0;"),28-COLUMN()))</f>
        <v/>
      </c>
      <c r="U259" s="283" t="str">
        <f ca="1">LEFT(RIGHT(TEXT(ROUND(通用记账凭证!$F259/1%,)," ￥0; ￥-0;"),28-COLUMN()))</f>
        <v/>
      </c>
      <c r="V259" s="284" t="str">
        <f ca="1">LEFT(RIGHT(TEXT(ROUND(通用记账凭证!$F259/1%,)," ￥0; ￥-0;"),28-COLUMN()))</f>
        <v/>
      </c>
      <c r="W259" s="285" t="str">
        <f ca="1">LEFT(RIGHT(TEXT(ROUND(通用记账凭证!$F259/1%,)," ￥0; ￥-0;"),28-COLUMN()))</f>
        <v/>
      </c>
      <c r="X259" s="283" t="str">
        <f ca="1">LEFT(RIGHT(TEXT(ROUND(通用记账凭证!$F259/1%,)," ￥0; ￥-0;"),28-COLUMN()))</f>
        <v/>
      </c>
      <c r="Y259" s="284" t="str">
        <f ca="1">LEFT(RIGHT(TEXT(ROUND(通用记账凭证!$F259/1%,)," ￥0; ￥-0;"),28-COLUMN()))</f>
        <v/>
      </c>
      <c r="Z259" s="285" t="str">
        <f ca="1">LEFT(RIGHT(TEXT(ROUND(通用记账凭证!$F259/1%,)," ￥0; ￥-0;"),28-COLUMN()))</f>
        <v/>
      </c>
      <c r="AA259" s="286" t="str">
        <f ca="1">LEFT(RIGHT(TEXT(ROUND(通用记账凭证!$F259/1%,)," ￥0; ￥-0;"),28-COLUMN()))</f>
        <v/>
      </c>
      <c r="AB259" s="289"/>
    </row>
    <row r="260" spans="1:28" s="54" customFormat="1" ht="22.5" customHeight="1">
      <c r="A260" s="363" t="str">
        <f ca="1">通用记账凭证!A260</f>
        <v/>
      </c>
      <c r="B260" s="364"/>
      <c r="C260" s="364"/>
      <c r="D260" s="315" t="str">
        <f ca="1">通用记账凭证!C260</f>
        <v/>
      </c>
      <c r="E260" s="281" t="str">
        <f ca="1">通用记账凭证!D260</f>
        <v/>
      </c>
      <c r="F260" s="282" t="str">
        <f ca="1">LEFT(RIGHT(TEXT(ROUND(通用记账凭证!$E260/1%,)," ￥0; ￥-0;"),17-COLUMN()))</f>
        <v/>
      </c>
      <c r="G260" s="283" t="str">
        <f ca="1">LEFT(RIGHT(TEXT(ROUND(通用记账凭证!$E260/1%,)," ￥0; ￥-0;"),17-COLUMN()))</f>
        <v/>
      </c>
      <c r="H260" s="284" t="str">
        <f ca="1">LEFT(RIGHT(TEXT(ROUND(通用记账凭证!$E260/1%,)," ￥0; ￥-0;"),17-COLUMN()))</f>
        <v/>
      </c>
      <c r="I260" s="285" t="str">
        <f ca="1">LEFT(RIGHT(TEXT(ROUND(通用记账凭证!$E260/1%,)," ￥0; ￥-0;"),17-COLUMN()))</f>
        <v/>
      </c>
      <c r="J260" s="283" t="str">
        <f ca="1">LEFT(RIGHT(TEXT(ROUND(通用记账凭证!$E260/1%,)," ￥0; ￥-0;"),17-COLUMN()))</f>
        <v/>
      </c>
      <c r="K260" s="284" t="str">
        <f ca="1">LEFT(RIGHT(TEXT(ROUND(通用记账凭证!$E260/1%,)," ￥0; ￥-0;"),17-COLUMN()))</f>
        <v/>
      </c>
      <c r="L260" s="285" t="str">
        <f ca="1">LEFT(RIGHT(TEXT(ROUND(通用记账凭证!$E260/1%,)," ￥0; ￥-0;"),17-COLUMN()))</f>
        <v/>
      </c>
      <c r="M260" s="283" t="str">
        <f ca="1">LEFT(RIGHT(TEXT(ROUND(通用记账凭证!$E260/1%,)," ￥0; ￥-0;"),17-COLUMN()))</f>
        <v/>
      </c>
      <c r="N260" s="284" t="str">
        <f ca="1">LEFT(RIGHT(TEXT(ROUND(通用记账凭证!$E260/1%,)," ￥0; ￥-0;"),17-COLUMN()))</f>
        <v/>
      </c>
      <c r="O260" s="285" t="str">
        <f ca="1">LEFT(RIGHT(TEXT(ROUND(通用记账凭证!$E260/1%,)," ￥0; ￥-0;"),17-COLUMN()))</f>
        <v/>
      </c>
      <c r="P260" s="286" t="str">
        <f ca="1">LEFT(RIGHT(TEXT(ROUND(通用记账凭证!$E260/1%,)," ￥0; ￥-0;"),17-COLUMN()))</f>
        <v/>
      </c>
      <c r="Q260" s="287" t="str">
        <f ca="1">LEFT(RIGHT(TEXT(ROUND(通用记账凭证!$F260/1%,)," ￥0; ￥-0;"),28-COLUMN()))</f>
        <v/>
      </c>
      <c r="R260" s="283" t="str">
        <f ca="1">LEFT(RIGHT(TEXT(ROUND(通用记账凭证!$F260/1%,)," ￥0; ￥-0;"),28-COLUMN()))</f>
        <v/>
      </c>
      <c r="S260" s="288" t="str">
        <f ca="1">LEFT(RIGHT(TEXT(ROUND(通用记账凭证!$F260/1%,)," ￥0; ￥-0;"),28-COLUMN()))</f>
        <v/>
      </c>
      <c r="T260" s="287" t="str">
        <f ca="1">LEFT(RIGHT(TEXT(ROUND(通用记账凭证!$F260/1%,)," ￥0; ￥-0;"),28-COLUMN()))</f>
        <v/>
      </c>
      <c r="U260" s="283" t="str">
        <f ca="1">LEFT(RIGHT(TEXT(ROUND(通用记账凭证!$F260/1%,)," ￥0; ￥-0;"),28-COLUMN()))</f>
        <v/>
      </c>
      <c r="V260" s="284" t="str">
        <f ca="1">LEFT(RIGHT(TEXT(ROUND(通用记账凭证!$F260/1%,)," ￥0; ￥-0;"),28-COLUMN()))</f>
        <v/>
      </c>
      <c r="W260" s="285" t="str">
        <f ca="1">LEFT(RIGHT(TEXT(ROUND(通用记账凭证!$F260/1%,)," ￥0; ￥-0;"),28-COLUMN()))</f>
        <v/>
      </c>
      <c r="X260" s="283" t="str">
        <f ca="1">LEFT(RIGHT(TEXT(ROUND(通用记账凭证!$F260/1%,)," ￥0; ￥-0;"),28-COLUMN()))</f>
        <v/>
      </c>
      <c r="Y260" s="284" t="str">
        <f ca="1">LEFT(RIGHT(TEXT(ROUND(通用记账凭证!$F260/1%,)," ￥0; ￥-0;"),28-COLUMN()))</f>
        <v/>
      </c>
      <c r="Z260" s="285" t="str">
        <f ca="1">LEFT(RIGHT(TEXT(ROUND(通用记账凭证!$F260/1%,)," ￥0; ￥-0;"),28-COLUMN()))</f>
        <v/>
      </c>
      <c r="AA260" s="286" t="str">
        <f ca="1">LEFT(RIGHT(TEXT(ROUND(通用记账凭证!$F260/1%,)," ￥0; ￥-0;"),28-COLUMN()))</f>
        <v/>
      </c>
      <c r="AB260" s="289"/>
    </row>
    <row r="261" spans="1:28" s="54" customFormat="1" ht="22.5" customHeight="1">
      <c r="A261" s="363" t="str">
        <f ca="1">通用记账凭证!A261</f>
        <v/>
      </c>
      <c r="B261" s="364"/>
      <c r="C261" s="364"/>
      <c r="D261" s="315" t="str">
        <f ca="1">通用记账凭证!C261</f>
        <v/>
      </c>
      <c r="E261" s="281" t="str">
        <f ca="1">通用记账凭证!D261</f>
        <v/>
      </c>
      <c r="F261" s="282" t="str">
        <f ca="1">LEFT(RIGHT(TEXT(ROUND(通用记账凭证!$E261/1%,)," ￥0; ￥-0;"),17-COLUMN()))</f>
        <v/>
      </c>
      <c r="G261" s="283" t="str">
        <f ca="1">LEFT(RIGHT(TEXT(ROUND(通用记账凭证!$E261/1%,)," ￥0; ￥-0;"),17-COLUMN()))</f>
        <v/>
      </c>
      <c r="H261" s="284" t="str">
        <f ca="1">LEFT(RIGHT(TEXT(ROUND(通用记账凭证!$E261/1%,)," ￥0; ￥-0;"),17-COLUMN()))</f>
        <v/>
      </c>
      <c r="I261" s="285" t="str">
        <f ca="1">LEFT(RIGHT(TEXT(ROUND(通用记账凭证!$E261/1%,)," ￥0; ￥-0;"),17-COLUMN()))</f>
        <v/>
      </c>
      <c r="J261" s="283" t="str">
        <f ca="1">LEFT(RIGHT(TEXT(ROUND(通用记账凭证!$E261/1%,)," ￥0; ￥-0;"),17-COLUMN()))</f>
        <v/>
      </c>
      <c r="K261" s="284" t="str">
        <f ca="1">LEFT(RIGHT(TEXT(ROUND(通用记账凭证!$E261/1%,)," ￥0; ￥-0;"),17-COLUMN()))</f>
        <v/>
      </c>
      <c r="L261" s="285" t="str">
        <f ca="1">LEFT(RIGHT(TEXT(ROUND(通用记账凭证!$E261/1%,)," ￥0; ￥-0;"),17-COLUMN()))</f>
        <v/>
      </c>
      <c r="M261" s="283" t="str">
        <f ca="1">LEFT(RIGHT(TEXT(ROUND(通用记账凭证!$E261/1%,)," ￥0; ￥-0;"),17-COLUMN()))</f>
        <v/>
      </c>
      <c r="N261" s="284" t="str">
        <f ca="1">LEFT(RIGHT(TEXT(ROUND(通用记账凭证!$E261/1%,)," ￥0; ￥-0;"),17-COLUMN()))</f>
        <v/>
      </c>
      <c r="O261" s="285" t="str">
        <f ca="1">LEFT(RIGHT(TEXT(ROUND(通用记账凭证!$E261/1%,)," ￥0; ￥-0;"),17-COLUMN()))</f>
        <v/>
      </c>
      <c r="P261" s="286" t="str">
        <f ca="1">LEFT(RIGHT(TEXT(ROUND(通用记账凭证!$E261/1%,)," ￥0; ￥-0;"),17-COLUMN()))</f>
        <v/>
      </c>
      <c r="Q261" s="287" t="str">
        <f ca="1">LEFT(RIGHT(TEXT(ROUND(通用记账凭证!$F261/1%,)," ￥0; ￥-0;"),28-COLUMN()))</f>
        <v/>
      </c>
      <c r="R261" s="283" t="str">
        <f ca="1">LEFT(RIGHT(TEXT(ROUND(通用记账凭证!$F261/1%,)," ￥0; ￥-0;"),28-COLUMN()))</f>
        <v/>
      </c>
      <c r="S261" s="288" t="str">
        <f ca="1">LEFT(RIGHT(TEXT(ROUND(通用记账凭证!$F261/1%,)," ￥0; ￥-0;"),28-COLUMN()))</f>
        <v/>
      </c>
      <c r="T261" s="287" t="str">
        <f ca="1">LEFT(RIGHT(TEXT(ROUND(通用记账凭证!$F261/1%,)," ￥0; ￥-0;"),28-COLUMN()))</f>
        <v/>
      </c>
      <c r="U261" s="283" t="str">
        <f ca="1">LEFT(RIGHT(TEXT(ROUND(通用记账凭证!$F261/1%,)," ￥0; ￥-0;"),28-COLUMN()))</f>
        <v/>
      </c>
      <c r="V261" s="284" t="str">
        <f ca="1">LEFT(RIGHT(TEXT(ROUND(通用记账凭证!$F261/1%,)," ￥0; ￥-0;"),28-COLUMN()))</f>
        <v/>
      </c>
      <c r="W261" s="285" t="str">
        <f ca="1">LEFT(RIGHT(TEXT(ROUND(通用记账凭证!$F261/1%,)," ￥0; ￥-0;"),28-COLUMN()))</f>
        <v/>
      </c>
      <c r="X261" s="283" t="str">
        <f ca="1">LEFT(RIGHT(TEXT(ROUND(通用记账凭证!$F261/1%,)," ￥0; ￥-0;"),28-COLUMN()))</f>
        <v/>
      </c>
      <c r="Y261" s="284" t="str">
        <f ca="1">LEFT(RIGHT(TEXT(ROUND(通用记账凭证!$F261/1%,)," ￥0; ￥-0;"),28-COLUMN()))</f>
        <v/>
      </c>
      <c r="Z261" s="285" t="str">
        <f ca="1">LEFT(RIGHT(TEXT(ROUND(通用记账凭证!$F261/1%,)," ￥0; ￥-0;"),28-COLUMN()))</f>
        <v/>
      </c>
      <c r="AA261" s="286" t="str">
        <f ca="1">LEFT(RIGHT(TEXT(ROUND(通用记账凭证!$F261/1%,)," ￥0; ￥-0;"),28-COLUMN()))</f>
        <v/>
      </c>
      <c r="AB261" s="289"/>
    </row>
    <row r="262" spans="1:28" s="54" customFormat="1" ht="22.5" customHeight="1">
      <c r="A262" s="363" t="str">
        <f ca="1">通用记账凭证!A262</f>
        <v/>
      </c>
      <c r="B262" s="364"/>
      <c r="C262" s="364"/>
      <c r="D262" s="315" t="str">
        <f ca="1">通用记账凭证!C262</f>
        <v/>
      </c>
      <c r="E262" s="281" t="str">
        <f ca="1">通用记账凭证!D262</f>
        <v/>
      </c>
      <c r="F262" s="282" t="str">
        <f ca="1">LEFT(RIGHT(TEXT(ROUND(通用记账凭证!$E262/1%,)," ￥0; ￥-0;"),17-COLUMN()))</f>
        <v/>
      </c>
      <c r="G262" s="283" t="str">
        <f ca="1">LEFT(RIGHT(TEXT(ROUND(通用记账凭证!$E262/1%,)," ￥0; ￥-0;"),17-COLUMN()))</f>
        <v/>
      </c>
      <c r="H262" s="284" t="str">
        <f ca="1">LEFT(RIGHT(TEXT(ROUND(通用记账凭证!$E262/1%,)," ￥0; ￥-0;"),17-COLUMN()))</f>
        <v/>
      </c>
      <c r="I262" s="285" t="str">
        <f ca="1">LEFT(RIGHT(TEXT(ROUND(通用记账凭证!$E262/1%,)," ￥0; ￥-0;"),17-COLUMN()))</f>
        <v/>
      </c>
      <c r="J262" s="283" t="str">
        <f ca="1">LEFT(RIGHT(TEXT(ROUND(通用记账凭证!$E262/1%,)," ￥0; ￥-0;"),17-COLUMN()))</f>
        <v/>
      </c>
      <c r="K262" s="284" t="str">
        <f ca="1">LEFT(RIGHT(TEXT(ROUND(通用记账凭证!$E262/1%,)," ￥0; ￥-0;"),17-COLUMN()))</f>
        <v/>
      </c>
      <c r="L262" s="285" t="str">
        <f ca="1">LEFT(RIGHT(TEXT(ROUND(通用记账凭证!$E262/1%,)," ￥0; ￥-0;"),17-COLUMN()))</f>
        <v/>
      </c>
      <c r="M262" s="283" t="str">
        <f ca="1">LEFT(RIGHT(TEXT(ROUND(通用记账凭证!$E262/1%,)," ￥0; ￥-0;"),17-COLUMN()))</f>
        <v/>
      </c>
      <c r="N262" s="284" t="str">
        <f ca="1">LEFT(RIGHT(TEXT(ROUND(通用记账凭证!$E262/1%,)," ￥0; ￥-0;"),17-COLUMN()))</f>
        <v/>
      </c>
      <c r="O262" s="285" t="str">
        <f ca="1">LEFT(RIGHT(TEXT(ROUND(通用记账凭证!$E262/1%,)," ￥0; ￥-0;"),17-COLUMN()))</f>
        <v/>
      </c>
      <c r="P262" s="286" t="str">
        <f ca="1">LEFT(RIGHT(TEXT(ROUND(通用记账凭证!$E262/1%,)," ￥0; ￥-0;"),17-COLUMN()))</f>
        <v/>
      </c>
      <c r="Q262" s="287" t="str">
        <f ca="1">LEFT(RIGHT(TEXT(ROUND(通用记账凭证!$F262/1%,)," ￥0; ￥-0;"),28-COLUMN()))</f>
        <v/>
      </c>
      <c r="R262" s="283" t="str">
        <f ca="1">LEFT(RIGHT(TEXT(ROUND(通用记账凭证!$F262/1%,)," ￥0; ￥-0;"),28-COLUMN()))</f>
        <v/>
      </c>
      <c r="S262" s="288" t="str">
        <f ca="1">LEFT(RIGHT(TEXT(ROUND(通用记账凭证!$F262/1%,)," ￥0; ￥-0;"),28-COLUMN()))</f>
        <v/>
      </c>
      <c r="T262" s="287" t="str">
        <f ca="1">LEFT(RIGHT(TEXT(ROUND(通用记账凭证!$F262/1%,)," ￥0; ￥-0;"),28-COLUMN()))</f>
        <v/>
      </c>
      <c r="U262" s="283" t="str">
        <f ca="1">LEFT(RIGHT(TEXT(ROUND(通用记账凭证!$F262/1%,)," ￥0; ￥-0;"),28-COLUMN()))</f>
        <v/>
      </c>
      <c r="V262" s="284" t="str">
        <f ca="1">LEFT(RIGHT(TEXT(ROUND(通用记账凭证!$F262/1%,)," ￥0; ￥-0;"),28-COLUMN()))</f>
        <v/>
      </c>
      <c r="W262" s="285" t="str">
        <f ca="1">LEFT(RIGHT(TEXT(ROUND(通用记账凭证!$F262/1%,)," ￥0; ￥-0;"),28-COLUMN()))</f>
        <v/>
      </c>
      <c r="X262" s="283" t="str">
        <f ca="1">LEFT(RIGHT(TEXT(ROUND(通用记账凭证!$F262/1%,)," ￥0; ￥-0;"),28-COLUMN()))</f>
        <v/>
      </c>
      <c r="Y262" s="284" t="str">
        <f ca="1">LEFT(RIGHT(TEXT(ROUND(通用记账凭证!$F262/1%,)," ￥0; ￥-0;"),28-COLUMN()))</f>
        <v/>
      </c>
      <c r="Z262" s="285" t="str">
        <f ca="1">LEFT(RIGHT(TEXT(ROUND(通用记账凭证!$F262/1%,)," ￥0; ￥-0;"),28-COLUMN()))</f>
        <v/>
      </c>
      <c r="AA262" s="286" t="str">
        <f ca="1">LEFT(RIGHT(TEXT(ROUND(通用记账凭证!$F262/1%,)," ￥0; ￥-0;"),28-COLUMN()))</f>
        <v/>
      </c>
      <c r="AB262" s="289"/>
    </row>
    <row r="263" spans="1:28" s="54" customFormat="1" ht="22.5" customHeight="1">
      <c r="A263" s="365" t="s">
        <v>561</v>
      </c>
      <c r="B263" s="366"/>
      <c r="C263" s="366"/>
      <c r="D263" s="290" t="str">
        <f ca="1">通用记账凭证!C263</f>
        <v/>
      </c>
      <c r="E263" s="291"/>
      <c r="F263" s="292" t="str">
        <f ca="1">LEFT(RIGHT(TEXT(ROUND(通用记账凭证!$E263/1%,)," ￥0; ￥-0;"),17-COLUMN()))</f>
        <v/>
      </c>
      <c r="G263" s="317" t="str">
        <f ca="1">LEFT(RIGHT(TEXT(ROUND(通用记账凭证!$E263/1%,)," ￥0; ￥-0;"),17-COLUMN()))</f>
        <v/>
      </c>
      <c r="H263" s="294" t="str">
        <f ca="1">LEFT(RIGHT(TEXT(ROUND(通用记账凭证!$E263/1%,)," ￥0; ￥-0;"),17-COLUMN()))</f>
        <v/>
      </c>
      <c r="I263" s="316" t="str">
        <f ca="1">LEFT(RIGHT(TEXT(ROUND(通用记账凭证!$E263/1%,)," ￥0; ￥-0;"),17-COLUMN()))</f>
        <v/>
      </c>
      <c r="J263" s="317" t="str">
        <f ca="1">LEFT(RIGHT(TEXT(ROUND(通用记账凭证!$E263/1%,)," ￥0; ￥-0;"),17-COLUMN()))</f>
        <v/>
      </c>
      <c r="K263" s="294" t="str">
        <f ca="1">LEFT(RIGHT(TEXT(ROUND(通用记账凭证!$E263/1%,)," ￥0; ￥-0;"),17-COLUMN()))</f>
        <v/>
      </c>
      <c r="L263" s="316" t="str">
        <f ca="1">LEFT(RIGHT(TEXT(ROUND(通用记账凭证!$E263/1%,)," ￥0; ￥-0;"),17-COLUMN()))</f>
        <v/>
      </c>
      <c r="M263" s="317" t="str">
        <f ca="1">LEFT(RIGHT(TEXT(ROUND(通用记账凭证!$E263/1%,)," ￥0; ￥-0;"),17-COLUMN()))</f>
        <v/>
      </c>
      <c r="N263" s="294" t="str">
        <f ca="1">LEFT(RIGHT(TEXT(ROUND(通用记账凭证!$E263/1%,)," ￥0; ￥-0;"),17-COLUMN()))</f>
        <v/>
      </c>
      <c r="O263" s="316" t="str">
        <f ca="1">LEFT(RIGHT(TEXT(ROUND(通用记账凭证!$E263/1%,)," ￥0; ￥-0;"),17-COLUMN()))</f>
        <v/>
      </c>
      <c r="P263" s="296" t="str">
        <f ca="1">LEFT(RIGHT(TEXT(ROUND(通用记账凭证!$E263/1%,)," ￥0; ￥-0;"),17-COLUMN()))</f>
        <v/>
      </c>
      <c r="Q263" s="297" t="str">
        <f ca="1">LEFT(RIGHT(TEXT(ROUND(通用记账凭证!$F263/1%,)," ￥0; ￥-0;"),28-COLUMN()))</f>
        <v/>
      </c>
      <c r="R263" s="317" t="str">
        <f ca="1">LEFT(RIGHT(TEXT(ROUND(通用记账凭证!$F263/1%,)," ￥0; ￥-0;"),28-COLUMN()))</f>
        <v/>
      </c>
      <c r="S263" s="298" t="str">
        <f ca="1">LEFT(RIGHT(TEXT(ROUND(通用记账凭证!$F263/1%,)," ￥0; ￥-0;"),28-COLUMN()))</f>
        <v/>
      </c>
      <c r="T263" s="297" t="str">
        <f ca="1">LEFT(RIGHT(TEXT(ROUND(通用记账凭证!$F263/1%,)," ￥0; ￥-0;"),28-COLUMN()))</f>
        <v/>
      </c>
      <c r="U263" s="317" t="str">
        <f ca="1">LEFT(RIGHT(TEXT(ROUND(通用记账凭证!$F263/1%,)," ￥0; ￥-0;"),28-COLUMN()))</f>
        <v/>
      </c>
      <c r="V263" s="294" t="str">
        <f ca="1">LEFT(RIGHT(TEXT(ROUND(通用记账凭证!$F263/1%,)," ￥0; ￥-0;"),28-COLUMN()))</f>
        <v/>
      </c>
      <c r="W263" s="316" t="str">
        <f ca="1">LEFT(RIGHT(TEXT(ROUND(通用记账凭证!$F263/1%,)," ￥0; ￥-0;"),28-COLUMN()))</f>
        <v/>
      </c>
      <c r="X263" s="317" t="str">
        <f ca="1">LEFT(RIGHT(TEXT(ROUND(通用记账凭证!$F263/1%,)," ￥0; ￥-0;"),28-COLUMN()))</f>
        <v/>
      </c>
      <c r="Y263" s="294" t="str">
        <f ca="1">LEFT(RIGHT(TEXT(ROUND(通用记账凭证!$F263/1%,)," ￥0; ￥-0;"),28-COLUMN()))</f>
        <v/>
      </c>
      <c r="Z263" s="316" t="str">
        <f ca="1">LEFT(RIGHT(TEXT(ROUND(通用记账凭证!$F263/1%,)," ￥0; ￥-0;"),28-COLUMN()))</f>
        <v/>
      </c>
      <c r="AA263" s="296" t="str">
        <f ca="1">LEFT(RIGHT(TEXT(ROUND(通用记账凭证!$F263/1%,)," ￥0; ￥-0;"),28-COLUMN()))</f>
        <v/>
      </c>
      <c r="AB263" s="299"/>
    </row>
    <row r="264" spans="1:28" s="302" customFormat="1" ht="22.5" customHeight="1">
      <c r="A264" s="367" t="s">
        <v>538</v>
      </c>
      <c r="B264" s="367"/>
      <c r="C264" s="367"/>
      <c r="D264" s="318" t="s">
        <v>539</v>
      </c>
      <c r="E264" s="318" t="s">
        <v>540</v>
      </c>
      <c r="F264" s="318" t="s">
        <v>595</v>
      </c>
      <c r="G264" s="301"/>
      <c r="H264" s="318"/>
      <c r="I264" s="301"/>
      <c r="J264" s="301"/>
      <c r="K264" s="318"/>
      <c r="L264" s="301"/>
      <c r="M264" s="301"/>
      <c r="N264" s="301"/>
      <c r="O264" s="301"/>
      <c r="P264" s="301"/>
      <c r="Q264" s="318" t="s">
        <v>562</v>
      </c>
      <c r="R264" s="301"/>
      <c r="S264" s="318"/>
      <c r="T264" s="301"/>
      <c r="U264" s="318"/>
      <c r="V264" s="301"/>
      <c r="W264" s="318"/>
      <c r="X264" s="301"/>
      <c r="Y264" s="301"/>
      <c r="Z264" s="301"/>
      <c r="AA264" s="301"/>
      <c r="AB264" s="301"/>
    </row>
    <row r="265" spans="1:28" customFormat="1" ht="39.75" customHeight="1" thickBot="1">
      <c r="A265" s="258"/>
      <c r="B265" s="258"/>
      <c r="C265" s="258"/>
      <c r="D265" s="259" t="s">
        <v>524</v>
      </c>
      <c r="E265" s="260"/>
      <c r="F265" s="260"/>
      <c r="G265" s="260"/>
      <c r="H265" s="260"/>
      <c r="I265" s="260"/>
      <c r="J265" s="260"/>
      <c r="K265" s="260"/>
      <c r="L265" s="260"/>
      <c r="M265" s="260"/>
      <c r="N265" s="260"/>
      <c r="O265" s="260"/>
      <c r="P265" s="260"/>
      <c r="Q265" s="261"/>
      <c r="R265" s="261"/>
      <c r="S265" s="261"/>
      <c r="T265" s="261"/>
      <c r="U265" s="347" t="s">
        <v>547</v>
      </c>
      <c r="V265" s="347"/>
      <c r="W265" s="348">
        <f>通用记账凭证!F266</f>
        <v>23</v>
      </c>
      <c r="X265" s="349"/>
      <c r="Y265" s="349"/>
      <c r="Z265" s="349"/>
      <c r="AA265" s="262" t="s">
        <v>548</v>
      </c>
      <c r="AB265" s="263"/>
    </row>
    <row r="266" spans="1:28" s="54" customFormat="1" ht="23.25" customHeight="1" thickTop="1">
      <c r="A266" s="264"/>
      <c r="B266" s="264"/>
      <c r="C266" s="264"/>
      <c r="D266" s="265" t="e">
        <f ca="1">通用记账凭证!C266</f>
        <v>#VALUE!</v>
      </c>
      <c r="E266" s="266"/>
      <c r="F266" s="266"/>
      <c r="G266" s="266"/>
      <c r="H266" s="266"/>
      <c r="I266" s="266"/>
      <c r="J266" s="266"/>
      <c r="K266" s="266"/>
      <c r="L266" s="266"/>
      <c r="M266" s="266"/>
      <c r="N266" s="266"/>
      <c r="O266" s="266"/>
      <c r="P266" s="266"/>
      <c r="Q266" s="264"/>
      <c r="R266" s="264"/>
      <c r="S266" s="264"/>
      <c r="T266" s="264"/>
      <c r="U266" s="350" t="s">
        <v>549</v>
      </c>
      <c r="V266" s="350"/>
      <c r="W266" s="351" t="e">
        <f ca="1">通用记账凭证!G272</f>
        <v>#VALUE!</v>
      </c>
      <c r="X266" s="352"/>
      <c r="Y266" s="352"/>
      <c r="Z266" s="352"/>
      <c r="AA266" s="267" t="s">
        <v>536</v>
      </c>
      <c r="AB266" s="268"/>
    </row>
    <row r="267" spans="1:28" s="54" customFormat="1" ht="22.5" customHeight="1">
      <c r="A267" s="353" t="s">
        <v>527</v>
      </c>
      <c r="B267" s="354"/>
      <c r="C267" s="354"/>
      <c r="D267" s="357" t="s">
        <v>530</v>
      </c>
      <c r="E267" s="359" t="s">
        <v>531</v>
      </c>
      <c r="F267" s="269" t="s">
        <v>550</v>
      </c>
      <c r="G267" s="270"/>
      <c r="H267" s="270"/>
      <c r="I267" s="270"/>
      <c r="J267" s="270"/>
      <c r="K267" s="270"/>
      <c r="L267" s="270"/>
      <c r="M267" s="270"/>
      <c r="N267" s="270"/>
      <c r="O267" s="270"/>
      <c r="P267" s="271"/>
      <c r="Q267" s="272" t="s">
        <v>551</v>
      </c>
      <c r="R267" s="270"/>
      <c r="S267" s="270"/>
      <c r="T267" s="270"/>
      <c r="U267" s="270"/>
      <c r="V267" s="270"/>
      <c r="W267" s="270"/>
      <c r="X267" s="270"/>
      <c r="Y267" s="270"/>
      <c r="Z267" s="270"/>
      <c r="AA267" s="271"/>
      <c r="AB267" s="361" t="s">
        <v>552</v>
      </c>
    </row>
    <row r="268" spans="1:28" s="54" customFormat="1" ht="22.5" customHeight="1">
      <c r="A268" s="355"/>
      <c r="B268" s="356"/>
      <c r="C268" s="356"/>
      <c r="D268" s="358"/>
      <c r="E268" s="360"/>
      <c r="F268" s="273" t="s">
        <v>553</v>
      </c>
      <c r="G268" s="274" t="s">
        <v>554</v>
      </c>
      <c r="H268" s="275" t="s">
        <v>555</v>
      </c>
      <c r="I268" s="276" t="s">
        <v>556</v>
      </c>
      <c r="J268" s="274" t="s">
        <v>557</v>
      </c>
      <c r="K268" s="275" t="s">
        <v>554</v>
      </c>
      <c r="L268" s="276" t="s">
        <v>555</v>
      </c>
      <c r="M268" s="274" t="s">
        <v>556</v>
      </c>
      <c r="N268" s="275" t="s">
        <v>558</v>
      </c>
      <c r="O268" s="276" t="s">
        <v>559</v>
      </c>
      <c r="P268" s="277" t="s">
        <v>560</v>
      </c>
      <c r="Q268" s="278" t="s">
        <v>553</v>
      </c>
      <c r="R268" s="274" t="s">
        <v>554</v>
      </c>
      <c r="S268" s="279" t="s">
        <v>555</v>
      </c>
      <c r="T268" s="278" t="s">
        <v>556</v>
      </c>
      <c r="U268" s="274" t="s">
        <v>557</v>
      </c>
      <c r="V268" s="275" t="s">
        <v>554</v>
      </c>
      <c r="W268" s="276" t="s">
        <v>555</v>
      </c>
      <c r="X268" s="274" t="s">
        <v>556</v>
      </c>
      <c r="Y268" s="275" t="s">
        <v>558</v>
      </c>
      <c r="Z268" s="276" t="s">
        <v>559</v>
      </c>
      <c r="AA268" s="277" t="s">
        <v>560</v>
      </c>
      <c r="AB268" s="362"/>
    </row>
    <row r="269" spans="1:28" s="54" customFormat="1" ht="22.5" customHeight="1">
      <c r="A269" s="363" t="str">
        <f ca="1">通用记账凭证!A269</f>
        <v/>
      </c>
      <c r="B269" s="364"/>
      <c r="C269" s="364"/>
      <c r="D269" s="315" t="str">
        <f ca="1">通用记账凭证!C269</f>
        <v/>
      </c>
      <c r="E269" s="281" t="str">
        <f ca="1">通用记账凭证!D269</f>
        <v/>
      </c>
      <c r="F269" s="282" t="str">
        <f ca="1">LEFT(RIGHT(TEXT(ROUND(通用记账凭证!$E269/1%,)," ￥0; ￥-0;"),17-COLUMN()))</f>
        <v/>
      </c>
      <c r="G269" s="283" t="str">
        <f ca="1">LEFT(RIGHT(TEXT(ROUND(通用记账凭证!$E269/1%,)," ￥0; ￥-0;"),17-COLUMN()))</f>
        <v/>
      </c>
      <c r="H269" s="284" t="str">
        <f ca="1">LEFT(RIGHT(TEXT(ROUND(通用记账凭证!$E269/1%,)," ￥0; ￥-0;"),17-COLUMN()))</f>
        <v/>
      </c>
      <c r="I269" s="285" t="str">
        <f ca="1">LEFT(RIGHT(TEXT(ROUND(通用记账凭证!$E269/1%,)," ￥0; ￥-0;"),17-COLUMN()))</f>
        <v/>
      </c>
      <c r="J269" s="283" t="str">
        <f ca="1">LEFT(RIGHT(TEXT(ROUND(通用记账凭证!$E269/1%,)," ￥0; ￥-0;"),17-COLUMN()))</f>
        <v/>
      </c>
      <c r="K269" s="284" t="str">
        <f ca="1">LEFT(RIGHT(TEXT(ROUND(通用记账凭证!$E269/1%,)," ￥0; ￥-0;"),17-COLUMN()))</f>
        <v/>
      </c>
      <c r="L269" s="285" t="str">
        <f ca="1">LEFT(RIGHT(TEXT(ROUND(通用记账凭证!$E269/1%,)," ￥0; ￥-0;"),17-COLUMN()))</f>
        <v/>
      </c>
      <c r="M269" s="283" t="str">
        <f ca="1">LEFT(RIGHT(TEXT(ROUND(通用记账凭证!$E269/1%,)," ￥0; ￥-0;"),17-COLUMN()))</f>
        <v/>
      </c>
      <c r="N269" s="284" t="str">
        <f ca="1">LEFT(RIGHT(TEXT(ROUND(通用记账凭证!$E269/1%,)," ￥0; ￥-0;"),17-COLUMN()))</f>
        <v/>
      </c>
      <c r="O269" s="285" t="str">
        <f ca="1">LEFT(RIGHT(TEXT(ROUND(通用记账凭证!$E269/1%,)," ￥0; ￥-0;"),17-COLUMN()))</f>
        <v/>
      </c>
      <c r="P269" s="286" t="str">
        <f ca="1">LEFT(RIGHT(TEXT(ROUND(通用记账凭证!$E269/1%,)," ￥0; ￥-0;"),17-COLUMN()))</f>
        <v/>
      </c>
      <c r="Q269" s="287" t="str">
        <f ca="1">LEFT(RIGHT(TEXT(ROUND(通用记账凭证!$F269/1%,)," ￥0; ￥-0;"),28-COLUMN()))</f>
        <v/>
      </c>
      <c r="R269" s="283" t="str">
        <f ca="1">LEFT(RIGHT(TEXT(ROUND(通用记账凭证!$F269/1%,)," ￥0; ￥-0;"),28-COLUMN()))</f>
        <v/>
      </c>
      <c r="S269" s="288" t="str">
        <f ca="1">LEFT(RIGHT(TEXT(ROUND(通用记账凭证!$F269/1%,)," ￥0; ￥-0;"),28-COLUMN()))</f>
        <v/>
      </c>
      <c r="T269" s="287" t="str">
        <f ca="1">LEFT(RIGHT(TEXT(ROUND(通用记账凭证!$F269/1%,)," ￥0; ￥-0;"),28-COLUMN()))</f>
        <v/>
      </c>
      <c r="U269" s="283" t="str">
        <f ca="1">LEFT(RIGHT(TEXT(ROUND(通用记账凭证!$F269/1%,)," ￥0; ￥-0;"),28-COLUMN()))</f>
        <v/>
      </c>
      <c r="V269" s="284" t="str">
        <f ca="1">LEFT(RIGHT(TEXT(ROUND(通用记账凭证!$F269/1%,)," ￥0; ￥-0;"),28-COLUMN()))</f>
        <v/>
      </c>
      <c r="W269" s="285" t="str">
        <f ca="1">LEFT(RIGHT(TEXT(ROUND(通用记账凭证!$F269/1%,)," ￥0; ￥-0;"),28-COLUMN()))</f>
        <v/>
      </c>
      <c r="X269" s="283" t="str">
        <f ca="1">LEFT(RIGHT(TEXT(ROUND(通用记账凭证!$F269/1%,)," ￥0; ￥-0;"),28-COLUMN()))</f>
        <v/>
      </c>
      <c r="Y269" s="284" t="str">
        <f ca="1">LEFT(RIGHT(TEXT(ROUND(通用记账凭证!$F269/1%,)," ￥0; ￥-0;"),28-COLUMN()))</f>
        <v/>
      </c>
      <c r="Z269" s="285" t="str">
        <f ca="1">LEFT(RIGHT(TEXT(ROUND(通用记账凭证!$F269/1%,)," ￥0; ￥-0;"),28-COLUMN()))</f>
        <v/>
      </c>
      <c r="AA269" s="286" t="str">
        <f ca="1">LEFT(RIGHT(TEXT(ROUND(通用记账凭证!$F269/1%,)," ￥0; ￥-0;"),28-COLUMN()))</f>
        <v/>
      </c>
      <c r="AB269" s="289"/>
    </row>
    <row r="270" spans="1:28" s="54" customFormat="1" ht="22.5" customHeight="1">
      <c r="A270" s="363" t="str">
        <f ca="1">通用记账凭证!A270</f>
        <v/>
      </c>
      <c r="B270" s="364"/>
      <c r="C270" s="364"/>
      <c r="D270" s="315" t="str">
        <f ca="1">通用记账凭证!C270</f>
        <v/>
      </c>
      <c r="E270" s="281" t="str">
        <f ca="1">通用记账凭证!D270</f>
        <v/>
      </c>
      <c r="F270" s="282" t="str">
        <f ca="1">LEFT(RIGHT(TEXT(ROUND(通用记账凭证!$E270/1%,)," ￥0; ￥-0;"),17-COLUMN()))</f>
        <v/>
      </c>
      <c r="G270" s="283" t="str">
        <f ca="1">LEFT(RIGHT(TEXT(ROUND(通用记账凭证!$E270/1%,)," ￥0; ￥-0;"),17-COLUMN()))</f>
        <v/>
      </c>
      <c r="H270" s="284" t="str">
        <f ca="1">LEFT(RIGHT(TEXT(ROUND(通用记账凭证!$E270/1%,)," ￥0; ￥-0;"),17-COLUMN()))</f>
        <v/>
      </c>
      <c r="I270" s="285" t="str">
        <f ca="1">LEFT(RIGHT(TEXT(ROUND(通用记账凭证!$E270/1%,)," ￥0; ￥-0;"),17-COLUMN()))</f>
        <v/>
      </c>
      <c r="J270" s="283" t="str">
        <f ca="1">LEFT(RIGHT(TEXT(ROUND(通用记账凭证!$E270/1%,)," ￥0; ￥-0;"),17-COLUMN()))</f>
        <v/>
      </c>
      <c r="K270" s="284" t="str">
        <f ca="1">LEFT(RIGHT(TEXT(ROUND(通用记账凭证!$E270/1%,)," ￥0; ￥-0;"),17-COLUMN()))</f>
        <v/>
      </c>
      <c r="L270" s="285" t="str">
        <f ca="1">LEFT(RIGHT(TEXT(ROUND(通用记账凭证!$E270/1%,)," ￥0; ￥-0;"),17-COLUMN()))</f>
        <v/>
      </c>
      <c r="M270" s="283" t="str">
        <f ca="1">LEFT(RIGHT(TEXT(ROUND(通用记账凭证!$E270/1%,)," ￥0; ￥-0;"),17-COLUMN()))</f>
        <v/>
      </c>
      <c r="N270" s="284" t="str">
        <f ca="1">LEFT(RIGHT(TEXT(ROUND(通用记账凭证!$E270/1%,)," ￥0; ￥-0;"),17-COLUMN()))</f>
        <v/>
      </c>
      <c r="O270" s="285" t="str">
        <f ca="1">LEFT(RIGHT(TEXT(ROUND(通用记账凭证!$E270/1%,)," ￥0; ￥-0;"),17-COLUMN()))</f>
        <v/>
      </c>
      <c r="P270" s="286" t="str">
        <f ca="1">LEFT(RIGHT(TEXT(ROUND(通用记账凭证!$E270/1%,)," ￥0; ￥-0;"),17-COLUMN()))</f>
        <v/>
      </c>
      <c r="Q270" s="287" t="str">
        <f ca="1">LEFT(RIGHT(TEXT(ROUND(通用记账凭证!$F270/1%,)," ￥0; ￥-0;"),28-COLUMN()))</f>
        <v/>
      </c>
      <c r="R270" s="283" t="str">
        <f ca="1">LEFT(RIGHT(TEXT(ROUND(通用记账凭证!$F270/1%,)," ￥0; ￥-0;"),28-COLUMN()))</f>
        <v/>
      </c>
      <c r="S270" s="288" t="str">
        <f ca="1">LEFT(RIGHT(TEXT(ROUND(通用记账凭证!$F270/1%,)," ￥0; ￥-0;"),28-COLUMN()))</f>
        <v/>
      </c>
      <c r="T270" s="287" t="str">
        <f ca="1">LEFT(RIGHT(TEXT(ROUND(通用记账凭证!$F270/1%,)," ￥0; ￥-0;"),28-COLUMN()))</f>
        <v/>
      </c>
      <c r="U270" s="283" t="str">
        <f ca="1">LEFT(RIGHT(TEXT(ROUND(通用记账凭证!$F270/1%,)," ￥0; ￥-0;"),28-COLUMN()))</f>
        <v/>
      </c>
      <c r="V270" s="284" t="str">
        <f ca="1">LEFT(RIGHT(TEXT(ROUND(通用记账凭证!$F270/1%,)," ￥0; ￥-0;"),28-COLUMN()))</f>
        <v/>
      </c>
      <c r="W270" s="285" t="str">
        <f ca="1">LEFT(RIGHT(TEXT(ROUND(通用记账凭证!$F270/1%,)," ￥0; ￥-0;"),28-COLUMN()))</f>
        <v/>
      </c>
      <c r="X270" s="283" t="str">
        <f ca="1">LEFT(RIGHT(TEXT(ROUND(通用记账凭证!$F270/1%,)," ￥0; ￥-0;"),28-COLUMN()))</f>
        <v/>
      </c>
      <c r="Y270" s="284" t="str">
        <f ca="1">LEFT(RIGHT(TEXT(ROUND(通用记账凭证!$F270/1%,)," ￥0; ￥-0;"),28-COLUMN()))</f>
        <v/>
      </c>
      <c r="Z270" s="285" t="str">
        <f ca="1">LEFT(RIGHT(TEXT(ROUND(通用记账凭证!$F270/1%,)," ￥0; ￥-0;"),28-COLUMN()))</f>
        <v/>
      </c>
      <c r="AA270" s="286" t="str">
        <f ca="1">LEFT(RIGHT(TEXT(ROUND(通用记账凭证!$F270/1%,)," ￥0; ￥-0;"),28-COLUMN()))</f>
        <v/>
      </c>
      <c r="AB270" s="289"/>
    </row>
    <row r="271" spans="1:28" s="54" customFormat="1" ht="22.5" customHeight="1">
      <c r="A271" s="363" t="str">
        <f ca="1">通用记账凭证!A271</f>
        <v/>
      </c>
      <c r="B271" s="364"/>
      <c r="C271" s="364"/>
      <c r="D271" s="315" t="str">
        <f ca="1">通用记账凭证!C271</f>
        <v/>
      </c>
      <c r="E271" s="281" t="str">
        <f ca="1">通用记账凭证!D271</f>
        <v/>
      </c>
      <c r="F271" s="282" t="str">
        <f ca="1">LEFT(RIGHT(TEXT(ROUND(通用记账凭证!$E271/1%,)," ￥0; ￥-0;"),17-COLUMN()))</f>
        <v/>
      </c>
      <c r="G271" s="283" t="str">
        <f ca="1">LEFT(RIGHT(TEXT(ROUND(通用记账凭证!$E271/1%,)," ￥0; ￥-0;"),17-COLUMN()))</f>
        <v/>
      </c>
      <c r="H271" s="284" t="str">
        <f ca="1">LEFT(RIGHT(TEXT(ROUND(通用记账凭证!$E271/1%,)," ￥0; ￥-0;"),17-COLUMN()))</f>
        <v/>
      </c>
      <c r="I271" s="285" t="str">
        <f ca="1">LEFT(RIGHT(TEXT(ROUND(通用记账凭证!$E271/1%,)," ￥0; ￥-0;"),17-COLUMN()))</f>
        <v/>
      </c>
      <c r="J271" s="283" t="str">
        <f ca="1">LEFT(RIGHT(TEXT(ROUND(通用记账凭证!$E271/1%,)," ￥0; ￥-0;"),17-COLUMN()))</f>
        <v/>
      </c>
      <c r="K271" s="284" t="str">
        <f ca="1">LEFT(RIGHT(TEXT(ROUND(通用记账凭证!$E271/1%,)," ￥0; ￥-0;"),17-COLUMN()))</f>
        <v/>
      </c>
      <c r="L271" s="285" t="str">
        <f ca="1">LEFT(RIGHT(TEXT(ROUND(通用记账凭证!$E271/1%,)," ￥0; ￥-0;"),17-COLUMN()))</f>
        <v/>
      </c>
      <c r="M271" s="283" t="str">
        <f ca="1">LEFT(RIGHT(TEXT(ROUND(通用记账凭证!$E271/1%,)," ￥0; ￥-0;"),17-COLUMN()))</f>
        <v/>
      </c>
      <c r="N271" s="284" t="str">
        <f ca="1">LEFT(RIGHT(TEXT(ROUND(通用记账凭证!$E271/1%,)," ￥0; ￥-0;"),17-COLUMN()))</f>
        <v/>
      </c>
      <c r="O271" s="285" t="str">
        <f ca="1">LEFT(RIGHT(TEXT(ROUND(通用记账凭证!$E271/1%,)," ￥0; ￥-0;"),17-COLUMN()))</f>
        <v/>
      </c>
      <c r="P271" s="286" t="str">
        <f ca="1">LEFT(RIGHT(TEXT(ROUND(通用记账凭证!$E271/1%,)," ￥0; ￥-0;"),17-COLUMN()))</f>
        <v/>
      </c>
      <c r="Q271" s="287" t="str">
        <f ca="1">LEFT(RIGHT(TEXT(ROUND(通用记账凭证!$F271/1%,)," ￥0; ￥-0;"),28-COLUMN()))</f>
        <v/>
      </c>
      <c r="R271" s="283" t="str">
        <f ca="1">LEFT(RIGHT(TEXT(ROUND(通用记账凭证!$F271/1%,)," ￥0; ￥-0;"),28-COLUMN()))</f>
        <v/>
      </c>
      <c r="S271" s="288" t="str">
        <f ca="1">LEFT(RIGHT(TEXT(ROUND(通用记账凭证!$F271/1%,)," ￥0; ￥-0;"),28-COLUMN()))</f>
        <v/>
      </c>
      <c r="T271" s="287" t="str">
        <f ca="1">LEFT(RIGHT(TEXT(ROUND(通用记账凭证!$F271/1%,)," ￥0; ￥-0;"),28-COLUMN()))</f>
        <v/>
      </c>
      <c r="U271" s="283" t="str">
        <f ca="1">LEFT(RIGHT(TEXT(ROUND(通用记账凭证!$F271/1%,)," ￥0; ￥-0;"),28-COLUMN()))</f>
        <v/>
      </c>
      <c r="V271" s="284" t="str">
        <f ca="1">LEFT(RIGHT(TEXT(ROUND(通用记账凭证!$F271/1%,)," ￥0; ￥-0;"),28-COLUMN()))</f>
        <v/>
      </c>
      <c r="W271" s="285" t="str">
        <f ca="1">LEFT(RIGHT(TEXT(ROUND(通用记账凭证!$F271/1%,)," ￥0; ￥-0;"),28-COLUMN()))</f>
        <v/>
      </c>
      <c r="X271" s="283" t="str">
        <f ca="1">LEFT(RIGHT(TEXT(ROUND(通用记账凭证!$F271/1%,)," ￥0; ￥-0;"),28-COLUMN()))</f>
        <v/>
      </c>
      <c r="Y271" s="284" t="str">
        <f ca="1">LEFT(RIGHT(TEXT(ROUND(通用记账凭证!$F271/1%,)," ￥0; ￥-0;"),28-COLUMN()))</f>
        <v/>
      </c>
      <c r="Z271" s="285" t="str">
        <f ca="1">LEFT(RIGHT(TEXT(ROUND(通用记账凭证!$F271/1%,)," ￥0; ￥-0;"),28-COLUMN()))</f>
        <v/>
      </c>
      <c r="AA271" s="286" t="str">
        <f ca="1">LEFT(RIGHT(TEXT(ROUND(通用记账凭证!$F271/1%,)," ￥0; ￥-0;"),28-COLUMN()))</f>
        <v/>
      </c>
      <c r="AB271" s="289"/>
    </row>
    <row r="272" spans="1:28" s="54" customFormat="1" ht="22.5" customHeight="1">
      <c r="A272" s="363" t="str">
        <f ca="1">通用记账凭证!A272</f>
        <v/>
      </c>
      <c r="B272" s="364"/>
      <c r="C272" s="364"/>
      <c r="D272" s="315" t="str">
        <f ca="1">通用记账凭证!C272</f>
        <v/>
      </c>
      <c r="E272" s="281" t="str">
        <f ca="1">通用记账凭证!D272</f>
        <v/>
      </c>
      <c r="F272" s="282" t="str">
        <f ca="1">LEFT(RIGHT(TEXT(ROUND(通用记账凭证!$E272/1%,)," ￥0; ￥-0;"),17-COLUMN()))</f>
        <v/>
      </c>
      <c r="G272" s="283" t="str">
        <f ca="1">LEFT(RIGHT(TEXT(ROUND(通用记账凭证!$E272/1%,)," ￥0; ￥-0;"),17-COLUMN()))</f>
        <v/>
      </c>
      <c r="H272" s="284" t="str">
        <f ca="1">LEFT(RIGHT(TEXT(ROUND(通用记账凭证!$E272/1%,)," ￥0; ￥-0;"),17-COLUMN()))</f>
        <v/>
      </c>
      <c r="I272" s="285" t="str">
        <f ca="1">LEFT(RIGHT(TEXT(ROUND(通用记账凭证!$E272/1%,)," ￥0; ￥-0;"),17-COLUMN()))</f>
        <v/>
      </c>
      <c r="J272" s="283" t="str">
        <f ca="1">LEFT(RIGHT(TEXT(ROUND(通用记账凭证!$E272/1%,)," ￥0; ￥-0;"),17-COLUMN()))</f>
        <v/>
      </c>
      <c r="K272" s="284" t="str">
        <f ca="1">LEFT(RIGHT(TEXT(ROUND(通用记账凭证!$E272/1%,)," ￥0; ￥-0;"),17-COLUMN()))</f>
        <v/>
      </c>
      <c r="L272" s="285" t="str">
        <f ca="1">LEFT(RIGHT(TEXT(ROUND(通用记账凭证!$E272/1%,)," ￥0; ￥-0;"),17-COLUMN()))</f>
        <v/>
      </c>
      <c r="M272" s="283" t="str">
        <f ca="1">LEFT(RIGHT(TEXT(ROUND(通用记账凭证!$E272/1%,)," ￥0; ￥-0;"),17-COLUMN()))</f>
        <v/>
      </c>
      <c r="N272" s="284" t="str">
        <f ca="1">LEFT(RIGHT(TEXT(ROUND(通用记账凭证!$E272/1%,)," ￥0; ￥-0;"),17-COLUMN()))</f>
        <v/>
      </c>
      <c r="O272" s="285" t="str">
        <f ca="1">LEFT(RIGHT(TEXT(ROUND(通用记账凭证!$E272/1%,)," ￥0; ￥-0;"),17-COLUMN()))</f>
        <v/>
      </c>
      <c r="P272" s="286" t="str">
        <f ca="1">LEFT(RIGHT(TEXT(ROUND(通用记账凭证!$E272/1%,)," ￥0; ￥-0;"),17-COLUMN()))</f>
        <v/>
      </c>
      <c r="Q272" s="287" t="str">
        <f ca="1">LEFT(RIGHT(TEXT(ROUND(通用记账凭证!$F272/1%,)," ￥0; ￥-0;"),28-COLUMN()))</f>
        <v/>
      </c>
      <c r="R272" s="283" t="str">
        <f ca="1">LEFT(RIGHT(TEXT(ROUND(通用记账凭证!$F272/1%,)," ￥0; ￥-0;"),28-COLUMN()))</f>
        <v/>
      </c>
      <c r="S272" s="288" t="str">
        <f ca="1">LEFT(RIGHT(TEXT(ROUND(通用记账凭证!$F272/1%,)," ￥0; ￥-0;"),28-COLUMN()))</f>
        <v/>
      </c>
      <c r="T272" s="287" t="str">
        <f ca="1">LEFT(RIGHT(TEXT(ROUND(通用记账凭证!$F272/1%,)," ￥0; ￥-0;"),28-COLUMN()))</f>
        <v/>
      </c>
      <c r="U272" s="283" t="str">
        <f ca="1">LEFT(RIGHT(TEXT(ROUND(通用记账凭证!$F272/1%,)," ￥0; ￥-0;"),28-COLUMN()))</f>
        <v/>
      </c>
      <c r="V272" s="284" t="str">
        <f ca="1">LEFT(RIGHT(TEXT(ROUND(通用记账凭证!$F272/1%,)," ￥0; ￥-0;"),28-COLUMN()))</f>
        <v/>
      </c>
      <c r="W272" s="285" t="str">
        <f ca="1">LEFT(RIGHT(TEXT(ROUND(通用记账凭证!$F272/1%,)," ￥0; ￥-0;"),28-COLUMN()))</f>
        <v/>
      </c>
      <c r="X272" s="283" t="str">
        <f ca="1">LEFT(RIGHT(TEXT(ROUND(通用记账凭证!$F272/1%,)," ￥0; ￥-0;"),28-COLUMN()))</f>
        <v/>
      </c>
      <c r="Y272" s="284" t="str">
        <f ca="1">LEFT(RIGHT(TEXT(ROUND(通用记账凭证!$F272/1%,)," ￥0; ￥-0;"),28-COLUMN()))</f>
        <v/>
      </c>
      <c r="Z272" s="285" t="str">
        <f ca="1">LEFT(RIGHT(TEXT(ROUND(通用记账凭证!$F272/1%,)," ￥0; ￥-0;"),28-COLUMN()))</f>
        <v/>
      </c>
      <c r="AA272" s="286" t="str">
        <f ca="1">LEFT(RIGHT(TEXT(ROUND(通用记账凭证!$F272/1%,)," ￥0; ￥-0;"),28-COLUMN()))</f>
        <v/>
      </c>
      <c r="AB272" s="289"/>
    </row>
    <row r="273" spans="1:28" s="54" customFormat="1" ht="22.5" customHeight="1">
      <c r="A273" s="363" t="str">
        <f ca="1">通用记账凭证!A273</f>
        <v/>
      </c>
      <c r="B273" s="364"/>
      <c r="C273" s="364"/>
      <c r="D273" s="315" t="str">
        <f ca="1">通用记账凭证!C273</f>
        <v/>
      </c>
      <c r="E273" s="281" t="str">
        <f ca="1">通用记账凭证!D273</f>
        <v/>
      </c>
      <c r="F273" s="282" t="str">
        <f ca="1">LEFT(RIGHT(TEXT(ROUND(通用记账凭证!$E273/1%,)," ￥0; ￥-0;"),17-COLUMN()))</f>
        <v/>
      </c>
      <c r="G273" s="283" t="str">
        <f ca="1">LEFT(RIGHT(TEXT(ROUND(通用记账凭证!$E273/1%,)," ￥0; ￥-0;"),17-COLUMN()))</f>
        <v/>
      </c>
      <c r="H273" s="284" t="str">
        <f ca="1">LEFT(RIGHT(TEXT(ROUND(通用记账凭证!$E273/1%,)," ￥0; ￥-0;"),17-COLUMN()))</f>
        <v/>
      </c>
      <c r="I273" s="285" t="str">
        <f ca="1">LEFT(RIGHT(TEXT(ROUND(通用记账凭证!$E273/1%,)," ￥0; ￥-0;"),17-COLUMN()))</f>
        <v/>
      </c>
      <c r="J273" s="283" t="str">
        <f ca="1">LEFT(RIGHT(TEXT(ROUND(通用记账凭证!$E273/1%,)," ￥0; ￥-0;"),17-COLUMN()))</f>
        <v/>
      </c>
      <c r="K273" s="284" t="str">
        <f ca="1">LEFT(RIGHT(TEXT(ROUND(通用记账凭证!$E273/1%,)," ￥0; ￥-0;"),17-COLUMN()))</f>
        <v/>
      </c>
      <c r="L273" s="285" t="str">
        <f ca="1">LEFT(RIGHT(TEXT(ROUND(通用记账凭证!$E273/1%,)," ￥0; ￥-0;"),17-COLUMN()))</f>
        <v/>
      </c>
      <c r="M273" s="283" t="str">
        <f ca="1">LEFT(RIGHT(TEXT(ROUND(通用记账凭证!$E273/1%,)," ￥0; ￥-0;"),17-COLUMN()))</f>
        <v/>
      </c>
      <c r="N273" s="284" t="str">
        <f ca="1">LEFT(RIGHT(TEXT(ROUND(通用记账凭证!$E273/1%,)," ￥0; ￥-0;"),17-COLUMN()))</f>
        <v/>
      </c>
      <c r="O273" s="285" t="str">
        <f ca="1">LEFT(RIGHT(TEXT(ROUND(通用记账凭证!$E273/1%,)," ￥0; ￥-0;"),17-COLUMN()))</f>
        <v/>
      </c>
      <c r="P273" s="286" t="str">
        <f ca="1">LEFT(RIGHT(TEXT(ROUND(通用记账凭证!$E273/1%,)," ￥0; ￥-0;"),17-COLUMN()))</f>
        <v/>
      </c>
      <c r="Q273" s="287" t="str">
        <f ca="1">LEFT(RIGHT(TEXT(ROUND(通用记账凭证!$F273/1%,)," ￥0; ￥-0;"),28-COLUMN()))</f>
        <v/>
      </c>
      <c r="R273" s="283" t="str">
        <f ca="1">LEFT(RIGHT(TEXT(ROUND(通用记账凭证!$F273/1%,)," ￥0; ￥-0;"),28-COLUMN()))</f>
        <v/>
      </c>
      <c r="S273" s="288" t="str">
        <f ca="1">LEFT(RIGHT(TEXT(ROUND(通用记账凭证!$F273/1%,)," ￥0; ￥-0;"),28-COLUMN()))</f>
        <v/>
      </c>
      <c r="T273" s="287" t="str">
        <f ca="1">LEFT(RIGHT(TEXT(ROUND(通用记账凭证!$F273/1%,)," ￥0; ￥-0;"),28-COLUMN()))</f>
        <v/>
      </c>
      <c r="U273" s="283" t="str">
        <f ca="1">LEFT(RIGHT(TEXT(ROUND(通用记账凭证!$F273/1%,)," ￥0; ￥-0;"),28-COLUMN()))</f>
        <v/>
      </c>
      <c r="V273" s="284" t="str">
        <f ca="1">LEFT(RIGHT(TEXT(ROUND(通用记账凭证!$F273/1%,)," ￥0; ￥-0;"),28-COLUMN()))</f>
        <v/>
      </c>
      <c r="W273" s="285" t="str">
        <f ca="1">LEFT(RIGHT(TEXT(ROUND(通用记账凭证!$F273/1%,)," ￥0; ￥-0;"),28-COLUMN()))</f>
        <v/>
      </c>
      <c r="X273" s="283" t="str">
        <f ca="1">LEFT(RIGHT(TEXT(ROUND(通用记账凭证!$F273/1%,)," ￥0; ￥-0;"),28-COLUMN()))</f>
        <v/>
      </c>
      <c r="Y273" s="284" t="str">
        <f ca="1">LEFT(RIGHT(TEXT(ROUND(通用记账凭证!$F273/1%,)," ￥0; ￥-0;"),28-COLUMN()))</f>
        <v/>
      </c>
      <c r="Z273" s="285" t="str">
        <f ca="1">LEFT(RIGHT(TEXT(ROUND(通用记账凭证!$F273/1%,)," ￥0; ￥-0;"),28-COLUMN()))</f>
        <v/>
      </c>
      <c r="AA273" s="286" t="str">
        <f ca="1">LEFT(RIGHT(TEXT(ROUND(通用记账凭证!$F273/1%,)," ￥0; ￥-0;"),28-COLUMN()))</f>
        <v/>
      </c>
      <c r="AB273" s="289"/>
    </row>
    <row r="274" spans="1:28" s="54" customFormat="1" ht="22.5" customHeight="1">
      <c r="A274" s="363" t="str">
        <f ca="1">通用记账凭证!A274</f>
        <v/>
      </c>
      <c r="B274" s="364"/>
      <c r="C274" s="364"/>
      <c r="D274" s="315" t="str">
        <f ca="1">通用记账凭证!C274</f>
        <v/>
      </c>
      <c r="E274" s="281" t="str">
        <f ca="1">通用记账凭证!D274</f>
        <v/>
      </c>
      <c r="F274" s="282" t="str">
        <f ca="1">LEFT(RIGHT(TEXT(ROUND(通用记账凭证!$E274/1%,)," ￥0; ￥-0;"),17-COLUMN()))</f>
        <v/>
      </c>
      <c r="G274" s="283" t="str">
        <f ca="1">LEFT(RIGHT(TEXT(ROUND(通用记账凭证!$E274/1%,)," ￥0; ￥-0;"),17-COLUMN()))</f>
        <v/>
      </c>
      <c r="H274" s="284" t="str">
        <f ca="1">LEFT(RIGHT(TEXT(ROUND(通用记账凭证!$E274/1%,)," ￥0; ￥-0;"),17-COLUMN()))</f>
        <v/>
      </c>
      <c r="I274" s="285" t="str">
        <f ca="1">LEFT(RIGHT(TEXT(ROUND(通用记账凭证!$E274/1%,)," ￥0; ￥-0;"),17-COLUMN()))</f>
        <v/>
      </c>
      <c r="J274" s="283" t="str">
        <f ca="1">LEFT(RIGHT(TEXT(ROUND(通用记账凭证!$E274/1%,)," ￥0; ￥-0;"),17-COLUMN()))</f>
        <v/>
      </c>
      <c r="K274" s="284" t="str">
        <f ca="1">LEFT(RIGHT(TEXT(ROUND(通用记账凭证!$E274/1%,)," ￥0; ￥-0;"),17-COLUMN()))</f>
        <v/>
      </c>
      <c r="L274" s="285" t="str">
        <f ca="1">LEFT(RIGHT(TEXT(ROUND(通用记账凭证!$E274/1%,)," ￥0; ￥-0;"),17-COLUMN()))</f>
        <v/>
      </c>
      <c r="M274" s="283" t="str">
        <f ca="1">LEFT(RIGHT(TEXT(ROUND(通用记账凭证!$E274/1%,)," ￥0; ￥-0;"),17-COLUMN()))</f>
        <v/>
      </c>
      <c r="N274" s="284" t="str">
        <f ca="1">LEFT(RIGHT(TEXT(ROUND(通用记账凭证!$E274/1%,)," ￥0; ￥-0;"),17-COLUMN()))</f>
        <v/>
      </c>
      <c r="O274" s="285" t="str">
        <f ca="1">LEFT(RIGHT(TEXT(ROUND(通用记账凭证!$E274/1%,)," ￥0; ￥-0;"),17-COLUMN()))</f>
        <v/>
      </c>
      <c r="P274" s="286" t="str">
        <f ca="1">LEFT(RIGHT(TEXT(ROUND(通用记账凭证!$E274/1%,)," ￥0; ￥-0;"),17-COLUMN()))</f>
        <v/>
      </c>
      <c r="Q274" s="287" t="str">
        <f ca="1">LEFT(RIGHT(TEXT(ROUND(通用记账凭证!$F274/1%,)," ￥0; ￥-0;"),28-COLUMN()))</f>
        <v/>
      </c>
      <c r="R274" s="283" t="str">
        <f ca="1">LEFT(RIGHT(TEXT(ROUND(通用记账凭证!$F274/1%,)," ￥0; ￥-0;"),28-COLUMN()))</f>
        <v/>
      </c>
      <c r="S274" s="288" t="str">
        <f ca="1">LEFT(RIGHT(TEXT(ROUND(通用记账凭证!$F274/1%,)," ￥0; ￥-0;"),28-COLUMN()))</f>
        <v/>
      </c>
      <c r="T274" s="287" t="str">
        <f ca="1">LEFT(RIGHT(TEXT(ROUND(通用记账凭证!$F274/1%,)," ￥0; ￥-0;"),28-COLUMN()))</f>
        <v/>
      </c>
      <c r="U274" s="283" t="str">
        <f ca="1">LEFT(RIGHT(TEXT(ROUND(通用记账凭证!$F274/1%,)," ￥0; ￥-0;"),28-COLUMN()))</f>
        <v/>
      </c>
      <c r="V274" s="284" t="str">
        <f ca="1">LEFT(RIGHT(TEXT(ROUND(通用记账凭证!$F274/1%,)," ￥0; ￥-0;"),28-COLUMN()))</f>
        <v/>
      </c>
      <c r="W274" s="285" t="str">
        <f ca="1">LEFT(RIGHT(TEXT(ROUND(通用记账凭证!$F274/1%,)," ￥0; ￥-0;"),28-COLUMN()))</f>
        <v/>
      </c>
      <c r="X274" s="283" t="str">
        <f ca="1">LEFT(RIGHT(TEXT(ROUND(通用记账凭证!$F274/1%,)," ￥0; ￥-0;"),28-COLUMN()))</f>
        <v/>
      </c>
      <c r="Y274" s="284" t="str">
        <f ca="1">LEFT(RIGHT(TEXT(ROUND(通用记账凭证!$F274/1%,)," ￥0; ￥-0;"),28-COLUMN()))</f>
        <v/>
      </c>
      <c r="Z274" s="285" t="str">
        <f ca="1">LEFT(RIGHT(TEXT(ROUND(通用记账凭证!$F274/1%,)," ￥0; ￥-0;"),28-COLUMN()))</f>
        <v/>
      </c>
      <c r="AA274" s="286" t="str">
        <f ca="1">LEFT(RIGHT(TEXT(ROUND(通用记账凭证!$F274/1%,)," ￥0; ￥-0;"),28-COLUMN()))</f>
        <v/>
      </c>
      <c r="AB274" s="289"/>
    </row>
    <row r="275" spans="1:28" s="54" customFormat="1" ht="22.5" customHeight="1">
      <c r="A275" s="365" t="s">
        <v>561</v>
      </c>
      <c r="B275" s="366"/>
      <c r="C275" s="366"/>
      <c r="D275" s="290" t="str">
        <f ca="1">通用记账凭证!C275</f>
        <v/>
      </c>
      <c r="E275" s="291"/>
      <c r="F275" s="292" t="str">
        <f ca="1">LEFT(RIGHT(TEXT(ROUND(通用记账凭证!$E275/1%,)," ￥0; ￥-0;"),17-COLUMN()))</f>
        <v/>
      </c>
      <c r="G275" s="317" t="str">
        <f ca="1">LEFT(RIGHT(TEXT(ROUND(通用记账凭证!$E275/1%,)," ￥0; ￥-0;"),17-COLUMN()))</f>
        <v/>
      </c>
      <c r="H275" s="294" t="str">
        <f ca="1">LEFT(RIGHT(TEXT(ROUND(通用记账凭证!$E275/1%,)," ￥0; ￥-0;"),17-COLUMN()))</f>
        <v/>
      </c>
      <c r="I275" s="316" t="str">
        <f ca="1">LEFT(RIGHT(TEXT(ROUND(通用记账凭证!$E275/1%,)," ￥0; ￥-0;"),17-COLUMN()))</f>
        <v/>
      </c>
      <c r="J275" s="317" t="str">
        <f ca="1">LEFT(RIGHT(TEXT(ROUND(通用记账凭证!$E275/1%,)," ￥0; ￥-0;"),17-COLUMN()))</f>
        <v/>
      </c>
      <c r="K275" s="294" t="str">
        <f ca="1">LEFT(RIGHT(TEXT(ROUND(通用记账凭证!$E275/1%,)," ￥0; ￥-0;"),17-COLUMN()))</f>
        <v/>
      </c>
      <c r="L275" s="316" t="str">
        <f ca="1">LEFT(RIGHT(TEXT(ROUND(通用记账凭证!$E275/1%,)," ￥0; ￥-0;"),17-COLUMN()))</f>
        <v/>
      </c>
      <c r="M275" s="317" t="str">
        <f ca="1">LEFT(RIGHT(TEXT(ROUND(通用记账凭证!$E275/1%,)," ￥0; ￥-0;"),17-COLUMN()))</f>
        <v/>
      </c>
      <c r="N275" s="294" t="str">
        <f ca="1">LEFT(RIGHT(TEXT(ROUND(通用记账凭证!$E275/1%,)," ￥0; ￥-0;"),17-COLUMN()))</f>
        <v/>
      </c>
      <c r="O275" s="316" t="str">
        <f ca="1">LEFT(RIGHT(TEXT(ROUND(通用记账凭证!$E275/1%,)," ￥0; ￥-0;"),17-COLUMN()))</f>
        <v/>
      </c>
      <c r="P275" s="296" t="str">
        <f ca="1">LEFT(RIGHT(TEXT(ROUND(通用记账凭证!$E275/1%,)," ￥0; ￥-0;"),17-COLUMN()))</f>
        <v/>
      </c>
      <c r="Q275" s="297" t="str">
        <f ca="1">LEFT(RIGHT(TEXT(ROUND(通用记账凭证!$F275/1%,)," ￥0; ￥-0;"),28-COLUMN()))</f>
        <v/>
      </c>
      <c r="R275" s="317" t="str">
        <f ca="1">LEFT(RIGHT(TEXT(ROUND(通用记账凭证!$F275/1%,)," ￥0; ￥-0;"),28-COLUMN()))</f>
        <v/>
      </c>
      <c r="S275" s="298" t="str">
        <f ca="1">LEFT(RIGHT(TEXT(ROUND(通用记账凭证!$F275/1%,)," ￥0; ￥-0;"),28-COLUMN()))</f>
        <v/>
      </c>
      <c r="T275" s="297" t="str">
        <f ca="1">LEFT(RIGHT(TEXT(ROUND(通用记账凭证!$F275/1%,)," ￥0; ￥-0;"),28-COLUMN()))</f>
        <v/>
      </c>
      <c r="U275" s="317" t="str">
        <f ca="1">LEFT(RIGHT(TEXT(ROUND(通用记账凭证!$F275/1%,)," ￥0; ￥-0;"),28-COLUMN()))</f>
        <v/>
      </c>
      <c r="V275" s="294" t="str">
        <f ca="1">LEFT(RIGHT(TEXT(ROUND(通用记账凭证!$F275/1%,)," ￥0; ￥-0;"),28-COLUMN()))</f>
        <v/>
      </c>
      <c r="W275" s="316" t="str">
        <f ca="1">LEFT(RIGHT(TEXT(ROUND(通用记账凭证!$F275/1%,)," ￥0; ￥-0;"),28-COLUMN()))</f>
        <v/>
      </c>
      <c r="X275" s="317" t="str">
        <f ca="1">LEFT(RIGHT(TEXT(ROUND(通用记账凭证!$F275/1%,)," ￥0; ￥-0;"),28-COLUMN()))</f>
        <v/>
      </c>
      <c r="Y275" s="294" t="str">
        <f ca="1">LEFT(RIGHT(TEXT(ROUND(通用记账凭证!$F275/1%,)," ￥0; ￥-0;"),28-COLUMN()))</f>
        <v/>
      </c>
      <c r="Z275" s="316" t="str">
        <f ca="1">LEFT(RIGHT(TEXT(ROUND(通用记账凭证!$F275/1%,)," ￥0; ￥-0;"),28-COLUMN()))</f>
        <v/>
      </c>
      <c r="AA275" s="296" t="str">
        <f ca="1">LEFT(RIGHT(TEXT(ROUND(通用记账凭证!$F275/1%,)," ￥0; ￥-0;"),28-COLUMN()))</f>
        <v/>
      </c>
      <c r="AB275" s="299"/>
    </row>
    <row r="276" spans="1:28" s="302" customFormat="1" ht="22.5" customHeight="1">
      <c r="A276" s="367" t="s">
        <v>538</v>
      </c>
      <c r="B276" s="367"/>
      <c r="C276" s="367"/>
      <c r="D276" s="318" t="s">
        <v>539</v>
      </c>
      <c r="E276" s="318" t="s">
        <v>540</v>
      </c>
      <c r="F276" s="318" t="s">
        <v>595</v>
      </c>
      <c r="G276" s="301"/>
      <c r="H276" s="318"/>
      <c r="I276" s="301"/>
      <c r="J276" s="301"/>
      <c r="K276" s="318"/>
      <c r="L276" s="301"/>
      <c r="M276" s="301"/>
      <c r="N276" s="301"/>
      <c r="O276" s="301"/>
      <c r="P276" s="301"/>
      <c r="Q276" s="318" t="s">
        <v>562</v>
      </c>
      <c r="R276" s="301"/>
      <c r="S276" s="318"/>
      <c r="T276" s="301"/>
      <c r="U276" s="318"/>
      <c r="V276" s="301"/>
      <c r="W276" s="318"/>
      <c r="X276" s="301"/>
      <c r="Y276" s="301"/>
      <c r="Z276" s="301"/>
      <c r="AA276" s="301"/>
      <c r="AB276" s="301"/>
    </row>
    <row r="277" spans="1:28" customFormat="1" ht="39.75" customHeight="1" thickBot="1">
      <c r="A277" s="258"/>
      <c r="B277" s="258"/>
      <c r="C277" s="258"/>
      <c r="D277" s="259" t="s">
        <v>524</v>
      </c>
      <c r="E277" s="260"/>
      <c r="F277" s="260"/>
      <c r="G277" s="260"/>
      <c r="H277" s="260"/>
      <c r="I277" s="260"/>
      <c r="J277" s="260"/>
      <c r="K277" s="260"/>
      <c r="L277" s="260"/>
      <c r="M277" s="260"/>
      <c r="N277" s="260"/>
      <c r="O277" s="260"/>
      <c r="P277" s="260"/>
      <c r="Q277" s="261"/>
      <c r="R277" s="261"/>
      <c r="S277" s="261"/>
      <c r="T277" s="261"/>
      <c r="U277" s="347" t="s">
        <v>547</v>
      </c>
      <c r="V277" s="347"/>
      <c r="W277" s="348">
        <f>通用记账凭证!F278</f>
        <v>24</v>
      </c>
      <c r="X277" s="349"/>
      <c r="Y277" s="349"/>
      <c r="Z277" s="349"/>
      <c r="AA277" s="262" t="s">
        <v>548</v>
      </c>
      <c r="AB277" s="263"/>
    </row>
    <row r="278" spans="1:28" s="54" customFormat="1" ht="23.25" customHeight="1" thickTop="1">
      <c r="A278" s="264"/>
      <c r="B278" s="264"/>
      <c r="C278" s="264"/>
      <c r="D278" s="265" t="e">
        <f ca="1">通用记账凭证!C278</f>
        <v>#VALUE!</v>
      </c>
      <c r="E278" s="266"/>
      <c r="F278" s="266"/>
      <c r="G278" s="266"/>
      <c r="H278" s="266"/>
      <c r="I278" s="266"/>
      <c r="J278" s="266"/>
      <c r="K278" s="266"/>
      <c r="L278" s="266"/>
      <c r="M278" s="266"/>
      <c r="N278" s="266"/>
      <c r="O278" s="266"/>
      <c r="P278" s="266"/>
      <c r="Q278" s="264"/>
      <c r="R278" s="264"/>
      <c r="S278" s="264"/>
      <c r="T278" s="264"/>
      <c r="U278" s="350" t="s">
        <v>549</v>
      </c>
      <c r="V278" s="350"/>
      <c r="W278" s="351" t="e">
        <f ca="1">通用记账凭证!G284</f>
        <v>#VALUE!</v>
      </c>
      <c r="X278" s="352"/>
      <c r="Y278" s="352"/>
      <c r="Z278" s="352"/>
      <c r="AA278" s="267" t="s">
        <v>536</v>
      </c>
      <c r="AB278" s="268"/>
    </row>
    <row r="279" spans="1:28" s="54" customFormat="1" ht="22.5" customHeight="1">
      <c r="A279" s="353" t="s">
        <v>527</v>
      </c>
      <c r="B279" s="354"/>
      <c r="C279" s="354"/>
      <c r="D279" s="357" t="s">
        <v>530</v>
      </c>
      <c r="E279" s="359" t="s">
        <v>531</v>
      </c>
      <c r="F279" s="269" t="s">
        <v>550</v>
      </c>
      <c r="G279" s="270"/>
      <c r="H279" s="270"/>
      <c r="I279" s="270"/>
      <c r="J279" s="270"/>
      <c r="K279" s="270"/>
      <c r="L279" s="270"/>
      <c r="M279" s="270"/>
      <c r="N279" s="270"/>
      <c r="O279" s="270"/>
      <c r="P279" s="271"/>
      <c r="Q279" s="272" t="s">
        <v>551</v>
      </c>
      <c r="R279" s="270"/>
      <c r="S279" s="270"/>
      <c r="T279" s="270"/>
      <c r="U279" s="270"/>
      <c r="V279" s="270"/>
      <c r="W279" s="270"/>
      <c r="X279" s="270"/>
      <c r="Y279" s="270"/>
      <c r="Z279" s="270"/>
      <c r="AA279" s="271"/>
      <c r="AB279" s="361" t="s">
        <v>552</v>
      </c>
    </row>
    <row r="280" spans="1:28" s="54" customFormat="1" ht="22.5" customHeight="1">
      <c r="A280" s="355"/>
      <c r="B280" s="356"/>
      <c r="C280" s="356"/>
      <c r="D280" s="358"/>
      <c r="E280" s="360"/>
      <c r="F280" s="273" t="s">
        <v>553</v>
      </c>
      <c r="G280" s="274" t="s">
        <v>554</v>
      </c>
      <c r="H280" s="275" t="s">
        <v>555</v>
      </c>
      <c r="I280" s="276" t="s">
        <v>556</v>
      </c>
      <c r="J280" s="274" t="s">
        <v>557</v>
      </c>
      <c r="K280" s="275" t="s">
        <v>554</v>
      </c>
      <c r="L280" s="276" t="s">
        <v>555</v>
      </c>
      <c r="M280" s="274" t="s">
        <v>556</v>
      </c>
      <c r="N280" s="275" t="s">
        <v>558</v>
      </c>
      <c r="O280" s="276" t="s">
        <v>559</v>
      </c>
      <c r="P280" s="277" t="s">
        <v>560</v>
      </c>
      <c r="Q280" s="278" t="s">
        <v>553</v>
      </c>
      <c r="R280" s="274" t="s">
        <v>554</v>
      </c>
      <c r="S280" s="279" t="s">
        <v>555</v>
      </c>
      <c r="T280" s="278" t="s">
        <v>556</v>
      </c>
      <c r="U280" s="274" t="s">
        <v>557</v>
      </c>
      <c r="V280" s="275" t="s">
        <v>554</v>
      </c>
      <c r="W280" s="276" t="s">
        <v>555</v>
      </c>
      <c r="X280" s="274" t="s">
        <v>556</v>
      </c>
      <c r="Y280" s="275" t="s">
        <v>558</v>
      </c>
      <c r="Z280" s="276" t="s">
        <v>559</v>
      </c>
      <c r="AA280" s="277" t="s">
        <v>560</v>
      </c>
      <c r="AB280" s="362"/>
    </row>
    <row r="281" spans="1:28" s="54" customFormat="1" ht="22.5" customHeight="1">
      <c r="A281" s="363" t="str">
        <f ca="1">通用记账凭证!A281</f>
        <v/>
      </c>
      <c r="B281" s="364"/>
      <c r="C281" s="364"/>
      <c r="D281" s="315" t="str">
        <f ca="1">通用记账凭证!C281</f>
        <v/>
      </c>
      <c r="E281" s="281" t="str">
        <f ca="1">通用记账凭证!D281</f>
        <v/>
      </c>
      <c r="F281" s="282" t="str">
        <f ca="1">LEFT(RIGHT(TEXT(ROUND(通用记账凭证!$E281/1%,)," ￥0; ￥-0;"),17-COLUMN()))</f>
        <v/>
      </c>
      <c r="G281" s="283" t="str">
        <f ca="1">LEFT(RIGHT(TEXT(ROUND(通用记账凭证!$E281/1%,)," ￥0; ￥-0;"),17-COLUMN()))</f>
        <v/>
      </c>
      <c r="H281" s="284" t="str">
        <f ca="1">LEFT(RIGHT(TEXT(ROUND(通用记账凭证!$E281/1%,)," ￥0; ￥-0;"),17-COLUMN()))</f>
        <v/>
      </c>
      <c r="I281" s="285" t="str">
        <f ca="1">LEFT(RIGHT(TEXT(ROUND(通用记账凭证!$E281/1%,)," ￥0; ￥-0;"),17-COLUMN()))</f>
        <v/>
      </c>
      <c r="J281" s="283" t="str">
        <f ca="1">LEFT(RIGHT(TEXT(ROUND(通用记账凭证!$E281/1%,)," ￥0; ￥-0;"),17-COLUMN()))</f>
        <v/>
      </c>
      <c r="K281" s="284" t="str">
        <f ca="1">LEFT(RIGHT(TEXT(ROUND(通用记账凭证!$E281/1%,)," ￥0; ￥-0;"),17-COLUMN()))</f>
        <v/>
      </c>
      <c r="L281" s="285" t="str">
        <f ca="1">LEFT(RIGHT(TEXT(ROUND(通用记账凭证!$E281/1%,)," ￥0; ￥-0;"),17-COLUMN()))</f>
        <v/>
      </c>
      <c r="M281" s="283" t="str">
        <f ca="1">LEFT(RIGHT(TEXT(ROUND(通用记账凭证!$E281/1%,)," ￥0; ￥-0;"),17-COLUMN()))</f>
        <v/>
      </c>
      <c r="N281" s="284" t="str">
        <f ca="1">LEFT(RIGHT(TEXT(ROUND(通用记账凭证!$E281/1%,)," ￥0; ￥-0;"),17-COLUMN()))</f>
        <v/>
      </c>
      <c r="O281" s="285" t="str">
        <f ca="1">LEFT(RIGHT(TEXT(ROUND(通用记账凭证!$E281/1%,)," ￥0; ￥-0;"),17-COLUMN()))</f>
        <v/>
      </c>
      <c r="P281" s="286" t="str">
        <f ca="1">LEFT(RIGHT(TEXT(ROUND(通用记账凭证!$E281/1%,)," ￥0; ￥-0;"),17-COLUMN()))</f>
        <v/>
      </c>
      <c r="Q281" s="287" t="str">
        <f ca="1">LEFT(RIGHT(TEXT(ROUND(通用记账凭证!$F281/1%,)," ￥0; ￥-0;"),28-COLUMN()))</f>
        <v/>
      </c>
      <c r="R281" s="283" t="str">
        <f ca="1">LEFT(RIGHT(TEXT(ROUND(通用记账凭证!$F281/1%,)," ￥0; ￥-0;"),28-COLUMN()))</f>
        <v/>
      </c>
      <c r="S281" s="288" t="str">
        <f ca="1">LEFT(RIGHT(TEXT(ROUND(通用记账凭证!$F281/1%,)," ￥0; ￥-0;"),28-COLUMN()))</f>
        <v/>
      </c>
      <c r="T281" s="287" t="str">
        <f ca="1">LEFT(RIGHT(TEXT(ROUND(通用记账凭证!$F281/1%,)," ￥0; ￥-0;"),28-COLUMN()))</f>
        <v/>
      </c>
      <c r="U281" s="283" t="str">
        <f ca="1">LEFT(RIGHT(TEXT(ROUND(通用记账凭证!$F281/1%,)," ￥0; ￥-0;"),28-COLUMN()))</f>
        <v/>
      </c>
      <c r="V281" s="284" t="str">
        <f ca="1">LEFT(RIGHT(TEXT(ROUND(通用记账凭证!$F281/1%,)," ￥0; ￥-0;"),28-COLUMN()))</f>
        <v/>
      </c>
      <c r="W281" s="285" t="str">
        <f ca="1">LEFT(RIGHT(TEXT(ROUND(通用记账凭证!$F281/1%,)," ￥0; ￥-0;"),28-COLUMN()))</f>
        <v/>
      </c>
      <c r="X281" s="283" t="str">
        <f ca="1">LEFT(RIGHT(TEXT(ROUND(通用记账凭证!$F281/1%,)," ￥0; ￥-0;"),28-COLUMN()))</f>
        <v/>
      </c>
      <c r="Y281" s="284" t="str">
        <f ca="1">LEFT(RIGHT(TEXT(ROUND(通用记账凭证!$F281/1%,)," ￥0; ￥-0;"),28-COLUMN()))</f>
        <v/>
      </c>
      <c r="Z281" s="285" t="str">
        <f ca="1">LEFT(RIGHT(TEXT(ROUND(通用记账凭证!$F281/1%,)," ￥0; ￥-0;"),28-COLUMN()))</f>
        <v/>
      </c>
      <c r="AA281" s="286" t="str">
        <f ca="1">LEFT(RIGHT(TEXT(ROUND(通用记账凭证!$F281/1%,)," ￥0; ￥-0;"),28-COLUMN()))</f>
        <v/>
      </c>
      <c r="AB281" s="289"/>
    </row>
    <row r="282" spans="1:28" s="54" customFormat="1" ht="22.5" customHeight="1">
      <c r="A282" s="363" t="str">
        <f ca="1">通用记账凭证!A282</f>
        <v/>
      </c>
      <c r="B282" s="364"/>
      <c r="C282" s="364"/>
      <c r="D282" s="315" t="str">
        <f ca="1">通用记账凭证!C282</f>
        <v/>
      </c>
      <c r="E282" s="281" t="str">
        <f ca="1">通用记账凭证!D282</f>
        <v/>
      </c>
      <c r="F282" s="282" t="str">
        <f ca="1">LEFT(RIGHT(TEXT(ROUND(通用记账凭证!$E282/1%,)," ￥0; ￥-0;"),17-COLUMN()))</f>
        <v/>
      </c>
      <c r="G282" s="283" t="str">
        <f ca="1">LEFT(RIGHT(TEXT(ROUND(通用记账凭证!$E282/1%,)," ￥0; ￥-0;"),17-COLUMN()))</f>
        <v/>
      </c>
      <c r="H282" s="284" t="str">
        <f ca="1">LEFT(RIGHT(TEXT(ROUND(通用记账凭证!$E282/1%,)," ￥0; ￥-0;"),17-COLUMN()))</f>
        <v/>
      </c>
      <c r="I282" s="285" t="str">
        <f ca="1">LEFT(RIGHT(TEXT(ROUND(通用记账凭证!$E282/1%,)," ￥0; ￥-0;"),17-COLUMN()))</f>
        <v/>
      </c>
      <c r="J282" s="283" t="str">
        <f ca="1">LEFT(RIGHT(TEXT(ROUND(通用记账凭证!$E282/1%,)," ￥0; ￥-0;"),17-COLUMN()))</f>
        <v/>
      </c>
      <c r="K282" s="284" t="str">
        <f ca="1">LEFT(RIGHT(TEXT(ROUND(通用记账凭证!$E282/1%,)," ￥0; ￥-0;"),17-COLUMN()))</f>
        <v/>
      </c>
      <c r="L282" s="285" t="str">
        <f ca="1">LEFT(RIGHT(TEXT(ROUND(通用记账凭证!$E282/1%,)," ￥0; ￥-0;"),17-COLUMN()))</f>
        <v/>
      </c>
      <c r="M282" s="283" t="str">
        <f ca="1">LEFT(RIGHT(TEXT(ROUND(通用记账凭证!$E282/1%,)," ￥0; ￥-0;"),17-COLUMN()))</f>
        <v/>
      </c>
      <c r="N282" s="284" t="str">
        <f ca="1">LEFT(RIGHT(TEXT(ROUND(通用记账凭证!$E282/1%,)," ￥0; ￥-0;"),17-COLUMN()))</f>
        <v/>
      </c>
      <c r="O282" s="285" t="str">
        <f ca="1">LEFT(RIGHT(TEXT(ROUND(通用记账凭证!$E282/1%,)," ￥0; ￥-0;"),17-COLUMN()))</f>
        <v/>
      </c>
      <c r="P282" s="286" t="str">
        <f ca="1">LEFT(RIGHT(TEXT(ROUND(通用记账凭证!$E282/1%,)," ￥0; ￥-0;"),17-COLUMN()))</f>
        <v/>
      </c>
      <c r="Q282" s="287" t="str">
        <f ca="1">LEFT(RIGHT(TEXT(ROUND(通用记账凭证!$F282/1%,)," ￥0; ￥-0;"),28-COLUMN()))</f>
        <v/>
      </c>
      <c r="R282" s="283" t="str">
        <f ca="1">LEFT(RIGHT(TEXT(ROUND(通用记账凭证!$F282/1%,)," ￥0; ￥-0;"),28-COLUMN()))</f>
        <v/>
      </c>
      <c r="S282" s="288" t="str">
        <f ca="1">LEFT(RIGHT(TEXT(ROUND(通用记账凭证!$F282/1%,)," ￥0; ￥-0;"),28-COLUMN()))</f>
        <v/>
      </c>
      <c r="T282" s="287" t="str">
        <f ca="1">LEFT(RIGHT(TEXT(ROUND(通用记账凭证!$F282/1%,)," ￥0; ￥-0;"),28-COLUMN()))</f>
        <v/>
      </c>
      <c r="U282" s="283" t="str">
        <f ca="1">LEFT(RIGHT(TEXT(ROUND(通用记账凭证!$F282/1%,)," ￥0; ￥-0;"),28-COLUMN()))</f>
        <v/>
      </c>
      <c r="V282" s="284" t="str">
        <f ca="1">LEFT(RIGHT(TEXT(ROUND(通用记账凭证!$F282/1%,)," ￥0; ￥-0;"),28-COLUMN()))</f>
        <v/>
      </c>
      <c r="W282" s="285" t="str">
        <f ca="1">LEFT(RIGHT(TEXT(ROUND(通用记账凭证!$F282/1%,)," ￥0; ￥-0;"),28-COLUMN()))</f>
        <v/>
      </c>
      <c r="X282" s="283" t="str">
        <f ca="1">LEFT(RIGHT(TEXT(ROUND(通用记账凭证!$F282/1%,)," ￥0; ￥-0;"),28-COLUMN()))</f>
        <v/>
      </c>
      <c r="Y282" s="284" t="str">
        <f ca="1">LEFT(RIGHT(TEXT(ROUND(通用记账凭证!$F282/1%,)," ￥0; ￥-0;"),28-COLUMN()))</f>
        <v/>
      </c>
      <c r="Z282" s="285" t="str">
        <f ca="1">LEFT(RIGHT(TEXT(ROUND(通用记账凭证!$F282/1%,)," ￥0; ￥-0;"),28-COLUMN()))</f>
        <v/>
      </c>
      <c r="AA282" s="286" t="str">
        <f ca="1">LEFT(RIGHT(TEXT(ROUND(通用记账凭证!$F282/1%,)," ￥0; ￥-0;"),28-COLUMN()))</f>
        <v/>
      </c>
      <c r="AB282" s="289"/>
    </row>
    <row r="283" spans="1:28" s="54" customFormat="1" ht="22.5" customHeight="1">
      <c r="A283" s="363" t="str">
        <f ca="1">通用记账凭证!A283</f>
        <v/>
      </c>
      <c r="B283" s="364"/>
      <c r="C283" s="364"/>
      <c r="D283" s="315" t="str">
        <f ca="1">通用记账凭证!C283</f>
        <v/>
      </c>
      <c r="E283" s="281" t="str">
        <f ca="1">通用记账凭证!D283</f>
        <v/>
      </c>
      <c r="F283" s="282" t="str">
        <f ca="1">LEFT(RIGHT(TEXT(ROUND(通用记账凭证!$E283/1%,)," ￥0; ￥-0;"),17-COLUMN()))</f>
        <v/>
      </c>
      <c r="G283" s="283" t="str">
        <f ca="1">LEFT(RIGHT(TEXT(ROUND(通用记账凭证!$E283/1%,)," ￥0; ￥-0;"),17-COLUMN()))</f>
        <v/>
      </c>
      <c r="H283" s="284" t="str">
        <f ca="1">LEFT(RIGHT(TEXT(ROUND(通用记账凭证!$E283/1%,)," ￥0; ￥-0;"),17-COLUMN()))</f>
        <v/>
      </c>
      <c r="I283" s="285" t="str">
        <f ca="1">LEFT(RIGHT(TEXT(ROUND(通用记账凭证!$E283/1%,)," ￥0; ￥-0;"),17-COLUMN()))</f>
        <v/>
      </c>
      <c r="J283" s="283" t="str">
        <f ca="1">LEFT(RIGHT(TEXT(ROUND(通用记账凭证!$E283/1%,)," ￥0; ￥-0;"),17-COLUMN()))</f>
        <v/>
      </c>
      <c r="K283" s="284" t="str">
        <f ca="1">LEFT(RIGHT(TEXT(ROUND(通用记账凭证!$E283/1%,)," ￥0; ￥-0;"),17-COLUMN()))</f>
        <v/>
      </c>
      <c r="L283" s="285" t="str">
        <f ca="1">LEFT(RIGHT(TEXT(ROUND(通用记账凭证!$E283/1%,)," ￥0; ￥-0;"),17-COLUMN()))</f>
        <v/>
      </c>
      <c r="M283" s="283" t="str">
        <f ca="1">LEFT(RIGHT(TEXT(ROUND(通用记账凭证!$E283/1%,)," ￥0; ￥-0;"),17-COLUMN()))</f>
        <v/>
      </c>
      <c r="N283" s="284" t="str">
        <f ca="1">LEFT(RIGHT(TEXT(ROUND(通用记账凭证!$E283/1%,)," ￥0; ￥-0;"),17-COLUMN()))</f>
        <v/>
      </c>
      <c r="O283" s="285" t="str">
        <f ca="1">LEFT(RIGHT(TEXT(ROUND(通用记账凭证!$E283/1%,)," ￥0; ￥-0;"),17-COLUMN()))</f>
        <v/>
      </c>
      <c r="P283" s="286" t="str">
        <f ca="1">LEFT(RIGHT(TEXT(ROUND(通用记账凭证!$E283/1%,)," ￥0; ￥-0;"),17-COLUMN()))</f>
        <v/>
      </c>
      <c r="Q283" s="287" t="str">
        <f ca="1">LEFT(RIGHT(TEXT(ROUND(通用记账凭证!$F283/1%,)," ￥0; ￥-0;"),28-COLUMN()))</f>
        <v/>
      </c>
      <c r="R283" s="283" t="str">
        <f ca="1">LEFT(RIGHT(TEXT(ROUND(通用记账凭证!$F283/1%,)," ￥0; ￥-0;"),28-COLUMN()))</f>
        <v/>
      </c>
      <c r="S283" s="288" t="str">
        <f ca="1">LEFT(RIGHT(TEXT(ROUND(通用记账凭证!$F283/1%,)," ￥0; ￥-0;"),28-COLUMN()))</f>
        <v/>
      </c>
      <c r="T283" s="287" t="str">
        <f ca="1">LEFT(RIGHT(TEXT(ROUND(通用记账凭证!$F283/1%,)," ￥0; ￥-0;"),28-COLUMN()))</f>
        <v/>
      </c>
      <c r="U283" s="283" t="str">
        <f ca="1">LEFT(RIGHT(TEXT(ROUND(通用记账凭证!$F283/1%,)," ￥0; ￥-0;"),28-COLUMN()))</f>
        <v/>
      </c>
      <c r="V283" s="284" t="str">
        <f ca="1">LEFT(RIGHT(TEXT(ROUND(通用记账凭证!$F283/1%,)," ￥0; ￥-0;"),28-COLUMN()))</f>
        <v/>
      </c>
      <c r="W283" s="285" t="str">
        <f ca="1">LEFT(RIGHT(TEXT(ROUND(通用记账凭证!$F283/1%,)," ￥0; ￥-0;"),28-COLUMN()))</f>
        <v/>
      </c>
      <c r="X283" s="283" t="str">
        <f ca="1">LEFT(RIGHT(TEXT(ROUND(通用记账凭证!$F283/1%,)," ￥0; ￥-0;"),28-COLUMN()))</f>
        <v/>
      </c>
      <c r="Y283" s="284" t="str">
        <f ca="1">LEFT(RIGHT(TEXT(ROUND(通用记账凭证!$F283/1%,)," ￥0; ￥-0;"),28-COLUMN()))</f>
        <v/>
      </c>
      <c r="Z283" s="285" t="str">
        <f ca="1">LEFT(RIGHT(TEXT(ROUND(通用记账凭证!$F283/1%,)," ￥0; ￥-0;"),28-COLUMN()))</f>
        <v/>
      </c>
      <c r="AA283" s="286" t="str">
        <f ca="1">LEFT(RIGHT(TEXT(ROUND(通用记账凭证!$F283/1%,)," ￥0; ￥-0;"),28-COLUMN()))</f>
        <v/>
      </c>
      <c r="AB283" s="289"/>
    </row>
    <row r="284" spans="1:28" s="54" customFormat="1" ht="22.5" customHeight="1">
      <c r="A284" s="363" t="str">
        <f ca="1">通用记账凭证!A284</f>
        <v/>
      </c>
      <c r="B284" s="364"/>
      <c r="C284" s="364"/>
      <c r="D284" s="315" t="str">
        <f ca="1">通用记账凭证!C284</f>
        <v/>
      </c>
      <c r="E284" s="281" t="str">
        <f ca="1">通用记账凭证!D284</f>
        <v/>
      </c>
      <c r="F284" s="282" t="str">
        <f ca="1">LEFT(RIGHT(TEXT(ROUND(通用记账凭证!$E284/1%,)," ￥0; ￥-0;"),17-COLUMN()))</f>
        <v/>
      </c>
      <c r="G284" s="283" t="str">
        <f ca="1">LEFT(RIGHT(TEXT(ROUND(通用记账凭证!$E284/1%,)," ￥0; ￥-0;"),17-COLUMN()))</f>
        <v/>
      </c>
      <c r="H284" s="284" t="str">
        <f ca="1">LEFT(RIGHT(TEXT(ROUND(通用记账凭证!$E284/1%,)," ￥0; ￥-0;"),17-COLUMN()))</f>
        <v/>
      </c>
      <c r="I284" s="285" t="str">
        <f ca="1">LEFT(RIGHT(TEXT(ROUND(通用记账凭证!$E284/1%,)," ￥0; ￥-0;"),17-COLUMN()))</f>
        <v/>
      </c>
      <c r="J284" s="283" t="str">
        <f ca="1">LEFT(RIGHT(TEXT(ROUND(通用记账凭证!$E284/1%,)," ￥0; ￥-0;"),17-COLUMN()))</f>
        <v/>
      </c>
      <c r="K284" s="284" t="str">
        <f ca="1">LEFT(RIGHT(TEXT(ROUND(通用记账凭证!$E284/1%,)," ￥0; ￥-0;"),17-COLUMN()))</f>
        <v/>
      </c>
      <c r="L284" s="285" t="str">
        <f ca="1">LEFT(RIGHT(TEXT(ROUND(通用记账凭证!$E284/1%,)," ￥0; ￥-0;"),17-COLUMN()))</f>
        <v/>
      </c>
      <c r="M284" s="283" t="str">
        <f ca="1">LEFT(RIGHT(TEXT(ROUND(通用记账凭证!$E284/1%,)," ￥0; ￥-0;"),17-COLUMN()))</f>
        <v/>
      </c>
      <c r="N284" s="284" t="str">
        <f ca="1">LEFT(RIGHT(TEXT(ROUND(通用记账凭证!$E284/1%,)," ￥0; ￥-0;"),17-COLUMN()))</f>
        <v/>
      </c>
      <c r="O284" s="285" t="str">
        <f ca="1">LEFT(RIGHT(TEXT(ROUND(通用记账凭证!$E284/1%,)," ￥0; ￥-0;"),17-COLUMN()))</f>
        <v/>
      </c>
      <c r="P284" s="286" t="str">
        <f ca="1">LEFT(RIGHT(TEXT(ROUND(通用记账凭证!$E284/1%,)," ￥0; ￥-0;"),17-COLUMN()))</f>
        <v/>
      </c>
      <c r="Q284" s="287" t="str">
        <f ca="1">LEFT(RIGHT(TEXT(ROUND(通用记账凭证!$F284/1%,)," ￥0; ￥-0;"),28-COLUMN()))</f>
        <v/>
      </c>
      <c r="R284" s="283" t="str">
        <f ca="1">LEFT(RIGHT(TEXT(ROUND(通用记账凭证!$F284/1%,)," ￥0; ￥-0;"),28-COLUMN()))</f>
        <v/>
      </c>
      <c r="S284" s="288" t="str">
        <f ca="1">LEFT(RIGHT(TEXT(ROUND(通用记账凭证!$F284/1%,)," ￥0; ￥-0;"),28-COLUMN()))</f>
        <v/>
      </c>
      <c r="T284" s="287" t="str">
        <f ca="1">LEFT(RIGHT(TEXT(ROUND(通用记账凭证!$F284/1%,)," ￥0; ￥-0;"),28-COLUMN()))</f>
        <v/>
      </c>
      <c r="U284" s="283" t="str">
        <f ca="1">LEFT(RIGHT(TEXT(ROUND(通用记账凭证!$F284/1%,)," ￥0; ￥-0;"),28-COLUMN()))</f>
        <v/>
      </c>
      <c r="V284" s="284" t="str">
        <f ca="1">LEFT(RIGHT(TEXT(ROUND(通用记账凭证!$F284/1%,)," ￥0; ￥-0;"),28-COLUMN()))</f>
        <v/>
      </c>
      <c r="W284" s="285" t="str">
        <f ca="1">LEFT(RIGHT(TEXT(ROUND(通用记账凭证!$F284/1%,)," ￥0; ￥-0;"),28-COLUMN()))</f>
        <v/>
      </c>
      <c r="X284" s="283" t="str">
        <f ca="1">LEFT(RIGHT(TEXT(ROUND(通用记账凭证!$F284/1%,)," ￥0; ￥-0;"),28-COLUMN()))</f>
        <v/>
      </c>
      <c r="Y284" s="284" t="str">
        <f ca="1">LEFT(RIGHT(TEXT(ROUND(通用记账凭证!$F284/1%,)," ￥0; ￥-0;"),28-COLUMN()))</f>
        <v/>
      </c>
      <c r="Z284" s="285" t="str">
        <f ca="1">LEFT(RIGHT(TEXT(ROUND(通用记账凭证!$F284/1%,)," ￥0; ￥-0;"),28-COLUMN()))</f>
        <v/>
      </c>
      <c r="AA284" s="286" t="str">
        <f ca="1">LEFT(RIGHT(TEXT(ROUND(通用记账凭证!$F284/1%,)," ￥0; ￥-0;"),28-COLUMN()))</f>
        <v/>
      </c>
      <c r="AB284" s="289"/>
    </row>
    <row r="285" spans="1:28" s="54" customFormat="1" ht="22.5" customHeight="1">
      <c r="A285" s="363" t="str">
        <f ca="1">通用记账凭证!A285</f>
        <v/>
      </c>
      <c r="B285" s="364"/>
      <c r="C285" s="364"/>
      <c r="D285" s="315" t="str">
        <f ca="1">通用记账凭证!C285</f>
        <v/>
      </c>
      <c r="E285" s="281" t="str">
        <f ca="1">通用记账凭证!D285</f>
        <v/>
      </c>
      <c r="F285" s="282" t="str">
        <f ca="1">LEFT(RIGHT(TEXT(ROUND(通用记账凭证!$E285/1%,)," ￥0; ￥-0;"),17-COLUMN()))</f>
        <v/>
      </c>
      <c r="G285" s="283" t="str">
        <f ca="1">LEFT(RIGHT(TEXT(ROUND(通用记账凭证!$E285/1%,)," ￥0; ￥-0;"),17-COLUMN()))</f>
        <v/>
      </c>
      <c r="H285" s="284" t="str">
        <f ca="1">LEFT(RIGHT(TEXT(ROUND(通用记账凭证!$E285/1%,)," ￥0; ￥-0;"),17-COLUMN()))</f>
        <v/>
      </c>
      <c r="I285" s="285" t="str">
        <f ca="1">LEFT(RIGHT(TEXT(ROUND(通用记账凭证!$E285/1%,)," ￥0; ￥-0;"),17-COLUMN()))</f>
        <v/>
      </c>
      <c r="J285" s="283" t="str">
        <f ca="1">LEFT(RIGHT(TEXT(ROUND(通用记账凭证!$E285/1%,)," ￥0; ￥-0;"),17-COLUMN()))</f>
        <v/>
      </c>
      <c r="K285" s="284" t="str">
        <f ca="1">LEFT(RIGHT(TEXT(ROUND(通用记账凭证!$E285/1%,)," ￥0; ￥-0;"),17-COLUMN()))</f>
        <v/>
      </c>
      <c r="L285" s="285" t="str">
        <f ca="1">LEFT(RIGHT(TEXT(ROUND(通用记账凭证!$E285/1%,)," ￥0; ￥-0;"),17-COLUMN()))</f>
        <v/>
      </c>
      <c r="M285" s="283" t="str">
        <f ca="1">LEFT(RIGHT(TEXT(ROUND(通用记账凭证!$E285/1%,)," ￥0; ￥-0;"),17-COLUMN()))</f>
        <v/>
      </c>
      <c r="N285" s="284" t="str">
        <f ca="1">LEFT(RIGHT(TEXT(ROUND(通用记账凭证!$E285/1%,)," ￥0; ￥-0;"),17-COLUMN()))</f>
        <v/>
      </c>
      <c r="O285" s="285" t="str">
        <f ca="1">LEFT(RIGHT(TEXT(ROUND(通用记账凭证!$E285/1%,)," ￥0; ￥-0;"),17-COLUMN()))</f>
        <v/>
      </c>
      <c r="P285" s="286" t="str">
        <f ca="1">LEFT(RIGHT(TEXT(ROUND(通用记账凭证!$E285/1%,)," ￥0; ￥-0;"),17-COLUMN()))</f>
        <v/>
      </c>
      <c r="Q285" s="287" t="str">
        <f ca="1">LEFT(RIGHT(TEXT(ROUND(通用记账凭证!$F285/1%,)," ￥0; ￥-0;"),28-COLUMN()))</f>
        <v/>
      </c>
      <c r="R285" s="283" t="str">
        <f ca="1">LEFT(RIGHT(TEXT(ROUND(通用记账凭证!$F285/1%,)," ￥0; ￥-0;"),28-COLUMN()))</f>
        <v/>
      </c>
      <c r="S285" s="288" t="str">
        <f ca="1">LEFT(RIGHT(TEXT(ROUND(通用记账凭证!$F285/1%,)," ￥0; ￥-0;"),28-COLUMN()))</f>
        <v/>
      </c>
      <c r="T285" s="287" t="str">
        <f ca="1">LEFT(RIGHT(TEXT(ROUND(通用记账凭证!$F285/1%,)," ￥0; ￥-0;"),28-COLUMN()))</f>
        <v/>
      </c>
      <c r="U285" s="283" t="str">
        <f ca="1">LEFT(RIGHT(TEXT(ROUND(通用记账凭证!$F285/1%,)," ￥0; ￥-0;"),28-COLUMN()))</f>
        <v/>
      </c>
      <c r="V285" s="284" t="str">
        <f ca="1">LEFT(RIGHT(TEXT(ROUND(通用记账凭证!$F285/1%,)," ￥0; ￥-0;"),28-COLUMN()))</f>
        <v/>
      </c>
      <c r="W285" s="285" t="str">
        <f ca="1">LEFT(RIGHT(TEXT(ROUND(通用记账凭证!$F285/1%,)," ￥0; ￥-0;"),28-COLUMN()))</f>
        <v/>
      </c>
      <c r="X285" s="283" t="str">
        <f ca="1">LEFT(RIGHT(TEXT(ROUND(通用记账凭证!$F285/1%,)," ￥0; ￥-0;"),28-COLUMN()))</f>
        <v/>
      </c>
      <c r="Y285" s="284" t="str">
        <f ca="1">LEFT(RIGHT(TEXT(ROUND(通用记账凭证!$F285/1%,)," ￥0; ￥-0;"),28-COLUMN()))</f>
        <v/>
      </c>
      <c r="Z285" s="285" t="str">
        <f ca="1">LEFT(RIGHT(TEXT(ROUND(通用记账凭证!$F285/1%,)," ￥0; ￥-0;"),28-COLUMN()))</f>
        <v/>
      </c>
      <c r="AA285" s="286" t="str">
        <f ca="1">LEFT(RIGHT(TEXT(ROUND(通用记账凭证!$F285/1%,)," ￥0; ￥-0;"),28-COLUMN()))</f>
        <v/>
      </c>
      <c r="AB285" s="289"/>
    </row>
    <row r="286" spans="1:28" s="54" customFormat="1" ht="22.5" customHeight="1">
      <c r="A286" s="363" t="str">
        <f ca="1">通用记账凭证!A286</f>
        <v/>
      </c>
      <c r="B286" s="364"/>
      <c r="C286" s="364"/>
      <c r="D286" s="315" t="str">
        <f ca="1">通用记账凭证!C286</f>
        <v/>
      </c>
      <c r="E286" s="281" t="str">
        <f ca="1">通用记账凭证!D286</f>
        <v/>
      </c>
      <c r="F286" s="282" t="str">
        <f ca="1">LEFT(RIGHT(TEXT(ROUND(通用记账凭证!$E286/1%,)," ￥0; ￥-0;"),17-COLUMN()))</f>
        <v/>
      </c>
      <c r="G286" s="283" t="str">
        <f ca="1">LEFT(RIGHT(TEXT(ROUND(通用记账凭证!$E286/1%,)," ￥0; ￥-0;"),17-COLUMN()))</f>
        <v/>
      </c>
      <c r="H286" s="284" t="str">
        <f ca="1">LEFT(RIGHT(TEXT(ROUND(通用记账凭证!$E286/1%,)," ￥0; ￥-0;"),17-COLUMN()))</f>
        <v/>
      </c>
      <c r="I286" s="285" t="str">
        <f ca="1">LEFT(RIGHT(TEXT(ROUND(通用记账凭证!$E286/1%,)," ￥0; ￥-0;"),17-COLUMN()))</f>
        <v/>
      </c>
      <c r="J286" s="283" t="str">
        <f ca="1">LEFT(RIGHT(TEXT(ROUND(通用记账凭证!$E286/1%,)," ￥0; ￥-0;"),17-COLUMN()))</f>
        <v/>
      </c>
      <c r="K286" s="284" t="str">
        <f ca="1">LEFT(RIGHT(TEXT(ROUND(通用记账凭证!$E286/1%,)," ￥0; ￥-0;"),17-COLUMN()))</f>
        <v/>
      </c>
      <c r="L286" s="285" t="str">
        <f ca="1">LEFT(RIGHT(TEXT(ROUND(通用记账凭证!$E286/1%,)," ￥0; ￥-0;"),17-COLUMN()))</f>
        <v/>
      </c>
      <c r="M286" s="283" t="str">
        <f ca="1">LEFT(RIGHT(TEXT(ROUND(通用记账凭证!$E286/1%,)," ￥0; ￥-0;"),17-COLUMN()))</f>
        <v/>
      </c>
      <c r="N286" s="284" t="str">
        <f ca="1">LEFT(RIGHT(TEXT(ROUND(通用记账凭证!$E286/1%,)," ￥0; ￥-0;"),17-COLUMN()))</f>
        <v/>
      </c>
      <c r="O286" s="285" t="str">
        <f ca="1">LEFT(RIGHT(TEXT(ROUND(通用记账凭证!$E286/1%,)," ￥0; ￥-0;"),17-COLUMN()))</f>
        <v/>
      </c>
      <c r="P286" s="286" t="str">
        <f ca="1">LEFT(RIGHT(TEXT(ROUND(通用记账凭证!$E286/1%,)," ￥0; ￥-0;"),17-COLUMN()))</f>
        <v/>
      </c>
      <c r="Q286" s="287" t="str">
        <f ca="1">LEFT(RIGHT(TEXT(ROUND(通用记账凭证!$F286/1%,)," ￥0; ￥-0;"),28-COLUMN()))</f>
        <v/>
      </c>
      <c r="R286" s="283" t="str">
        <f ca="1">LEFT(RIGHT(TEXT(ROUND(通用记账凭证!$F286/1%,)," ￥0; ￥-0;"),28-COLUMN()))</f>
        <v/>
      </c>
      <c r="S286" s="288" t="str">
        <f ca="1">LEFT(RIGHT(TEXT(ROUND(通用记账凭证!$F286/1%,)," ￥0; ￥-0;"),28-COLUMN()))</f>
        <v/>
      </c>
      <c r="T286" s="287" t="str">
        <f ca="1">LEFT(RIGHT(TEXT(ROUND(通用记账凭证!$F286/1%,)," ￥0; ￥-0;"),28-COLUMN()))</f>
        <v/>
      </c>
      <c r="U286" s="283" t="str">
        <f ca="1">LEFT(RIGHT(TEXT(ROUND(通用记账凭证!$F286/1%,)," ￥0; ￥-0;"),28-COLUMN()))</f>
        <v/>
      </c>
      <c r="V286" s="284" t="str">
        <f ca="1">LEFT(RIGHT(TEXT(ROUND(通用记账凭证!$F286/1%,)," ￥0; ￥-0;"),28-COLUMN()))</f>
        <v/>
      </c>
      <c r="W286" s="285" t="str">
        <f ca="1">LEFT(RIGHT(TEXT(ROUND(通用记账凭证!$F286/1%,)," ￥0; ￥-0;"),28-COLUMN()))</f>
        <v/>
      </c>
      <c r="X286" s="283" t="str">
        <f ca="1">LEFT(RIGHT(TEXT(ROUND(通用记账凭证!$F286/1%,)," ￥0; ￥-0;"),28-COLUMN()))</f>
        <v/>
      </c>
      <c r="Y286" s="284" t="str">
        <f ca="1">LEFT(RIGHT(TEXT(ROUND(通用记账凭证!$F286/1%,)," ￥0; ￥-0;"),28-COLUMN()))</f>
        <v/>
      </c>
      <c r="Z286" s="285" t="str">
        <f ca="1">LEFT(RIGHT(TEXT(ROUND(通用记账凭证!$F286/1%,)," ￥0; ￥-0;"),28-COLUMN()))</f>
        <v/>
      </c>
      <c r="AA286" s="286" t="str">
        <f ca="1">LEFT(RIGHT(TEXT(ROUND(通用记账凭证!$F286/1%,)," ￥0; ￥-0;"),28-COLUMN()))</f>
        <v/>
      </c>
      <c r="AB286" s="289"/>
    </row>
    <row r="287" spans="1:28" s="54" customFormat="1" ht="22.5" customHeight="1">
      <c r="A287" s="365" t="s">
        <v>561</v>
      </c>
      <c r="B287" s="366"/>
      <c r="C287" s="366"/>
      <c r="D287" s="290" t="str">
        <f ca="1">通用记账凭证!C287</f>
        <v/>
      </c>
      <c r="E287" s="291"/>
      <c r="F287" s="292" t="str">
        <f ca="1">LEFT(RIGHT(TEXT(ROUND(通用记账凭证!$E287/1%,)," ￥0; ￥-0;"),17-COLUMN()))</f>
        <v/>
      </c>
      <c r="G287" s="317" t="str">
        <f ca="1">LEFT(RIGHT(TEXT(ROUND(通用记账凭证!$E287/1%,)," ￥0; ￥-0;"),17-COLUMN()))</f>
        <v/>
      </c>
      <c r="H287" s="294" t="str">
        <f ca="1">LEFT(RIGHT(TEXT(ROUND(通用记账凭证!$E287/1%,)," ￥0; ￥-0;"),17-COLUMN()))</f>
        <v/>
      </c>
      <c r="I287" s="316" t="str">
        <f ca="1">LEFT(RIGHT(TEXT(ROUND(通用记账凭证!$E287/1%,)," ￥0; ￥-0;"),17-COLUMN()))</f>
        <v/>
      </c>
      <c r="J287" s="317" t="str">
        <f ca="1">LEFT(RIGHT(TEXT(ROUND(通用记账凭证!$E287/1%,)," ￥0; ￥-0;"),17-COLUMN()))</f>
        <v/>
      </c>
      <c r="K287" s="294" t="str">
        <f ca="1">LEFT(RIGHT(TEXT(ROUND(通用记账凭证!$E287/1%,)," ￥0; ￥-0;"),17-COLUMN()))</f>
        <v/>
      </c>
      <c r="L287" s="316" t="str">
        <f ca="1">LEFT(RIGHT(TEXT(ROUND(通用记账凭证!$E287/1%,)," ￥0; ￥-0;"),17-COLUMN()))</f>
        <v/>
      </c>
      <c r="M287" s="317" t="str">
        <f ca="1">LEFT(RIGHT(TEXT(ROUND(通用记账凭证!$E287/1%,)," ￥0; ￥-0;"),17-COLUMN()))</f>
        <v/>
      </c>
      <c r="N287" s="294" t="str">
        <f ca="1">LEFT(RIGHT(TEXT(ROUND(通用记账凭证!$E287/1%,)," ￥0; ￥-0;"),17-COLUMN()))</f>
        <v/>
      </c>
      <c r="O287" s="316" t="str">
        <f ca="1">LEFT(RIGHT(TEXT(ROUND(通用记账凭证!$E287/1%,)," ￥0; ￥-0;"),17-COLUMN()))</f>
        <v/>
      </c>
      <c r="P287" s="296" t="str">
        <f ca="1">LEFT(RIGHT(TEXT(ROUND(通用记账凭证!$E287/1%,)," ￥0; ￥-0;"),17-COLUMN()))</f>
        <v/>
      </c>
      <c r="Q287" s="297" t="str">
        <f ca="1">LEFT(RIGHT(TEXT(ROUND(通用记账凭证!$F287/1%,)," ￥0; ￥-0;"),28-COLUMN()))</f>
        <v/>
      </c>
      <c r="R287" s="317" t="str">
        <f ca="1">LEFT(RIGHT(TEXT(ROUND(通用记账凭证!$F287/1%,)," ￥0; ￥-0;"),28-COLUMN()))</f>
        <v/>
      </c>
      <c r="S287" s="298" t="str">
        <f ca="1">LEFT(RIGHT(TEXT(ROUND(通用记账凭证!$F287/1%,)," ￥0; ￥-0;"),28-COLUMN()))</f>
        <v/>
      </c>
      <c r="T287" s="297" t="str">
        <f ca="1">LEFT(RIGHT(TEXT(ROUND(通用记账凭证!$F287/1%,)," ￥0; ￥-0;"),28-COLUMN()))</f>
        <v/>
      </c>
      <c r="U287" s="317" t="str">
        <f ca="1">LEFT(RIGHT(TEXT(ROUND(通用记账凭证!$F287/1%,)," ￥0; ￥-0;"),28-COLUMN()))</f>
        <v/>
      </c>
      <c r="V287" s="294" t="str">
        <f ca="1">LEFT(RIGHT(TEXT(ROUND(通用记账凭证!$F287/1%,)," ￥0; ￥-0;"),28-COLUMN()))</f>
        <v/>
      </c>
      <c r="W287" s="316" t="str">
        <f ca="1">LEFT(RIGHT(TEXT(ROUND(通用记账凭证!$F287/1%,)," ￥0; ￥-0;"),28-COLUMN()))</f>
        <v/>
      </c>
      <c r="X287" s="317" t="str">
        <f ca="1">LEFT(RIGHT(TEXT(ROUND(通用记账凭证!$F287/1%,)," ￥0; ￥-0;"),28-COLUMN()))</f>
        <v/>
      </c>
      <c r="Y287" s="294" t="str">
        <f ca="1">LEFT(RIGHT(TEXT(ROUND(通用记账凭证!$F287/1%,)," ￥0; ￥-0;"),28-COLUMN()))</f>
        <v/>
      </c>
      <c r="Z287" s="316" t="str">
        <f ca="1">LEFT(RIGHT(TEXT(ROUND(通用记账凭证!$F287/1%,)," ￥0; ￥-0;"),28-COLUMN()))</f>
        <v/>
      </c>
      <c r="AA287" s="296" t="str">
        <f ca="1">LEFT(RIGHT(TEXT(ROUND(通用记账凭证!$F287/1%,)," ￥0; ￥-0;"),28-COLUMN()))</f>
        <v/>
      </c>
      <c r="AB287" s="299"/>
    </row>
    <row r="288" spans="1:28" s="302" customFormat="1" ht="22.5" customHeight="1">
      <c r="A288" s="367" t="s">
        <v>538</v>
      </c>
      <c r="B288" s="367"/>
      <c r="C288" s="367"/>
      <c r="D288" s="318" t="s">
        <v>539</v>
      </c>
      <c r="E288" s="318" t="s">
        <v>540</v>
      </c>
      <c r="F288" s="318" t="s">
        <v>595</v>
      </c>
      <c r="G288" s="301"/>
      <c r="H288" s="318"/>
      <c r="I288" s="301"/>
      <c r="J288" s="301"/>
      <c r="K288" s="318"/>
      <c r="L288" s="301"/>
      <c r="M288" s="301"/>
      <c r="N288" s="301"/>
      <c r="O288" s="301"/>
      <c r="P288" s="301"/>
      <c r="Q288" s="318" t="s">
        <v>562</v>
      </c>
      <c r="R288" s="301"/>
      <c r="S288" s="318"/>
      <c r="T288" s="301"/>
      <c r="U288" s="318"/>
      <c r="V288" s="301"/>
      <c r="W288" s="318"/>
      <c r="X288" s="301"/>
      <c r="Y288" s="301"/>
      <c r="Z288" s="301"/>
      <c r="AA288" s="301"/>
      <c r="AB288" s="301"/>
    </row>
    <row r="289" spans="1:28" customFormat="1" ht="39.75" customHeight="1" thickBot="1">
      <c r="A289" s="258"/>
      <c r="B289" s="258"/>
      <c r="C289" s="258"/>
      <c r="D289" s="259" t="s">
        <v>524</v>
      </c>
      <c r="E289" s="260"/>
      <c r="F289" s="260"/>
      <c r="G289" s="260"/>
      <c r="H289" s="260"/>
      <c r="I289" s="260"/>
      <c r="J289" s="260"/>
      <c r="K289" s="260"/>
      <c r="L289" s="260"/>
      <c r="M289" s="260"/>
      <c r="N289" s="260"/>
      <c r="O289" s="260"/>
      <c r="P289" s="260"/>
      <c r="Q289" s="261"/>
      <c r="R289" s="261"/>
      <c r="S289" s="261"/>
      <c r="T289" s="261"/>
      <c r="U289" s="347" t="s">
        <v>547</v>
      </c>
      <c r="V289" s="347"/>
      <c r="W289" s="348">
        <f>通用记账凭证!F290</f>
        <v>25</v>
      </c>
      <c r="X289" s="349"/>
      <c r="Y289" s="349"/>
      <c r="Z289" s="349"/>
      <c r="AA289" s="262" t="s">
        <v>548</v>
      </c>
      <c r="AB289" s="263"/>
    </row>
    <row r="290" spans="1:28" s="54" customFormat="1" ht="23.25" customHeight="1" thickTop="1">
      <c r="A290" s="264"/>
      <c r="B290" s="264"/>
      <c r="C290" s="264"/>
      <c r="D290" s="265" t="e">
        <f ca="1">通用记账凭证!C290</f>
        <v>#VALUE!</v>
      </c>
      <c r="E290" s="266"/>
      <c r="F290" s="266"/>
      <c r="G290" s="266"/>
      <c r="H290" s="266"/>
      <c r="I290" s="266"/>
      <c r="J290" s="266"/>
      <c r="K290" s="266"/>
      <c r="L290" s="266"/>
      <c r="M290" s="266"/>
      <c r="N290" s="266"/>
      <c r="O290" s="266"/>
      <c r="P290" s="266"/>
      <c r="Q290" s="264"/>
      <c r="R290" s="264"/>
      <c r="S290" s="264"/>
      <c r="T290" s="264"/>
      <c r="U290" s="350" t="s">
        <v>549</v>
      </c>
      <c r="V290" s="350"/>
      <c r="W290" s="351" t="e">
        <f ca="1">通用记账凭证!G296</f>
        <v>#VALUE!</v>
      </c>
      <c r="X290" s="352"/>
      <c r="Y290" s="352"/>
      <c r="Z290" s="352"/>
      <c r="AA290" s="267" t="s">
        <v>536</v>
      </c>
      <c r="AB290" s="268"/>
    </row>
    <row r="291" spans="1:28" s="54" customFormat="1" ht="22.5" customHeight="1">
      <c r="A291" s="353" t="s">
        <v>527</v>
      </c>
      <c r="B291" s="354"/>
      <c r="C291" s="354"/>
      <c r="D291" s="357" t="s">
        <v>530</v>
      </c>
      <c r="E291" s="359" t="s">
        <v>531</v>
      </c>
      <c r="F291" s="269" t="s">
        <v>550</v>
      </c>
      <c r="G291" s="270"/>
      <c r="H291" s="270"/>
      <c r="I291" s="270"/>
      <c r="J291" s="270"/>
      <c r="K291" s="270"/>
      <c r="L291" s="270"/>
      <c r="M291" s="270"/>
      <c r="N291" s="270"/>
      <c r="O291" s="270"/>
      <c r="P291" s="271"/>
      <c r="Q291" s="272" t="s">
        <v>551</v>
      </c>
      <c r="R291" s="270"/>
      <c r="S291" s="270"/>
      <c r="T291" s="270"/>
      <c r="U291" s="270"/>
      <c r="V291" s="270"/>
      <c r="W291" s="270"/>
      <c r="X291" s="270"/>
      <c r="Y291" s="270"/>
      <c r="Z291" s="270"/>
      <c r="AA291" s="271"/>
      <c r="AB291" s="361" t="s">
        <v>552</v>
      </c>
    </row>
    <row r="292" spans="1:28" s="54" customFormat="1" ht="22.5" customHeight="1">
      <c r="A292" s="355"/>
      <c r="B292" s="356"/>
      <c r="C292" s="356"/>
      <c r="D292" s="358"/>
      <c r="E292" s="360"/>
      <c r="F292" s="273" t="s">
        <v>553</v>
      </c>
      <c r="G292" s="274" t="s">
        <v>554</v>
      </c>
      <c r="H292" s="275" t="s">
        <v>555</v>
      </c>
      <c r="I292" s="276" t="s">
        <v>556</v>
      </c>
      <c r="J292" s="274" t="s">
        <v>557</v>
      </c>
      <c r="K292" s="275" t="s">
        <v>554</v>
      </c>
      <c r="L292" s="276" t="s">
        <v>555</v>
      </c>
      <c r="M292" s="274" t="s">
        <v>556</v>
      </c>
      <c r="N292" s="275" t="s">
        <v>558</v>
      </c>
      <c r="O292" s="276" t="s">
        <v>559</v>
      </c>
      <c r="P292" s="277" t="s">
        <v>560</v>
      </c>
      <c r="Q292" s="278" t="s">
        <v>553</v>
      </c>
      <c r="R292" s="274" t="s">
        <v>554</v>
      </c>
      <c r="S292" s="279" t="s">
        <v>555</v>
      </c>
      <c r="T292" s="278" t="s">
        <v>556</v>
      </c>
      <c r="U292" s="274" t="s">
        <v>557</v>
      </c>
      <c r="V292" s="275" t="s">
        <v>554</v>
      </c>
      <c r="W292" s="276" t="s">
        <v>555</v>
      </c>
      <c r="X292" s="274" t="s">
        <v>556</v>
      </c>
      <c r="Y292" s="275" t="s">
        <v>558</v>
      </c>
      <c r="Z292" s="276" t="s">
        <v>559</v>
      </c>
      <c r="AA292" s="277" t="s">
        <v>560</v>
      </c>
      <c r="AB292" s="362"/>
    </row>
    <row r="293" spans="1:28" s="54" customFormat="1" ht="22.5" customHeight="1">
      <c r="A293" s="363" t="str">
        <f ca="1">通用记账凭证!A293</f>
        <v/>
      </c>
      <c r="B293" s="364"/>
      <c r="C293" s="364"/>
      <c r="D293" s="315" t="str">
        <f ca="1">通用记账凭证!C293</f>
        <v/>
      </c>
      <c r="E293" s="281" t="str">
        <f ca="1">通用记账凭证!D293</f>
        <v/>
      </c>
      <c r="F293" s="282" t="str">
        <f ca="1">LEFT(RIGHT(TEXT(ROUND(通用记账凭证!$E293/1%,)," ￥0; ￥-0;"),17-COLUMN()))</f>
        <v/>
      </c>
      <c r="G293" s="283" t="str">
        <f ca="1">LEFT(RIGHT(TEXT(ROUND(通用记账凭证!$E293/1%,)," ￥0; ￥-0;"),17-COLUMN()))</f>
        <v/>
      </c>
      <c r="H293" s="284" t="str">
        <f ca="1">LEFT(RIGHT(TEXT(ROUND(通用记账凭证!$E293/1%,)," ￥0; ￥-0;"),17-COLUMN()))</f>
        <v/>
      </c>
      <c r="I293" s="285" t="str">
        <f ca="1">LEFT(RIGHT(TEXT(ROUND(通用记账凭证!$E293/1%,)," ￥0; ￥-0;"),17-COLUMN()))</f>
        <v/>
      </c>
      <c r="J293" s="283" t="str">
        <f ca="1">LEFT(RIGHT(TEXT(ROUND(通用记账凭证!$E293/1%,)," ￥0; ￥-0;"),17-COLUMN()))</f>
        <v/>
      </c>
      <c r="K293" s="284" t="str">
        <f ca="1">LEFT(RIGHT(TEXT(ROUND(通用记账凭证!$E293/1%,)," ￥0; ￥-0;"),17-COLUMN()))</f>
        <v/>
      </c>
      <c r="L293" s="285" t="str">
        <f ca="1">LEFT(RIGHT(TEXT(ROUND(通用记账凭证!$E293/1%,)," ￥0; ￥-0;"),17-COLUMN()))</f>
        <v/>
      </c>
      <c r="M293" s="283" t="str">
        <f ca="1">LEFT(RIGHT(TEXT(ROUND(通用记账凭证!$E293/1%,)," ￥0; ￥-0;"),17-COLUMN()))</f>
        <v/>
      </c>
      <c r="N293" s="284" t="str">
        <f ca="1">LEFT(RIGHT(TEXT(ROUND(通用记账凭证!$E293/1%,)," ￥0; ￥-0;"),17-COLUMN()))</f>
        <v/>
      </c>
      <c r="O293" s="285" t="str">
        <f ca="1">LEFT(RIGHT(TEXT(ROUND(通用记账凭证!$E293/1%,)," ￥0; ￥-0;"),17-COLUMN()))</f>
        <v/>
      </c>
      <c r="P293" s="286" t="str">
        <f ca="1">LEFT(RIGHT(TEXT(ROUND(通用记账凭证!$E293/1%,)," ￥0; ￥-0;"),17-COLUMN()))</f>
        <v/>
      </c>
      <c r="Q293" s="287" t="str">
        <f ca="1">LEFT(RIGHT(TEXT(ROUND(通用记账凭证!$F293/1%,)," ￥0; ￥-0;"),28-COLUMN()))</f>
        <v/>
      </c>
      <c r="R293" s="283" t="str">
        <f ca="1">LEFT(RIGHT(TEXT(ROUND(通用记账凭证!$F293/1%,)," ￥0; ￥-0;"),28-COLUMN()))</f>
        <v/>
      </c>
      <c r="S293" s="288" t="str">
        <f ca="1">LEFT(RIGHT(TEXT(ROUND(通用记账凭证!$F293/1%,)," ￥0; ￥-0;"),28-COLUMN()))</f>
        <v/>
      </c>
      <c r="T293" s="287" t="str">
        <f ca="1">LEFT(RIGHT(TEXT(ROUND(通用记账凭证!$F293/1%,)," ￥0; ￥-0;"),28-COLUMN()))</f>
        <v/>
      </c>
      <c r="U293" s="283" t="str">
        <f ca="1">LEFT(RIGHT(TEXT(ROUND(通用记账凭证!$F293/1%,)," ￥0; ￥-0;"),28-COLUMN()))</f>
        <v/>
      </c>
      <c r="V293" s="284" t="str">
        <f ca="1">LEFT(RIGHT(TEXT(ROUND(通用记账凭证!$F293/1%,)," ￥0; ￥-0;"),28-COLUMN()))</f>
        <v/>
      </c>
      <c r="W293" s="285" t="str">
        <f ca="1">LEFT(RIGHT(TEXT(ROUND(通用记账凭证!$F293/1%,)," ￥0; ￥-0;"),28-COLUMN()))</f>
        <v/>
      </c>
      <c r="X293" s="283" t="str">
        <f ca="1">LEFT(RIGHT(TEXT(ROUND(通用记账凭证!$F293/1%,)," ￥0; ￥-0;"),28-COLUMN()))</f>
        <v/>
      </c>
      <c r="Y293" s="284" t="str">
        <f ca="1">LEFT(RIGHT(TEXT(ROUND(通用记账凭证!$F293/1%,)," ￥0; ￥-0;"),28-COLUMN()))</f>
        <v/>
      </c>
      <c r="Z293" s="285" t="str">
        <f ca="1">LEFT(RIGHT(TEXT(ROUND(通用记账凭证!$F293/1%,)," ￥0; ￥-0;"),28-COLUMN()))</f>
        <v/>
      </c>
      <c r="AA293" s="286" t="str">
        <f ca="1">LEFT(RIGHT(TEXT(ROUND(通用记账凭证!$F293/1%,)," ￥0; ￥-0;"),28-COLUMN()))</f>
        <v/>
      </c>
      <c r="AB293" s="289"/>
    </row>
    <row r="294" spans="1:28" s="54" customFormat="1" ht="22.5" customHeight="1">
      <c r="A294" s="363" t="str">
        <f ca="1">通用记账凭证!A294</f>
        <v/>
      </c>
      <c r="B294" s="364"/>
      <c r="C294" s="364"/>
      <c r="D294" s="315" t="str">
        <f ca="1">通用记账凭证!C294</f>
        <v/>
      </c>
      <c r="E294" s="281" t="str">
        <f ca="1">通用记账凭证!D294</f>
        <v/>
      </c>
      <c r="F294" s="282" t="str">
        <f ca="1">LEFT(RIGHT(TEXT(ROUND(通用记账凭证!$E294/1%,)," ￥0; ￥-0;"),17-COLUMN()))</f>
        <v/>
      </c>
      <c r="G294" s="283" t="str">
        <f ca="1">LEFT(RIGHT(TEXT(ROUND(通用记账凭证!$E294/1%,)," ￥0; ￥-0;"),17-COLUMN()))</f>
        <v/>
      </c>
      <c r="H294" s="284" t="str">
        <f ca="1">LEFT(RIGHT(TEXT(ROUND(通用记账凭证!$E294/1%,)," ￥0; ￥-0;"),17-COLUMN()))</f>
        <v/>
      </c>
      <c r="I294" s="285" t="str">
        <f ca="1">LEFT(RIGHT(TEXT(ROUND(通用记账凭证!$E294/1%,)," ￥0; ￥-0;"),17-COLUMN()))</f>
        <v/>
      </c>
      <c r="J294" s="283" t="str">
        <f ca="1">LEFT(RIGHT(TEXT(ROUND(通用记账凭证!$E294/1%,)," ￥0; ￥-0;"),17-COLUMN()))</f>
        <v/>
      </c>
      <c r="K294" s="284" t="str">
        <f ca="1">LEFT(RIGHT(TEXT(ROUND(通用记账凭证!$E294/1%,)," ￥0; ￥-0;"),17-COLUMN()))</f>
        <v/>
      </c>
      <c r="L294" s="285" t="str">
        <f ca="1">LEFT(RIGHT(TEXT(ROUND(通用记账凭证!$E294/1%,)," ￥0; ￥-0;"),17-COLUMN()))</f>
        <v/>
      </c>
      <c r="M294" s="283" t="str">
        <f ca="1">LEFT(RIGHT(TEXT(ROUND(通用记账凭证!$E294/1%,)," ￥0; ￥-0;"),17-COLUMN()))</f>
        <v/>
      </c>
      <c r="N294" s="284" t="str">
        <f ca="1">LEFT(RIGHT(TEXT(ROUND(通用记账凭证!$E294/1%,)," ￥0; ￥-0;"),17-COLUMN()))</f>
        <v/>
      </c>
      <c r="O294" s="285" t="str">
        <f ca="1">LEFT(RIGHT(TEXT(ROUND(通用记账凭证!$E294/1%,)," ￥0; ￥-0;"),17-COLUMN()))</f>
        <v/>
      </c>
      <c r="P294" s="286" t="str">
        <f ca="1">LEFT(RIGHT(TEXT(ROUND(通用记账凭证!$E294/1%,)," ￥0; ￥-0;"),17-COLUMN()))</f>
        <v/>
      </c>
      <c r="Q294" s="287" t="str">
        <f ca="1">LEFT(RIGHT(TEXT(ROUND(通用记账凭证!$F294/1%,)," ￥0; ￥-0;"),28-COLUMN()))</f>
        <v/>
      </c>
      <c r="R294" s="283" t="str">
        <f ca="1">LEFT(RIGHT(TEXT(ROUND(通用记账凭证!$F294/1%,)," ￥0; ￥-0;"),28-COLUMN()))</f>
        <v/>
      </c>
      <c r="S294" s="288" t="str">
        <f ca="1">LEFT(RIGHT(TEXT(ROUND(通用记账凭证!$F294/1%,)," ￥0; ￥-0;"),28-COLUMN()))</f>
        <v/>
      </c>
      <c r="T294" s="287" t="str">
        <f ca="1">LEFT(RIGHT(TEXT(ROUND(通用记账凭证!$F294/1%,)," ￥0; ￥-0;"),28-COLUMN()))</f>
        <v/>
      </c>
      <c r="U294" s="283" t="str">
        <f ca="1">LEFT(RIGHT(TEXT(ROUND(通用记账凭证!$F294/1%,)," ￥0; ￥-0;"),28-COLUMN()))</f>
        <v/>
      </c>
      <c r="V294" s="284" t="str">
        <f ca="1">LEFT(RIGHT(TEXT(ROUND(通用记账凭证!$F294/1%,)," ￥0; ￥-0;"),28-COLUMN()))</f>
        <v/>
      </c>
      <c r="W294" s="285" t="str">
        <f ca="1">LEFT(RIGHT(TEXT(ROUND(通用记账凭证!$F294/1%,)," ￥0; ￥-0;"),28-COLUMN()))</f>
        <v/>
      </c>
      <c r="X294" s="283" t="str">
        <f ca="1">LEFT(RIGHT(TEXT(ROUND(通用记账凭证!$F294/1%,)," ￥0; ￥-0;"),28-COLUMN()))</f>
        <v/>
      </c>
      <c r="Y294" s="284" t="str">
        <f ca="1">LEFT(RIGHT(TEXT(ROUND(通用记账凭证!$F294/1%,)," ￥0; ￥-0;"),28-COLUMN()))</f>
        <v/>
      </c>
      <c r="Z294" s="285" t="str">
        <f ca="1">LEFT(RIGHT(TEXT(ROUND(通用记账凭证!$F294/1%,)," ￥0; ￥-0;"),28-COLUMN()))</f>
        <v/>
      </c>
      <c r="AA294" s="286" t="str">
        <f ca="1">LEFT(RIGHT(TEXT(ROUND(通用记账凭证!$F294/1%,)," ￥0; ￥-0;"),28-COLUMN()))</f>
        <v/>
      </c>
      <c r="AB294" s="289"/>
    </row>
    <row r="295" spans="1:28" s="54" customFormat="1" ht="22.5" customHeight="1">
      <c r="A295" s="363" t="str">
        <f ca="1">通用记账凭证!A295</f>
        <v/>
      </c>
      <c r="B295" s="364"/>
      <c r="C295" s="364"/>
      <c r="D295" s="315" t="str">
        <f ca="1">通用记账凭证!C295</f>
        <v/>
      </c>
      <c r="E295" s="281" t="str">
        <f ca="1">通用记账凭证!D295</f>
        <v/>
      </c>
      <c r="F295" s="282" t="str">
        <f ca="1">LEFT(RIGHT(TEXT(ROUND(通用记账凭证!$E295/1%,)," ￥0; ￥-0;"),17-COLUMN()))</f>
        <v/>
      </c>
      <c r="G295" s="283" t="str">
        <f ca="1">LEFT(RIGHT(TEXT(ROUND(通用记账凭证!$E295/1%,)," ￥0; ￥-0;"),17-COLUMN()))</f>
        <v/>
      </c>
      <c r="H295" s="284" t="str">
        <f ca="1">LEFT(RIGHT(TEXT(ROUND(通用记账凭证!$E295/1%,)," ￥0; ￥-0;"),17-COLUMN()))</f>
        <v/>
      </c>
      <c r="I295" s="285" t="str">
        <f ca="1">LEFT(RIGHT(TEXT(ROUND(通用记账凭证!$E295/1%,)," ￥0; ￥-0;"),17-COLUMN()))</f>
        <v/>
      </c>
      <c r="J295" s="283" t="str">
        <f ca="1">LEFT(RIGHT(TEXT(ROUND(通用记账凭证!$E295/1%,)," ￥0; ￥-0;"),17-COLUMN()))</f>
        <v/>
      </c>
      <c r="K295" s="284" t="str">
        <f ca="1">LEFT(RIGHT(TEXT(ROUND(通用记账凭证!$E295/1%,)," ￥0; ￥-0;"),17-COLUMN()))</f>
        <v/>
      </c>
      <c r="L295" s="285" t="str">
        <f ca="1">LEFT(RIGHT(TEXT(ROUND(通用记账凭证!$E295/1%,)," ￥0; ￥-0;"),17-COLUMN()))</f>
        <v/>
      </c>
      <c r="M295" s="283" t="str">
        <f ca="1">LEFT(RIGHT(TEXT(ROUND(通用记账凭证!$E295/1%,)," ￥0; ￥-0;"),17-COLUMN()))</f>
        <v/>
      </c>
      <c r="N295" s="284" t="str">
        <f ca="1">LEFT(RIGHT(TEXT(ROUND(通用记账凭证!$E295/1%,)," ￥0; ￥-0;"),17-COLUMN()))</f>
        <v/>
      </c>
      <c r="O295" s="285" t="str">
        <f ca="1">LEFT(RIGHT(TEXT(ROUND(通用记账凭证!$E295/1%,)," ￥0; ￥-0;"),17-COLUMN()))</f>
        <v/>
      </c>
      <c r="P295" s="286" t="str">
        <f ca="1">LEFT(RIGHT(TEXT(ROUND(通用记账凭证!$E295/1%,)," ￥0; ￥-0;"),17-COLUMN()))</f>
        <v/>
      </c>
      <c r="Q295" s="287" t="str">
        <f ca="1">LEFT(RIGHT(TEXT(ROUND(通用记账凭证!$F295/1%,)," ￥0; ￥-0;"),28-COLUMN()))</f>
        <v/>
      </c>
      <c r="R295" s="283" t="str">
        <f ca="1">LEFT(RIGHT(TEXT(ROUND(通用记账凭证!$F295/1%,)," ￥0; ￥-0;"),28-COLUMN()))</f>
        <v/>
      </c>
      <c r="S295" s="288" t="str">
        <f ca="1">LEFT(RIGHT(TEXT(ROUND(通用记账凭证!$F295/1%,)," ￥0; ￥-0;"),28-COLUMN()))</f>
        <v/>
      </c>
      <c r="T295" s="287" t="str">
        <f ca="1">LEFT(RIGHT(TEXT(ROUND(通用记账凭证!$F295/1%,)," ￥0; ￥-0;"),28-COLUMN()))</f>
        <v/>
      </c>
      <c r="U295" s="283" t="str">
        <f ca="1">LEFT(RIGHT(TEXT(ROUND(通用记账凭证!$F295/1%,)," ￥0; ￥-0;"),28-COLUMN()))</f>
        <v/>
      </c>
      <c r="V295" s="284" t="str">
        <f ca="1">LEFT(RIGHT(TEXT(ROUND(通用记账凭证!$F295/1%,)," ￥0; ￥-0;"),28-COLUMN()))</f>
        <v/>
      </c>
      <c r="W295" s="285" t="str">
        <f ca="1">LEFT(RIGHT(TEXT(ROUND(通用记账凭证!$F295/1%,)," ￥0; ￥-0;"),28-COLUMN()))</f>
        <v/>
      </c>
      <c r="X295" s="283" t="str">
        <f ca="1">LEFT(RIGHT(TEXT(ROUND(通用记账凭证!$F295/1%,)," ￥0; ￥-0;"),28-COLUMN()))</f>
        <v/>
      </c>
      <c r="Y295" s="284" t="str">
        <f ca="1">LEFT(RIGHT(TEXT(ROUND(通用记账凭证!$F295/1%,)," ￥0; ￥-0;"),28-COLUMN()))</f>
        <v/>
      </c>
      <c r="Z295" s="285" t="str">
        <f ca="1">LEFT(RIGHT(TEXT(ROUND(通用记账凭证!$F295/1%,)," ￥0; ￥-0;"),28-COLUMN()))</f>
        <v/>
      </c>
      <c r="AA295" s="286" t="str">
        <f ca="1">LEFT(RIGHT(TEXT(ROUND(通用记账凭证!$F295/1%,)," ￥0; ￥-0;"),28-COLUMN()))</f>
        <v/>
      </c>
      <c r="AB295" s="289"/>
    </row>
    <row r="296" spans="1:28" s="54" customFormat="1" ht="22.5" customHeight="1">
      <c r="A296" s="363" t="str">
        <f ca="1">通用记账凭证!A296</f>
        <v/>
      </c>
      <c r="B296" s="364"/>
      <c r="C296" s="364"/>
      <c r="D296" s="315" t="str">
        <f ca="1">通用记账凭证!C296</f>
        <v/>
      </c>
      <c r="E296" s="281" t="str">
        <f ca="1">通用记账凭证!D296</f>
        <v/>
      </c>
      <c r="F296" s="282" t="str">
        <f ca="1">LEFT(RIGHT(TEXT(ROUND(通用记账凭证!$E296/1%,)," ￥0; ￥-0;"),17-COLUMN()))</f>
        <v/>
      </c>
      <c r="G296" s="283" t="str">
        <f ca="1">LEFT(RIGHT(TEXT(ROUND(通用记账凭证!$E296/1%,)," ￥0; ￥-0;"),17-COLUMN()))</f>
        <v/>
      </c>
      <c r="H296" s="284" t="str">
        <f ca="1">LEFT(RIGHT(TEXT(ROUND(通用记账凭证!$E296/1%,)," ￥0; ￥-0;"),17-COLUMN()))</f>
        <v/>
      </c>
      <c r="I296" s="285" t="str">
        <f ca="1">LEFT(RIGHT(TEXT(ROUND(通用记账凭证!$E296/1%,)," ￥0; ￥-0;"),17-COLUMN()))</f>
        <v/>
      </c>
      <c r="J296" s="283" t="str">
        <f ca="1">LEFT(RIGHT(TEXT(ROUND(通用记账凭证!$E296/1%,)," ￥0; ￥-0;"),17-COLUMN()))</f>
        <v/>
      </c>
      <c r="K296" s="284" t="str">
        <f ca="1">LEFT(RIGHT(TEXT(ROUND(通用记账凭证!$E296/1%,)," ￥0; ￥-0;"),17-COLUMN()))</f>
        <v/>
      </c>
      <c r="L296" s="285" t="str">
        <f ca="1">LEFT(RIGHT(TEXT(ROUND(通用记账凭证!$E296/1%,)," ￥0; ￥-0;"),17-COLUMN()))</f>
        <v/>
      </c>
      <c r="M296" s="283" t="str">
        <f ca="1">LEFT(RIGHT(TEXT(ROUND(通用记账凭证!$E296/1%,)," ￥0; ￥-0;"),17-COLUMN()))</f>
        <v/>
      </c>
      <c r="N296" s="284" t="str">
        <f ca="1">LEFT(RIGHT(TEXT(ROUND(通用记账凭证!$E296/1%,)," ￥0; ￥-0;"),17-COLUMN()))</f>
        <v/>
      </c>
      <c r="O296" s="285" t="str">
        <f ca="1">LEFT(RIGHT(TEXT(ROUND(通用记账凭证!$E296/1%,)," ￥0; ￥-0;"),17-COLUMN()))</f>
        <v/>
      </c>
      <c r="P296" s="286" t="str">
        <f ca="1">LEFT(RIGHT(TEXT(ROUND(通用记账凭证!$E296/1%,)," ￥0; ￥-0;"),17-COLUMN()))</f>
        <v/>
      </c>
      <c r="Q296" s="287" t="str">
        <f ca="1">LEFT(RIGHT(TEXT(ROUND(通用记账凭证!$F296/1%,)," ￥0; ￥-0;"),28-COLUMN()))</f>
        <v/>
      </c>
      <c r="R296" s="283" t="str">
        <f ca="1">LEFT(RIGHT(TEXT(ROUND(通用记账凭证!$F296/1%,)," ￥0; ￥-0;"),28-COLUMN()))</f>
        <v/>
      </c>
      <c r="S296" s="288" t="str">
        <f ca="1">LEFT(RIGHT(TEXT(ROUND(通用记账凭证!$F296/1%,)," ￥0; ￥-0;"),28-COLUMN()))</f>
        <v/>
      </c>
      <c r="T296" s="287" t="str">
        <f ca="1">LEFT(RIGHT(TEXT(ROUND(通用记账凭证!$F296/1%,)," ￥0; ￥-0;"),28-COLUMN()))</f>
        <v/>
      </c>
      <c r="U296" s="283" t="str">
        <f ca="1">LEFT(RIGHT(TEXT(ROUND(通用记账凭证!$F296/1%,)," ￥0; ￥-0;"),28-COLUMN()))</f>
        <v/>
      </c>
      <c r="V296" s="284" t="str">
        <f ca="1">LEFT(RIGHT(TEXT(ROUND(通用记账凭证!$F296/1%,)," ￥0; ￥-0;"),28-COLUMN()))</f>
        <v/>
      </c>
      <c r="W296" s="285" t="str">
        <f ca="1">LEFT(RIGHT(TEXT(ROUND(通用记账凭证!$F296/1%,)," ￥0; ￥-0;"),28-COLUMN()))</f>
        <v/>
      </c>
      <c r="X296" s="283" t="str">
        <f ca="1">LEFT(RIGHT(TEXT(ROUND(通用记账凭证!$F296/1%,)," ￥0; ￥-0;"),28-COLUMN()))</f>
        <v/>
      </c>
      <c r="Y296" s="284" t="str">
        <f ca="1">LEFT(RIGHT(TEXT(ROUND(通用记账凭证!$F296/1%,)," ￥0; ￥-0;"),28-COLUMN()))</f>
        <v/>
      </c>
      <c r="Z296" s="285" t="str">
        <f ca="1">LEFT(RIGHT(TEXT(ROUND(通用记账凭证!$F296/1%,)," ￥0; ￥-0;"),28-COLUMN()))</f>
        <v/>
      </c>
      <c r="AA296" s="286" t="str">
        <f ca="1">LEFT(RIGHT(TEXT(ROUND(通用记账凭证!$F296/1%,)," ￥0; ￥-0;"),28-COLUMN()))</f>
        <v/>
      </c>
      <c r="AB296" s="289"/>
    </row>
    <row r="297" spans="1:28" s="54" customFormat="1" ht="22.5" customHeight="1">
      <c r="A297" s="363" t="str">
        <f ca="1">通用记账凭证!A297</f>
        <v/>
      </c>
      <c r="B297" s="364"/>
      <c r="C297" s="364"/>
      <c r="D297" s="315" t="str">
        <f ca="1">通用记账凭证!C297</f>
        <v/>
      </c>
      <c r="E297" s="281" t="str">
        <f ca="1">通用记账凭证!D297</f>
        <v/>
      </c>
      <c r="F297" s="282" t="str">
        <f ca="1">LEFT(RIGHT(TEXT(ROUND(通用记账凭证!$E297/1%,)," ￥0; ￥-0;"),17-COLUMN()))</f>
        <v/>
      </c>
      <c r="G297" s="283" t="str">
        <f ca="1">LEFT(RIGHT(TEXT(ROUND(通用记账凭证!$E297/1%,)," ￥0; ￥-0;"),17-COLUMN()))</f>
        <v/>
      </c>
      <c r="H297" s="284" t="str">
        <f ca="1">LEFT(RIGHT(TEXT(ROUND(通用记账凭证!$E297/1%,)," ￥0; ￥-0;"),17-COLUMN()))</f>
        <v/>
      </c>
      <c r="I297" s="285" t="str">
        <f ca="1">LEFT(RIGHT(TEXT(ROUND(通用记账凭证!$E297/1%,)," ￥0; ￥-0;"),17-COLUMN()))</f>
        <v/>
      </c>
      <c r="J297" s="283" t="str">
        <f ca="1">LEFT(RIGHT(TEXT(ROUND(通用记账凭证!$E297/1%,)," ￥0; ￥-0;"),17-COLUMN()))</f>
        <v/>
      </c>
      <c r="K297" s="284" t="str">
        <f ca="1">LEFT(RIGHT(TEXT(ROUND(通用记账凭证!$E297/1%,)," ￥0; ￥-0;"),17-COLUMN()))</f>
        <v/>
      </c>
      <c r="L297" s="285" t="str">
        <f ca="1">LEFT(RIGHT(TEXT(ROUND(通用记账凭证!$E297/1%,)," ￥0; ￥-0;"),17-COLUMN()))</f>
        <v/>
      </c>
      <c r="M297" s="283" t="str">
        <f ca="1">LEFT(RIGHT(TEXT(ROUND(通用记账凭证!$E297/1%,)," ￥0; ￥-0;"),17-COLUMN()))</f>
        <v/>
      </c>
      <c r="N297" s="284" t="str">
        <f ca="1">LEFT(RIGHT(TEXT(ROUND(通用记账凭证!$E297/1%,)," ￥0; ￥-0;"),17-COLUMN()))</f>
        <v/>
      </c>
      <c r="O297" s="285" t="str">
        <f ca="1">LEFT(RIGHT(TEXT(ROUND(通用记账凭证!$E297/1%,)," ￥0; ￥-0;"),17-COLUMN()))</f>
        <v/>
      </c>
      <c r="P297" s="286" t="str">
        <f ca="1">LEFT(RIGHT(TEXT(ROUND(通用记账凭证!$E297/1%,)," ￥0; ￥-0;"),17-COLUMN()))</f>
        <v/>
      </c>
      <c r="Q297" s="287" t="str">
        <f ca="1">LEFT(RIGHT(TEXT(ROUND(通用记账凭证!$F297/1%,)," ￥0; ￥-0;"),28-COLUMN()))</f>
        <v/>
      </c>
      <c r="R297" s="283" t="str">
        <f ca="1">LEFT(RIGHT(TEXT(ROUND(通用记账凭证!$F297/1%,)," ￥0; ￥-0;"),28-COLUMN()))</f>
        <v/>
      </c>
      <c r="S297" s="288" t="str">
        <f ca="1">LEFT(RIGHT(TEXT(ROUND(通用记账凭证!$F297/1%,)," ￥0; ￥-0;"),28-COLUMN()))</f>
        <v/>
      </c>
      <c r="T297" s="287" t="str">
        <f ca="1">LEFT(RIGHT(TEXT(ROUND(通用记账凭证!$F297/1%,)," ￥0; ￥-0;"),28-COLUMN()))</f>
        <v/>
      </c>
      <c r="U297" s="283" t="str">
        <f ca="1">LEFT(RIGHT(TEXT(ROUND(通用记账凭证!$F297/1%,)," ￥0; ￥-0;"),28-COLUMN()))</f>
        <v/>
      </c>
      <c r="V297" s="284" t="str">
        <f ca="1">LEFT(RIGHT(TEXT(ROUND(通用记账凭证!$F297/1%,)," ￥0; ￥-0;"),28-COLUMN()))</f>
        <v/>
      </c>
      <c r="W297" s="285" t="str">
        <f ca="1">LEFT(RIGHT(TEXT(ROUND(通用记账凭证!$F297/1%,)," ￥0; ￥-0;"),28-COLUMN()))</f>
        <v/>
      </c>
      <c r="X297" s="283" t="str">
        <f ca="1">LEFT(RIGHT(TEXT(ROUND(通用记账凭证!$F297/1%,)," ￥0; ￥-0;"),28-COLUMN()))</f>
        <v/>
      </c>
      <c r="Y297" s="284" t="str">
        <f ca="1">LEFT(RIGHT(TEXT(ROUND(通用记账凭证!$F297/1%,)," ￥0; ￥-0;"),28-COLUMN()))</f>
        <v/>
      </c>
      <c r="Z297" s="285" t="str">
        <f ca="1">LEFT(RIGHT(TEXT(ROUND(通用记账凭证!$F297/1%,)," ￥0; ￥-0;"),28-COLUMN()))</f>
        <v/>
      </c>
      <c r="AA297" s="286" t="str">
        <f ca="1">LEFT(RIGHT(TEXT(ROUND(通用记账凭证!$F297/1%,)," ￥0; ￥-0;"),28-COLUMN()))</f>
        <v/>
      </c>
      <c r="AB297" s="289"/>
    </row>
    <row r="298" spans="1:28" s="54" customFormat="1" ht="22.5" customHeight="1">
      <c r="A298" s="363" t="str">
        <f ca="1">通用记账凭证!A298</f>
        <v/>
      </c>
      <c r="B298" s="364"/>
      <c r="C298" s="364"/>
      <c r="D298" s="315" t="str">
        <f ca="1">通用记账凭证!C298</f>
        <v/>
      </c>
      <c r="E298" s="281" t="str">
        <f ca="1">通用记账凭证!D298</f>
        <v/>
      </c>
      <c r="F298" s="282" t="str">
        <f ca="1">LEFT(RIGHT(TEXT(ROUND(通用记账凭证!$E298/1%,)," ￥0; ￥-0;"),17-COLUMN()))</f>
        <v/>
      </c>
      <c r="G298" s="283" t="str">
        <f ca="1">LEFT(RIGHT(TEXT(ROUND(通用记账凭证!$E298/1%,)," ￥0; ￥-0;"),17-COLUMN()))</f>
        <v/>
      </c>
      <c r="H298" s="284" t="str">
        <f ca="1">LEFT(RIGHT(TEXT(ROUND(通用记账凭证!$E298/1%,)," ￥0; ￥-0;"),17-COLUMN()))</f>
        <v/>
      </c>
      <c r="I298" s="285" t="str">
        <f ca="1">LEFT(RIGHT(TEXT(ROUND(通用记账凭证!$E298/1%,)," ￥0; ￥-0;"),17-COLUMN()))</f>
        <v/>
      </c>
      <c r="J298" s="283" t="str">
        <f ca="1">LEFT(RIGHT(TEXT(ROUND(通用记账凭证!$E298/1%,)," ￥0; ￥-0;"),17-COLUMN()))</f>
        <v/>
      </c>
      <c r="K298" s="284" t="str">
        <f ca="1">LEFT(RIGHT(TEXT(ROUND(通用记账凭证!$E298/1%,)," ￥0; ￥-0;"),17-COLUMN()))</f>
        <v/>
      </c>
      <c r="L298" s="285" t="str">
        <f ca="1">LEFT(RIGHT(TEXT(ROUND(通用记账凭证!$E298/1%,)," ￥0; ￥-0;"),17-COLUMN()))</f>
        <v/>
      </c>
      <c r="M298" s="283" t="str">
        <f ca="1">LEFT(RIGHT(TEXT(ROUND(通用记账凭证!$E298/1%,)," ￥0; ￥-0;"),17-COLUMN()))</f>
        <v/>
      </c>
      <c r="N298" s="284" t="str">
        <f ca="1">LEFT(RIGHT(TEXT(ROUND(通用记账凭证!$E298/1%,)," ￥0; ￥-0;"),17-COLUMN()))</f>
        <v/>
      </c>
      <c r="O298" s="285" t="str">
        <f ca="1">LEFT(RIGHT(TEXT(ROUND(通用记账凭证!$E298/1%,)," ￥0; ￥-0;"),17-COLUMN()))</f>
        <v/>
      </c>
      <c r="P298" s="286" t="str">
        <f ca="1">LEFT(RIGHT(TEXT(ROUND(通用记账凭证!$E298/1%,)," ￥0; ￥-0;"),17-COLUMN()))</f>
        <v/>
      </c>
      <c r="Q298" s="287" t="str">
        <f ca="1">LEFT(RIGHT(TEXT(ROUND(通用记账凭证!$F298/1%,)," ￥0; ￥-0;"),28-COLUMN()))</f>
        <v/>
      </c>
      <c r="R298" s="283" t="str">
        <f ca="1">LEFT(RIGHT(TEXT(ROUND(通用记账凭证!$F298/1%,)," ￥0; ￥-0;"),28-COLUMN()))</f>
        <v/>
      </c>
      <c r="S298" s="288" t="str">
        <f ca="1">LEFT(RIGHT(TEXT(ROUND(通用记账凭证!$F298/1%,)," ￥0; ￥-0;"),28-COLUMN()))</f>
        <v/>
      </c>
      <c r="T298" s="287" t="str">
        <f ca="1">LEFT(RIGHT(TEXT(ROUND(通用记账凭证!$F298/1%,)," ￥0; ￥-0;"),28-COLUMN()))</f>
        <v/>
      </c>
      <c r="U298" s="283" t="str">
        <f ca="1">LEFT(RIGHT(TEXT(ROUND(通用记账凭证!$F298/1%,)," ￥0; ￥-0;"),28-COLUMN()))</f>
        <v/>
      </c>
      <c r="V298" s="284" t="str">
        <f ca="1">LEFT(RIGHT(TEXT(ROUND(通用记账凭证!$F298/1%,)," ￥0; ￥-0;"),28-COLUMN()))</f>
        <v/>
      </c>
      <c r="W298" s="285" t="str">
        <f ca="1">LEFT(RIGHT(TEXT(ROUND(通用记账凭证!$F298/1%,)," ￥0; ￥-0;"),28-COLUMN()))</f>
        <v/>
      </c>
      <c r="X298" s="283" t="str">
        <f ca="1">LEFT(RIGHT(TEXT(ROUND(通用记账凭证!$F298/1%,)," ￥0; ￥-0;"),28-COLUMN()))</f>
        <v/>
      </c>
      <c r="Y298" s="284" t="str">
        <f ca="1">LEFT(RIGHT(TEXT(ROUND(通用记账凭证!$F298/1%,)," ￥0; ￥-0;"),28-COLUMN()))</f>
        <v/>
      </c>
      <c r="Z298" s="285" t="str">
        <f ca="1">LEFT(RIGHT(TEXT(ROUND(通用记账凭证!$F298/1%,)," ￥0; ￥-0;"),28-COLUMN()))</f>
        <v/>
      </c>
      <c r="AA298" s="286" t="str">
        <f ca="1">LEFT(RIGHT(TEXT(ROUND(通用记账凭证!$F298/1%,)," ￥0; ￥-0;"),28-COLUMN()))</f>
        <v/>
      </c>
      <c r="AB298" s="289"/>
    </row>
    <row r="299" spans="1:28" s="54" customFormat="1" ht="22.5" customHeight="1">
      <c r="A299" s="365" t="s">
        <v>561</v>
      </c>
      <c r="B299" s="366"/>
      <c r="C299" s="366"/>
      <c r="D299" s="290" t="str">
        <f ca="1">通用记账凭证!C299</f>
        <v/>
      </c>
      <c r="E299" s="291"/>
      <c r="F299" s="292" t="str">
        <f ca="1">LEFT(RIGHT(TEXT(ROUND(通用记账凭证!$E299/1%,)," ￥0; ￥-0;"),17-COLUMN()))</f>
        <v/>
      </c>
      <c r="G299" s="317" t="str">
        <f ca="1">LEFT(RIGHT(TEXT(ROUND(通用记账凭证!$E299/1%,)," ￥0; ￥-0;"),17-COLUMN()))</f>
        <v/>
      </c>
      <c r="H299" s="294" t="str">
        <f ca="1">LEFT(RIGHT(TEXT(ROUND(通用记账凭证!$E299/1%,)," ￥0; ￥-0;"),17-COLUMN()))</f>
        <v/>
      </c>
      <c r="I299" s="316" t="str">
        <f ca="1">LEFT(RIGHT(TEXT(ROUND(通用记账凭证!$E299/1%,)," ￥0; ￥-0;"),17-COLUMN()))</f>
        <v/>
      </c>
      <c r="J299" s="317" t="str">
        <f ca="1">LEFT(RIGHT(TEXT(ROUND(通用记账凭证!$E299/1%,)," ￥0; ￥-0;"),17-COLUMN()))</f>
        <v/>
      </c>
      <c r="K299" s="294" t="str">
        <f ca="1">LEFT(RIGHT(TEXT(ROUND(通用记账凭证!$E299/1%,)," ￥0; ￥-0;"),17-COLUMN()))</f>
        <v/>
      </c>
      <c r="L299" s="316" t="str">
        <f ca="1">LEFT(RIGHT(TEXT(ROUND(通用记账凭证!$E299/1%,)," ￥0; ￥-0;"),17-COLUMN()))</f>
        <v/>
      </c>
      <c r="M299" s="317" t="str">
        <f ca="1">LEFT(RIGHT(TEXT(ROUND(通用记账凭证!$E299/1%,)," ￥0; ￥-0;"),17-COLUMN()))</f>
        <v/>
      </c>
      <c r="N299" s="294" t="str">
        <f ca="1">LEFT(RIGHT(TEXT(ROUND(通用记账凭证!$E299/1%,)," ￥0; ￥-0;"),17-COLUMN()))</f>
        <v/>
      </c>
      <c r="O299" s="316" t="str">
        <f ca="1">LEFT(RIGHT(TEXT(ROUND(通用记账凭证!$E299/1%,)," ￥0; ￥-0;"),17-COLUMN()))</f>
        <v/>
      </c>
      <c r="P299" s="296" t="str">
        <f ca="1">LEFT(RIGHT(TEXT(ROUND(通用记账凭证!$E299/1%,)," ￥0; ￥-0;"),17-COLUMN()))</f>
        <v/>
      </c>
      <c r="Q299" s="297" t="str">
        <f ca="1">LEFT(RIGHT(TEXT(ROUND(通用记账凭证!$F299/1%,)," ￥0; ￥-0;"),28-COLUMN()))</f>
        <v/>
      </c>
      <c r="R299" s="317" t="str">
        <f ca="1">LEFT(RIGHT(TEXT(ROUND(通用记账凭证!$F299/1%,)," ￥0; ￥-0;"),28-COLUMN()))</f>
        <v/>
      </c>
      <c r="S299" s="298" t="str">
        <f ca="1">LEFT(RIGHT(TEXT(ROUND(通用记账凭证!$F299/1%,)," ￥0; ￥-0;"),28-COLUMN()))</f>
        <v/>
      </c>
      <c r="T299" s="297" t="str">
        <f ca="1">LEFT(RIGHT(TEXT(ROUND(通用记账凭证!$F299/1%,)," ￥0; ￥-0;"),28-COLUMN()))</f>
        <v/>
      </c>
      <c r="U299" s="317" t="str">
        <f ca="1">LEFT(RIGHT(TEXT(ROUND(通用记账凭证!$F299/1%,)," ￥0; ￥-0;"),28-COLUMN()))</f>
        <v/>
      </c>
      <c r="V299" s="294" t="str">
        <f ca="1">LEFT(RIGHT(TEXT(ROUND(通用记账凭证!$F299/1%,)," ￥0; ￥-0;"),28-COLUMN()))</f>
        <v/>
      </c>
      <c r="W299" s="316" t="str">
        <f ca="1">LEFT(RIGHT(TEXT(ROUND(通用记账凭证!$F299/1%,)," ￥0; ￥-0;"),28-COLUMN()))</f>
        <v/>
      </c>
      <c r="X299" s="317" t="str">
        <f ca="1">LEFT(RIGHT(TEXT(ROUND(通用记账凭证!$F299/1%,)," ￥0; ￥-0;"),28-COLUMN()))</f>
        <v/>
      </c>
      <c r="Y299" s="294" t="str">
        <f ca="1">LEFT(RIGHT(TEXT(ROUND(通用记账凭证!$F299/1%,)," ￥0; ￥-0;"),28-COLUMN()))</f>
        <v/>
      </c>
      <c r="Z299" s="316" t="str">
        <f ca="1">LEFT(RIGHT(TEXT(ROUND(通用记账凭证!$F299/1%,)," ￥0; ￥-0;"),28-COLUMN()))</f>
        <v/>
      </c>
      <c r="AA299" s="296" t="str">
        <f ca="1">LEFT(RIGHT(TEXT(ROUND(通用记账凭证!$F299/1%,)," ￥0; ￥-0;"),28-COLUMN()))</f>
        <v/>
      </c>
      <c r="AB299" s="299"/>
    </row>
    <row r="300" spans="1:28" s="302" customFormat="1" ht="22.5" customHeight="1">
      <c r="A300" s="367" t="s">
        <v>538</v>
      </c>
      <c r="B300" s="367"/>
      <c r="C300" s="367"/>
      <c r="D300" s="318" t="s">
        <v>539</v>
      </c>
      <c r="E300" s="318" t="s">
        <v>540</v>
      </c>
      <c r="F300" s="318" t="s">
        <v>595</v>
      </c>
      <c r="G300" s="301"/>
      <c r="H300" s="318"/>
      <c r="I300" s="301"/>
      <c r="J300" s="301"/>
      <c r="K300" s="318"/>
      <c r="L300" s="301"/>
      <c r="M300" s="301"/>
      <c r="N300" s="301"/>
      <c r="O300" s="301"/>
      <c r="P300" s="301"/>
      <c r="Q300" s="318" t="s">
        <v>562</v>
      </c>
      <c r="R300" s="301"/>
      <c r="S300" s="318"/>
      <c r="T300" s="301"/>
      <c r="U300" s="318"/>
      <c r="V300" s="301"/>
      <c r="W300" s="318"/>
      <c r="X300" s="301"/>
      <c r="Y300" s="301"/>
      <c r="Z300" s="301"/>
      <c r="AA300" s="301"/>
      <c r="AB300" s="301"/>
    </row>
    <row r="301" spans="1:28" customFormat="1" ht="39.75" customHeight="1" thickBot="1">
      <c r="A301" s="258"/>
      <c r="B301" s="258"/>
      <c r="C301" s="258"/>
      <c r="D301" s="259" t="s">
        <v>524</v>
      </c>
      <c r="E301" s="260"/>
      <c r="F301" s="260"/>
      <c r="G301" s="260"/>
      <c r="H301" s="260"/>
      <c r="I301" s="260"/>
      <c r="J301" s="260"/>
      <c r="K301" s="260"/>
      <c r="L301" s="260"/>
      <c r="M301" s="260"/>
      <c r="N301" s="260"/>
      <c r="O301" s="260"/>
      <c r="P301" s="260"/>
      <c r="Q301" s="261"/>
      <c r="R301" s="261"/>
      <c r="S301" s="261"/>
      <c r="T301" s="261"/>
      <c r="U301" s="347" t="s">
        <v>547</v>
      </c>
      <c r="V301" s="347"/>
      <c r="W301" s="348">
        <f>通用记账凭证!F302</f>
        <v>26</v>
      </c>
      <c r="X301" s="349"/>
      <c r="Y301" s="349"/>
      <c r="Z301" s="349"/>
      <c r="AA301" s="262" t="s">
        <v>548</v>
      </c>
      <c r="AB301" s="263"/>
    </row>
    <row r="302" spans="1:28" s="54" customFormat="1" ht="23.25" customHeight="1" thickTop="1">
      <c r="A302" s="264"/>
      <c r="B302" s="264"/>
      <c r="C302" s="264"/>
      <c r="D302" s="265" t="e">
        <f ca="1">通用记账凭证!C302</f>
        <v>#VALUE!</v>
      </c>
      <c r="E302" s="266"/>
      <c r="F302" s="266"/>
      <c r="G302" s="266"/>
      <c r="H302" s="266"/>
      <c r="I302" s="266"/>
      <c r="J302" s="266"/>
      <c r="K302" s="266"/>
      <c r="L302" s="266"/>
      <c r="M302" s="266"/>
      <c r="N302" s="266"/>
      <c r="O302" s="266"/>
      <c r="P302" s="266"/>
      <c r="Q302" s="264"/>
      <c r="R302" s="264"/>
      <c r="S302" s="264"/>
      <c r="T302" s="264"/>
      <c r="U302" s="350" t="s">
        <v>549</v>
      </c>
      <c r="V302" s="350"/>
      <c r="W302" s="351" t="e">
        <f ca="1">通用记账凭证!G308</f>
        <v>#VALUE!</v>
      </c>
      <c r="X302" s="352"/>
      <c r="Y302" s="352"/>
      <c r="Z302" s="352"/>
      <c r="AA302" s="267" t="s">
        <v>536</v>
      </c>
      <c r="AB302" s="268"/>
    </row>
    <row r="303" spans="1:28" s="54" customFormat="1" ht="22.5" customHeight="1">
      <c r="A303" s="353" t="s">
        <v>527</v>
      </c>
      <c r="B303" s="354"/>
      <c r="C303" s="354"/>
      <c r="D303" s="357" t="s">
        <v>530</v>
      </c>
      <c r="E303" s="359" t="s">
        <v>531</v>
      </c>
      <c r="F303" s="269" t="s">
        <v>550</v>
      </c>
      <c r="G303" s="270"/>
      <c r="H303" s="270"/>
      <c r="I303" s="270"/>
      <c r="J303" s="270"/>
      <c r="K303" s="270"/>
      <c r="L303" s="270"/>
      <c r="M303" s="270"/>
      <c r="N303" s="270"/>
      <c r="O303" s="270"/>
      <c r="P303" s="271"/>
      <c r="Q303" s="272" t="s">
        <v>551</v>
      </c>
      <c r="R303" s="270"/>
      <c r="S303" s="270"/>
      <c r="T303" s="270"/>
      <c r="U303" s="270"/>
      <c r="V303" s="270"/>
      <c r="W303" s="270"/>
      <c r="X303" s="270"/>
      <c r="Y303" s="270"/>
      <c r="Z303" s="270"/>
      <c r="AA303" s="271"/>
      <c r="AB303" s="361" t="s">
        <v>552</v>
      </c>
    </row>
    <row r="304" spans="1:28" s="54" customFormat="1" ht="22.5" customHeight="1">
      <c r="A304" s="355"/>
      <c r="B304" s="356"/>
      <c r="C304" s="356"/>
      <c r="D304" s="358"/>
      <c r="E304" s="360"/>
      <c r="F304" s="273" t="s">
        <v>553</v>
      </c>
      <c r="G304" s="274" t="s">
        <v>554</v>
      </c>
      <c r="H304" s="275" t="s">
        <v>555</v>
      </c>
      <c r="I304" s="276" t="s">
        <v>556</v>
      </c>
      <c r="J304" s="274" t="s">
        <v>557</v>
      </c>
      <c r="K304" s="275" t="s">
        <v>554</v>
      </c>
      <c r="L304" s="276" t="s">
        <v>555</v>
      </c>
      <c r="M304" s="274" t="s">
        <v>556</v>
      </c>
      <c r="N304" s="275" t="s">
        <v>558</v>
      </c>
      <c r="O304" s="276" t="s">
        <v>559</v>
      </c>
      <c r="P304" s="277" t="s">
        <v>560</v>
      </c>
      <c r="Q304" s="278" t="s">
        <v>553</v>
      </c>
      <c r="R304" s="274" t="s">
        <v>554</v>
      </c>
      <c r="S304" s="279" t="s">
        <v>555</v>
      </c>
      <c r="T304" s="278" t="s">
        <v>556</v>
      </c>
      <c r="U304" s="274" t="s">
        <v>557</v>
      </c>
      <c r="V304" s="275" t="s">
        <v>554</v>
      </c>
      <c r="W304" s="276" t="s">
        <v>555</v>
      </c>
      <c r="X304" s="274" t="s">
        <v>556</v>
      </c>
      <c r="Y304" s="275" t="s">
        <v>558</v>
      </c>
      <c r="Z304" s="276" t="s">
        <v>559</v>
      </c>
      <c r="AA304" s="277" t="s">
        <v>560</v>
      </c>
      <c r="AB304" s="362"/>
    </row>
    <row r="305" spans="1:28" s="54" customFormat="1" ht="22.5" customHeight="1">
      <c r="A305" s="363" t="str">
        <f ca="1">通用记账凭证!A305</f>
        <v/>
      </c>
      <c r="B305" s="364"/>
      <c r="C305" s="364"/>
      <c r="D305" s="315" t="str">
        <f ca="1">通用记账凭证!C305</f>
        <v/>
      </c>
      <c r="E305" s="281" t="str">
        <f ca="1">通用记账凭证!D305</f>
        <v/>
      </c>
      <c r="F305" s="282" t="str">
        <f ca="1">LEFT(RIGHT(TEXT(ROUND(通用记账凭证!$E305/1%,)," ￥0; ￥-0;"),17-COLUMN()))</f>
        <v/>
      </c>
      <c r="G305" s="283" t="str">
        <f ca="1">LEFT(RIGHT(TEXT(ROUND(通用记账凭证!$E305/1%,)," ￥0; ￥-0;"),17-COLUMN()))</f>
        <v/>
      </c>
      <c r="H305" s="284" t="str">
        <f ca="1">LEFT(RIGHT(TEXT(ROUND(通用记账凭证!$E305/1%,)," ￥0; ￥-0;"),17-COLUMN()))</f>
        <v/>
      </c>
      <c r="I305" s="285" t="str">
        <f ca="1">LEFT(RIGHT(TEXT(ROUND(通用记账凭证!$E305/1%,)," ￥0; ￥-0;"),17-COLUMN()))</f>
        <v/>
      </c>
      <c r="J305" s="283" t="str">
        <f ca="1">LEFT(RIGHT(TEXT(ROUND(通用记账凭证!$E305/1%,)," ￥0; ￥-0;"),17-COLUMN()))</f>
        <v/>
      </c>
      <c r="K305" s="284" t="str">
        <f ca="1">LEFT(RIGHT(TEXT(ROUND(通用记账凭证!$E305/1%,)," ￥0; ￥-0;"),17-COLUMN()))</f>
        <v/>
      </c>
      <c r="L305" s="285" t="str">
        <f ca="1">LEFT(RIGHT(TEXT(ROUND(通用记账凭证!$E305/1%,)," ￥0; ￥-0;"),17-COLUMN()))</f>
        <v/>
      </c>
      <c r="M305" s="283" t="str">
        <f ca="1">LEFT(RIGHT(TEXT(ROUND(通用记账凭证!$E305/1%,)," ￥0; ￥-0;"),17-COLUMN()))</f>
        <v/>
      </c>
      <c r="N305" s="284" t="str">
        <f ca="1">LEFT(RIGHT(TEXT(ROUND(通用记账凭证!$E305/1%,)," ￥0; ￥-0;"),17-COLUMN()))</f>
        <v/>
      </c>
      <c r="O305" s="285" t="str">
        <f ca="1">LEFT(RIGHT(TEXT(ROUND(通用记账凭证!$E305/1%,)," ￥0; ￥-0;"),17-COLUMN()))</f>
        <v/>
      </c>
      <c r="P305" s="286" t="str">
        <f ca="1">LEFT(RIGHT(TEXT(ROUND(通用记账凭证!$E305/1%,)," ￥0; ￥-0;"),17-COLUMN()))</f>
        <v/>
      </c>
      <c r="Q305" s="287" t="str">
        <f ca="1">LEFT(RIGHT(TEXT(ROUND(通用记账凭证!$F305/1%,)," ￥0; ￥-0;"),28-COLUMN()))</f>
        <v/>
      </c>
      <c r="R305" s="283" t="str">
        <f ca="1">LEFT(RIGHT(TEXT(ROUND(通用记账凭证!$F305/1%,)," ￥0; ￥-0;"),28-COLUMN()))</f>
        <v/>
      </c>
      <c r="S305" s="288" t="str">
        <f ca="1">LEFT(RIGHT(TEXT(ROUND(通用记账凭证!$F305/1%,)," ￥0; ￥-0;"),28-COLUMN()))</f>
        <v/>
      </c>
      <c r="T305" s="287" t="str">
        <f ca="1">LEFT(RIGHT(TEXT(ROUND(通用记账凭证!$F305/1%,)," ￥0; ￥-0;"),28-COLUMN()))</f>
        <v/>
      </c>
      <c r="U305" s="283" t="str">
        <f ca="1">LEFT(RIGHT(TEXT(ROUND(通用记账凭证!$F305/1%,)," ￥0; ￥-0;"),28-COLUMN()))</f>
        <v/>
      </c>
      <c r="V305" s="284" t="str">
        <f ca="1">LEFT(RIGHT(TEXT(ROUND(通用记账凭证!$F305/1%,)," ￥0; ￥-0;"),28-COLUMN()))</f>
        <v/>
      </c>
      <c r="W305" s="285" t="str">
        <f ca="1">LEFT(RIGHT(TEXT(ROUND(通用记账凭证!$F305/1%,)," ￥0; ￥-0;"),28-COLUMN()))</f>
        <v/>
      </c>
      <c r="X305" s="283" t="str">
        <f ca="1">LEFT(RIGHT(TEXT(ROUND(通用记账凭证!$F305/1%,)," ￥0; ￥-0;"),28-COLUMN()))</f>
        <v/>
      </c>
      <c r="Y305" s="284" t="str">
        <f ca="1">LEFT(RIGHT(TEXT(ROUND(通用记账凭证!$F305/1%,)," ￥0; ￥-0;"),28-COLUMN()))</f>
        <v/>
      </c>
      <c r="Z305" s="285" t="str">
        <f ca="1">LEFT(RIGHT(TEXT(ROUND(通用记账凭证!$F305/1%,)," ￥0; ￥-0;"),28-COLUMN()))</f>
        <v/>
      </c>
      <c r="AA305" s="286" t="str">
        <f ca="1">LEFT(RIGHT(TEXT(ROUND(通用记账凭证!$F305/1%,)," ￥0; ￥-0;"),28-COLUMN()))</f>
        <v/>
      </c>
      <c r="AB305" s="289"/>
    </row>
    <row r="306" spans="1:28" s="54" customFormat="1" ht="22.5" customHeight="1">
      <c r="A306" s="363" t="str">
        <f ca="1">通用记账凭证!A306</f>
        <v/>
      </c>
      <c r="B306" s="364"/>
      <c r="C306" s="364"/>
      <c r="D306" s="315" t="str">
        <f ca="1">通用记账凭证!C306</f>
        <v/>
      </c>
      <c r="E306" s="281" t="str">
        <f ca="1">通用记账凭证!D306</f>
        <v/>
      </c>
      <c r="F306" s="282" t="str">
        <f ca="1">LEFT(RIGHT(TEXT(ROUND(通用记账凭证!$E306/1%,)," ￥0; ￥-0;"),17-COLUMN()))</f>
        <v/>
      </c>
      <c r="G306" s="283" t="str">
        <f ca="1">LEFT(RIGHT(TEXT(ROUND(通用记账凭证!$E306/1%,)," ￥0; ￥-0;"),17-COLUMN()))</f>
        <v/>
      </c>
      <c r="H306" s="284" t="str">
        <f ca="1">LEFT(RIGHT(TEXT(ROUND(通用记账凭证!$E306/1%,)," ￥0; ￥-0;"),17-COLUMN()))</f>
        <v/>
      </c>
      <c r="I306" s="285" t="str">
        <f ca="1">LEFT(RIGHT(TEXT(ROUND(通用记账凭证!$E306/1%,)," ￥0; ￥-0;"),17-COLUMN()))</f>
        <v/>
      </c>
      <c r="J306" s="283" t="str">
        <f ca="1">LEFT(RIGHT(TEXT(ROUND(通用记账凭证!$E306/1%,)," ￥0; ￥-0;"),17-COLUMN()))</f>
        <v/>
      </c>
      <c r="K306" s="284" t="str">
        <f ca="1">LEFT(RIGHT(TEXT(ROUND(通用记账凭证!$E306/1%,)," ￥0; ￥-0;"),17-COLUMN()))</f>
        <v/>
      </c>
      <c r="L306" s="285" t="str">
        <f ca="1">LEFT(RIGHT(TEXT(ROUND(通用记账凭证!$E306/1%,)," ￥0; ￥-0;"),17-COLUMN()))</f>
        <v/>
      </c>
      <c r="M306" s="283" t="str">
        <f ca="1">LEFT(RIGHT(TEXT(ROUND(通用记账凭证!$E306/1%,)," ￥0; ￥-0;"),17-COLUMN()))</f>
        <v/>
      </c>
      <c r="N306" s="284" t="str">
        <f ca="1">LEFT(RIGHT(TEXT(ROUND(通用记账凭证!$E306/1%,)," ￥0; ￥-0;"),17-COLUMN()))</f>
        <v/>
      </c>
      <c r="O306" s="285" t="str">
        <f ca="1">LEFT(RIGHT(TEXT(ROUND(通用记账凭证!$E306/1%,)," ￥0; ￥-0;"),17-COLUMN()))</f>
        <v/>
      </c>
      <c r="P306" s="286" t="str">
        <f ca="1">LEFT(RIGHT(TEXT(ROUND(通用记账凭证!$E306/1%,)," ￥0; ￥-0;"),17-COLUMN()))</f>
        <v/>
      </c>
      <c r="Q306" s="287" t="str">
        <f ca="1">LEFT(RIGHT(TEXT(ROUND(通用记账凭证!$F306/1%,)," ￥0; ￥-0;"),28-COLUMN()))</f>
        <v/>
      </c>
      <c r="R306" s="283" t="str">
        <f ca="1">LEFT(RIGHT(TEXT(ROUND(通用记账凭证!$F306/1%,)," ￥0; ￥-0;"),28-COLUMN()))</f>
        <v/>
      </c>
      <c r="S306" s="288" t="str">
        <f ca="1">LEFT(RIGHT(TEXT(ROUND(通用记账凭证!$F306/1%,)," ￥0; ￥-0;"),28-COLUMN()))</f>
        <v/>
      </c>
      <c r="T306" s="287" t="str">
        <f ca="1">LEFT(RIGHT(TEXT(ROUND(通用记账凭证!$F306/1%,)," ￥0; ￥-0;"),28-COLUMN()))</f>
        <v/>
      </c>
      <c r="U306" s="283" t="str">
        <f ca="1">LEFT(RIGHT(TEXT(ROUND(通用记账凭证!$F306/1%,)," ￥0; ￥-0;"),28-COLUMN()))</f>
        <v/>
      </c>
      <c r="V306" s="284" t="str">
        <f ca="1">LEFT(RIGHT(TEXT(ROUND(通用记账凭证!$F306/1%,)," ￥0; ￥-0;"),28-COLUMN()))</f>
        <v/>
      </c>
      <c r="W306" s="285" t="str">
        <f ca="1">LEFT(RIGHT(TEXT(ROUND(通用记账凭证!$F306/1%,)," ￥0; ￥-0;"),28-COLUMN()))</f>
        <v/>
      </c>
      <c r="X306" s="283" t="str">
        <f ca="1">LEFT(RIGHT(TEXT(ROUND(通用记账凭证!$F306/1%,)," ￥0; ￥-0;"),28-COLUMN()))</f>
        <v/>
      </c>
      <c r="Y306" s="284" t="str">
        <f ca="1">LEFT(RIGHT(TEXT(ROUND(通用记账凭证!$F306/1%,)," ￥0; ￥-0;"),28-COLUMN()))</f>
        <v/>
      </c>
      <c r="Z306" s="285" t="str">
        <f ca="1">LEFT(RIGHT(TEXT(ROUND(通用记账凭证!$F306/1%,)," ￥0; ￥-0;"),28-COLUMN()))</f>
        <v/>
      </c>
      <c r="AA306" s="286" t="str">
        <f ca="1">LEFT(RIGHT(TEXT(ROUND(通用记账凭证!$F306/1%,)," ￥0; ￥-0;"),28-COLUMN()))</f>
        <v/>
      </c>
      <c r="AB306" s="289"/>
    </row>
    <row r="307" spans="1:28" s="54" customFormat="1" ht="22.5" customHeight="1">
      <c r="A307" s="363" t="str">
        <f ca="1">通用记账凭证!A307</f>
        <v/>
      </c>
      <c r="B307" s="364"/>
      <c r="C307" s="364"/>
      <c r="D307" s="315" t="str">
        <f ca="1">通用记账凭证!C307</f>
        <v/>
      </c>
      <c r="E307" s="281" t="str">
        <f ca="1">通用记账凭证!D307</f>
        <v/>
      </c>
      <c r="F307" s="282" t="str">
        <f ca="1">LEFT(RIGHT(TEXT(ROUND(通用记账凭证!$E307/1%,)," ￥0; ￥-0;"),17-COLUMN()))</f>
        <v/>
      </c>
      <c r="G307" s="283" t="str">
        <f ca="1">LEFT(RIGHT(TEXT(ROUND(通用记账凭证!$E307/1%,)," ￥0; ￥-0;"),17-COLUMN()))</f>
        <v/>
      </c>
      <c r="H307" s="284" t="str">
        <f ca="1">LEFT(RIGHT(TEXT(ROUND(通用记账凭证!$E307/1%,)," ￥0; ￥-0;"),17-COLUMN()))</f>
        <v/>
      </c>
      <c r="I307" s="285" t="str">
        <f ca="1">LEFT(RIGHT(TEXT(ROUND(通用记账凭证!$E307/1%,)," ￥0; ￥-0;"),17-COLUMN()))</f>
        <v/>
      </c>
      <c r="J307" s="283" t="str">
        <f ca="1">LEFT(RIGHT(TEXT(ROUND(通用记账凭证!$E307/1%,)," ￥0; ￥-0;"),17-COLUMN()))</f>
        <v/>
      </c>
      <c r="K307" s="284" t="str">
        <f ca="1">LEFT(RIGHT(TEXT(ROUND(通用记账凭证!$E307/1%,)," ￥0; ￥-0;"),17-COLUMN()))</f>
        <v/>
      </c>
      <c r="L307" s="285" t="str">
        <f ca="1">LEFT(RIGHT(TEXT(ROUND(通用记账凭证!$E307/1%,)," ￥0; ￥-0;"),17-COLUMN()))</f>
        <v/>
      </c>
      <c r="M307" s="283" t="str">
        <f ca="1">LEFT(RIGHT(TEXT(ROUND(通用记账凭证!$E307/1%,)," ￥0; ￥-0;"),17-COLUMN()))</f>
        <v/>
      </c>
      <c r="N307" s="284" t="str">
        <f ca="1">LEFT(RIGHT(TEXT(ROUND(通用记账凭证!$E307/1%,)," ￥0; ￥-0;"),17-COLUMN()))</f>
        <v/>
      </c>
      <c r="O307" s="285" t="str">
        <f ca="1">LEFT(RIGHT(TEXT(ROUND(通用记账凭证!$E307/1%,)," ￥0; ￥-0;"),17-COLUMN()))</f>
        <v/>
      </c>
      <c r="P307" s="286" t="str">
        <f ca="1">LEFT(RIGHT(TEXT(ROUND(通用记账凭证!$E307/1%,)," ￥0; ￥-0;"),17-COLUMN()))</f>
        <v/>
      </c>
      <c r="Q307" s="287" t="str">
        <f ca="1">LEFT(RIGHT(TEXT(ROUND(通用记账凭证!$F307/1%,)," ￥0; ￥-0;"),28-COLUMN()))</f>
        <v/>
      </c>
      <c r="R307" s="283" t="str">
        <f ca="1">LEFT(RIGHT(TEXT(ROUND(通用记账凭证!$F307/1%,)," ￥0; ￥-0;"),28-COLUMN()))</f>
        <v/>
      </c>
      <c r="S307" s="288" t="str">
        <f ca="1">LEFT(RIGHT(TEXT(ROUND(通用记账凭证!$F307/1%,)," ￥0; ￥-0;"),28-COLUMN()))</f>
        <v/>
      </c>
      <c r="T307" s="287" t="str">
        <f ca="1">LEFT(RIGHT(TEXT(ROUND(通用记账凭证!$F307/1%,)," ￥0; ￥-0;"),28-COLUMN()))</f>
        <v/>
      </c>
      <c r="U307" s="283" t="str">
        <f ca="1">LEFT(RIGHT(TEXT(ROUND(通用记账凭证!$F307/1%,)," ￥0; ￥-0;"),28-COLUMN()))</f>
        <v/>
      </c>
      <c r="V307" s="284" t="str">
        <f ca="1">LEFT(RIGHT(TEXT(ROUND(通用记账凭证!$F307/1%,)," ￥0; ￥-0;"),28-COLUMN()))</f>
        <v/>
      </c>
      <c r="W307" s="285" t="str">
        <f ca="1">LEFT(RIGHT(TEXT(ROUND(通用记账凭证!$F307/1%,)," ￥0; ￥-0;"),28-COLUMN()))</f>
        <v/>
      </c>
      <c r="X307" s="283" t="str">
        <f ca="1">LEFT(RIGHT(TEXT(ROUND(通用记账凭证!$F307/1%,)," ￥0; ￥-0;"),28-COLUMN()))</f>
        <v/>
      </c>
      <c r="Y307" s="284" t="str">
        <f ca="1">LEFT(RIGHT(TEXT(ROUND(通用记账凭证!$F307/1%,)," ￥0; ￥-0;"),28-COLUMN()))</f>
        <v/>
      </c>
      <c r="Z307" s="285" t="str">
        <f ca="1">LEFT(RIGHT(TEXT(ROUND(通用记账凭证!$F307/1%,)," ￥0; ￥-0;"),28-COLUMN()))</f>
        <v/>
      </c>
      <c r="AA307" s="286" t="str">
        <f ca="1">LEFT(RIGHT(TEXT(ROUND(通用记账凭证!$F307/1%,)," ￥0; ￥-0;"),28-COLUMN()))</f>
        <v/>
      </c>
      <c r="AB307" s="289"/>
    </row>
    <row r="308" spans="1:28" s="54" customFormat="1" ht="22.5" customHeight="1">
      <c r="A308" s="363" t="str">
        <f ca="1">通用记账凭证!A308</f>
        <v/>
      </c>
      <c r="B308" s="364"/>
      <c r="C308" s="364"/>
      <c r="D308" s="315" t="str">
        <f ca="1">通用记账凭证!C308</f>
        <v/>
      </c>
      <c r="E308" s="281" t="str">
        <f ca="1">通用记账凭证!D308</f>
        <v/>
      </c>
      <c r="F308" s="282" t="str">
        <f ca="1">LEFT(RIGHT(TEXT(ROUND(通用记账凭证!$E308/1%,)," ￥0; ￥-0;"),17-COLUMN()))</f>
        <v/>
      </c>
      <c r="G308" s="283" t="str">
        <f ca="1">LEFT(RIGHT(TEXT(ROUND(通用记账凭证!$E308/1%,)," ￥0; ￥-0;"),17-COLUMN()))</f>
        <v/>
      </c>
      <c r="H308" s="284" t="str">
        <f ca="1">LEFT(RIGHT(TEXT(ROUND(通用记账凭证!$E308/1%,)," ￥0; ￥-0;"),17-COLUMN()))</f>
        <v/>
      </c>
      <c r="I308" s="285" t="str">
        <f ca="1">LEFT(RIGHT(TEXT(ROUND(通用记账凭证!$E308/1%,)," ￥0; ￥-0;"),17-COLUMN()))</f>
        <v/>
      </c>
      <c r="J308" s="283" t="str">
        <f ca="1">LEFT(RIGHT(TEXT(ROUND(通用记账凭证!$E308/1%,)," ￥0; ￥-0;"),17-COLUMN()))</f>
        <v/>
      </c>
      <c r="K308" s="284" t="str">
        <f ca="1">LEFT(RIGHT(TEXT(ROUND(通用记账凭证!$E308/1%,)," ￥0; ￥-0;"),17-COLUMN()))</f>
        <v/>
      </c>
      <c r="L308" s="285" t="str">
        <f ca="1">LEFT(RIGHT(TEXT(ROUND(通用记账凭证!$E308/1%,)," ￥0; ￥-0;"),17-COLUMN()))</f>
        <v/>
      </c>
      <c r="M308" s="283" t="str">
        <f ca="1">LEFT(RIGHT(TEXT(ROUND(通用记账凭证!$E308/1%,)," ￥0; ￥-0;"),17-COLUMN()))</f>
        <v/>
      </c>
      <c r="N308" s="284" t="str">
        <f ca="1">LEFT(RIGHT(TEXT(ROUND(通用记账凭证!$E308/1%,)," ￥0; ￥-0;"),17-COLUMN()))</f>
        <v/>
      </c>
      <c r="O308" s="285" t="str">
        <f ca="1">LEFT(RIGHT(TEXT(ROUND(通用记账凭证!$E308/1%,)," ￥0; ￥-0;"),17-COLUMN()))</f>
        <v/>
      </c>
      <c r="P308" s="286" t="str">
        <f ca="1">LEFT(RIGHT(TEXT(ROUND(通用记账凭证!$E308/1%,)," ￥0; ￥-0;"),17-COLUMN()))</f>
        <v/>
      </c>
      <c r="Q308" s="287" t="str">
        <f ca="1">LEFT(RIGHT(TEXT(ROUND(通用记账凭证!$F308/1%,)," ￥0; ￥-0;"),28-COLUMN()))</f>
        <v/>
      </c>
      <c r="R308" s="283" t="str">
        <f ca="1">LEFT(RIGHT(TEXT(ROUND(通用记账凭证!$F308/1%,)," ￥0; ￥-0;"),28-COLUMN()))</f>
        <v/>
      </c>
      <c r="S308" s="288" t="str">
        <f ca="1">LEFT(RIGHT(TEXT(ROUND(通用记账凭证!$F308/1%,)," ￥0; ￥-0;"),28-COLUMN()))</f>
        <v/>
      </c>
      <c r="T308" s="287" t="str">
        <f ca="1">LEFT(RIGHT(TEXT(ROUND(通用记账凭证!$F308/1%,)," ￥0; ￥-0;"),28-COLUMN()))</f>
        <v/>
      </c>
      <c r="U308" s="283" t="str">
        <f ca="1">LEFT(RIGHT(TEXT(ROUND(通用记账凭证!$F308/1%,)," ￥0; ￥-0;"),28-COLUMN()))</f>
        <v/>
      </c>
      <c r="V308" s="284" t="str">
        <f ca="1">LEFT(RIGHT(TEXT(ROUND(通用记账凭证!$F308/1%,)," ￥0; ￥-0;"),28-COLUMN()))</f>
        <v/>
      </c>
      <c r="W308" s="285" t="str">
        <f ca="1">LEFT(RIGHT(TEXT(ROUND(通用记账凭证!$F308/1%,)," ￥0; ￥-0;"),28-COLUMN()))</f>
        <v/>
      </c>
      <c r="X308" s="283" t="str">
        <f ca="1">LEFT(RIGHT(TEXT(ROUND(通用记账凭证!$F308/1%,)," ￥0; ￥-0;"),28-COLUMN()))</f>
        <v/>
      </c>
      <c r="Y308" s="284" t="str">
        <f ca="1">LEFT(RIGHT(TEXT(ROUND(通用记账凭证!$F308/1%,)," ￥0; ￥-0;"),28-COLUMN()))</f>
        <v/>
      </c>
      <c r="Z308" s="285" t="str">
        <f ca="1">LEFT(RIGHT(TEXT(ROUND(通用记账凭证!$F308/1%,)," ￥0; ￥-0;"),28-COLUMN()))</f>
        <v/>
      </c>
      <c r="AA308" s="286" t="str">
        <f ca="1">LEFT(RIGHT(TEXT(ROUND(通用记账凭证!$F308/1%,)," ￥0; ￥-0;"),28-COLUMN()))</f>
        <v/>
      </c>
      <c r="AB308" s="289"/>
    </row>
    <row r="309" spans="1:28" s="54" customFormat="1" ht="22.5" customHeight="1">
      <c r="A309" s="363" t="str">
        <f ca="1">通用记账凭证!A309</f>
        <v/>
      </c>
      <c r="B309" s="364"/>
      <c r="C309" s="364"/>
      <c r="D309" s="315" t="str">
        <f ca="1">通用记账凭证!C309</f>
        <v/>
      </c>
      <c r="E309" s="281" t="str">
        <f ca="1">通用记账凭证!D309</f>
        <v/>
      </c>
      <c r="F309" s="282" t="str">
        <f ca="1">LEFT(RIGHT(TEXT(ROUND(通用记账凭证!$E309/1%,)," ￥0; ￥-0;"),17-COLUMN()))</f>
        <v/>
      </c>
      <c r="G309" s="283" t="str">
        <f ca="1">LEFT(RIGHT(TEXT(ROUND(通用记账凭证!$E309/1%,)," ￥0; ￥-0;"),17-COLUMN()))</f>
        <v/>
      </c>
      <c r="H309" s="284" t="str">
        <f ca="1">LEFT(RIGHT(TEXT(ROUND(通用记账凭证!$E309/1%,)," ￥0; ￥-0;"),17-COLUMN()))</f>
        <v/>
      </c>
      <c r="I309" s="285" t="str">
        <f ca="1">LEFT(RIGHT(TEXT(ROUND(通用记账凭证!$E309/1%,)," ￥0; ￥-0;"),17-COLUMN()))</f>
        <v/>
      </c>
      <c r="J309" s="283" t="str">
        <f ca="1">LEFT(RIGHT(TEXT(ROUND(通用记账凭证!$E309/1%,)," ￥0; ￥-0;"),17-COLUMN()))</f>
        <v/>
      </c>
      <c r="K309" s="284" t="str">
        <f ca="1">LEFT(RIGHT(TEXT(ROUND(通用记账凭证!$E309/1%,)," ￥0; ￥-0;"),17-COLUMN()))</f>
        <v/>
      </c>
      <c r="L309" s="285" t="str">
        <f ca="1">LEFT(RIGHT(TEXT(ROUND(通用记账凭证!$E309/1%,)," ￥0; ￥-0;"),17-COLUMN()))</f>
        <v/>
      </c>
      <c r="M309" s="283" t="str">
        <f ca="1">LEFT(RIGHT(TEXT(ROUND(通用记账凭证!$E309/1%,)," ￥0; ￥-0;"),17-COLUMN()))</f>
        <v/>
      </c>
      <c r="N309" s="284" t="str">
        <f ca="1">LEFT(RIGHT(TEXT(ROUND(通用记账凭证!$E309/1%,)," ￥0; ￥-0;"),17-COLUMN()))</f>
        <v/>
      </c>
      <c r="O309" s="285" t="str">
        <f ca="1">LEFT(RIGHT(TEXT(ROUND(通用记账凭证!$E309/1%,)," ￥0; ￥-0;"),17-COLUMN()))</f>
        <v/>
      </c>
      <c r="P309" s="286" t="str">
        <f ca="1">LEFT(RIGHT(TEXT(ROUND(通用记账凭证!$E309/1%,)," ￥0; ￥-0;"),17-COLUMN()))</f>
        <v/>
      </c>
      <c r="Q309" s="287" t="str">
        <f ca="1">LEFT(RIGHT(TEXT(ROUND(通用记账凭证!$F309/1%,)," ￥0; ￥-0;"),28-COLUMN()))</f>
        <v/>
      </c>
      <c r="R309" s="283" t="str">
        <f ca="1">LEFT(RIGHT(TEXT(ROUND(通用记账凭证!$F309/1%,)," ￥0; ￥-0;"),28-COLUMN()))</f>
        <v/>
      </c>
      <c r="S309" s="288" t="str">
        <f ca="1">LEFT(RIGHT(TEXT(ROUND(通用记账凭证!$F309/1%,)," ￥0; ￥-0;"),28-COLUMN()))</f>
        <v/>
      </c>
      <c r="T309" s="287" t="str">
        <f ca="1">LEFT(RIGHT(TEXT(ROUND(通用记账凭证!$F309/1%,)," ￥0; ￥-0;"),28-COLUMN()))</f>
        <v/>
      </c>
      <c r="U309" s="283" t="str">
        <f ca="1">LEFT(RIGHT(TEXT(ROUND(通用记账凭证!$F309/1%,)," ￥0; ￥-0;"),28-COLUMN()))</f>
        <v/>
      </c>
      <c r="V309" s="284" t="str">
        <f ca="1">LEFT(RIGHT(TEXT(ROUND(通用记账凭证!$F309/1%,)," ￥0; ￥-0;"),28-COLUMN()))</f>
        <v/>
      </c>
      <c r="W309" s="285" t="str">
        <f ca="1">LEFT(RIGHT(TEXT(ROUND(通用记账凭证!$F309/1%,)," ￥0; ￥-0;"),28-COLUMN()))</f>
        <v/>
      </c>
      <c r="X309" s="283" t="str">
        <f ca="1">LEFT(RIGHT(TEXT(ROUND(通用记账凭证!$F309/1%,)," ￥0; ￥-0;"),28-COLUMN()))</f>
        <v/>
      </c>
      <c r="Y309" s="284" t="str">
        <f ca="1">LEFT(RIGHT(TEXT(ROUND(通用记账凭证!$F309/1%,)," ￥0; ￥-0;"),28-COLUMN()))</f>
        <v/>
      </c>
      <c r="Z309" s="285" t="str">
        <f ca="1">LEFT(RIGHT(TEXT(ROUND(通用记账凭证!$F309/1%,)," ￥0; ￥-0;"),28-COLUMN()))</f>
        <v/>
      </c>
      <c r="AA309" s="286" t="str">
        <f ca="1">LEFT(RIGHT(TEXT(ROUND(通用记账凭证!$F309/1%,)," ￥0; ￥-0;"),28-COLUMN()))</f>
        <v/>
      </c>
      <c r="AB309" s="289"/>
    </row>
    <row r="310" spans="1:28" s="54" customFormat="1" ht="22.5" customHeight="1">
      <c r="A310" s="363" t="str">
        <f ca="1">通用记账凭证!A310</f>
        <v/>
      </c>
      <c r="B310" s="364"/>
      <c r="C310" s="364"/>
      <c r="D310" s="315" t="str">
        <f ca="1">通用记账凭证!C310</f>
        <v/>
      </c>
      <c r="E310" s="281" t="str">
        <f ca="1">通用记账凭证!D310</f>
        <v/>
      </c>
      <c r="F310" s="282" t="str">
        <f ca="1">LEFT(RIGHT(TEXT(ROUND(通用记账凭证!$E310/1%,)," ￥0; ￥-0;"),17-COLUMN()))</f>
        <v/>
      </c>
      <c r="G310" s="283" t="str">
        <f ca="1">LEFT(RIGHT(TEXT(ROUND(通用记账凭证!$E310/1%,)," ￥0; ￥-0;"),17-COLUMN()))</f>
        <v/>
      </c>
      <c r="H310" s="284" t="str">
        <f ca="1">LEFT(RIGHT(TEXT(ROUND(通用记账凭证!$E310/1%,)," ￥0; ￥-0;"),17-COLUMN()))</f>
        <v/>
      </c>
      <c r="I310" s="285" t="str">
        <f ca="1">LEFT(RIGHT(TEXT(ROUND(通用记账凭证!$E310/1%,)," ￥0; ￥-0;"),17-COLUMN()))</f>
        <v/>
      </c>
      <c r="J310" s="283" t="str">
        <f ca="1">LEFT(RIGHT(TEXT(ROUND(通用记账凭证!$E310/1%,)," ￥0; ￥-0;"),17-COLUMN()))</f>
        <v/>
      </c>
      <c r="K310" s="284" t="str">
        <f ca="1">LEFT(RIGHT(TEXT(ROUND(通用记账凭证!$E310/1%,)," ￥0; ￥-0;"),17-COLUMN()))</f>
        <v/>
      </c>
      <c r="L310" s="285" t="str">
        <f ca="1">LEFT(RIGHT(TEXT(ROUND(通用记账凭证!$E310/1%,)," ￥0; ￥-0;"),17-COLUMN()))</f>
        <v/>
      </c>
      <c r="M310" s="283" t="str">
        <f ca="1">LEFT(RIGHT(TEXT(ROUND(通用记账凭证!$E310/1%,)," ￥0; ￥-0;"),17-COLUMN()))</f>
        <v/>
      </c>
      <c r="N310" s="284" t="str">
        <f ca="1">LEFT(RIGHT(TEXT(ROUND(通用记账凭证!$E310/1%,)," ￥0; ￥-0;"),17-COLUMN()))</f>
        <v/>
      </c>
      <c r="O310" s="285" t="str">
        <f ca="1">LEFT(RIGHT(TEXT(ROUND(通用记账凭证!$E310/1%,)," ￥0; ￥-0;"),17-COLUMN()))</f>
        <v/>
      </c>
      <c r="P310" s="286" t="str">
        <f ca="1">LEFT(RIGHT(TEXT(ROUND(通用记账凭证!$E310/1%,)," ￥0; ￥-0;"),17-COLUMN()))</f>
        <v/>
      </c>
      <c r="Q310" s="287" t="str">
        <f ca="1">LEFT(RIGHT(TEXT(ROUND(通用记账凭证!$F310/1%,)," ￥0; ￥-0;"),28-COLUMN()))</f>
        <v/>
      </c>
      <c r="R310" s="283" t="str">
        <f ca="1">LEFT(RIGHT(TEXT(ROUND(通用记账凭证!$F310/1%,)," ￥0; ￥-0;"),28-COLUMN()))</f>
        <v/>
      </c>
      <c r="S310" s="288" t="str">
        <f ca="1">LEFT(RIGHT(TEXT(ROUND(通用记账凭证!$F310/1%,)," ￥0; ￥-0;"),28-COLUMN()))</f>
        <v/>
      </c>
      <c r="T310" s="287" t="str">
        <f ca="1">LEFT(RIGHT(TEXT(ROUND(通用记账凭证!$F310/1%,)," ￥0; ￥-0;"),28-COLUMN()))</f>
        <v/>
      </c>
      <c r="U310" s="283" t="str">
        <f ca="1">LEFT(RIGHT(TEXT(ROUND(通用记账凭证!$F310/1%,)," ￥0; ￥-0;"),28-COLUMN()))</f>
        <v/>
      </c>
      <c r="V310" s="284" t="str">
        <f ca="1">LEFT(RIGHT(TEXT(ROUND(通用记账凭证!$F310/1%,)," ￥0; ￥-0;"),28-COLUMN()))</f>
        <v/>
      </c>
      <c r="W310" s="285" t="str">
        <f ca="1">LEFT(RIGHT(TEXT(ROUND(通用记账凭证!$F310/1%,)," ￥0; ￥-0;"),28-COLUMN()))</f>
        <v/>
      </c>
      <c r="X310" s="283" t="str">
        <f ca="1">LEFT(RIGHT(TEXT(ROUND(通用记账凭证!$F310/1%,)," ￥0; ￥-0;"),28-COLUMN()))</f>
        <v/>
      </c>
      <c r="Y310" s="284" t="str">
        <f ca="1">LEFT(RIGHT(TEXT(ROUND(通用记账凭证!$F310/1%,)," ￥0; ￥-0;"),28-COLUMN()))</f>
        <v/>
      </c>
      <c r="Z310" s="285" t="str">
        <f ca="1">LEFT(RIGHT(TEXT(ROUND(通用记账凭证!$F310/1%,)," ￥0; ￥-0;"),28-COLUMN()))</f>
        <v/>
      </c>
      <c r="AA310" s="286" t="str">
        <f ca="1">LEFT(RIGHT(TEXT(ROUND(通用记账凭证!$F310/1%,)," ￥0; ￥-0;"),28-COLUMN()))</f>
        <v/>
      </c>
      <c r="AB310" s="289"/>
    </row>
    <row r="311" spans="1:28" s="54" customFormat="1" ht="22.5" customHeight="1">
      <c r="A311" s="365" t="s">
        <v>561</v>
      </c>
      <c r="B311" s="366"/>
      <c r="C311" s="366"/>
      <c r="D311" s="290" t="str">
        <f ca="1">通用记账凭证!C311</f>
        <v/>
      </c>
      <c r="E311" s="291"/>
      <c r="F311" s="292" t="str">
        <f ca="1">LEFT(RIGHT(TEXT(ROUND(通用记账凭证!$E311/1%,)," ￥0; ￥-0;"),17-COLUMN()))</f>
        <v/>
      </c>
      <c r="G311" s="317" t="str">
        <f ca="1">LEFT(RIGHT(TEXT(ROUND(通用记账凭证!$E311/1%,)," ￥0; ￥-0;"),17-COLUMN()))</f>
        <v/>
      </c>
      <c r="H311" s="294" t="str">
        <f ca="1">LEFT(RIGHT(TEXT(ROUND(通用记账凭证!$E311/1%,)," ￥0; ￥-0;"),17-COLUMN()))</f>
        <v/>
      </c>
      <c r="I311" s="316" t="str">
        <f ca="1">LEFT(RIGHT(TEXT(ROUND(通用记账凭证!$E311/1%,)," ￥0; ￥-0;"),17-COLUMN()))</f>
        <v/>
      </c>
      <c r="J311" s="317" t="str">
        <f ca="1">LEFT(RIGHT(TEXT(ROUND(通用记账凭证!$E311/1%,)," ￥0; ￥-0;"),17-COLUMN()))</f>
        <v/>
      </c>
      <c r="K311" s="294" t="str">
        <f ca="1">LEFT(RIGHT(TEXT(ROUND(通用记账凭证!$E311/1%,)," ￥0; ￥-0;"),17-COLUMN()))</f>
        <v/>
      </c>
      <c r="L311" s="316" t="str">
        <f ca="1">LEFT(RIGHT(TEXT(ROUND(通用记账凭证!$E311/1%,)," ￥0; ￥-0;"),17-COLUMN()))</f>
        <v/>
      </c>
      <c r="M311" s="317" t="str">
        <f ca="1">LEFT(RIGHT(TEXT(ROUND(通用记账凭证!$E311/1%,)," ￥0; ￥-0;"),17-COLUMN()))</f>
        <v/>
      </c>
      <c r="N311" s="294" t="str">
        <f ca="1">LEFT(RIGHT(TEXT(ROUND(通用记账凭证!$E311/1%,)," ￥0; ￥-0;"),17-COLUMN()))</f>
        <v/>
      </c>
      <c r="O311" s="316" t="str">
        <f ca="1">LEFT(RIGHT(TEXT(ROUND(通用记账凭证!$E311/1%,)," ￥0; ￥-0;"),17-COLUMN()))</f>
        <v/>
      </c>
      <c r="P311" s="296" t="str">
        <f ca="1">LEFT(RIGHT(TEXT(ROUND(通用记账凭证!$E311/1%,)," ￥0; ￥-0;"),17-COLUMN()))</f>
        <v/>
      </c>
      <c r="Q311" s="297" t="str">
        <f ca="1">LEFT(RIGHT(TEXT(ROUND(通用记账凭证!$F311/1%,)," ￥0; ￥-0;"),28-COLUMN()))</f>
        <v/>
      </c>
      <c r="R311" s="317" t="str">
        <f ca="1">LEFT(RIGHT(TEXT(ROUND(通用记账凭证!$F311/1%,)," ￥0; ￥-0;"),28-COLUMN()))</f>
        <v/>
      </c>
      <c r="S311" s="298" t="str">
        <f ca="1">LEFT(RIGHT(TEXT(ROUND(通用记账凭证!$F311/1%,)," ￥0; ￥-0;"),28-COLUMN()))</f>
        <v/>
      </c>
      <c r="T311" s="297" t="str">
        <f ca="1">LEFT(RIGHT(TEXT(ROUND(通用记账凭证!$F311/1%,)," ￥0; ￥-0;"),28-COLUMN()))</f>
        <v/>
      </c>
      <c r="U311" s="317" t="str">
        <f ca="1">LEFT(RIGHT(TEXT(ROUND(通用记账凭证!$F311/1%,)," ￥0; ￥-0;"),28-COLUMN()))</f>
        <v/>
      </c>
      <c r="V311" s="294" t="str">
        <f ca="1">LEFT(RIGHT(TEXT(ROUND(通用记账凭证!$F311/1%,)," ￥0; ￥-0;"),28-COLUMN()))</f>
        <v/>
      </c>
      <c r="W311" s="316" t="str">
        <f ca="1">LEFT(RIGHT(TEXT(ROUND(通用记账凭证!$F311/1%,)," ￥0; ￥-0;"),28-COLUMN()))</f>
        <v/>
      </c>
      <c r="X311" s="317" t="str">
        <f ca="1">LEFT(RIGHT(TEXT(ROUND(通用记账凭证!$F311/1%,)," ￥0; ￥-0;"),28-COLUMN()))</f>
        <v/>
      </c>
      <c r="Y311" s="294" t="str">
        <f ca="1">LEFT(RIGHT(TEXT(ROUND(通用记账凭证!$F311/1%,)," ￥0; ￥-0;"),28-COLUMN()))</f>
        <v/>
      </c>
      <c r="Z311" s="316" t="str">
        <f ca="1">LEFT(RIGHT(TEXT(ROUND(通用记账凭证!$F311/1%,)," ￥0; ￥-0;"),28-COLUMN()))</f>
        <v/>
      </c>
      <c r="AA311" s="296" t="str">
        <f ca="1">LEFT(RIGHT(TEXT(ROUND(通用记账凭证!$F311/1%,)," ￥0; ￥-0;"),28-COLUMN()))</f>
        <v/>
      </c>
      <c r="AB311" s="299"/>
    </row>
    <row r="312" spans="1:28" s="302" customFormat="1" ht="22.5" customHeight="1">
      <c r="A312" s="367" t="s">
        <v>538</v>
      </c>
      <c r="B312" s="367"/>
      <c r="C312" s="367"/>
      <c r="D312" s="318" t="s">
        <v>539</v>
      </c>
      <c r="E312" s="318" t="s">
        <v>540</v>
      </c>
      <c r="F312" s="318" t="s">
        <v>595</v>
      </c>
      <c r="G312" s="301"/>
      <c r="H312" s="318"/>
      <c r="I312" s="301"/>
      <c r="J312" s="301"/>
      <c r="K312" s="318"/>
      <c r="L312" s="301"/>
      <c r="M312" s="301"/>
      <c r="N312" s="301"/>
      <c r="O312" s="301"/>
      <c r="P312" s="301"/>
      <c r="Q312" s="318" t="s">
        <v>562</v>
      </c>
      <c r="R312" s="301"/>
      <c r="S312" s="318"/>
      <c r="T312" s="301"/>
      <c r="U312" s="318"/>
      <c r="V312" s="301"/>
      <c r="W312" s="318"/>
      <c r="X312" s="301"/>
      <c r="Y312" s="301"/>
      <c r="Z312" s="301"/>
      <c r="AA312" s="301"/>
      <c r="AB312" s="301"/>
    </row>
    <row r="313" spans="1:28" customFormat="1" ht="39.75" customHeight="1" thickBot="1">
      <c r="A313" s="258"/>
      <c r="B313" s="258"/>
      <c r="C313" s="258"/>
      <c r="D313" s="259" t="s">
        <v>524</v>
      </c>
      <c r="E313" s="260"/>
      <c r="F313" s="260"/>
      <c r="G313" s="260"/>
      <c r="H313" s="260"/>
      <c r="I313" s="260"/>
      <c r="J313" s="260"/>
      <c r="K313" s="260"/>
      <c r="L313" s="260"/>
      <c r="M313" s="260"/>
      <c r="N313" s="260"/>
      <c r="O313" s="260"/>
      <c r="P313" s="260"/>
      <c r="Q313" s="261"/>
      <c r="R313" s="261"/>
      <c r="S313" s="261"/>
      <c r="T313" s="261"/>
      <c r="U313" s="347" t="s">
        <v>547</v>
      </c>
      <c r="V313" s="347"/>
      <c r="W313" s="348">
        <f>通用记账凭证!F314</f>
        <v>27</v>
      </c>
      <c r="X313" s="349"/>
      <c r="Y313" s="349"/>
      <c r="Z313" s="349"/>
      <c r="AA313" s="262" t="s">
        <v>548</v>
      </c>
      <c r="AB313" s="263"/>
    </row>
    <row r="314" spans="1:28" s="54" customFormat="1" ht="23.25" customHeight="1" thickTop="1">
      <c r="A314" s="264"/>
      <c r="B314" s="264"/>
      <c r="C314" s="264"/>
      <c r="D314" s="265" t="e">
        <f ca="1">通用记账凭证!C314</f>
        <v>#VALUE!</v>
      </c>
      <c r="E314" s="266"/>
      <c r="F314" s="266"/>
      <c r="G314" s="266"/>
      <c r="H314" s="266"/>
      <c r="I314" s="266"/>
      <c r="J314" s="266"/>
      <c r="K314" s="266"/>
      <c r="L314" s="266"/>
      <c r="M314" s="266"/>
      <c r="N314" s="266"/>
      <c r="O314" s="266"/>
      <c r="P314" s="266"/>
      <c r="Q314" s="264"/>
      <c r="R314" s="264"/>
      <c r="S314" s="264"/>
      <c r="T314" s="264"/>
      <c r="U314" s="350" t="s">
        <v>549</v>
      </c>
      <c r="V314" s="350"/>
      <c r="W314" s="351" t="e">
        <f ca="1">通用记账凭证!G320</f>
        <v>#VALUE!</v>
      </c>
      <c r="X314" s="352"/>
      <c r="Y314" s="352"/>
      <c r="Z314" s="352"/>
      <c r="AA314" s="267" t="s">
        <v>536</v>
      </c>
      <c r="AB314" s="268"/>
    </row>
    <row r="315" spans="1:28" s="54" customFormat="1" ht="22.5" customHeight="1">
      <c r="A315" s="353" t="s">
        <v>527</v>
      </c>
      <c r="B315" s="354"/>
      <c r="C315" s="354"/>
      <c r="D315" s="357" t="s">
        <v>530</v>
      </c>
      <c r="E315" s="359" t="s">
        <v>531</v>
      </c>
      <c r="F315" s="269" t="s">
        <v>550</v>
      </c>
      <c r="G315" s="270"/>
      <c r="H315" s="270"/>
      <c r="I315" s="270"/>
      <c r="J315" s="270"/>
      <c r="K315" s="270"/>
      <c r="L315" s="270"/>
      <c r="M315" s="270"/>
      <c r="N315" s="270"/>
      <c r="O315" s="270"/>
      <c r="P315" s="271"/>
      <c r="Q315" s="272" t="s">
        <v>551</v>
      </c>
      <c r="R315" s="270"/>
      <c r="S315" s="270"/>
      <c r="T315" s="270"/>
      <c r="U315" s="270"/>
      <c r="V315" s="270"/>
      <c r="W315" s="270"/>
      <c r="X315" s="270"/>
      <c r="Y315" s="270"/>
      <c r="Z315" s="270"/>
      <c r="AA315" s="271"/>
      <c r="AB315" s="361" t="s">
        <v>552</v>
      </c>
    </row>
    <row r="316" spans="1:28" s="54" customFormat="1" ht="22.5" customHeight="1">
      <c r="A316" s="355"/>
      <c r="B316" s="356"/>
      <c r="C316" s="356"/>
      <c r="D316" s="358"/>
      <c r="E316" s="360"/>
      <c r="F316" s="273" t="s">
        <v>553</v>
      </c>
      <c r="G316" s="274" t="s">
        <v>554</v>
      </c>
      <c r="H316" s="275" t="s">
        <v>555</v>
      </c>
      <c r="I316" s="276" t="s">
        <v>556</v>
      </c>
      <c r="J316" s="274" t="s">
        <v>557</v>
      </c>
      <c r="K316" s="275" t="s">
        <v>554</v>
      </c>
      <c r="L316" s="276" t="s">
        <v>555</v>
      </c>
      <c r="M316" s="274" t="s">
        <v>556</v>
      </c>
      <c r="N316" s="275" t="s">
        <v>558</v>
      </c>
      <c r="O316" s="276" t="s">
        <v>559</v>
      </c>
      <c r="P316" s="277" t="s">
        <v>560</v>
      </c>
      <c r="Q316" s="278" t="s">
        <v>553</v>
      </c>
      <c r="R316" s="274" t="s">
        <v>554</v>
      </c>
      <c r="S316" s="279" t="s">
        <v>555</v>
      </c>
      <c r="T316" s="278" t="s">
        <v>556</v>
      </c>
      <c r="U316" s="274" t="s">
        <v>557</v>
      </c>
      <c r="V316" s="275" t="s">
        <v>554</v>
      </c>
      <c r="W316" s="276" t="s">
        <v>555</v>
      </c>
      <c r="X316" s="274" t="s">
        <v>556</v>
      </c>
      <c r="Y316" s="275" t="s">
        <v>558</v>
      </c>
      <c r="Z316" s="276" t="s">
        <v>559</v>
      </c>
      <c r="AA316" s="277" t="s">
        <v>560</v>
      </c>
      <c r="AB316" s="362"/>
    </row>
    <row r="317" spans="1:28" s="54" customFormat="1" ht="22.5" customHeight="1">
      <c r="A317" s="363" t="str">
        <f ca="1">通用记账凭证!A317</f>
        <v/>
      </c>
      <c r="B317" s="364"/>
      <c r="C317" s="364"/>
      <c r="D317" s="315" t="str">
        <f ca="1">通用记账凭证!C317</f>
        <v/>
      </c>
      <c r="E317" s="281" t="str">
        <f ca="1">通用记账凭证!D317</f>
        <v/>
      </c>
      <c r="F317" s="282" t="str">
        <f ca="1">LEFT(RIGHT(TEXT(ROUND(通用记账凭证!$E317/1%,)," ￥0; ￥-0;"),17-COLUMN()))</f>
        <v/>
      </c>
      <c r="G317" s="283" t="str">
        <f ca="1">LEFT(RIGHT(TEXT(ROUND(通用记账凭证!$E317/1%,)," ￥0; ￥-0;"),17-COLUMN()))</f>
        <v/>
      </c>
      <c r="H317" s="284" t="str">
        <f ca="1">LEFT(RIGHT(TEXT(ROUND(通用记账凭证!$E317/1%,)," ￥0; ￥-0;"),17-COLUMN()))</f>
        <v/>
      </c>
      <c r="I317" s="285" t="str">
        <f ca="1">LEFT(RIGHT(TEXT(ROUND(通用记账凭证!$E317/1%,)," ￥0; ￥-0;"),17-COLUMN()))</f>
        <v/>
      </c>
      <c r="J317" s="283" t="str">
        <f ca="1">LEFT(RIGHT(TEXT(ROUND(通用记账凭证!$E317/1%,)," ￥0; ￥-0;"),17-COLUMN()))</f>
        <v/>
      </c>
      <c r="K317" s="284" t="str">
        <f ca="1">LEFT(RIGHT(TEXT(ROUND(通用记账凭证!$E317/1%,)," ￥0; ￥-0;"),17-COLUMN()))</f>
        <v/>
      </c>
      <c r="L317" s="285" t="str">
        <f ca="1">LEFT(RIGHT(TEXT(ROUND(通用记账凭证!$E317/1%,)," ￥0; ￥-0;"),17-COLUMN()))</f>
        <v/>
      </c>
      <c r="M317" s="283" t="str">
        <f ca="1">LEFT(RIGHT(TEXT(ROUND(通用记账凭证!$E317/1%,)," ￥0; ￥-0;"),17-COLUMN()))</f>
        <v/>
      </c>
      <c r="N317" s="284" t="str">
        <f ca="1">LEFT(RIGHT(TEXT(ROUND(通用记账凭证!$E317/1%,)," ￥0; ￥-0;"),17-COLUMN()))</f>
        <v/>
      </c>
      <c r="O317" s="285" t="str">
        <f ca="1">LEFT(RIGHT(TEXT(ROUND(通用记账凭证!$E317/1%,)," ￥0; ￥-0;"),17-COLUMN()))</f>
        <v/>
      </c>
      <c r="P317" s="286" t="str">
        <f ca="1">LEFT(RIGHT(TEXT(ROUND(通用记账凭证!$E317/1%,)," ￥0; ￥-0;"),17-COLUMN()))</f>
        <v/>
      </c>
      <c r="Q317" s="287" t="str">
        <f ca="1">LEFT(RIGHT(TEXT(ROUND(通用记账凭证!$F317/1%,)," ￥0; ￥-0;"),28-COLUMN()))</f>
        <v/>
      </c>
      <c r="R317" s="283" t="str">
        <f ca="1">LEFT(RIGHT(TEXT(ROUND(通用记账凭证!$F317/1%,)," ￥0; ￥-0;"),28-COLUMN()))</f>
        <v/>
      </c>
      <c r="S317" s="288" t="str">
        <f ca="1">LEFT(RIGHT(TEXT(ROUND(通用记账凭证!$F317/1%,)," ￥0; ￥-0;"),28-COLUMN()))</f>
        <v/>
      </c>
      <c r="T317" s="287" t="str">
        <f ca="1">LEFT(RIGHT(TEXT(ROUND(通用记账凭证!$F317/1%,)," ￥0; ￥-0;"),28-COLUMN()))</f>
        <v/>
      </c>
      <c r="U317" s="283" t="str">
        <f ca="1">LEFT(RIGHT(TEXT(ROUND(通用记账凭证!$F317/1%,)," ￥0; ￥-0;"),28-COLUMN()))</f>
        <v/>
      </c>
      <c r="V317" s="284" t="str">
        <f ca="1">LEFT(RIGHT(TEXT(ROUND(通用记账凭证!$F317/1%,)," ￥0; ￥-0;"),28-COLUMN()))</f>
        <v/>
      </c>
      <c r="W317" s="285" t="str">
        <f ca="1">LEFT(RIGHT(TEXT(ROUND(通用记账凭证!$F317/1%,)," ￥0; ￥-0;"),28-COLUMN()))</f>
        <v/>
      </c>
      <c r="X317" s="283" t="str">
        <f ca="1">LEFT(RIGHT(TEXT(ROUND(通用记账凭证!$F317/1%,)," ￥0; ￥-0;"),28-COLUMN()))</f>
        <v/>
      </c>
      <c r="Y317" s="284" t="str">
        <f ca="1">LEFT(RIGHT(TEXT(ROUND(通用记账凭证!$F317/1%,)," ￥0; ￥-0;"),28-COLUMN()))</f>
        <v/>
      </c>
      <c r="Z317" s="285" t="str">
        <f ca="1">LEFT(RIGHT(TEXT(ROUND(通用记账凭证!$F317/1%,)," ￥0; ￥-0;"),28-COLUMN()))</f>
        <v/>
      </c>
      <c r="AA317" s="286" t="str">
        <f ca="1">LEFT(RIGHT(TEXT(ROUND(通用记账凭证!$F317/1%,)," ￥0; ￥-0;"),28-COLUMN()))</f>
        <v/>
      </c>
      <c r="AB317" s="289"/>
    </row>
    <row r="318" spans="1:28" s="54" customFormat="1" ht="22.5" customHeight="1">
      <c r="A318" s="363" t="str">
        <f ca="1">通用记账凭证!A318</f>
        <v/>
      </c>
      <c r="B318" s="364"/>
      <c r="C318" s="364"/>
      <c r="D318" s="315" t="str">
        <f ca="1">通用记账凭证!C318</f>
        <v/>
      </c>
      <c r="E318" s="281" t="str">
        <f ca="1">通用记账凭证!D318</f>
        <v/>
      </c>
      <c r="F318" s="282" t="str">
        <f ca="1">LEFT(RIGHT(TEXT(ROUND(通用记账凭证!$E318/1%,)," ￥0; ￥-0;"),17-COLUMN()))</f>
        <v/>
      </c>
      <c r="G318" s="283" t="str">
        <f ca="1">LEFT(RIGHT(TEXT(ROUND(通用记账凭证!$E318/1%,)," ￥0; ￥-0;"),17-COLUMN()))</f>
        <v/>
      </c>
      <c r="H318" s="284" t="str">
        <f ca="1">LEFT(RIGHT(TEXT(ROUND(通用记账凭证!$E318/1%,)," ￥0; ￥-0;"),17-COLUMN()))</f>
        <v/>
      </c>
      <c r="I318" s="285" t="str">
        <f ca="1">LEFT(RIGHT(TEXT(ROUND(通用记账凭证!$E318/1%,)," ￥0; ￥-0;"),17-COLUMN()))</f>
        <v/>
      </c>
      <c r="J318" s="283" t="str">
        <f ca="1">LEFT(RIGHT(TEXT(ROUND(通用记账凭证!$E318/1%,)," ￥0; ￥-0;"),17-COLUMN()))</f>
        <v/>
      </c>
      <c r="K318" s="284" t="str">
        <f ca="1">LEFT(RIGHT(TEXT(ROUND(通用记账凭证!$E318/1%,)," ￥0; ￥-0;"),17-COLUMN()))</f>
        <v/>
      </c>
      <c r="L318" s="285" t="str">
        <f ca="1">LEFT(RIGHT(TEXT(ROUND(通用记账凭证!$E318/1%,)," ￥0; ￥-0;"),17-COLUMN()))</f>
        <v/>
      </c>
      <c r="M318" s="283" t="str">
        <f ca="1">LEFT(RIGHT(TEXT(ROUND(通用记账凭证!$E318/1%,)," ￥0; ￥-0;"),17-COLUMN()))</f>
        <v/>
      </c>
      <c r="N318" s="284" t="str">
        <f ca="1">LEFT(RIGHT(TEXT(ROUND(通用记账凭证!$E318/1%,)," ￥0; ￥-0;"),17-COLUMN()))</f>
        <v/>
      </c>
      <c r="O318" s="285" t="str">
        <f ca="1">LEFT(RIGHT(TEXT(ROUND(通用记账凭证!$E318/1%,)," ￥0; ￥-0;"),17-COLUMN()))</f>
        <v/>
      </c>
      <c r="P318" s="286" t="str">
        <f ca="1">LEFT(RIGHT(TEXT(ROUND(通用记账凭证!$E318/1%,)," ￥0; ￥-0;"),17-COLUMN()))</f>
        <v/>
      </c>
      <c r="Q318" s="287" t="str">
        <f ca="1">LEFT(RIGHT(TEXT(ROUND(通用记账凭证!$F318/1%,)," ￥0; ￥-0;"),28-COLUMN()))</f>
        <v/>
      </c>
      <c r="R318" s="283" t="str">
        <f ca="1">LEFT(RIGHT(TEXT(ROUND(通用记账凭证!$F318/1%,)," ￥0; ￥-0;"),28-COLUMN()))</f>
        <v/>
      </c>
      <c r="S318" s="288" t="str">
        <f ca="1">LEFT(RIGHT(TEXT(ROUND(通用记账凭证!$F318/1%,)," ￥0; ￥-0;"),28-COLUMN()))</f>
        <v/>
      </c>
      <c r="T318" s="287" t="str">
        <f ca="1">LEFT(RIGHT(TEXT(ROUND(通用记账凭证!$F318/1%,)," ￥0; ￥-0;"),28-COLUMN()))</f>
        <v/>
      </c>
      <c r="U318" s="283" t="str">
        <f ca="1">LEFT(RIGHT(TEXT(ROUND(通用记账凭证!$F318/1%,)," ￥0; ￥-0;"),28-COLUMN()))</f>
        <v/>
      </c>
      <c r="V318" s="284" t="str">
        <f ca="1">LEFT(RIGHT(TEXT(ROUND(通用记账凭证!$F318/1%,)," ￥0; ￥-0;"),28-COLUMN()))</f>
        <v/>
      </c>
      <c r="W318" s="285" t="str">
        <f ca="1">LEFT(RIGHT(TEXT(ROUND(通用记账凭证!$F318/1%,)," ￥0; ￥-0;"),28-COLUMN()))</f>
        <v/>
      </c>
      <c r="X318" s="283" t="str">
        <f ca="1">LEFT(RIGHT(TEXT(ROUND(通用记账凭证!$F318/1%,)," ￥0; ￥-0;"),28-COLUMN()))</f>
        <v/>
      </c>
      <c r="Y318" s="284" t="str">
        <f ca="1">LEFT(RIGHT(TEXT(ROUND(通用记账凭证!$F318/1%,)," ￥0; ￥-0;"),28-COLUMN()))</f>
        <v/>
      </c>
      <c r="Z318" s="285" t="str">
        <f ca="1">LEFT(RIGHT(TEXT(ROUND(通用记账凭证!$F318/1%,)," ￥0; ￥-0;"),28-COLUMN()))</f>
        <v/>
      </c>
      <c r="AA318" s="286" t="str">
        <f ca="1">LEFT(RIGHT(TEXT(ROUND(通用记账凭证!$F318/1%,)," ￥0; ￥-0;"),28-COLUMN()))</f>
        <v/>
      </c>
      <c r="AB318" s="289"/>
    </row>
    <row r="319" spans="1:28" s="54" customFormat="1" ht="22.5" customHeight="1">
      <c r="A319" s="363" t="str">
        <f ca="1">通用记账凭证!A319</f>
        <v/>
      </c>
      <c r="B319" s="364"/>
      <c r="C319" s="364"/>
      <c r="D319" s="315" t="str">
        <f ca="1">通用记账凭证!C319</f>
        <v/>
      </c>
      <c r="E319" s="281" t="str">
        <f ca="1">通用记账凭证!D319</f>
        <v/>
      </c>
      <c r="F319" s="282" t="str">
        <f ca="1">LEFT(RIGHT(TEXT(ROUND(通用记账凭证!$E319/1%,)," ￥0; ￥-0;"),17-COLUMN()))</f>
        <v/>
      </c>
      <c r="G319" s="283" t="str">
        <f ca="1">LEFT(RIGHT(TEXT(ROUND(通用记账凭证!$E319/1%,)," ￥0; ￥-0;"),17-COLUMN()))</f>
        <v/>
      </c>
      <c r="H319" s="284" t="str">
        <f ca="1">LEFT(RIGHT(TEXT(ROUND(通用记账凭证!$E319/1%,)," ￥0; ￥-0;"),17-COLUMN()))</f>
        <v/>
      </c>
      <c r="I319" s="285" t="str">
        <f ca="1">LEFT(RIGHT(TEXT(ROUND(通用记账凭证!$E319/1%,)," ￥0; ￥-0;"),17-COLUMN()))</f>
        <v/>
      </c>
      <c r="J319" s="283" t="str">
        <f ca="1">LEFT(RIGHT(TEXT(ROUND(通用记账凭证!$E319/1%,)," ￥0; ￥-0;"),17-COLUMN()))</f>
        <v/>
      </c>
      <c r="K319" s="284" t="str">
        <f ca="1">LEFT(RIGHT(TEXT(ROUND(通用记账凭证!$E319/1%,)," ￥0; ￥-0;"),17-COLUMN()))</f>
        <v/>
      </c>
      <c r="L319" s="285" t="str">
        <f ca="1">LEFT(RIGHT(TEXT(ROUND(通用记账凭证!$E319/1%,)," ￥0; ￥-0;"),17-COLUMN()))</f>
        <v/>
      </c>
      <c r="M319" s="283" t="str">
        <f ca="1">LEFT(RIGHT(TEXT(ROUND(通用记账凭证!$E319/1%,)," ￥0; ￥-0;"),17-COLUMN()))</f>
        <v/>
      </c>
      <c r="N319" s="284" t="str">
        <f ca="1">LEFT(RIGHT(TEXT(ROUND(通用记账凭证!$E319/1%,)," ￥0; ￥-0;"),17-COLUMN()))</f>
        <v/>
      </c>
      <c r="O319" s="285" t="str">
        <f ca="1">LEFT(RIGHT(TEXT(ROUND(通用记账凭证!$E319/1%,)," ￥0; ￥-0;"),17-COLUMN()))</f>
        <v/>
      </c>
      <c r="P319" s="286" t="str">
        <f ca="1">LEFT(RIGHT(TEXT(ROUND(通用记账凭证!$E319/1%,)," ￥0; ￥-0;"),17-COLUMN()))</f>
        <v/>
      </c>
      <c r="Q319" s="287" t="str">
        <f ca="1">LEFT(RIGHT(TEXT(ROUND(通用记账凭证!$F319/1%,)," ￥0; ￥-0;"),28-COLUMN()))</f>
        <v/>
      </c>
      <c r="R319" s="283" t="str">
        <f ca="1">LEFT(RIGHT(TEXT(ROUND(通用记账凭证!$F319/1%,)," ￥0; ￥-0;"),28-COLUMN()))</f>
        <v/>
      </c>
      <c r="S319" s="288" t="str">
        <f ca="1">LEFT(RIGHT(TEXT(ROUND(通用记账凭证!$F319/1%,)," ￥0; ￥-0;"),28-COLUMN()))</f>
        <v/>
      </c>
      <c r="T319" s="287" t="str">
        <f ca="1">LEFT(RIGHT(TEXT(ROUND(通用记账凭证!$F319/1%,)," ￥0; ￥-0;"),28-COLUMN()))</f>
        <v/>
      </c>
      <c r="U319" s="283" t="str">
        <f ca="1">LEFT(RIGHT(TEXT(ROUND(通用记账凭证!$F319/1%,)," ￥0; ￥-0;"),28-COLUMN()))</f>
        <v/>
      </c>
      <c r="V319" s="284" t="str">
        <f ca="1">LEFT(RIGHT(TEXT(ROUND(通用记账凭证!$F319/1%,)," ￥0; ￥-0;"),28-COLUMN()))</f>
        <v/>
      </c>
      <c r="W319" s="285" t="str">
        <f ca="1">LEFT(RIGHT(TEXT(ROUND(通用记账凭证!$F319/1%,)," ￥0; ￥-0;"),28-COLUMN()))</f>
        <v/>
      </c>
      <c r="X319" s="283" t="str">
        <f ca="1">LEFT(RIGHT(TEXT(ROUND(通用记账凭证!$F319/1%,)," ￥0; ￥-0;"),28-COLUMN()))</f>
        <v/>
      </c>
      <c r="Y319" s="284" t="str">
        <f ca="1">LEFT(RIGHT(TEXT(ROUND(通用记账凭证!$F319/1%,)," ￥0; ￥-0;"),28-COLUMN()))</f>
        <v/>
      </c>
      <c r="Z319" s="285" t="str">
        <f ca="1">LEFT(RIGHT(TEXT(ROUND(通用记账凭证!$F319/1%,)," ￥0; ￥-0;"),28-COLUMN()))</f>
        <v/>
      </c>
      <c r="AA319" s="286" t="str">
        <f ca="1">LEFT(RIGHT(TEXT(ROUND(通用记账凭证!$F319/1%,)," ￥0; ￥-0;"),28-COLUMN()))</f>
        <v/>
      </c>
      <c r="AB319" s="289"/>
    </row>
    <row r="320" spans="1:28" s="54" customFormat="1" ht="22.5" customHeight="1">
      <c r="A320" s="363" t="str">
        <f ca="1">通用记账凭证!A320</f>
        <v/>
      </c>
      <c r="B320" s="364"/>
      <c r="C320" s="364"/>
      <c r="D320" s="315" t="str">
        <f ca="1">通用记账凭证!C320</f>
        <v/>
      </c>
      <c r="E320" s="281" t="str">
        <f ca="1">通用记账凭证!D320</f>
        <v/>
      </c>
      <c r="F320" s="282" t="str">
        <f ca="1">LEFT(RIGHT(TEXT(ROUND(通用记账凭证!$E320/1%,)," ￥0; ￥-0;"),17-COLUMN()))</f>
        <v/>
      </c>
      <c r="G320" s="283" t="str">
        <f ca="1">LEFT(RIGHT(TEXT(ROUND(通用记账凭证!$E320/1%,)," ￥0; ￥-0;"),17-COLUMN()))</f>
        <v/>
      </c>
      <c r="H320" s="284" t="str">
        <f ca="1">LEFT(RIGHT(TEXT(ROUND(通用记账凭证!$E320/1%,)," ￥0; ￥-0;"),17-COLUMN()))</f>
        <v/>
      </c>
      <c r="I320" s="285" t="str">
        <f ca="1">LEFT(RIGHT(TEXT(ROUND(通用记账凭证!$E320/1%,)," ￥0; ￥-0;"),17-COLUMN()))</f>
        <v/>
      </c>
      <c r="J320" s="283" t="str">
        <f ca="1">LEFT(RIGHT(TEXT(ROUND(通用记账凭证!$E320/1%,)," ￥0; ￥-0;"),17-COLUMN()))</f>
        <v/>
      </c>
      <c r="K320" s="284" t="str">
        <f ca="1">LEFT(RIGHT(TEXT(ROUND(通用记账凭证!$E320/1%,)," ￥0; ￥-0;"),17-COLUMN()))</f>
        <v/>
      </c>
      <c r="L320" s="285" t="str">
        <f ca="1">LEFT(RIGHT(TEXT(ROUND(通用记账凭证!$E320/1%,)," ￥0; ￥-0;"),17-COLUMN()))</f>
        <v/>
      </c>
      <c r="M320" s="283" t="str">
        <f ca="1">LEFT(RIGHT(TEXT(ROUND(通用记账凭证!$E320/1%,)," ￥0; ￥-0;"),17-COLUMN()))</f>
        <v/>
      </c>
      <c r="N320" s="284" t="str">
        <f ca="1">LEFT(RIGHT(TEXT(ROUND(通用记账凭证!$E320/1%,)," ￥0; ￥-0;"),17-COLUMN()))</f>
        <v/>
      </c>
      <c r="O320" s="285" t="str">
        <f ca="1">LEFT(RIGHT(TEXT(ROUND(通用记账凭证!$E320/1%,)," ￥0; ￥-0;"),17-COLUMN()))</f>
        <v/>
      </c>
      <c r="P320" s="286" t="str">
        <f ca="1">LEFT(RIGHT(TEXT(ROUND(通用记账凭证!$E320/1%,)," ￥0; ￥-0;"),17-COLUMN()))</f>
        <v/>
      </c>
      <c r="Q320" s="287" t="str">
        <f ca="1">LEFT(RIGHT(TEXT(ROUND(通用记账凭证!$F320/1%,)," ￥0; ￥-0;"),28-COLUMN()))</f>
        <v/>
      </c>
      <c r="R320" s="283" t="str">
        <f ca="1">LEFT(RIGHT(TEXT(ROUND(通用记账凭证!$F320/1%,)," ￥0; ￥-0;"),28-COLUMN()))</f>
        <v/>
      </c>
      <c r="S320" s="288" t="str">
        <f ca="1">LEFT(RIGHT(TEXT(ROUND(通用记账凭证!$F320/1%,)," ￥0; ￥-0;"),28-COLUMN()))</f>
        <v/>
      </c>
      <c r="T320" s="287" t="str">
        <f ca="1">LEFT(RIGHT(TEXT(ROUND(通用记账凭证!$F320/1%,)," ￥0; ￥-0;"),28-COLUMN()))</f>
        <v/>
      </c>
      <c r="U320" s="283" t="str">
        <f ca="1">LEFT(RIGHT(TEXT(ROUND(通用记账凭证!$F320/1%,)," ￥0; ￥-0;"),28-COLUMN()))</f>
        <v/>
      </c>
      <c r="V320" s="284" t="str">
        <f ca="1">LEFT(RIGHT(TEXT(ROUND(通用记账凭证!$F320/1%,)," ￥0; ￥-0;"),28-COLUMN()))</f>
        <v/>
      </c>
      <c r="W320" s="285" t="str">
        <f ca="1">LEFT(RIGHT(TEXT(ROUND(通用记账凭证!$F320/1%,)," ￥0; ￥-0;"),28-COLUMN()))</f>
        <v/>
      </c>
      <c r="X320" s="283" t="str">
        <f ca="1">LEFT(RIGHT(TEXT(ROUND(通用记账凭证!$F320/1%,)," ￥0; ￥-0;"),28-COLUMN()))</f>
        <v/>
      </c>
      <c r="Y320" s="284" t="str">
        <f ca="1">LEFT(RIGHT(TEXT(ROUND(通用记账凭证!$F320/1%,)," ￥0; ￥-0;"),28-COLUMN()))</f>
        <v/>
      </c>
      <c r="Z320" s="285" t="str">
        <f ca="1">LEFT(RIGHT(TEXT(ROUND(通用记账凭证!$F320/1%,)," ￥0; ￥-0;"),28-COLUMN()))</f>
        <v/>
      </c>
      <c r="AA320" s="286" t="str">
        <f ca="1">LEFT(RIGHT(TEXT(ROUND(通用记账凭证!$F320/1%,)," ￥0; ￥-0;"),28-COLUMN()))</f>
        <v/>
      </c>
      <c r="AB320" s="289"/>
    </row>
    <row r="321" spans="1:28" s="54" customFormat="1" ht="22.5" customHeight="1">
      <c r="A321" s="363" t="str">
        <f ca="1">通用记账凭证!A321</f>
        <v/>
      </c>
      <c r="B321" s="364"/>
      <c r="C321" s="364"/>
      <c r="D321" s="315" t="str">
        <f ca="1">通用记账凭证!C321</f>
        <v/>
      </c>
      <c r="E321" s="281" t="str">
        <f ca="1">通用记账凭证!D321</f>
        <v/>
      </c>
      <c r="F321" s="282" t="str">
        <f ca="1">LEFT(RIGHT(TEXT(ROUND(通用记账凭证!$E321/1%,)," ￥0; ￥-0;"),17-COLUMN()))</f>
        <v/>
      </c>
      <c r="G321" s="283" t="str">
        <f ca="1">LEFT(RIGHT(TEXT(ROUND(通用记账凭证!$E321/1%,)," ￥0; ￥-0;"),17-COLUMN()))</f>
        <v/>
      </c>
      <c r="H321" s="284" t="str">
        <f ca="1">LEFT(RIGHT(TEXT(ROUND(通用记账凭证!$E321/1%,)," ￥0; ￥-0;"),17-COLUMN()))</f>
        <v/>
      </c>
      <c r="I321" s="285" t="str">
        <f ca="1">LEFT(RIGHT(TEXT(ROUND(通用记账凭证!$E321/1%,)," ￥0; ￥-0;"),17-COLUMN()))</f>
        <v/>
      </c>
      <c r="J321" s="283" t="str">
        <f ca="1">LEFT(RIGHT(TEXT(ROUND(通用记账凭证!$E321/1%,)," ￥0; ￥-0;"),17-COLUMN()))</f>
        <v/>
      </c>
      <c r="K321" s="284" t="str">
        <f ca="1">LEFT(RIGHT(TEXT(ROUND(通用记账凭证!$E321/1%,)," ￥0; ￥-0;"),17-COLUMN()))</f>
        <v/>
      </c>
      <c r="L321" s="285" t="str">
        <f ca="1">LEFT(RIGHT(TEXT(ROUND(通用记账凭证!$E321/1%,)," ￥0; ￥-0;"),17-COLUMN()))</f>
        <v/>
      </c>
      <c r="M321" s="283" t="str">
        <f ca="1">LEFT(RIGHT(TEXT(ROUND(通用记账凭证!$E321/1%,)," ￥0; ￥-0;"),17-COLUMN()))</f>
        <v/>
      </c>
      <c r="N321" s="284" t="str">
        <f ca="1">LEFT(RIGHT(TEXT(ROUND(通用记账凭证!$E321/1%,)," ￥0; ￥-0;"),17-COLUMN()))</f>
        <v/>
      </c>
      <c r="O321" s="285" t="str">
        <f ca="1">LEFT(RIGHT(TEXT(ROUND(通用记账凭证!$E321/1%,)," ￥0; ￥-0;"),17-COLUMN()))</f>
        <v/>
      </c>
      <c r="P321" s="286" t="str">
        <f ca="1">LEFT(RIGHT(TEXT(ROUND(通用记账凭证!$E321/1%,)," ￥0; ￥-0;"),17-COLUMN()))</f>
        <v/>
      </c>
      <c r="Q321" s="287" t="str">
        <f ca="1">LEFT(RIGHT(TEXT(ROUND(通用记账凭证!$F321/1%,)," ￥0; ￥-0;"),28-COLUMN()))</f>
        <v/>
      </c>
      <c r="R321" s="283" t="str">
        <f ca="1">LEFT(RIGHT(TEXT(ROUND(通用记账凭证!$F321/1%,)," ￥0; ￥-0;"),28-COLUMN()))</f>
        <v/>
      </c>
      <c r="S321" s="288" t="str">
        <f ca="1">LEFT(RIGHT(TEXT(ROUND(通用记账凭证!$F321/1%,)," ￥0; ￥-0;"),28-COLUMN()))</f>
        <v/>
      </c>
      <c r="T321" s="287" t="str">
        <f ca="1">LEFT(RIGHT(TEXT(ROUND(通用记账凭证!$F321/1%,)," ￥0; ￥-0;"),28-COLUMN()))</f>
        <v/>
      </c>
      <c r="U321" s="283" t="str">
        <f ca="1">LEFT(RIGHT(TEXT(ROUND(通用记账凭证!$F321/1%,)," ￥0; ￥-0;"),28-COLUMN()))</f>
        <v/>
      </c>
      <c r="V321" s="284" t="str">
        <f ca="1">LEFT(RIGHT(TEXT(ROUND(通用记账凭证!$F321/1%,)," ￥0; ￥-0;"),28-COLUMN()))</f>
        <v/>
      </c>
      <c r="W321" s="285" t="str">
        <f ca="1">LEFT(RIGHT(TEXT(ROUND(通用记账凭证!$F321/1%,)," ￥0; ￥-0;"),28-COLUMN()))</f>
        <v/>
      </c>
      <c r="X321" s="283" t="str">
        <f ca="1">LEFT(RIGHT(TEXT(ROUND(通用记账凭证!$F321/1%,)," ￥0; ￥-0;"),28-COLUMN()))</f>
        <v/>
      </c>
      <c r="Y321" s="284" t="str">
        <f ca="1">LEFT(RIGHT(TEXT(ROUND(通用记账凭证!$F321/1%,)," ￥0; ￥-0;"),28-COLUMN()))</f>
        <v/>
      </c>
      <c r="Z321" s="285" t="str">
        <f ca="1">LEFT(RIGHT(TEXT(ROUND(通用记账凭证!$F321/1%,)," ￥0; ￥-0;"),28-COLUMN()))</f>
        <v/>
      </c>
      <c r="AA321" s="286" t="str">
        <f ca="1">LEFT(RIGHT(TEXT(ROUND(通用记账凭证!$F321/1%,)," ￥0; ￥-0;"),28-COLUMN()))</f>
        <v/>
      </c>
      <c r="AB321" s="289"/>
    </row>
    <row r="322" spans="1:28" s="54" customFormat="1" ht="22.5" customHeight="1">
      <c r="A322" s="363" t="str">
        <f ca="1">通用记账凭证!A322</f>
        <v/>
      </c>
      <c r="B322" s="364"/>
      <c r="C322" s="364"/>
      <c r="D322" s="315" t="str">
        <f ca="1">通用记账凭证!C322</f>
        <v/>
      </c>
      <c r="E322" s="281" t="str">
        <f ca="1">通用记账凭证!D322</f>
        <v/>
      </c>
      <c r="F322" s="282" t="str">
        <f ca="1">LEFT(RIGHT(TEXT(ROUND(通用记账凭证!$E322/1%,)," ￥0; ￥-0;"),17-COLUMN()))</f>
        <v/>
      </c>
      <c r="G322" s="283" t="str">
        <f ca="1">LEFT(RIGHT(TEXT(ROUND(通用记账凭证!$E322/1%,)," ￥0; ￥-0;"),17-COLUMN()))</f>
        <v/>
      </c>
      <c r="H322" s="284" t="str">
        <f ca="1">LEFT(RIGHT(TEXT(ROUND(通用记账凭证!$E322/1%,)," ￥0; ￥-0;"),17-COLUMN()))</f>
        <v/>
      </c>
      <c r="I322" s="285" t="str">
        <f ca="1">LEFT(RIGHT(TEXT(ROUND(通用记账凭证!$E322/1%,)," ￥0; ￥-0;"),17-COLUMN()))</f>
        <v/>
      </c>
      <c r="J322" s="283" t="str">
        <f ca="1">LEFT(RIGHT(TEXT(ROUND(通用记账凭证!$E322/1%,)," ￥0; ￥-0;"),17-COLUMN()))</f>
        <v/>
      </c>
      <c r="K322" s="284" t="str">
        <f ca="1">LEFT(RIGHT(TEXT(ROUND(通用记账凭证!$E322/1%,)," ￥0; ￥-0;"),17-COLUMN()))</f>
        <v/>
      </c>
      <c r="L322" s="285" t="str">
        <f ca="1">LEFT(RIGHT(TEXT(ROUND(通用记账凭证!$E322/1%,)," ￥0; ￥-0;"),17-COLUMN()))</f>
        <v/>
      </c>
      <c r="M322" s="283" t="str">
        <f ca="1">LEFT(RIGHT(TEXT(ROUND(通用记账凭证!$E322/1%,)," ￥0; ￥-0;"),17-COLUMN()))</f>
        <v/>
      </c>
      <c r="N322" s="284" t="str">
        <f ca="1">LEFT(RIGHT(TEXT(ROUND(通用记账凭证!$E322/1%,)," ￥0; ￥-0;"),17-COLUMN()))</f>
        <v/>
      </c>
      <c r="O322" s="285" t="str">
        <f ca="1">LEFT(RIGHT(TEXT(ROUND(通用记账凭证!$E322/1%,)," ￥0; ￥-0;"),17-COLUMN()))</f>
        <v/>
      </c>
      <c r="P322" s="286" t="str">
        <f ca="1">LEFT(RIGHT(TEXT(ROUND(通用记账凭证!$E322/1%,)," ￥0; ￥-0;"),17-COLUMN()))</f>
        <v/>
      </c>
      <c r="Q322" s="287" t="str">
        <f ca="1">LEFT(RIGHT(TEXT(ROUND(通用记账凭证!$F322/1%,)," ￥0; ￥-0;"),28-COLUMN()))</f>
        <v/>
      </c>
      <c r="R322" s="283" t="str">
        <f ca="1">LEFT(RIGHT(TEXT(ROUND(通用记账凭证!$F322/1%,)," ￥0; ￥-0;"),28-COLUMN()))</f>
        <v/>
      </c>
      <c r="S322" s="288" t="str">
        <f ca="1">LEFT(RIGHT(TEXT(ROUND(通用记账凭证!$F322/1%,)," ￥0; ￥-0;"),28-COLUMN()))</f>
        <v/>
      </c>
      <c r="T322" s="287" t="str">
        <f ca="1">LEFT(RIGHT(TEXT(ROUND(通用记账凭证!$F322/1%,)," ￥0; ￥-0;"),28-COLUMN()))</f>
        <v/>
      </c>
      <c r="U322" s="283" t="str">
        <f ca="1">LEFT(RIGHT(TEXT(ROUND(通用记账凭证!$F322/1%,)," ￥0; ￥-0;"),28-COLUMN()))</f>
        <v/>
      </c>
      <c r="V322" s="284" t="str">
        <f ca="1">LEFT(RIGHT(TEXT(ROUND(通用记账凭证!$F322/1%,)," ￥0; ￥-0;"),28-COLUMN()))</f>
        <v/>
      </c>
      <c r="W322" s="285" t="str">
        <f ca="1">LEFT(RIGHT(TEXT(ROUND(通用记账凭证!$F322/1%,)," ￥0; ￥-0;"),28-COLUMN()))</f>
        <v/>
      </c>
      <c r="X322" s="283" t="str">
        <f ca="1">LEFT(RIGHT(TEXT(ROUND(通用记账凭证!$F322/1%,)," ￥0; ￥-0;"),28-COLUMN()))</f>
        <v/>
      </c>
      <c r="Y322" s="284" t="str">
        <f ca="1">LEFT(RIGHT(TEXT(ROUND(通用记账凭证!$F322/1%,)," ￥0; ￥-0;"),28-COLUMN()))</f>
        <v/>
      </c>
      <c r="Z322" s="285" t="str">
        <f ca="1">LEFT(RIGHT(TEXT(ROUND(通用记账凭证!$F322/1%,)," ￥0; ￥-0;"),28-COLUMN()))</f>
        <v/>
      </c>
      <c r="AA322" s="286" t="str">
        <f ca="1">LEFT(RIGHT(TEXT(ROUND(通用记账凭证!$F322/1%,)," ￥0; ￥-0;"),28-COLUMN()))</f>
        <v/>
      </c>
      <c r="AB322" s="289"/>
    </row>
    <row r="323" spans="1:28" s="54" customFormat="1" ht="22.5" customHeight="1">
      <c r="A323" s="365" t="s">
        <v>561</v>
      </c>
      <c r="B323" s="366"/>
      <c r="C323" s="366"/>
      <c r="D323" s="290" t="str">
        <f ca="1">通用记账凭证!C323</f>
        <v/>
      </c>
      <c r="E323" s="291"/>
      <c r="F323" s="292" t="str">
        <f ca="1">LEFT(RIGHT(TEXT(ROUND(通用记账凭证!$E323/1%,)," ￥0; ￥-0;"),17-COLUMN()))</f>
        <v/>
      </c>
      <c r="G323" s="317" t="str">
        <f ca="1">LEFT(RIGHT(TEXT(ROUND(通用记账凭证!$E323/1%,)," ￥0; ￥-0;"),17-COLUMN()))</f>
        <v/>
      </c>
      <c r="H323" s="294" t="str">
        <f ca="1">LEFT(RIGHT(TEXT(ROUND(通用记账凭证!$E323/1%,)," ￥0; ￥-0;"),17-COLUMN()))</f>
        <v/>
      </c>
      <c r="I323" s="316" t="str">
        <f ca="1">LEFT(RIGHT(TEXT(ROUND(通用记账凭证!$E323/1%,)," ￥0; ￥-0;"),17-COLUMN()))</f>
        <v/>
      </c>
      <c r="J323" s="317" t="str">
        <f ca="1">LEFT(RIGHT(TEXT(ROUND(通用记账凭证!$E323/1%,)," ￥0; ￥-0;"),17-COLUMN()))</f>
        <v/>
      </c>
      <c r="K323" s="294" t="str">
        <f ca="1">LEFT(RIGHT(TEXT(ROUND(通用记账凭证!$E323/1%,)," ￥0; ￥-0;"),17-COLUMN()))</f>
        <v/>
      </c>
      <c r="L323" s="316" t="str">
        <f ca="1">LEFT(RIGHT(TEXT(ROUND(通用记账凭证!$E323/1%,)," ￥0; ￥-0;"),17-COLUMN()))</f>
        <v/>
      </c>
      <c r="M323" s="317" t="str">
        <f ca="1">LEFT(RIGHT(TEXT(ROUND(通用记账凭证!$E323/1%,)," ￥0; ￥-0;"),17-COLUMN()))</f>
        <v/>
      </c>
      <c r="N323" s="294" t="str">
        <f ca="1">LEFT(RIGHT(TEXT(ROUND(通用记账凭证!$E323/1%,)," ￥0; ￥-0;"),17-COLUMN()))</f>
        <v/>
      </c>
      <c r="O323" s="316" t="str">
        <f ca="1">LEFT(RIGHT(TEXT(ROUND(通用记账凭证!$E323/1%,)," ￥0; ￥-0;"),17-COLUMN()))</f>
        <v/>
      </c>
      <c r="P323" s="296" t="str">
        <f ca="1">LEFT(RIGHT(TEXT(ROUND(通用记账凭证!$E323/1%,)," ￥0; ￥-0;"),17-COLUMN()))</f>
        <v/>
      </c>
      <c r="Q323" s="297" t="str">
        <f ca="1">LEFT(RIGHT(TEXT(ROUND(通用记账凭证!$F323/1%,)," ￥0; ￥-0;"),28-COLUMN()))</f>
        <v/>
      </c>
      <c r="R323" s="317" t="str">
        <f ca="1">LEFT(RIGHT(TEXT(ROUND(通用记账凭证!$F323/1%,)," ￥0; ￥-0;"),28-COLUMN()))</f>
        <v/>
      </c>
      <c r="S323" s="298" t="str">
        <f ca="1">LEFT(RIGHT(TEXT(ROUND(通用记账凭证!$F323/1%,)," ￥0; ￥-0;"),28-COLUMN()))</f>
        <v/>
      </c>
      <c r="T323" s="297" t="str">
        <f ca="1">LEFT(RIGHT(TEXT(ROUND(通用记账凭证!$F323/1%,)," ￥0; ￥-0;"),28-COLUMN()))</f>
        <v/>
      </c>
      <c r="U323" s="317" t="str">
        <f ca="1">LEFT(RIGHT(TEXT(ROUND(通用记账凭证!$F323/1%,)," ￥0; ￥-0;"),28-COLUMN()))</f>
        <v/>
      </c>
      <c r="V323" s="294" t="str">
        <f ca="1">LEFT(RIGHT(TEXT(ROUND(通用记账凭证!$F323/1%,)," ￥0; ￥-0;"),28-COLUMN()))</f>
        <v/>
      </c>
      <c r="W323" s="316" t="str">
        <f ca="1">LEFT(RIGHT(TEXT(ROUND(通用记账凭证!$F323/1%,)," ￥0; ￥-0;"),28-COLUMN()))</f>
        <v/>
      </c>
      <c r="X323" s="317" t="str">
        <f ca="1">LEFT(RIGHT(TEXT(ROUND(通用记账凭证!$F323/1%,)," ￥0; ￥-0;"),28-COLUMN()))</f>
        <v/>
      </c>
      <c r="Y323" s="294" t="str">
        <f ca="1">LEFT(RIGHT(TEXT(ROUND(通用记账凭证!$F323/1%,)," ￥0; ￥-0;"),28-COLUMN()))</f>
        <v/>
      </c>
      <c r="Z323" s="316" t="str">
        <f ca="1">LEFT(RIGHT(TEXT(ROUND(通用记账凭证!$F323/1%,)," ￥0; ￥-0;"),28-COLUMN()))</f>
        <v/>
      </c>
      <c r="AA323" s="296" t="str">
        <f ca="1">LEFT(RIGHT(TEXT(ROUND(通用记账凭证!$F323/1%,)," ￥0; ￥-0;"),28-COLUMN()))</f>
        <v/>
      </c>
      <c r="AB323" s="299"/>
    </row>
    <row r="324" spans="1:28" s="302" customFormat="1" ht="22.5" customHeight="1">
      <c r="A324" s="367" t="s">
        <v>538</v>
      </c>
      <c r="B324" s="367"/>
      <c r="C324" s="367"/>
      <c r="D324" s="318" t="s">
        <v>539</v>
      </c>
      <c r="E324" s="318" t="s">
        <v>540</v>
      </c>
      <c r="F324" s="318" t="s">
        <v>595</v>
      </c>
      <c r="G324" s="301"/>
      <c r="H324" s="318"/>
      <c r="I324" s="301"/>
      <c r="J324" s="301"/>
      <c r="K324" s="318"/>
      <c r="L324" s="301"/>
      <c r="M324" s="301"/>
      <c r="N324" s="301"/>
      <c r="O324" s="301"/>
      <c r="P324" s="301"/>
      <c r="Q324" s="318" t="s">
        <v>562</v>
      </c>
      <c r="R324" s="301"/>
      <c r="S324" s="318"/>
      <c r="T324" s="301"/>
      <c r="U324" s="318"/>
      <c r="V324" s="301"/>
      <c r="W324" s="318"/>
      <c r="X324" s="301"/>
      <c r="Y324" s="301"/>
      <c r="Z324" s="301"/>
      <c r="AA324" s="301"/>
      <c r="AB324" s="301"/>
    </row>
    <row r="325" spans="1:28" customFormat="1" ht="39.75" customHeight="1" thickBot="1">
      <c r="A325" s="258"/>
      <c r="B325" s="258"/>
      <c r="C325" s="258"/>
      <c r="D325" s="259" t="s">
        <v>524</v>
      </c>
      <c r="E325" s="260"/>
      <c r="F325" s="260"/>
      <c r="G325" s="260"/>
      <c r="H325" s="260"/>
      <c r="I325" s="260"/>
      <c r="J325" s="260"/>
      <c r="K325" s="260"/>
      <c r="L325" s="260"/>
      <c r="M325" s="260"/>
      <c r="N325" s="260"/>
      <c r="O325" s="260"/>
      <c r="P325" s="260"/>
      <c r="Q325" s="261"/>
      <c r="R325" s="261"/>
      <c r="S325" s="261"/>
      <c r="T325" s="261"/>
      <c r="U325" s="347" t="s">
        <v>547</v>
      </c>
      <c r="V325" s="347"/>
      <c r="W325" s="348">
        <f>通用记账凭证!F326</f>
        <v>28</v>
      </c>
      <c r="X325" s="349"/>
      <c r="Y325" s="349"/>
      <c r="Z325" s="349"/>
      <c r="AA325" s="262" t="s">
        <v>548</v>
      </c>
      <c r="AB325" s="263"/>
    </row>
    <row r="326" spans="1:28" s="54" customFormat="1" ht="23.25" customHeight="1" thickTop="1">
      <c r="A326" s="264"/>
      <c r="B326" s="264"/>
      <c r="C326" s="264"/>
      <c r="D326" s="265" t="e">
        <f ca="1">通用记账凭证!C326</f>
        <v>#VALUE!</v>
      </c>
      <c r="E326" s="266"/>
      <c r="F326" s="266"/>
      <c r="G326" s="266"/>
      <c r="H326" s="266"/>
      <c r="I326" s="266"/>
      <c r="J326" s="266"/>
      <c r="K326" s="266"/>
      <c r="L326" s="266"/>
      <c r="M326" s="266"/>
      <c r="N326" s="266"/>
      <c r="O326" s="266"/>
      <c r="P326" s="266"/>
      <c r="Q326" s="264"/>
      <c r="R326" s="264"/>
      <c r="S326" s="264"/>
      <c r="T326" s="264"/>
      <c r="U326" s="350" t="s">
        <v>549</v>
      </c>
      <c r="V326" s="350"/>
      <c r="W326" s="351" t="e">
        <f ca="1">通用记账凭证!G332</f>
        <v>#VALUE!</v>
      </c>
      <c r="X326" s="352"/>
      <c r="Y326" s="352"/>
      <c r="Z326" s="352"/>
      <c r="AA326" s="267" t="s">
        <v>536</v>
      </c>
      <c r="AB326" s="268"/>
    </row>
    <row r="327" spans="1:28" s="54" customFormat="1" ht="22.5" customHeight="1">
      <c r="A327" s="353" t="s">
        <v>527</v>
      </c>
      <c r="B327" s="354"/>
      <c r="C327" s="354"/>
      <c r="D327" s="357" t="s">
        <v>530</v>
      </c>
      <c r="E327" s="359" t="s">
        <v>531</v>
      </c>
      <c r="F327" s="269" t="s">
        <v>550</v>
      </c>
      <c r="G327" s="270"/>
      <c r="H327" s="270"/>
      <c r="I327" s="270"/>
      <c r="J327" s="270"/>
      <c r="K327" s="270"/>
      <c r="L327" s="270"/>
      <c r="M327" s="270"/>
      <c r="N327" s="270"/>
      <c r="O327" s="270"/>
      <c r="P327" s="271"/>
      <c r="Q327" s="272" t="s">
        <v>551</v>
      </c>
      <c r="R327" s="270"/>
      <c r="S327" s="270"/>
      <c r="T327" s="270"/>
      <c r="U327" s="270"/>
      <c r="V327" s="270"/>
      <c r="W327" s="270"/>
      <c r="X327" s="270"/>
      <c r="Y327" s="270"/>
      <c r="Z327" s="270"/>
      <c r="AA327" s="271"/>
      <c r="AB327" s="361" t="s">
        <v>552</v>
      </c>
    </row>
    <row r="328" spans="1:28" s="54" customFormat="1" ht="22.5" customHeight="1">
      <c r="A328" s="355"/>
      <c r="B328" s="356"/>
      <c r="C328" s="356"/>
      <c r="D328" s="358"/>
      <c r="E328" s="360"/>
      <c r="F328" s="273" t="s">
        <v>553</v>
      </c>
      <c r="G328" s="274" t="s">
        <v>554</v>
      </c>
      <c r="H328" s="275" t="s">
        <v>555</v>
      </c>
      <c r="I328" s="276" t="s">
        <v>556</v>
      </c>
      <c r="J328" s="274" t="s">
        <v>557</v>
      </c>
      <c r="K328" s="275" t="s">
        <v>554</v>
      </c>
      <c r="L328" s="276" t="s">
        <v>555</v>
      </c>
      <c r="M328" s="274" t="s">
        <v>556</v>
      </c>
      <c r="N328" s="275" t="s">
        <v>558</v>
      </c>
      <c r="O328" s="276" t="s">
        <v>559</v>
      </c>
      <c r="P328" s="277" t="s">
        <v>560</v>
      </c>
      <c r="Q328" s="278" t="s">
        <v>553</v>
      </c>
      <c r="R328" s="274" t="s">
        <v>554</v>
      </c>
      <c r="S328" s="279" t="s">
        <v>555</v>
      </c>
      <c r="T328" s="278" t="s">
        <v>556</v>
      </c>
      <c r="U328" s="274" t="s">
        <v>557</v>
      </c>
      <c r="V328" s="275" t="s">
        <v>554</v>
      </c>
      <c r="W328" s="276" t="s">
        <v>555</v>
      </c>
      <c r="X328" s="274" t="s">
        <v>556</v>
      </c>
      <c r="Y328" s="275" t="s">
        <v>558</v>
      </c>
      <c r="Z328" s="276" t="s">
        <v>559</v>
      </c>
      <c r="AA328" s="277" t="s">
        <v>560</v>
      </c>
      <c r="AB328" s="362"/>
    </row>
    <row r="329" spans="1:28" s="54" customFormat="1" ht="22.5" customHeight="1">
      <c r="A329" s="363" t="str">
        <f ca="1">通用记账凭证!A329</f>
        <v/>
      </c>
      <c r="B329" s="364"/>
      <c r="C329" s="364"/>
      <c r="D329" s="315" t="str">
        <f ca="1">通用记账凭证!C329</f>
        <v/>
      </c>
      <c r="E329" s="281" t="str">
        <f ca="1">通用记账凭证!D329</f>
        <v/>
      </c>
      <c r="F329" s="282" t="str">
        <f ca="1">LEFT(RIGHT(TEXT(ROUND(通用记账凭证!$E329/1%,)," ￥0; ￥-0;"),17-COLUMN()))</f>
        <v/>
      </c>
      <c r="G329" s="283" t="str">
        <f ca="1">LEFT(RIGHT(TEXT(ROUND(通用记账凭证!$E329/1%,)," ￥0; ￥-0;"),17-COLUMN()))</f>
        <v/>
      </c>
      <c r="H329" s="284" t="str">
        <f ca="1">LEFT(RIGHT(TEXT(ROUND(通用记账凭证!$E329/1%,)," ￥0; ￥-0;"),17-COLUMN()))</f>
        <v/>
      </c>
      <c r="I329" s="285" t="str">
        <f ca="1">LEFT(RIGHT(TEXT(ROUND(通用记账凭证!$E329/1%,)," ￥0; ￥-0;"),17-COLUMN()))</f>
        <v/>
      </c>
      <c r="J329" s="283" t="str">
        <f ca="1">LEFT(RIGHT(TEXT(ROUND(通用记账凭证!$E329/1%,)," ￥0; ￥-0;"),17-COLUMN()))</f>
        <v/>
      </c>
      <c r="K329" s="284" t="str">
        <f ca="1">LEFT(RIGHT(TEXT(ROUND(通用记账凭证!$E329/1%,)," ￥0; ￥-0;"),17-COLUMN()))</f>
        <v/>
      </c>
      <c r="L329" s="285" t="str">
        <f ca="1">LEFT(RIGHT(TEXT(ROUND(通用记账凭证!$E329/1%,)," ￥0; ￥-0;"),17-COLUMN()))</f>
        <v/>
      </c>
      <c r="M329" s="283" t="str">
        <f ca="1">LEFT(RIGHT(TEXT(ROUND(通用记账凭证!$E329/1%,)," ￥0; ￥-0;"),17-COLUMN()))</f>
        <v/>
      </c>
      <c r="N329" s="284" t="str">
        <f ca="1">LEFT(RIGHT(TEXT(ROUND(通用记账凭证!$E329/1%,)," ￥0; ￥-0;"),17-COLUMN()))</f>
        <v/>
      </c>
      <c r="O329" s="285" t="str">
        <f ca="1">LEFT(RIGHT(TEXT(ROUND(通用记账凭证!$E329/1%,)," ￥0; ￥-0;"),17-COLUMN()))</f>
        <v/>
      </c>
      <c r="P329" s="286" t="str">
        <f ca="1">LEFT(RIGHT(TEXT(ROUND(通用记账凭证!$E329/1%,)," ￥0; ￥-0;"),17-COLUMN()))</f>
        <v/>
      </c>
      <c r="Q329" s="287" t="str">
        <f ca="1">LEFT(RIGHT(TEXT(ROUND(通用记账凭证!$F329/1%,)," ￥0; ￥-0;"),28-COLUMN()))</f>
        <v/>
      </c>
      <c r="R329" s="283" t="str">
        <f ca="1">LEFT(RIGHT(TEXT(ROUND(通用记账凭证!$F329/1%,)," ￥0; ￥-0;"),28-COLUMN()))</f>
        <v/>
      </c>
      <c r="S329" s="288" t="str">
        <f ca="1">LEFT(RIGHT(TEXT(ROUND(通用记账凭证!$F329/1%,)," ￥0; ￥-0;"),28-COLUMN()))</f>
        <v/>
      </c>
      <c r="T329" s="287" t="str">
        <f ca="1">LEFT(RIGHT(TEXT(ROUND(通用记账凭证!$F329/1%,)," ￥0; ￥-0;"),28-COLUMN()))</f>
        <v/>
      </c>
      <c r="U329" s="283" t="str">
        <f ca="1">LEFT(RIGHT(TEXT(ROUND(通用记账凭证!$F329/1%,)," ￥0; ￥-0;"),28-COLUMN()))</f>
        <v/>
      </c>
      <c r="V329" s="284" t="str">
        <f ca="1">LEFT(RIGHT(TEXT(ROUND(通用记账凭证!$F329/1%,)," ￥0; ￥-0;"),28-COLUMN()))</f>
        <v/>
      </c>
      <c r="W329" s="285" t="str">
        <f ca="1">LEFT(RIGHT(TEXT(ROUND(通用记账凭证!$F329/1%,)," ￥0; ￥-0;"),28-COLUMN()))</f>
        <v/>
      </c>
      <c r="X329" s="283" t="str">
        <f ca="1">LEFT(RIGHT(TEXT(ROUND(通用记账凭证!$F329/1%,)," ￥0; ￥-0;"),28-COLUMN()))</f>
        <v/>
      </c>
      <c r="Y329" s="284" t="str">
        <f ca="1">LEFT(RIGHT(TEXT(ROUND(通用记账凭证!$F329/1%,)," ￥0; ￥-0;"),28-COLUMN()))</f>
        <v/>
      </c>
      <c r="Z329" s="285" t="str">
        <f ca="1">LEFT(RIGHT(TEXT(ROUND(通用记账凭证!$F329/1%,)," ￥0; ￥-0;"),28-COLUMN()))</f>
        <v/>
      </c>
      <c r="AA329" s="286" t="str">
        <f ca="1">LEFT(RIGHT(TEXT(ROUND(通用记账凭证!$F329/1%,)," ￥0; ￥-0;"),28-COLUMN()))</f>
        <v/>
      </c>
      <c r="AB329" s="289"/>
    </row>
    <row r="330" spans="1:28" s="54" customFormat="1" ht="22.5" customHeight="1">
      <c r="A330" s="363" t="str">
        <f ca="1">通用记账凭证!A330</f>
        <v/>
      </c>
      <c r="B330" s="364"/>
      <c r="C330" s="364"/>
      <c r="D330" s="315" t="str">
        <f ca="1">通用记账凭证!C330</f>
        <v/>
      </c>
      <c r="E330" s="281" t="str">
        <f ca="1">通用记账凭证!D330</f>
        <v/>
      </c>
      <c r="F330" s="282" t="str">
        <f ca="1">LEFT(RIGHT(TEXT(ROUND(通用记账凭证!$E330/1%,)," ￥0; ￥-0;"),17-COLUMN()))</f>
        <v/>
      </c>
      <c r="G330" s="283" t="str">
        <f ca="1">LEFT(RIGHT(TEXT(ROUND(通用记账凭证!$E330/1%,)," ￥0; ￥-0;"),17-COLUMN()))</f>
        <v/>
      </c>
      <c r="H330" s="284" t="str">
        <f ca="1">LEFT(RIGHT(TEXT(ROUND(通用记账凭证!$E330/1%,)," ￥0; ￥-0;"),17-COLUMN()))</f>
        <v/>
      </c>
      <c r="I330" s="285" t="str">
        <f ca="1">LEFT(RIGHT(TEXT(ROUND(通用记账凭证!$E330/1%,)," ￥0; ￥-0;"),17-COLUMN()))</f>
        <v/>
      </c>
      <c r="J330" s="283" t="str">
        <f ca="1">LEFT(RIGHT(TEXT(ROUND(通用记账凭证!$E330/1%,)," ￥0; ￥-0;"),17-COLUMN()))</f>
        <v/>
      </c>
      <c r="K330" s="284" t="str">
        <f ca="1">LEFT(RIGHT(TEXT(ROUND(通用记账凭证!$E330/1%,)," ￥0; ￥-0;"),17-COLUMN()))</f>
        <v/>
      </c>
      <c r="L330" s="285" t="str">
        <f ca="1">LEFT(RIGHT(TEXT(ROUND(通用记账凭证!$E330/1%,)," ￥0; ￥-0;"),17-COLUMN()))</f>
        <v/>
      </c>
      <c r="M330" s="283" t="str">
        <f ca="1">LEFT(RIGHT(TEXT(ROUND(通用记账凭证!$E330/1%,)," ￥0; ￥-0;"),17-COLUMN()))</f>
        <v/>
      </c>
      <c r="N330" s="284" t="str">
        <f ca="1">LEFT(RIGHT(TEXT(ROUND(通用记账凭证!$E330/1%,)," ￥0; ￥-0;"),17-COLUMN()))</f>
        <v/>
      </c>
      <c r="O330" s="285" t="str">
        <f ca="1">LEFT(RIGHT(TEXT(ROUND(通用记账凭证!$E330/1%,)," ￥0; ￥-0;"),17-COLUMN()))</f>
        <v/>
      </c>
      <c r="P330" s="286" t="str">
        <f ca="1">LEFT(RIGHT(TEXT(ROUND(通用记账凭证!$E330/1%,)," ￥0; ￥-0;"),17-COLUMN()))</f>
        <v/>
      </c>
      <c r="Q330" s="287" t="str">
        <f ca="1">LEFT(RIGHT(TEXT(ROUND(通用记账凭证!$F330/1%,)," ￥0; ￥-0;"),28-COLUMN()))</f>
        <v/>
      </c>
      <c r="R330" s="283" t="str">
        <f ca="1">LEFT(RIGHT(TEXT(ROUND(通用记账凭证!$F330/1%,)," ￥0; ￥-0;"),28-COLUMN()))</f>
        <v/>
      </c>
      <c r="S330" s="288" t="str">
        <f ca="1">LEFT(RIGHT(TEXT(ROUND(通用记账凭证!$F330/1%,)," ￥0; ￥-0;"),28-COLUMN()))</f>
        <v/>
      </c>
      <c r="T330" s="287" t="str">
        <f ca="1">LEFT(RIGHT(TEXT(ROUND(通用记账凭证!$F330/1%,)," ￥0; ￥-0;"),28-COLUMN()))</f>
        <v/>
      </c>
      <c r="U330" s="283" t="str">
        <f ca="1">LEFT(RIGHT(TEXT(ROUND(通用记账凭证!$F330/1%,)," ￥0; ￥-0;"),28-COLUMN()))</f>
        <v/>
      </c>
      <c r="V330" s="284" t="str">
        <f ca="1">LEFT(RIGHT(TEXT(ROUND(通用记账凭证!$F330/1%,)," ￥0; ￥-0;"),28-COLUMN()))</f>
        <v/>
      </c>
      <c r="W330" s="285" t="str">
        <f ca="1">LEFT(RIGHT(TEXT(ROUND(通用记账凭证!$F330/1%,)," ￥0; ￥-0;"),28-COLUMN()))</f>
        <v/>
      </c>
      <c r="X330" s="283" t="str">
        <f ca="1">LEFT(RIGHT(TEXT(ROUND(通用记账凭证!$F330/1%,)," ￥0; ￥-0;"),28-COLUMN()))</f>
        <v/>
      </c>
      <c r="Y330" s="284" t="str">
        <f ca="1">LEFT(RIGHT(TEXT(ROUND(通用记账凭证!$F330/1%,)," ￥0; ￥-0;"),28-COLUMN()))</f>
        <v/>
      </c>
      <c r="Z330" s="285" t="str">
        <f ca="1">LEFT(RIGHT(TEXT(ROUND(通用记账凭证!$F330/1%,)," ￥0; ￥-0;"),28-COLUMN()))</f>
        <v/>
      </c>
      <c r="AA330" s="286" t="str">
        <f ca="1">LEFT(RIGHT(TEXT(ROUND(通用记账凭证!$F330/1%,)," ￥0; ￥-0;"),28-COLUMN()))</f>
        <v/>
      </c>
      <c r="AB330" s="289"/>
    </row>
    <row r="331" spans="1:28" s="54" customFormat="1" ht="22.5" customHeight="1">
      <c r="A331" s="363" t="str">
        <f ca="1">通用记账凭证!A331</f>
        <v/>
      </c>
      <c r="B331" s="364"/>
      <c r="C331" s="364"/>
      <c r="D331" s="315" t="str">
        <f ca="1">通用记账凭证!C331</f>
        <v/>
      </c>
      <c r="E331" s="281" t="str">
        <f ca="1">通用记账凭证!D331</f>
        <v/>
      </c>
      <c r="F331" s="282" t="str">
        <f ca="1">LEFT(RIGHT(TEXT(ROUND(通用记账凭证!$E331/1%,)," ￥0; ￥-0;"),17-COLUMN()))</f>
        <v/>
      </c>
      <c r="G331" s="283" t="str">
        <f ca="1">LEFT(RIGHT(TEXT(ROUND(通用记账凭证!$E331/1%,)," ￥0; ￥-0;"),17-COLUMN()))</f>
        <v/>
      </c>
      <c r="H331" s="284" t="str">
        <f ca="1">LEFT(RIGHT(TEXT(ROUND(通用记账凭证!$E331/1%,)," ￥0; ￥-0;"),17-COLUMN()))</f>
        <v/>
      </c>
      <c r="I331" s="285" t="str">
        <f ca="1">LEFT(RIGHT(TEXT(ROUND(通用记账凭证!$E331/1%,)," ￥0; ￥-0;"),17-COLUMN()))</f>
        <v/>
      </c>
      <c r="J331" s="283" t="str">
        <f ca="1">LEFT(RIGHT(TEXT(ROUND(通用记账凭证!$E331/1%,)," ￥0; ￥-0;"),17-COLUMN()))</f>
        <v/>
      </c>
      <c r="K331" s="284" t="str">
        <f ca="1">LEFT(RIGHT(TEXT(ROUND(通用记账凭证!$E331/1%,)," ￥0; ￥-0;"),17-COLUMN()))</f>
        <v/>
      </c>
      <c r="L331" s="285" t="str">
        <f ca="1">LEFT(RIGHT(TEXT(ROUND(通用记账凭证!$E331/1%,)," ￥0; ￥-0;"),17-COLUMN()))</f>
        <v/>
      </c>
      <c r="M331" s="283" t="str">
        <f ca="1">LEFT(RIGHT(TEXT(ROUND(通用记账凭证!$E331/1%,)," ￥0; ￥-0;"),17-COLUMN()))</f>
        <v/>
      </c>
      <c r="N331" s="284" t="str">
        <f ca="1">LEFT(RIGHT(TEXT(ROUND(通用记账凭证!$E331/1%,)," ￥0; ￥-0;"),17-COLUMN()))</f>
        <v/>
      </c>
      <c r="O331" s="285" t="str">
        <f ca="1">LEFT(RIGHT(TEXT(ROUND(通用记账凭证!$E331/1%,)," ￥0; ￥-0;"),17-COLUMN()))</f>
        <v/>
      </c>
      <c r="P331" s="286" t="str">
        <f ca="1">LEFT(RIGHT(TEXT(ROUND(通用记账凭证!$E331/1%,)," ￥0; ￥-0;"),17-COLUMN()))</f>
        <v/>
      </c>
      <c r="Q331" s="287" t="str">
        <f ca="1">LEFT(RIGHT(TEXT(ROUND(通用记账凭证!$F331/1%,)," ￥0; ￥-0;"),28-COLUMN()))</f>
        <v/>
      </c>
      <c r="R331" s="283" t="str">
        <f ca="1">LEFT(RIGHT(TEXT(ROUND(通用记账凭证!$F331/1%,)," ￥0; ￥-0;"),28-COLUMN()))</f>
        <v/>
      </c>
      <c r="S331" s="288" t="str">
        <f ca="1">LEFT(RIGHT(TEXT(ROUND(通用记账凭证!$F331/1%,)," ￥0; ￥-0;"),28-COLUMN()))</f>
        <v/>
      </c>
      <c r="T331" s="287" t="str">
        <f ca="1">LEFT(RIGHT(TEXT(ROUND(通用记账凭证!$F331/1%,)," ￥0; ￥-0;"),28-COLUMN()))</f>
        <v/>
      </c>
      <c r="U331" s="283" t="str">
        <f ca="1">LEFT(RIGHT(TEXT(ROUND(通用记账凭证!$F331/1%,)," ￥0; ￥-0;"),28-COLUMN()))</f>
        <v/>
      </c>
      <c r="V331" s="284" t="str">
        <f ca="1">LEFT(RIGHT(TEXT(ROUND(通用记账凭证!$F331/1%,)," ￥0; ￥-0;"),28-COLUMN()))</f>
        <v/>
      </c>
      <c r="W331" s="285" t="str">
        <f ca="1">LEFT(RIGHT(TEXT(ROUND(通用记账凭证!$F331/1%,)," ￥0; ￥-0;"),28-COLUMN()))</f>
        <v/>
      </c>
      <c r="X331" s="283" t="str">
        <f ca="1">LEFT(RIGHT(TEXT(ROUND(通用记账凭证!$F331/1%,)," ￥0; ￥-0;"),28-COLUMN()))</f>
        <v/>
      </c>
      <c r="Y331" s="284" t="str">
        <f ca="1">LEFT(RIGHT(TEXT(ROUND(通用记账凭证!$F331/1%,)," ￥0; ￥-0;"),28-COLUMN()))</f>
        <v/>
      </c>
      <c r="Z331" s="285" t="str">
        <f ca="1">LEFT(RIGHT(TEXT(ROUND(通用记账凭证!$F331/1%,)," ￥0; ￥-0;"),28-COLUMN()))</f>
        <v/>
      </c>
      <c r="AA331" s="286" t="str">
        <f ca="1">LEFT(RIGHT(TEXT(ROUND(通用记账凭证!$F331/1%,)," ￥0; ￥-0;"),28-COLUMN()))</f>
        <v/>
      </c>
      <c r="AB331" s="289"/>
    </row>
    <row r="332" spans="1:28" s="54" customFormat="1" ht="22.5" customHeight="1">
      <c r="A332" s="363" t="str">
        <f ca="1">通用记账凭证!A332</f>
        <v/>
      </c>
      <c r="B332" s="364"/>
      <c r="C332" s="364"/>
      <c r="D332" s="315" t="str">
        <f ca="1">通用记账凭证!C332</f>
        <v/>
      </c>
      <c r="E332" s="281" t="str">
        <f ca="1">通用记账凭证!D332</f>
        <v/>
      </c>
      <c r="F332" s="282" t="str">
        <f ca="1">LEFT(RIGHT(TEXT(ROUND(通用记账凭证!$E332/1%,)," ￥0; ￥-0;"),17-COLUMN()))</f>
        <v/>
      </c>
      <c r="G332" s="283" t="str">
        <f ca="1">LEFT(RIGHT(TEXT(ROUND(通用记账凭证!$E332/1%,)," ￥0; ￥-0;"),17-COLUMN()))</f>
        <v/>
      </c>
      <c r="H332" s="284" t="str">
        <f ca="1">LEFT(RIGHT(TEXT(ROUND(通用记账凭证!$E332/1%,)," ￥0; ￥-0;"),17-COLUMN()))</f>
        <v/>
      </c>
      <c r="I332" s="285" t="str">
        <f ca="1">LEFT(RIGHT(TEXT(ROUND(通用记账凭证!$E332/1%,)," ￥0; ￥-0;"),17-COLUMN()))</f>
        <v/>
      </c>
      <c r="J332" s="283" t="str">
        <f ca="1">LEFT(RIGHT(TEXT(ROUND(通用记账凭证!$E332/1%,)," ￥0; ￥-0;"),17-COLUMN()))</f>
        <v/>
      </c>
      <c r="K332" s="284" t="str">
        <f ca="1">LEFT(RIGHT(TEXT(ROUND(通用记账凭证!$E332/1%,)," ￥0; ￥-0;"),17-COLUMN()))</f>
        <v/>
      </c>
      <c r="L332" s="285" t="str">
        <f ca="1">LEFT(RIGHT(TEXT(ROUND(通用记账凭证!$E332/1%,)," ￥0; ￥-0;"),17-COLUMN()))</f>
        <v/>
      </c>
      <c r="M332" s="283" t="str">
        <f ca="1">LEFT(RIGHT(TEXT(ROUND(通用记账凭证!$E332/1%,)," ￥0; ￥-0;"),17-COLUMN()))</f>
        <v/>
      </c>
      <c r="N332" s="284" t="str">
        <f ca="1">LEFT(RIGHT(TEXT(ROUND(通用记账凭证!$E332/1%,)," ￥0; ￥-0;"),17-COLUMN()))</f>
        <v/>
      </c>
      <c r="O332" s="285" t="str">
        <f ca="1">LEFT(RIGHT(TEXT(ROUND(通用记账凭证!$E332/1%,)," ￥0; ￥-0;"),17-COLUMN()))</f>
        <v/>
      </c>
      <c r="P332" s="286" t="str">
        <f ca="1">LEFT(RIGHT(TEXT(ROUND(通用记账凭证!$E332/1%,)," ￥0; ￥-0;"),17-COLUMN()))</f>
        <v/>
      </c>
      <c r="Q332" s="287" t="str">
        <f ca="1">LEFT(RIGHT(TEXT(ROUND(通用记账凭证!$F332/1%,)," ￥0; ￥-0;"),28-COLUMN()))</f>
        <v/>
      </c>
      <c r="R332" s="283" t="str">
        <f ca="1">LEFT(RIGHT(TEXT(ROUND(通用记账凭证!$F332/1%,)," ￥0; ￥-0;"),28-COLUMN()))</f>
        <v/>
      </c>
      <c r="S332" s="288" t="str">
        <f ca="1">LEFT(RIGHT(TEXT(ROUND(通用记账凭证!$F332/1%,)," ￥0; ￥-0;"),28-COLUMN()))</f>
        <v/>
      </c>
      <c r="T332" s="287" t="str">
        <f ca="1">LEFT(RIGHT(TEXT(ROUND(通用记账凭证!$F332/1%,)," ￥0; ￥-0;"),28-COLUMN()))</f>
        <v/>
      </c>
      <c r="U332" s="283" t="str">
        <f ca="1">LEFT(RIGHT(TEXT(ROUND(通用记账凭证!$F332/1%,)," ￥0; ￥-0;"),28-COLUMN()))</f>
        <v/>
      </c>
      <c r="V332" s="284" t="str">
        <f ca="1">LEFT(RIGHT(TEXT(ROUND(通用记账凭证!$F332/1%,)," ￥0; ￥-0;"),28-COLUMN()))</f>
        <v/>
      </c>
      <c r="W332" s="285" t="str">
        <f ca="1">LEFT(RIGHT(TEXT(ROUND(通用记账凭证!$F332/1%,)," ￥0; ￥-0;"),28-COLUMN()))</f>
        <v/>
      </c>
      <c r="X332" s="283" t="str">
        <f ca="1">LEFT(RIGHT(TEXT(ROUND(通用记账凭证!$F332/1%,)," ￥0; ￥-0;"),28-COLUMN()))</f>
        <v/>
      </c>
      <c r="Y332" s="284" t="str">
        <f ca="1">LEFT(RIGHT(TEXT(ROUND(通用记账凭证!$F332/1%,)," ￥0; ￥-0;"),28-COLUMN()))</f>
        <v/>
      </c>
      <c r="Z332" s="285" t="str">
        <f ca="1">LEFT(RIGHT(TEXT(ROUND(通用记账凭证!$F332/1%,)," ￥0; ￥-0;"),28-COLUMN()))</f>
        <v/>
      </c>
      <c r="AA332" s="286" t="str">
        <f ca="1">LEFT(RIGHT(TEXT(ROUND(通用记账凭证!$F332/1%,)," ￥0; ￥-0;"),28-COLUMN()))</f>
        <v/>
      </c>
      <c r="AB332" s="289"/>
    </row>
    <row r="333" spans="1:28" s="54" customFormat="1" ht="22.5" customHeight="1">
      <c r="A333" s="363" t="str">
        <f ca="1">通用记账凭证!A333</f>
        <v/>
      </c>
      <c r="B333" s="364"/>
      <c r="C333" s="364"/>
      <c r="D333" s="315" t="str">
        <f ca="1">通用记账凭证!C333</f>
        <v/>
      </c>
      <c r="E333" s="281" t="str">
        <f ca="1">通用记账凭证!D333</f>
        <v/>
      </c>
      <c r="F333" s="282" t="str">
        <f ca="1">LEFT(RIGHT(TEXT(ROUND(通用记账凭证!$E333/1%,)," ￥0; ￥-0;"),17-COLUMN()))</f>
        <v/>
      </c>
      <c r="G333" s="283" t="str">
        <f ca="1">LEFT(RIGHT(TEXT(ROUND(通用记账凭证!$E333/1%,)," ￥0; ￥-0;"),17-COLUMN()))</f>
        <v/>
      </c>
      <c r="H333" s="284" t="str">
        <f ca="1">LEFT(RIGHT(TEXT(ROUND(通用记账凭证!$E333/1%,)," ￥0; ￥-0;"),17-COLUMN()))</f>
        <v/>
      </c>
      <c r="I333" s="285" t="str">
        <f ca="1">LEFT(RIGHT(TEXT(ROUND(通用记账凭证!$E333/1%,)," ￥0; ￥-0;"),17-COLUMN()))</f>
        <v/>
      </c>
      <c r="J333" s="283" t="str">
        <f ca="1">LEFT(RIGHT(TEXT(ROUND(通用记账凭证!$E333/1%,)," ￥0; ￥-0;"),17-COLUMN()))</f>
        <v/>
      </c>
      <c r="K333" s="284" t="str">
        <f ca="1">LEFT(RIGHT(TEXT(ROUND(通用记账凭证!$E333/1%,)," ￥0; ￥-0;"),17-COLUMN()))</f>
        <v/>
      </c>
      <c r="L333" s="285" t="str">
        <f ca="1">LEFT(RIGHT(TEXT(ROUND(通用记账凭证!$E333/1%,)," ￥0; ￥-0;"),17-COLUMN()))</f>
        <v/>
      </c>
      <c r="M333" s="283" t="str">
        <f ca="1">LEFT(RIGHT(TEXT(ROUND(通用记账凭证!$E333/1%,)," ￥0; ￥-0;"),17-COLUMN()))</f>
        <v/>
      </c>
      <c r="N333" s="284" t="str">
        <f ca="1">LEFT(RIGHT(TEXT(ROUND(通用记账凭证!$E333/1%,)," ￥0; ￥-0;"),17-COLUMN()))</f>
        <v/>
      </c>
      <c r="O333" s="285" t="str">
        <f ca="1">LEFT(RIGHT(TEXT(ROUND(通用记账凭证!$E333/1%,)," ￥0; ￥-0;"),17-COLUMN()))</f>
        <v/>
      </c>
      <c r="P333" s="286" t="str">
        <f ca="1">LEFT(RIGHT(TEXT(ROUND(通用记账凭证!$E333/1%,)," ￥0; ￥-0;"),17-COLUMN()))</f>
        <v/>
      </c>
      <c r="Q333" s="287" t="str">
        <f ca="1">LEFT(RIGHT(TEXT(ROUND(通用记账凭证!$F333/1%,)," ￥0; ￥-0;"),28-COLUMN()))</f>
        <v/>
      </c>
      <c r="R333" s="283" t="str">
        <f ca="1">LEFT(RIGHT(TEXT(ROUND(通用记账凭证!$F333/1%,)," ￥0; ￥-0;"),28-COLUMN()))</f>
        <v/>
      </c>
      <c r="S333" s="288" t="str">
        <f ca="1">LEFT(RIGHT(TEXT(ROUND(通用记账凭证!$F333/1%,)," ￥0; ￥-0;"),28-COLUMN()))</f>
        <v/>
      </c>
      <c r="T333" s="287" t="str">
        <f ca="1">LEFT(RIGHT(TEXT(ROUND(通用记账凭证!$F333/1%,)," ￥0; ￥-0;"),28-COLUMN()))</f>
        <v/>
      </c>
      <c r="U333" s="283" t="str">
        <f ca="1">LEFT(RIGHT(TEXT(ROUND(通用记账凭证!$F333/1%,)," ￥0; ￥-0;"),28-COLUMN()))</f>
        <v/>
      </c>
      <c r="V333" s="284" t="str">
        <f ca="1">LEFT(RIGHT(TEXT(ROUND(通用记账凭证!$F333/1%,)," ￥0; ￥-0;"),28-COLUMN()))</f>
        <v/>
      </c>
      <c r="W333" s="285" t="str">
        <f ca="1">LEFT(RIGHT(TEXT(ROUND(通用记账凭证!$F333/1%,)," ￥0; ￥-0;"),28-COLUMN()))</f>
        <v/>
      </c>
      <c r="X333" s="283" t="str">
        <f ca="1">LEFT(RIGHT(TEXT(ROUND(通用记账凭证!$F333/1%,)," ￥0; ￥-0;"),28-COLUMN()))</f>
        <v/>
      </c>
      <c r="Y333" s="284" t="str">
        <f ca="1">LEFT(RIGHT(TEXT(ROUND(通用记账凭证!$F333/1%,)," ￥0; ￥-0;"),28-COLUMN()))</f>
        <v/>
      </c>
      <c r="Z333" s="285" t="str">
        <f ca="1">LEFT(RIGHT(TEXT(ROUND(通用记账凭证!$F333/1%,)," ￥0; ￥-0;"),28-COLUMN()))</f>
        <v/>
      </c>
      <c r="AA333" s="286" t="str">
        <f ca="1">LEFT(RIGHT(TEXT(ROUND(通用记账凭证!$F333/1%,)," ￥0; ￥-0;"),28-COLUMN()))</f>
        <v/>
      </c>
      <c r="AB333" s="289"/>
    </row>
    <row r="334" spans="1:28" s="54" customFormat="1" ht="22.5" customHeight="1">
      <c r="A334" s="363" t="str">
        <f ca="1">通用记账凭证!A334</f>
        <v/>
      </c>
      <c r="B334" s="364"/>
      <c r="C334" s="364"/>
      <c r="D334" s="315" t="str">
        <f ca="1">通用记账凭证!C334</f>
        <v/>
      </c>
      <c r="E334" s="281" t="str">
        <f ca="1">通用记账凭证!D334</f>
        <v/>
      </c>
      <c r="F334" s="282" t="str">
        <f ca="1">LEFT(RIGHT(TEXT(ROUND(通用记账凭证!$E334/1%,)," ￥0; ￥-0;"),17-COLUMN()))</f>
        <v/>
      </c>
      <c r="G334" s="283" t="str">
        <f ca="1">LEFT(RIGHT(TEXT(ROUND(通用记账凭证!$E334/1%,)," ￥0; ￥-0;"),17-COLUMN()))</f>
        <v/>
      </c>
      <c r="H334" s="284" t="str">
        <f ca="1">LEFT(RIGHT(TEXT(ROUND(通用记账凭证!$E334/1%,)," ￥0; ￥-0;"),17-COLUMN()))</f>
        <v/>
      </c>
      <c r="I334" s="285" t="str">
        <f ca="1">LEFT(RIGHT(TEXT(ROUND(通用记账凭证!$E334/1%,)," ￥0; ￥-0;"),17-COLUMN()))</f>
        <v/>
      </c>
      <c r="J334" s="283" t="str">
        <f ca="1">LEFT(RIGHT(TEXT(ROUND(通用记账凭证!$E334/1%,)," ￥0; ￥-0;"),17-COLUMN()))</f>
        <v/>
      </c>
      <c r="K334" s="284" t="str">
        <f ca="1">LEFT(RIGHT(TEXT(ROUND(通用记账凭证!$E334/1%,)," ￥0; ￥-0;"),17-COLUMN()))</f>
        <v/>
      </c>
      <c r="L334" s="285" t="str">
        <f ca="1">LEFT(RIGHT(TEXT(ROUND(通用记账凭证!$E334/1%,)," ￥0; ￥-0;"),17-COLUMN()))</f>
        <v/>
      </c>
      <c r="M334" s="283" t="str">
        <f ca="1">LEFT(RIGHT(TEXT(ROUND(通用记账凭证!$E334/1%,)," ￥0; ￥-0;"),17-COLUMN()))</f>
        <v/>
      </c>
      <c r="N334" s="284" t="str">
        <f ca="1">LEFT(RIGHT(TEXT(ROUND(通用记账凭证!$E334/1%,)," ￥0; ￥-0;"),17-COLUMN()))</f>
        <v/>
      </c>
      <c r="O334" s="285" t="str">
        <f ca="1">LEFT(RIGHT(TEXT(ROUND(通用记账凭证!$E334/1%,)," ￥0; ￥-0;"),17-COLUMN()))</f>
        <v/>
      </c>
      <c r="P334" s="286" t="str">
        <f ca="1">LEFT(RIGHT(TEXT(ROUND(通用记账凭证!$E334/1%,)," ￥0; ￥-0;"),17-COLUMN()))</f>
        <v/>
      </c>
      <c r="Q334" s="287" t="str">
        <f ca="1">LEFT(RIGHT(TEXT(ROUND(通用记账凭证!$F334/1%,)," ￥0; ￥-0;"),28-COLUMN()))</f>
        <v/>
      </c>
      <c r="R334" s="283" t="str">
        <f ca="1">LEFT(RIGHT(TEXT(ROUND(通用记账凭证!$F334/1%,)," ￥0; ￥-0;"),28-COLUMN()))</f>
        <v/>
      </c>
      <c r="S334" s="288" t="str">
        <f ca="1">LEFT(RIGHT(TEXT(ROUND(通用记账凭证!$F334/1%,)," ￥0; ￥-0;"),28-COLUMN()))</f>
        <v/>
      </c>
      <c r="T334" s="287" t="str">
        <f ca="1">LEFT(RIGHT(TEXT(ROUND(通用记账凭证!$F334/1%,)," ￥0; ￥-0;"),28-COLUMN()))</f>
        <v/>
      </c>
      <c r="U334" s="283" t="str">
        <f ca="1">LEFT(RIGHT(TEXT(ROUND(通用记账凭证!$F334/1%,)," ￥0; ￥-0;"),28-COLUMN()))</f>
        <v/>
      </c>
      <c r="V334" s="284" t="str">
        <f ca="1">LEFT(RIGHT(TEXT(ROUND(通用记账凭证!$F334/1%,)," ￥0; ￥-0;"),28-COLUMN()))</f>
        <v/>
      </c>
      <c r="W334" s="285" t="str">
        <f ca="1">LEFT(RIGHT(TEXT(ROUND(通用记账凭证!$F334/1%,)," ￥0; ￥-0;"),28-COLUMN()))</f>
        <v/>
      </c>
      <c r="X334" s="283" t="str">
        <f ca="1">LEFT(RIGHT(TEXT(ROUND(通用记账凭证!$F334/1%,)," ￥0; ￥-0;"),28-COLUMN()))</f>
        <v/>
      </c>
      <c r="Y334" s="284" t="str">
        <f ca="1">LEFT(RIGHT(TEXT(ROUND(通用记账凭证!$F334/1%,)," ￥0; ￥-0;"),28-COLUMN()))</f>
        <v/>
      </c>
      <c r="Z334" s="285" t="str">
        <f ca="1">LEFT(RIGHT(TEXT(ROUND(通用记账凭证!$F334/1%,)," ￥0; ￥-0;"),28-COLUMN()))</f>
        <v/>
      </c>
      <c r="AA334" s="286" t="str">
        <f ca="1">LEFT(RIGHT(TEXT(ROUND(通用记账凭证!$F334/1%,)," ￥0; ￥-0;"),28-COLUMN()))</f>
        <v/>
      </c>
      <c r="AB334" s="289"/>
    </row>
    <row r="335" spans="1:28" s="54" customFormat="1" ht="22.5" customHeight="1">
      <c r="A335" s="365" t="s">
        <v>561</v>
      </c>
      <c r="B335" s="366"/>
      <c r="C335" s="366"/>
      <c r="D335" s="290" t="str">
        <f ca="1">通用记账凭证!C335</f>
        <v/>
      </c>
      <c r="E335" s="291"/>
      <c r="F335" s="292" t="str">
        <f ca="1">LEFT(RIGHT(TEXT(ROUND(通用记账凭证!$E335/1%,)," ￥0; ￥-0;"),17-COLUMN()))</f>
        <v/>
      </c>
      <c r="G335" s="317" t="str">
        <f ca="1">LEFT(RIGHT(TEXT(ROUND(通用记账凭证!$E335/1%,)," ￥0; ￥-0;"),17-COLUMN()))</f>
        <v/>
      </c>
      <c r="H335" s="294" t="str">
        <f ca="1">LEFT(RIGHT(TEXT(ROUND(通用记账凭证!$E335/1%,)," ￥0; ￥-0;"),17-COLUMN()))</f>
        <v/>
      </c>
      <c r="I335" s="316" t="str">
        <f ca="1">LEFT(RIGHT(TEXT(ROUND(通用记账凭证!$E335/1%,)," ￥0; ￥-0;"),17-COLUMN()))</f>
        <v/>
      </c>
      <c r="J335" s="317" t="str">
        <f ca="1">LEFT(RIGHT(TEXT(ROUND(通用记账凭证!$E335/1%,)," ￥0; ￥-0;"),17-COLUMN()))</f>
        <v/>
      </c>
      <c r="K335" s="294" t="str">
        <f ca="1">LEFT(RIGHT(TEXT(ROUND(通用记账凭证!$E335/1%,)," ￥0; ￥-0;"),17-COLUMN()))</f>
        <v/>
      </c>
      <c r="L335" s="316" t="str">
        <f ca="1">LEFT(RIGHT(TEXT(ROUND(通用记账凭证!$E335/1%,)," ￥0; ￥-0;"),17-COLUMN()))</f>
        <v/>
      </c>
      <c r="M335" s="317" t="str">
        <f ca="1">LEFT(RIGHT(TEXT(ROUND(通用记账凭证!$E335/1%,)," ￥0; ￥-0;"),17-COLUMN()))</f>
        <v/>
      </c>
      <c r="N335" s="294" t="str">
        <f ca="1">LEFT(RIGHT(TEXT(ROUND(通用记账凭证!$E335/1%,)," ￥0; ￥-0;"),17-COLUMN()))</f>
        <v/>
      </c>
      <c r="O335" s="316" t="str">
        <f ca="1">LEFT(RIGHT(TEXT(ROUND(通用记账凭证!$E335/1%,)," ￥0; ￥-0;"),17-COLUMN()))</f>
        <v/>
      </c>
      <c r="P335" s="296" t="str">
        <f ca="1">LEFT(RIGHT(TEXT(ROUND(通用记账凭证!$E335/1%,)," ￥0; ￥-0;"),17-COLUMN()))</f>
        <v/>
      </c>
      <c r="Q335" s="297" t="str">
        <f ca="1">LEFT(RIGHT(TEXT(ROUND(通用记账凭证!$F335/1%,)," ￥0; ￥-0;"),28-COLUMN()))</f>
        <v/>
      </c>
      <c r="R335" s="317" t="str">
        <f ca="1">LEFT(RIGHT(TEXT(ROUND(通用记账凭证!$F335/1%,)," ￥0; ￥-0;"),28-COLUMN()))</f>
        <v/>
      </c>
      <c r="S335" s="298" t="str">
        <f ca="1">LEFT(RIGHT(TEXT(ROUND(通用记账凭证!$F335/1%,)," ￥0; ￥-0;"),28-COLUMN()))</f>
        <v/>
      </c>
      <c r="T335" s="297" t="str">
        <f ca="1">LEFT(RIGHT(TEXT(ROUND(通用记账凭证!$F335/1%,)," ￥0; ￥-0;"),28-COLUMN()))</f>
        <v/>
      </c>
      <c r="U335" s="317" t="str">
        <f ca="1">LEFT(RIGHT(TEXT(ROUND(通用记账凭证!$F335/1%,)," ￥0; ￥-0;"),28-COLUMN()))</f>
        <v/>
      </c>
      <c r="V335" s="294" t="str">
        <f ca="1">LEFT(RIGHT(TEXT(ROUND(通用记账凭证!$F335/1%,)," ￥0; ￥-0;"),28-COLUMN()))</f>
        <v/>
      </c>
      <c r="W335" s="316" t="str">
        <f ca="1">LEFT(RIGHT(TEXT(ROUND(通用记账凭证!$F335/1%,)," ￥0; ￥-0;"),28-COLUMN()))</f>
        <v/>
      </c>
      <c r="X335" s="317" t="str">
        <f ca="1">LEFT(RIGHT(TEXT(ROUND(通用记账凭证!$F335/1%,)," ￥0; ￥-0;"),28-COLUMN()))</f>
        <v/>
      </c>
      <c r="Y335" s="294" t="str">
        <f ca="1">LEFT(RIGHT(TEXT(ROUND(通用记账凭证!$F335/1%,)," ￥0; ￥-0;"),28-COLUMN()))</f>
        <v/>
      </c>
      <c r="Z335" s="316" t="str">
        <f ca="1">LEFT(RIGHT(TEXT(ROUND(通用记账凭证!$F335/1%,)," ￥0; ￥-0;"),28-COLUMN()))</f>
        <v/>
      </c>
      <c r="AA335" s="296" t="str">
        <f ca="1">LEFT(RIGHT(TEXT(ROUND(通用记账凭证!$F335/1%,)," ￥0; ￥-0;"),28-COLUMN()))</f>
        <v/>
      </c>
      <c r="AB335" s="299"/>
    </row>
    <row r="336" spans="1:28" s="302" customFormat="1" ht="22.5" customHeight="1">
      <c r="A336" s="367" t="s">
        <v>538</v>
      </c>
      <c r="B336" s="367"/>
      <c r="C336" s="367"/>
      <c r="D336" s="318" t="s">
        <v>539</v>
      </c>
      <c r="E336" s="318" t="s">
        <v>540</v>
      </c>
      <c r="F336" s="318" t="s">
        <v>595</v>
      </c>
      <c r="G336" s="301"/>
      <c r="H336" s="318"/>
      <c r="I336" s="301"/>
      <c r="J336" s="301"/>
      <c r="K336" s="318"/>
      <c r="L336" s="301"/>
      <c r="M336" s="301"/>
      <c r="N336" s="301"/>
      <c r="O336" s="301"/>
      <c r="P336" s="301"/>
      <c r="Q336" s="318" t="s">
        <v>562</v>
      </c>
      <c r="R336" s="301"/>
      <c r="S336" s="318"/>
      <c r="T336" s="301"/>
      <c r="U336" s="318"/>
      <c r="V336" s="301"/>
      <c r="W336" s="318"/>
      <c r="X336" s="301"/>
      <c r="Y336" s="301"/>
      <c r="Z336" s="301"/>
      <c r="AA336" s="301"/>
      <c r="AB336" s="301"/>
    </row>
    <row r="337" spans="1:28" customFormat="1" ht="39.75" customHeight="1" thickBot="1">
      <c r="A337" s="258"/>
      <c r="B337" s="258"/>
      <c r="C337" s="258"/>
      <c r="D337" s="259" t="s">
        <v>524</v>
      </c>
      <c r="E337" s="260"/>
      <c r="F337" s="260"/>
      <c r="G337" s="260"/>
      <c r="H337" s="260"/>
      <c r="I337" s="260"/>
      <c r="J337" s="260"/>
      <c r="K337" s="260"/>
      <c r="L337" s="260"/>
      <c r="M337" s="260"/>
      <c r="N337" s="260"/>
      <c r="O337" s="260"/>
      <c r="P337" s="260"/>
      <c r="Q337" s="261"/>
      <c r="R337" s="261"/>
      <c r="S337" s="261"/>
      <c r="T337" s="261"/>
      <c r="U337" s="347" t="s">
        <v>547</v>
      </c>
      <c r="V337" s="347"/>
      <c r="W337" s="348">
        <f>通用记账凭证!F338</f>
        <v>29</v>
      </c>
      <c r="X337" s="349"/>
      <c r="Y337" s="349"/>
      <c r="Z337" s="349"/>
      <c r="AA337" s="262" t="s">
        <v>548</v>
      </c>
      <c r="AB337" s="263"/>
    </row>
    <row r="338" spans="1:28" s="54" customFormat="1" ht="23.25" customHeight="1" thickTop="1">
      <c r="A338" s="264"/>
      <c r="B338" s="264"/>
      <c r="C338" s="264"/>
      <c r="D338" s="265" t="e">
        <f ca="1">通用记账凭证!C338</f>
        <v>#VALUE!</v>
      </c>
      <c r="E338" s="266"/>
      <c r="F338" s="266"/>
      <c r="G338" s="266"/>
      <c r="H338" s="266"/>
      <c r="I338" s="266"/>
      <c r="J338" s="266"/>
      <c r="K338" s="266"/>
      <c r="L338" s="266"/>
      <c r="M338" s="266"/>
      <c r="N338" s="266"/>
      <c r="O338" s="266"/>
      <c r="P338" s="266"/>
      <c r="Q338" s="264"/>
      <c r="R338" s="264"/>
      <c r="S338" s="264"/>
      <c r="T338" s="264"/>
      <c r="U338" s="350" t="s">
        <v>549</v>
      </c>
      <c r="V338" s="350"/>
      <c r="W338" s="351" t="e">
        <f ca="1">通用记账凭证!G344</f>
        <v>#VALUE!</v>
      </c>
      <c r="X338" s="352"/>
      <c r="Y338" s="352"/>
      <c r="Z338" s="352"/>
      <c r="AA338" s="267" t="s">
        <v>536</v>
      </c>
      <c r="AB338" s="268"/>
    </row>
    <row r="339" spans="1:28" s="54" customFormat="1" ht="22.5" customHeight="1">
      <c r="A339" s="353" t="s">
        <v>527</v>
      </c>
      <c r="B339" s="354"/>
      <c r="C339" s="354"/>
      <c r="D339" s="357" t="s">
        <v>530</v>
      </c>
      <c r="E339" s="359" t="s">
        <v>531</v>
      </c>
      <c r="F339" s="269" t="s">
        <v>550</v>
      </c>
      <c r="G339" s="270"/>
      <c r="H339" s="270"/>
      <c r="I339" s="270"/>
      <c r="J339" s="270"/>
      <c r="K339" s="270"/>
      <c r="L339" s="270"/>
      <c r="M339" s="270"/>
      <c r="N339" s="270"/>
      <c r="O339" s="270"/>
      <c r="P339" s="271"/>
      <c r="Q339" s="272" t="s">
        <v>551</v>
      </c>
      <c r="R339" s="270"/>
      <c r="S339" s="270"/>
      <c r="T339" s="270"/>
      <c r="U339" s="270"/>
      <c r="V339" s="270"/>
      <c r="W339" s="270"/>
      <c r="X339" s="270"/>
      <c r="Y339" s="270"/>
      <c r="Z339" s="270"/>
      <c r="AA339" s="271"/>
      <c r="AB339" s="361" t="s">
        <v>552</v>
      </c>
    </row>
    <row r="340" spans="1:28" s="54" customFormat="1" ht="22.5" customHeight="1">
      <c r="A340" s="355"/>
      <c r="B340" s="356"/>
      <c r="C340" s="356"/>
      <c r="D340" s="358"/>
      <c r="E340" s="360"/>
      <c r="F340" s="273" t="s">
        <v>553</v>
      </c>
      <c r="G340" s="274" t="s">
        <v>554</v>
      </c>
      <c r="H340" s="275" t="s">
        <v>555</v>
      </c>
      <c r="I340" s="276" t="s">
        <v>556</v>
      </c>
      <c r="J340" s="274" t="s">
        <v>557</v>
      </c>
      <c r="K340" s="275" t="s">
        <v>554</v>
      </c>
      <c r="L340" s="276" t="s">
        <v>555</v>
      </c>
      <c r="M340" s="274" t="s">
        <v>556</v>
      </c>
      <c r="N340" s="275" t="s">
        <v>558</v>
      </c>
      <c r="O340" s="276" t="s">
        <v>559</v>
      </c>
      <c r="P340" s="277" t="s">
        <v>560</v>
      </c>
      <c r="Q340" s="278" t="s">
        <v>553</v>
      </c>
      <c r="R340" s="274" t="s">
        <v>554</v>
      </c>
      <c r="S340" s="279" t="s">
        <v>555</v>
      </c>
      <c r="T340" s="278" t="s">
        <v>556</v>
      </c>
      <c r="U340" s="274" t="s">
        <v>557</v>
      </c>
      <c r="V340" s="275" t="s">
        <v>554</v>
      </c>
      <c r="W340" s="276" t="s">
        <v>555</v>
      </c>
      <c r="X340" s="274" t="s">
        <v>556</v>
      </c>
      <c r="Y340" s="275" t="s">
        <v>558</v>
      </c>
      <c r="Z340" s="276" t="s">
        <v>559</v>
      </c>
      <c r="AA340" s="277" t="s">
        <v>560</v>
      </c>
      <c r="AB340" s="362"/>
    </row>
    <row r="341" spans="1:28" s="54" customFormat="1" ht="22.5" customHeight="1">
      <c r="A341" s="363" t="str">
        <f ca="1">通用记账凭证!A341</f>
        <v/>
      </c>
      <c r="B341" s="364"/>
      <c r="C341" s="364"/>
      <c r="D341" s="315" t="str">
        <f ca="1">通用记账凭证!C341</f>
        <v/>
      </c>
      <c r="E341" s="281" t="str">
        <f ca="1">通用记账凭证!D341</f>
        <v/>
      </c>
      <c r="F341" s="282" t="str">
        <f ca="1">LEFT(RIGHT(TEXT(ROUND(通用记账凭证!$E341/1%,)," ￥0; ￥-0;"),17-COLUMN()))</f>
        <v/>
      </c>
      <c r="G341" s="283" t="str">
        <f ca="1">LEFT(RIGHT(TEXT(ROUND(通用记账凭证!$E341/1%,)," ￥0; ￥-0;"),17-COLUMN()))</f>
        <v/>
      </c>
      <c r="H341" s="284" t="str">
        <f ca="1">LEFT(RIGHT(TEXT(ROUND(通用记账凭证!$E341/1%,)," ￥0; ￥-0;"),17-COLUMN()))</f>
        <v/>
      </c>
      <c r="I341" s="285" t="str">
        <f ca="1">LEFT(RIGHT(TEXT(ROUND(通用记账凭证!$E341/1%,)," ￥0; ￥-0;"),17-COLUMN()))</f>
        <v/>
      </c>
      <c r="J341" s="283" t="str">
        <f ca="1">LEFT(RIGHT(TEXT(ROUND(通用记账凭证!$E341/1%,)," ￥0; ￥-0;"),17-COLUMN()))</f>
        <v/>
      </c>
      <c r="K341" s="284" t="str">
        <f ca="1">LEFT(RIGHT(TEXT(ROUND(通用记账凭证!$E341/1%,)," ￥0; ￥-0;"),17-COLUMN()))</f>
        <v/>
      </c>
      <c r="L341" s="285" t="str">
        <f ca="1">LEFT(RIGHT(TEXT(ROUND(通用记账凭证!$E341/1%,)," ￥0; ￥-0;"),17-COLUMN()))</f>
        <v/>
      </c>
      <c r="M341" s="283" t="str">
        <f ca="1">LEFT(RIGHT(TEXT(ROUND(通用记账凭证!$E341/1%,)," ￥0; ￥-0;"),17-COLUMN()))</f>
        <v/>
      </c>
      <c r="N341" s="284" t="str">
        <f ca="1">LEFT(RIGHT(TEXT(ROUND(通用记账凭证!$E341/1%,)," ￥0; ￥-0;"),17-COLUMN()))</f>
        <v/>
      </c>
      <c r="O341" s="285" t="str">
        <f ca="1">LEFT(RIGHT(TEXT(ROUND(通用记账凭证!$E341/1%,)," ￥0; ￥-0;"),17-COLUMN()))</f>
        <v/>
      </c>
      <c r="P341" s="286" t="str">
        <f ca="1">LEFT(RIGHT(TEXT(ROUND(通用记账凭证!$E341/1%,)," ￥0; ￥-0;"),17-COLUMN()))</f>
        <v/>
      </c>
      <c r="Q341" s="287" t="str">
        <f ca="1">LEFT(RIGHT(TEXT(ROUND(通用记账凭证!$F341/1%,)," ￥0; ￥-0;"),28-COLUMN()))</f>
        <v/>
      </c>
      <c r="R341" s="283" t="str">
        <f ca="1">LEFT(RIGHT(TEXT(ROUND(通用记账凭证!$F341/1%,)," ￥0; ￥-0;"),28-COLUMN()))</f>
        <v/>
      </c>
      <c r="S341" s="288" t="str">
        <f ca="1">LEFT(RIGHT(TEXT(ROUND(通用记账凭证!$F341/1%,)," ￥0; ￥-0;"),28-COLUMN()))</f>
        <v/>
      </c>
      <c r="T341" s="287" t="str">
        <f ca="1">LEFT(RIGHT(TEXT(ROUND(通用记账凭证!$F341/1%,)," ￥0; ￥-0;"),28-COLUMN()))</f>
        <v/>
      </c>
      <c r="U341" s="283" t="str">
        <f ca="1">LEFT(RIGHT(TEXT(ROUND(通用记账凭证!$F341/1%,)," ￥0; ￥-0;"),28-COLUMN()))</f>
        <v/>
      </c>
      <c r="V341" s="284" t="str">
        <f ca="1">LEFT(RIGHT(TEXT(ROUND(通用记账凭证!$F341/1%,)," ￥0; ￥-0;"),28-COLUMN()))</f>
        <v/>
      </c>
      <c r="W341" s="285" t="str">
        <f ca="1">LEFT(RIGHT(TEXT(ROUND(通用记账凭证!$F341/1%,)," ￥0; ￥-0;"),28-COLUMN()))</f>
        <v/>
      </c>
      <c r="X341" s="283" t="str">
        <f ca="1">LEFT(RIGHT(TEXT(ROUND(通用记账凭证!$F341/1%,)," ￥0; ￥-0;"),28-COLUMN()))</f>
        <v/>
      </c>
      <c r="Y341" s="284" t="str">
        <f ca="1">LEFT(RIGHT(TEXT(ROUND(通用记账凭证!$F341/1%,)," ￥0; ￥-0;"),28-COLUMN()))</f>
        <v/>
      </c>
      <c r="Z341" s="285" t="str">
        <f ca="1">LEFT(RIGHT(TEXT(ROUND(通用记账凭证!$F341/1%,)," ￥0; ￥-0;"),28-COLUMN()))</f>
        <v/>
      </c>
      <c r="AA341" s="286" t="str">
        <f ca="1">LEFT(RIGHT(TEXT(ROUND(通用记账凭证!$F341/1%,)," ￥0; ￥-0;"),28-COLUMN()))</f>
        <v/>
      </c>
      <c r="AB341" s="289"/>
    </row>
    <row r="342" spans="1:28" s="54" customFormat="1" ht="22.5" customHeight="1">
      <c r="A342" s="363" t="str">
        <f ca="1">通用记账凭证!A342</f>
        <v/>
      </c>
      <c r="B342" s="364"/>
      <c r="C342" s="364"/>
      <c r="D342" s="315" t="str">
        <f ca="1">通用记账凭证!C342</f>
        <v/>
      </c>
      <c r="E342" s="281" t="str">
        <f ca="1">通用记账凭证!D342</f>
        <v/>
      </c>
      <c r="F342" s="282" t="str">
        <f ca="1">LEFT(RIGHT(TEXT(ROUND(通用记账凭证!$E342/1%,)," ￥0; ￥-0;"),17-COLUMN()))</f>
        <v/>
      </c>
      <c r="G342" s="283" t="str">
        <f ca="1">LEFT(RIGHT(TEXT(ROUND(通用记账凭证!$E342/1%,)," ￥0; ￥-0;"),17-COLUMN()))</f>
        <v/>
      </c>
      <c r="H342" s="284" t="str">
        <f ca="1">LEFT(RIGHT(TEXT(ROUND(通用记账凭证!$E342/1%,)," ￥0; ￥-0;"),17-COLUMN()))</f>
        <v/>
      </c>
      <c r="I342" s="285" t="str">
        <f ca="1">LEFT(RIGHT(TEXT(ROUND(通用记账凭证!$E342/1%,)," ￥0; ￥-0;"),17-COLUMN()))</f>
        <v/>
      </c>
      <c r="J342" s="283" t="str">
        <f ca="1">LEFT(RIGHT(TEXT(ROUND(通用记账凭证!$E342/1%,)," ￥0; ￥-0;"),17-COLUMN()))</f>
        <v/>
      </c>
      <c r="K342" s="284" t="str">
        <f ca="1">LEFT(RIGHT(TEXT(ROUND(通用记账凭证!$E342/1%,)," ￥0; ￥-0;"),17-COLUMN()))</f>
        <v/>
      </c>
      <c r="L342" s="285" t="str">
        <f ca="1">LEFT(RIGHT(TEXT(ROUND(通用记账凭证!$E342/1%,)," ￥0; ￥-0;"),17-COLUMN()))</f>
        <v/>
      </c>
      <c r="M342" s="283" t="str">
        <f ca="1">LEFT(RIGHT(TEXT(ROUND(通用记账凭证!$E342/1%,)," ￥0; ￥-0;"),17-COLUMN()))</f>
        <v/>
      </c>
      <c r="N342" s="284" t="str">
        <f ca="1">LEFT(RIGHT(TEXT(ROUND(通用记账凭证!$E342/1%,)," ￥0; ￥-0;"),17-COLUMN()))</f>
        <v/>
      </c>
      <c r="O342" s="285" t="str">
        <f ca="1">LEFT(RIGHT(TEXT(ROUND(通用记账凭证!$E342/1%,)," ￥0; ￥-0;"),17-COLUMN()))</f>
        <v/>
      </c>
      <c r="P342" s="286" t="str">
        <f ca="1">LEFT(RIGHT(TEXT(ROUND(通用记账凭证!$E342/1%,)," ￥0; ￥-0;"),17-COLUMN()))</f>
        <v/>
      </c>
      <c r="Q342" s="287" t="str">
        <f ca="1">LEFT(RIGHT(TEXT(ROUND(通用记账凭证!$F342/1%,)," ￥0; ￥-0;"),28-COLUMN()))</f>
        <v/>
      </c>
      <c r="R342" s="283" t="str">
        <f ca="1">LEFT(RIGHT(TEXT(ROUND(通用记账凭证!$F342/1%,)," ￥0; ￥-0;"),28-COLUMN()))</f>
        <v/>
      </c>
      <c r="S342" s="288" t="str">
        <f ca="1">LEFT(RIGHT(TEXT(ROUND(通用记账凭证!$F342/1%,)," ￥0; ￥-0;"),28-COLUMN()))</f>
        <v/>
      </c>
      <c r="T342" s="287" t="str">
        <f ca="1">LEFT(RIGHT(TEXT(ROUND(通用记账凭证!$F342/1%,)," ￥0; ￥-0;"),28-COLUMN()))</f>
        <v/>
      </c>
      <c r="U342" s="283" t="str">
        <f ca="1">LEFT(RIGHT(TEXT(ROUND(通用记账凭证!$F342/1%,)," ￥0; ￥-0;"),28-COLUMN()))</f>
        <v/>
      </c>
      <c r="V342" s="284" t="str">
        <f ca="1">LEFT(RIGHT(TEXT(ROUND(通用记账凭证!$F342/1%,)," ￥0; ￥-0;"),28-COLUMN()))</f>
        <v/>
      </c>
      <c r="W342" s="285" t="str">
        <f ca="1">LEFT(RIGHT(TEXT(ROUND(通用记账凭证!$F342/1%,)," ￥0; ￥-0;"),28-COLUMN()))</f>
        <v/>
      </c>
      <c r="X342" s="283" t="str">
        <f ca="1">LEFT(RIGHT(TEXT(ROUND(通用记账凭证!$F342/1%,)," ￥0; ￥-0;"),28-COLUMN()))</f>
        <v/>
      </c>
      <c r="Y342" s="284" t="str">
        <f ca="1">LEFT(RIGHT(TEXT(ROUND(通用记账凭证!$F342/1%,)," ￥0; ￥-0;"),28-COLUMN()))</f>
        <v/>
      </c>
      <c r="Z342" s="285" t="str">
        <f ca="1">LEFT(RIGHT(TEXT(ROUND(通用记账凭证!$F342/1%,)," ￥0; ￥-0;"),28-COLUMN()))</f>
        <v/>
      </c>
      <c r="AA342" s="286" t="str">
        <f ca="1">LEFT(RIGHT(TEXT(ROUND(通用记账凭证!$F342/1%,)," ￥0; ￥-0;"),28-COLUMN()))</f>
        <v/>
      </c>
      <c r="AB342" s="289"/>
    </row>
    <row r="343" spans="1:28" s="54" customFormat="1" ht="22.5" customHeight="1">
      <c r="A343" s="363" t="str">
        <f ca="1">通用记账凭证!A343</f>
        <v/>
      </c>
      <c r="B343" s="364"/>
      <c r="C343" s="364"/>
      <c r="D343" s="315" t="str">
        <f ca="1">通用记账凭证!C343</f>
        <v/>
      </c>
      <c r="E343" s="281" t="str">
        <f ca="1">通用记账凭证!D343</f>
        <v/>
      </c>
      <c r="F343" s="282" t="str">
        <f ca="1">LEFT(RIGHT(TEXT(ROUND(通用记账凭证!$E343/1%,)," ￥0; ￥-0;"),17-COLUMN()))</f>
        <v/>
      </c>
      <c r="G343" s="283" t="str">
        <f ca="1">LEFT(RIGHT(TEXT(ROUND(通用记账凭证!$E343/1%,)," ￥0; ￥-0;"),17-COLUMN()))</f>
        <v/>
      </c>
      <c r="H343" s="284" t="str">
        <f ca="1">LEFT(RIGHT(TEXT(ROUND(通用记账凭证!$E343/1%,)," ￥0; ￥-0;"),17-COLUMN()))</f>
        <v/>
      </c>
      <c r="I343" s="285" t="str">
        <f ca="1">LEFT(RIGHT(TEXT(ROUND(通用记账凭证!$E343/1%,)," ￥0; ￥-0;"),17-COLUMN()))</f>
        <v/>
      </c>
      <c r="J343" s="283" t="str">
        <f ca="1">LEFT(RIGHT(TEXT(ROUND(通用记账凭证!$E343/1%,)," ￥0; ￥-0;"),17-COLUMN()))</f>
        <v/>
      </c>
      <c r="K343" s="284" t="str">
        <f ca="1">LEFT(RIGHT(TEXT(ROUND(通用记账凭证!$E343/1%,)," ￥0; ￥-0;"),17-COLUMN()))</f>
        <v/>
      </c>
      <c r="L343" s="285" t="str">
        <f ca="1">LEFT(RIGHT(TEXT(ROUND(通用记账凭证!$E343/1%,)," ￥0; ￥-0;"),17-COLUMN()))</f>
        <v/>
      </c>
      <c r="M343" s="283" t="str">
        <f ca="1">LEFT(RIGHT(TEXT(ROUND(通用记账凭证!$E343/1%,)," ￥0; ￥-0;"),17-COLUMN()))</f>
        <v/>
      </c>
      <c r="N343" s="284" t="str">
        <f ca="1">LEFT(RIGHT(TEXT(ROUND(通用记账凭证!$E343/1%,)," ￥0; ￥-0;"),17-COLUMN()))</f>
        <v/>
      </c>
      <c r="O343" s="285" t="str">
        <f ca="1">LEFT(RIGHT(TEXT(ROUND(通用记账凭证!$E343/1%,)," ￥0; ￥-0;"),17-COLUMN()))</f>
        <v/>
      </c>
      <c r="P343" s="286" t="str">
        <f ca="1">LEFT(RIGHT(TEXT(ROUND(通用记账凭证!$E343/1%,)," ￥0; ￥-0;"),17-COLUMN()))</f>
        <v/>
      </c>
      <c r="Q343" s="287" t="str">
        <f ca="1">LEFT(RIGHT(TEXT(ROUND(通用记账凭证!$F343/1%,)," ￥0; ￥-0;"),28-COLUMN()))</f>
        <v/>
      </c>
      <c r="R343" s="283" t="str">
        <f ca="1">LEFT(RIGHT(TEXT(ROUND(通用记账凭证!$F343/1%,)," ￥0; ￥-0;"),28-COLUMN()))</f>
        <v/>
      </c>
      <c r="S343" s="288" t="str">
        <f ca="1">LEFT(RIGHT(TEXT(ROUND(通用记账凭证!$F343/1%,)," ￥0; ￥-0;"),28-COLUMN()))</f>
        <v/>
      </c>
      <c r="T343" s="287" t="str">
        <f ca="1">LEFT(RIGHT(TEXT(ROUND(通用记账凭证!$F343/1%,)," ￥0; ￥-0;"),28-COLUMN()))</f>
        <v/>
      </c>
      <c r="U343" s="283" t="str">
        <f ca="1">LEFT(RIGHT(TEXT(ROUND(通用记账凭证!$F343/1%,)," ￥0; ￥-0;"),28-COLUMN()))</f>
        <v/>
      </c>
      <c r="V343" s="284" t="str">
        <f ca="1">LEFT(RIGHT(TEXT(ROUND(通用记账凭证!$F343/1%,)," ￥0; ￥-0;"),28-COLUMN()))</f>
        <v/>
      </c>
      <c r="W343" s="285" t="str">
        <f ca="1">LEFT(RIGHT(TEXT(ROUND(通用记账凭证!$F343/1%,)," ￥0; ￥-0;"),28-COLUMN()))</f>
        <v/>
      </c>
      <c r="X343" s="283" t="str">
        <f ca="1">LEFT(RIGHT(TEXT(ROUND(通用记账凭证!$F343/1%,)," ￥0; ￥-0;"),28-COLUMN()))</f>
        <v/>
      </c>
      <c r="Y343" s="284" t="str">
        <f ca="1">LEFT(RIGHT(TEXT(ROUND(通用记账凭证!$F343/1%,)," ￥0; ￥-0;"),28-COLUMN()))</f>
        <v/>
      </c>
      <c r="Z343" s="285" t="str">
        <f ca="1">LEFT(RIGHT(TEXT(ROUND(通用记账凭证!$F343/1%,)," ￥0; ￥-0;"),28-COLUMN()))</f>
        <v/>
      </c>
      <c r="AA343" s="286" t="str">
        <f ca="1">LEFT(RIGHT(TEXT(ROUND(通用记账凭证!$F343/1%,)," ￥0; ￥-0;"),28-COLUMN()))</f>
        <v/>
      </c>
      <c r="AB343" s="289"/>
    </row>
    <row r="344" spans="1:28" s="54" customFormat="1" ht="22.5" customHeight="1">
      <c r="A344" s="363" t="str">
        <f ca="1">通用记账凭证!A344</f>
        <v/>
      </c>
      <c r="B344" s="364"/>
      <c r="C344" s="364"/>
      <c r="D344" s="315" t="str">
        <f ca="1">通用记账凭证!C344</f>
        <v/>
      </c>
      <c r="E344" s="281" t="str">
        <f ca="1">通用记账凭证!D344</f>
        <v/>
      </c>
      <c r="F344" s="282" t="str">
        <f ca="1">LEFT(RIGHT(TEXT(ROUND(通用记账凭证!$E344/1%,)," ￥0; ￥-0;"),17-COLUMN()))</f>
        <v/>
      </c>
      <c r="G344" s="283" t="str">
        <f ca="1">LEFT(RIGHT(TEXT(ROUND(通用记账凭证!$E344/1%,)," ￥0; ￥-0;"),17-COLUMN()))</f>
        <v/>
      </c>
      <c r="H344" s="284" t="str">
        <f ca="1">LEFT(RIGHT(TEXT(ROUND(通用记账凭证!$E344/1%,)," ￥0; ￥-0;"),17-COLUMN()))</f>
        <v/>
      </c>
      <c r="I344" s="285" t="str">
        <f ca="1">LEFT(RIGHT(TEXT(ROUND(通用记账凭证!$E344/1%,)," ￥0; ￥-0;"),17-COLUMN()))</f>
        <v/>
      </c>
      <c r="J344" s="283" t="str">
        <f ca="1">LEFT(RIGHT(TEXT(ROUND(通用记账凭证!$E344/1%,)," ￥0; ￥-0;"),17-COLUMN()))</f>
        <v/>
      </c>
      <c r="K344" s="284" t="str">
        <f ca="1">LEFT(RIGHT(TEXT(ROUND(通用记账凭证!$E344/1%,)," ￥0; ￥-0;"),17-COLUMN()))</f>
        <v/>
      </c>
      <c r="L344" s="285" t="str">
        <f ca="1">LEFT(RIGHT(TEXT(ROUND(通用记账凭证!$E344/1%,)," ￥0; ￥-0;"),17-COLUMN()))</f>
        <v/>
      </c>
      <c r="M344" s="283" t="str">
        <f ca="1">LEFT(RIGHT(TEXT(ROUND(通用记账凭证!$E344/1%,)," ￥0; ￥-0;"),17-COLUMN()))</f>
        <v/>
      </c>
      <c r="N344" s="284" t="str">
        <f ca="1">LEFT(RIGHT(TEXT(ROUND(通用记账凭证!$E344/1%,)," ￥0; ￥-0;"),17-COLUMN()))</f>
        <v/>
      </c>
      <c r="O344" s="285" t="str">
        <f ca="1">LEFT(RIGHT(TEXT(ROUND(通用记账凭证!$E344/1%,)," ￥0; ￥-0;"),17-COLUMN()))</f>
        <v/>
      </c>
      <c r="P344" s="286" t="str">
        <f ca="1">LEFT(RIGHT(TEXT(ROUND(通用记账凭证!$E344/1%,)," ￥0; ￥-0;"),17-COLUMN()))</f>
        <v/>
      </c>
      <c r="Q344" s="287" t="str">
        <f ca="1">LEFT(RIGHT(TEXT(ROUND(通用记账凭证!$F344/1%,)," ￥0; ￥-0;"),28-COLUMN()))</f>
        <v/>
      </c>
      <c r="R344" s="283" t="str">
        <f ca="1">LEFT(RIGHT(TEXT(ROUND(通用记账凭证!$F344/1%,)," ￥0; ￥-0;"),28-COLUMN()))</f>
        <v/>
      </c>
      <c r="S344" s="288" t="str">
        <f ca="1">LEFT(RIGHT(TEXT(ROUND(通用记账凭证!$F344/1%,)," ￥0; ￥-0;"),28-COLUMN()))</f>
        <v/>
      </c>
      <c r="T344" s="287" t="str">
        <f ca="1">LEFT(RIGHT(TEXT(ROUND(通用记账凭证!$F344/1%,)," ￥0; ￥-0;"),28-COLUMN()))</f>
        <v/>
      </c>
      <c r="U344" s="283" t="str">
        <f ca="1">LEFT(RIGHT(TEXT(ROUND(通用记账凭证!$F344/1%,)," ￥0; ￥-0;"),28-COLUMN()))</f>
        <v/>
      </c>
      <c r="V344" s="284" t="str">
        <f ca="1">LEFT(RIGHT(TEXT(ROUND(通用记账凭证!$F344/1%,)," ￥0; ￥-0;"),28-COLUMN()))</f>
        <v/>
      </c>
      <c r="W344" s="285" t="str">
        <f ca="1">LEFT(RIGHT(TEXT(ROUND(通用记账凭证!$F344/1%,)," ￥0; ￥-0;"),28-COLUMN()))</f>
        <v/>
      </c>
      <c r="X344" s="283" t="str">
        <f ca="1">LEFT(RIGHT(TEXT(ROUND(通用记账凭证!$F344/1%,)," ￥0; ￥-0;"),28-COLUMN()))</f>
        <v/>
      </c>
      <c r="Y344" s="284" t="str">
        <f ca="1">LEFT(RIGHT(TEXT(ROUND(通用记账凭证!$F344/1%,)," ￥0; ￥-0;"),28-COLUMN()))</f>
        <v/>
      </c>
      <c r="Z344" s="285" t="str">
        <f ca="1">LEFT(RIGHT(TEXT(ROUND(通用记账凭证!$F344/1%,)," ￥0; ￥-0;"),28-COLUMN()))</f>
        <v/>
      </c>
      <c r="AA344" s="286" t="str">
        <f ca="1">LEFT(RIGHT(TEXT(ROUND(通用记账凭证!$F344/1%,)," ￥0; ￥-0;"),28-COLUMN()))</f>
        <v/>
      </c>
      <c r="AB344" s="289"/>
    </row>
    <row r="345" spans="1:28" s="54" customFormat="1" ht="22.5" customHeight="1">
      <c r="A345" s="363" t="str">
        <f ca="1">通用记账凭证!A345</f>
        <v/>
      </c>
      <c r="B345" s="364"/>
      <c r="C345" s="364"/>
      <c r="D345" s="315" t="str">
        <f ca="1">通用记账凭证!C345</f>
        <v/>
      </c>
      <c r="E345" s="281" t="str">
        <f ca="1">通用记账凭证!D345</f>
        <v/>
      </c>
      <c r="F345" s="282" t="str">
        <f ca="1">LEFT(RIGHT(TEXT(ROUND(通用记账凭证!$E345/1%,)," ￥0; ￥-0;"),17-COLUMN()))</f>
        <v/>
      </c>
      <c r="G345" s="283" t="str">
        <f ca="1">LEFT(RIGHT(TEXT(ROUND(通用记账凭证!$E345/1%,)," ￥0; ￥-0;"),17-COLUMN()))</f>
        <v/>
      </c>
      <c r="H345" s="284" t="str">
        <f ca="1">LEFT(RIGHT(TEXT(ROUND(通用记账凭证!$E345/1%,)," ￥0; ￥-0;"),17-COLUMN()))</f>
        <v/>
      </c>
      <c r="I345" s="285" t="str">
        <f ca="1">LEFT(RIGHT(TEXT(ROUND(通用记账凭证!$E345/1%,)," ￥0; ￥-0;"),17-COLUMN()))</f>
        <v/>
      </c>
      <c r="J345" s="283" t="str">
        <f ca="1">LEFT(RIGHT(TEXT(ROUND(通用记账凭证!$E345/1%,)," ￥0; ￥-0;"),17-COLUMN()))</f>
        <v/>
      </c>
      <c r="K345" s="284" t="str">
        <f ca="1">LEFT(RIGHT(TEXT(ROUND(通用记账凭证!$E345/1%,)," ￥0; ￥-0;"),17-COLUMN()))</f>
        <v/>
      </c>
      <c r="L345" s="285" t="str">
        <f ca="1">LEFT(RIGHT(TEXT(ROUND(通用记账凭证!$E345/1%,)," ￥0; ￥-0;"),17-COLUMN()))</f>
        <v/>
      </c>
      <c r="M345" s="283" t="str">
        <f ca="1">LEFT(RIGHT(TEXT(ROUND(通用记账凭证!$E345/1%,)," ￥0; ￥-0;"),17-COLUMN()))</f>
        <v/>
      </c>
      <c r="N345" s="284" t="str">
        <f ca="1">LEFT(RIGHT(TEXT(ROUND(通用记账凭证!$E345/1%,)," ￥0; ￥-0;"),17-COLUMN()))</f>
        <v/>
      </c>
      <c r="O345" s="285" t="str">
        <f ca="1">LEFT(RIGHT(TEXT(ROUND(通用记账凭证!$E345/1%,)," ￥0; ￥-0;"),17-COLUMN()))</f>
        <v/>
      </c>
      <c r="P345" s="286" t="str">
        <f ca="1">LEFT(RIGHT(TEXT(ROUND(通用记账凭证!$E345/1%,)," ￥0; ￥-0;"),17-COLUMN()))</f>
        <v/>
      </c>
      <c r="Q345" s="287" t="str">
        <f ca="1">LEFT(RIGHT(TEXT(ROUND(通用记账凭证!$F345/1%,)," ￥0; ￥-0;"),28-COLUMN()))</f>
        <v/>
      </c>
      <c r="R345" s="283" t="str">
        <f ca="1">LEFT(RIGHT(TEXT(ROUND(通用记账凭证!$F345/1%,)," ￥0; ￥-0;"),28-COLUMN()))</f>
        <v/>
      </c>
      <c r="S345" s="288" t="str">
        <f ca="1">LEFT(RIGHT(TEXT(ROUND(通用记账凭证!$F345/1%,)," ￥0; ￥-0;"),28-COLUMN()))</f>
        <v/>
      </c>
      <c r="T345" s="287" t="str">
        <f ca="1">LEFT(RIGHT(TEXT(ROUND(通用记账凭证!$F345/1%,)," ￥0; ￥-0;"),28-COLUMN()))</f>
        <v/>
      </c>
      <c r="U345" s="283" t="str">
        <f ca="1">LEFT(RIGHT(TEXT(ROUND(通用记账凭证!$F345/1%,)," ￥0; ￥-0;"),28-COLUMN()))</f>
        <v/>
      </c>
      <c r="V345" s="284" t="str">
        <f ca="1">LEFT(RIGHT(TEXT(ROUND(通用记账凭证!$F345/1%,)," ￥0; ￥-0;"),28-COLUMN()))</f>
        <v/>
      </c>
      <c r="W345" s="285" t="str">
        <f ca="1">LEFT(RIGHT(TEXT(ROUND(通用记账凭证!$F345/1%,)," ￥0; ￥-0;"),28-COLUMN()))</f>
        <v/>
      </c>
      <c r="X345" s="283" t="str">
        <f ca="1">LEFT(RIGHT(TEXT(ROUND(通用记账凭证!$F345/1%,)," ￥0; ￥-0;"),28-COLUMN()))</f>
        <v/>
      </c>
      <c r="Y345" s="284" t="str">
        <f ca="1">LEFT(RIGHT(TEXT(ROUND(通用记账凭证!$F345/1%,)," ￥0; ￥-0;"),28-COLUMN()))</f>
        <v/>
      </c>
      <c r="Z345" s="285" t="str">
        <f ca="1">LEFT(RIGHT(TEXT(ROUND(通用记账凭证!$F345/1%,)," ￥0; ￥-0;"),28-COLUMN()))</f>
        <v/>
      </c>
      <c r="AA345" s="286" t="str">
        <f ca="1">LEFT(RIGHT(TEXT(ROUND(通用记账凭证!$F345/1%,)," ￥0; ￥-0;"),28-COLUMN()))</f>
        <v/>
      </c>
      <c r="AB345" s="289"/>
    </row>
    <row r="346" spans="1:28" s="54" customFormat="1" ht="22.5" customHeight="1">
      <c r="A346" s="363" t="str">
        <f ca="1">通用记账凭证!A346</f>
        <v/>
      </c>
      <c r="B346" s="364"/>
      <c r="C346" s="364"/>
      <c r="D346" s="315" t="str">
        <f ca="1">通用记账凭证!C346</f>
        <v/>
      </c>
      <c r="E346" s="281" t="str">
        <f ca="1">通用记账凭证!D346</f>
        <v/>
      </c>
      <c r="F346" s="282" t="str">
        <f ca="1">LEFT(RIGHT(TEXT(ROUND(通用记账凭证!$E346/1%,)," ￥0; ￥-0;"),17-COLUMN()))</f>
        <v/>
      </c>
      <c r="G346" s="283" t="str">
        <f ca="1">LEFT(RIGHT(TEXT(ROUND(通用记账凭证!$E346/1%,)," ￥0; ￥-0;"),17-COLUMN()))</f>
        <v/>
      </c>
      <c r="H346" s="284" t="str">
        <f ca="1">LEFT(RIGHT(TEXT(ROUND(通用记账凭证!$E346/1%,)," ￥0; ￥-0;"),17-COLUMN()))</f>
        <v/>
      </c>
      <c r="I346" s="285" t="str">
        <f ca="1">LEFT(RIGHT(TEXT(ROUND(通用记账凭证!$E346/1%,)," ￥0; ￥-0;"),17-COLUMN()))</f>
        <v/>
      </c>
      <c r="J346" s="283" t="str">
        <f ca="1">LEFT(RIGHT(TEXT(ROUND(通用记账凭证!$E346/1%,)," ￥0; ￥-0;"),17-COLUMN()))</f>
        <v/>
      </c>
      <c r="K346" s="284" t="str">
        <f ca="1">LEFT(RIGHT(TEXT(ROUND(通用记账凭证!$E346/1%,)," ￥0; ￥-0;"),17-COLUMN()))</f>
        <v/>
      </c>
      <c r="L346" s="285" t="str">
        <f ca="1">LEFT(RIGHT(TEXT(ROUND(通用记账凭证!$E346/1%,)," ￥0; ￥-0;"),17-COLUMN()))</f>
        <v/>
      </c>
      <c r="M346" s="283" t="str">
        <f ca="1">LEFT(RIGHT(TEXT(ROUND(通用记账凭证!$E346/1%,)," ￥0; ￥-0;"),17-COLUMN()))</f>
        <v/>
      </c>
      <c r="N346" s="284" t="str">
        <f ca="1">LEFT(RIGHT(TEXT(ROUND(通用记账凭证!$E346/1%,)," ￥0; ￥-0;"),17-COLUMN()))</f>
        <v/>
      </c>
      <c r="O346" s="285" t="str">
        <f ca="1">LEFT(RIGHT(TEXT(ROUND(通用记账凭证!$E346/1%,)," ￥0; ￥-0;"),17-COLUMN()))</f>
        <v/>
      </c>
      <c r="P346" s="286" t="str">
        <f ca="1">LEFT(RIGHT(TEXT(ROUND(通用记账凭证!$E346/1%,)," ￥0; ￥-0;"),17-COLUMN()))</f>
        <v/>
      </c>
      <c r="Q346" s="287" t="str">
        <f ca="1">LEFT(RIGHT(TEXT(ROUND(通用记账凭证!$F346/1%,)," ￥0; ￥-0;"),28-COLUMN()))</f>
        <v/>
      </c>
      <c r="R346" s="283" t="str">
        <f ca="1">LEFT(RIGHT(TEXT(ROUND(通用记账凭证!$F346/1%,)," ￥0; ￥-0;"),28-COLUMN()))</f>
        <v/>
      </c>
      <c r="S346" s="288" t="str">
        <f ca="1">LEFT(RIGHT(TEXT(ROUND(通用记账凭证!$F346/1%,)," ￥0; ￥-0;"),28-COLUMN()))</f>
        <v/>
      </c>
      <c r="T346" s="287" t="str">
        <f ca="1">LEFT(RIGHT(TEXT(ROUND(通用记账凭证!$F346/1%,)," ￥0; ￥-0;"),28-COLUMN()))</f>
        <v/>
      </c>
      <c r="U346" s="283" t="str">
        <f ca="1">LEFT(RIGHT(TEXT(ROUND(通用记账凭证!$F346/1%,)," ￥0; ￥-0;"),28-COLUMN()))</f>
        <v/>
      </c>
      <c r="V346" s="284" t="str">
        <f ca="1">LEFT(RIGHT(TEXT(ROUND(通用记账凭证!$F346/1%,)," ￥0; ￥-0;"),28-COLUMN()))</f>
        <v/>
      </c>
      <c r="W346" s="285" t="str">
        <f ca="1">LEFT(RIGHT(TEXT(ROUND(通用记账凭证!$F346/1%,)," ￥0; ￥-0;"),28-COLUMN()))</f>
        <v/>
      </c>
      <c r="X346" s="283" t="str">
        <f ca="1">LEFT(RIGHT(TEXT(ROUND(通用记账凭证!$F346/1%,)," ￥0; ￥-0;"),28-COLUMN()))</f>
        <v/>
      </c>
      <c r="Y346" s="284" t="str">
        <f ca="1">LEFT(RIGHT(TEXT(ROUND(通用记账凭证!$F346/1%,)," ￥0; ￥-0;"),28-COLUMN()))</f>
        <v/>
      </c>
      <c r="Z346" s="285" t="str">
        <f ca="1">LEFT(RIGHT(TEXT(ROUND(通用记账凭证!$F346/1%,)," ￥0; ￥-0;"),28-COLUMN()))</f>
        <v/>
      </c>
      <c r="AA346" s="286" t="str">
        <f ca="1">LEFT(RIGHT(TEXT(ROUND(通用记账凭证!$F346/1%,)," ￥0; ￥-0;"),28-COLUMN()))</f>
        <v/>
      </c>
      <c r="AB346" s="289"/>
    </row>
    <row r="347" spans="1:28" s="54" customFormat="1" ht="22.5" customHeight="1">
      <c r="A347" s="365" t="s">
        <v>561</v>
      </c>
      <c r="B347" s="366"/>
      <c r="C347" s="366"/>
      <c r="D347" s="290" t="str">
        <f ca="1">通用记账凭证!C347</f>
        <v/>
      </c>
      <c r="E347" s="291"/>
      <c r="F347" s="292" t="str">
        <f ca="1">LEFT(RIGHT(TEXT(ROUND(通用记账凭证!$E347/1%,)," ￥0; ￥-0;"),17-COLUMN()))</f>
        <v/>
      </c>
      <c r="G347" s="317" t="str">
        <f ca="1">LEFT(RIGHT(TEXT(ROUND(通用记账凭证!$E347/1%,)," ￥0; ￥-0;"),17-COLUMN()))</f>
        <v/>
      </c>
      <c r="H347" s="294" t="str">
        <f ca="1">LEFT(RIGHT(TEXT(ROUND(通用记账凭证!$E347/1%,)," ￥0; ￥-0;"),17-COLUMN()))</f>
        <v/>
      </c>
      <c r="I347" s="316" t="str">
        <f ca="1">LEFT(RIGHT(TEXT(ROUND(通用记账凭证!$E347/1%,)," ￥0; ￥-0;"),17-COLUMN()))</f>
        <v/>
      </c>
      <c r="J347" s="317" t="str">
        <f ca="1">LEFT(RIGHT(TEXT(ROUND(通用记账凭证!$E347/1%,)," ￥0; ￥-0;"),17-COLUMN()))</f>
        <v/>
      </c>
      <c r="K347" s="294" t="str">
        <f ca="1">LEFT(RIGHT(TEXT(ROUND(通用记账凭证!$E347/1%,)," ￥0; ￥-0;"),17-COLUMN()))</f>
        <v/>
      </c>
      <c r="L347" s="316" t="str">
        <f ca="1">LEFT(RIGHT(TEXT(ROUND(通用记账凭证!$E347/1%,)," ￥0; ￥-0;"),17-COLUMN()))</f>
        <v/>
      </c>
      <c r="M347" s="317" t="str">
        <f ca="1">LEFT(RIGHT(TEXT(ROUND(通用记账凭证!$E347/1%,)," ￥0; ￥-0;"),17-COLUMN()))</f>
        <v/>
      </c>
      <c r="N347" s="294" t="str">
        <f ca="1">LEFT(RIGHT(TEXT(ROUND(通用记账凭证!$E347/1%,)," ￥0; ￥-0;"),17-COLUMN()))</f>
        <v/>
      </c>
      <c r="O347" s="316" t="str">
        <f ca="1">LEFT(RIGHT(TEXT(ROUND(通用记账凭证!$E347/1%,)," ￥0; ￥-0;"),17-COLUMN()))</f>
        <v/>
      </c>
      <c r="P347" s="296" t="str">
        <f ca="1">LEFT(RIGHT(TEXT(ROUND(通用记账凭证!$E347/1%,)," ￥0; ￥-0;"),17-COLUMN()))</f>
        <v/>
      </c>
      <c r="Q347" s="297" t="str">
        <f ca="1">LEFT(RIGHT(TEXT(ROUND(通用记账凭证!$F347/1%,)," ￥0; ￥-0;"),28-COLUMN()))</f>
        <v/>
      </c>
      <c r="R347" s="317" t="str">
        <f ca="1">LEFT(RIGHT(TEXT(ROUND(通用记账凭证!$F347/1%,)," ￥0; ￥-0;"),28-COLUMN()))</f>
        <v/>
      </c>
      <c r="S347" s="298" t="str">
        <f ca="1">LEFT(RIGHT(TEXT(ROUND(通用记账凭证!$F347/1%,)," ￥0; ￥-0;"),28-COLUMN()))</f>
        <v/>
      </c>
      <c r="T347" s="297" t="str">
        <f ca="1">LEFT(RIGHT(TEXT(ROUND(通用记账凭证!$F347/1%,)," ￥0; ￥-0;"),28-COLUMN()))</f>
        <v/>
      </c>
      <c r="U347" s="317" t="str">
        <f ca="1">LEFT(RIGHT(TEXT(ROUND(通用记账凭证!$F347/1%,)," ￥0; ￥-0;"),28-COLUMN()))</f>
        <v/>
      </c>
      <c r="V347" s="294" t="str">
        <f ca="1">LEFT(RIGHT(TEXT(ROUND(通用记账凭证!$F347/1%,)," ￥0; ￥-0;"),28-COLUMN()))</f>
        <v/>
      </c>
      <c r="W347" s="316" t="str">
        <f ca="1">LEFT(RIGHT(TEXT(ROUND(通用记账凭证!$F347/1%,)," ￥0; ￥-0;"),28-COLUMN()))</f>
        <v/>
      </c>
      <c r="X347" s="317" t="str">
        <f ca="1">LEFT(RIGHT(TEXT(ROUND(通用记账凭证!$F347/1%,)," ￥0; ￥-0;"),28-COLUMN()))</f>
        <v/>
      </c>
      <c r="Y347" s="294" t="str">
        <f ca="1">LEFT(RIGHT(TEXT(ROUND(通用记账凭证!$F347/1%,)," ￥0; ￥-0;"),28-COLUMN()))</f>
        <v/>
      </c>
      <c r="Z347" s="316" t="str">
        <f ca="1">LEFT(RIGHT(TEXT(ROUND(通用记账凭证!$F347/1%,)," ￥0; ￥-0;"),28-COLUMN()))</f>
        <v/>
      </c>
      <c r="AA347" s="296" t="str">
        <f ca="1">LEFT(RIGHT(TEXT(ROUND(通用记账凭证!$F347/1%,)," ￥0; ￥-0;"),28-COLUMN()))</f>
        <v/>
      </c>
      <c r="AB347" s="299"/>
    </row>
    <row r="348" spans="1:28" s="302" customFormat="1" ht="22.5" customHeight="1">
      <c r="A348" s="367" t="s">
        <v>538</v>
      </c>
      <c r="B348" s="367"/>
      <c r="C348" s="367"/>
      <c r="D348" s="318" t="s">
        <v>539</v>
      </c>
      <c r="E348" s="318" t="s">
        <v>540</v>
      </c>
      <c r="F348" s="318" t="s">
        <v>595</v>
      </c>
      <c r="G348" s="301"/>
      <c r="H348" s="318"/>
      <c r="I348" s="301"/>
      <c r="J348" s="301"/>
      <c r="K348" s="318"/>
      <c r="L348" s="301"/>
      <c r="M348" s="301"/>
      <c r="N348" s="301"/>
      <c r="O348" s="301"/>
      <c r="P348" s="301"/>
      <c r="Q348" s="318" t="s">
        <v>562</v>
      </c>
      <c r="R348" s="301"/>
      <c r="S348" s="318"/>
      <c r="T348" s="301"/>
      <c r="U348" s="318"/>
      <c r="V348" s="301"/>
      <c r="W348" s="318"/>
      <c r="X348" s="301"/>
      <c r="Y348" s="301"/>
      <c r="Z348" s="301"/>
      <c r="AA348" s="301"/>
      <c r="AB348" s="301"/>
    </row>
    <row r="349" spans="1:28" customFormat="1" ht="39.75" customHeight="1" thickBot="1">
      <c r="A349" s="258"/>
      <c r="B349" s="258"/>
      <c r="C349" s="258"/>
      <c r="D349" s="259" t="s">
        <v>524</v>
      </c>
      <c r="E349" s="260"/>
      <c r="F349" s="260"/>
      <c r="G349" s="260"/>
      <c r="H349" s="260"/>
      <c r="I349" s="260"/>
      <c r="J349" s="260"/>
      <c r="K349" s="260"/>
      <c r="L349" s="260"/>
      <c r="M349" s="260"/>
      <c r="N349" s="260"/>
      <c r="O349" s="260"/>
      <c r="P349" s="260"/>
      <c r="Q349" s="261"/>
      <c r="R349" s="261"/>
      <c r="S349" s="261"/>
      <c r="T349" s="261"/>
      <c r="U349" s="347" t="s">
        <v>547</v>
      </c>
      <c r="V349" s="347"/>
      <c r="W349" s="348">
        <f>通用记账凭证!F350</f>
        <v>30</v>
      </c>
      <c r="X349" s="349"/>
      <c r="Y349" s="349"/>
      <c r="Z349" s="349"/>
      <c r="AA349" s="262" t="s">
        <v>548</v>
      </c>
      <c r="AB349" s="263"/>
    </row>
    <row r="350" spans="1:28" s="54" customFormat="1" ht="23.25" customHeight="1" thickTop="1">
      <c r="A350" s="264"/>
      <c r="B350" s="264"/>
      <c r="C350" s="264"/>
      <c r="D350" s="265" t="e">
        <f ca="1">通用记账凭证!C350</f>
        <v>#VALUE!</v>
      </c>
      <c r="E350" s="266"/>
      <c r="F350" s="266"/>
      <c r="G350" s="266"/>
      <c r="H350" s="266"/>
      <c r="I350" s="266"/>
      <c r="J350" s="266"/>
      <c r="K350" s="266"/>
      <c r="L350" s="266"/>
      <c r="M350" s="266"/>
      <c r="N350" s="266"/>
      <c r="O350" s="266"/>
      <c r="P350" s="266"/>
      <c r="Q350" s="264"/>
      <c r="R350" s="264"/>
      <c r="S350" s="264"/>
      <c r="T350" s="264"/>
      <c r="U350" s="350" t="s">
        <v>549</v>
      </c>
      <c r="V350" s="350"/>
      <c r="W350" s="351" t="e">
        <f ca="1">通用记账凭证!G356</f>
        <v>#VALUE!</v>
      </c>
      <c r="X350" s="352"/>
      <c r="Y350" s="352"/>
      <c r="Z350" s="352"/>
      <c r="AA350" s="267" t="s">
        <v>536</v>
      </c>
      <c r="AB350" s="268"/>
    </row>
    <row r="351" spans="1:28" s="54" customFormat="1" ht="22.5" customHeight="1">
      <c r="A351" s="353" t="s">
        <v>527</v>
      </c>
      <c r="B351" s="354"/>
      <c r="C351" s="354"/>
      <c r="D351" s="357" t="s">
        <v>530</v>
      </c>
      <c r="E351" s="359" t="s">
        <v>531</v>
      </c>
      <c r="F351" s="269" t="s">
        <v>550</v>
      </c>
      <c r="G351" s="270"/>
      <c r="H351" s="270"/>
      <c r="I351" s="270"/>
      <c r="J351" s="270"/>
      <c r="K351" s="270"/>
      <c r="L351" s="270"/>
      <c r="M351" s="270"/>
      <c r="N351" s="270"/>
      <c r="O351" s="270"/>
      <c r="P351" s="271"/>
      <c r="Q351" s="272" t="s">
        <v>551</v>
      </c>
      <c r="R351" s="270"/>
      <c r="S351" s="270"/>
      <c r="T351" s="270"/>
      <c r="U351" s="270"/>
      <c r="V351" s="270"/>
      <c r="W351" s="270"/>
      <c r="X351" s="270"/>
      <c r="Y351" s="270"/>
      <c r="Z351" s="270"/>
      <c r="AA351" s="271"/>
      <c r="AB351" s="361" t="s">
        <v>552</v>
      </c>
    </row>
    <row r="352" spans="1:28" s="54" customFormat="1" ht="22.5" customHeight="1">
      <c r="A352" s="355"/>
      <c r="B352" s="356"/>
      <c r="C352" s="356"/>
      <c r="D352" s="358"/>
      <c r="E352" s="360"/>
      <c r="F352" s="273" t="s">
        <v>553</v>
      </c>
      <c r="G352" s="274" t="s">
        <v>554</v>
      </c>
      <c r="H352" s="275" t="s">
        <v>555</v>
      </c>
      <c r="I352" s="276" t="s">
        <v>556</v>
      </c>
      <c r="J352" s="274" t="s">
        <v>557</v>
      </c>
      <c r="K352" s="275" t="s">
        <v>554</v>
      </c>
      <c r="L352" s="276" t="s">
        <v>555</v>
      </c>
      <c r="M352" s="274" t="s">
        <v>556</v>
      </c>
      <c r="N352" s="275" t="s">
        <v>558</v>
      </c>
      <c r="O352" s="276" t="s">
        <v>559</v>
      </c>
      <c r="P352" s="277" t="s">
        <v>560</v>
      </c>
      <c r="Q352" s="278" t="s">
        <v>553</v>
      </c>
      <c r="R352" s="274" t="s">
        <v>554</v>
      </c>
      <c r="S352" s="279" t="s">
        <v>555</v>
      </c>
      <c r="T352" s="278" t="s">
        <v>556</v>
      </c>
      <c r="U352" s="274" t="s">
        <v>557</v>
      </c>
      <c r="V352" s="275" t="s">
        <v>554</v>
      </c>
      <c r="W352" s="276" t="s">
        <v>555</v>
      </c>
      <c r="X352" s="274" t="s">
        <v>556</v>
      </c>
      <c r="Y352" s="275" t="s">
        <v>558</v>
      </c>
      <c r="Z352" s="276" t="s">
        <v>559</v>
      </c>
      <c r="AA352" s="277" t="s">
        <v>560</v>
      </c>
      <c r="AB352" s="362"/>
    </row>
    <row r="353" spans="1:28" s="54" customFormat="1" ht="22.5" customHeight="1">
      <c r="A353" s="363" t="str">
        <f ca="1">通用记账凭证!A353</f>
        <v/>
      </c>
      <c r="B353" s="364"/>
      <c r="C353" s="364"/>
      <c r="D353" s="315" t="str">
        <f ca="1">通用记账凭证!C353</f>
        <v/>
      </c>
      <c r="E353" s="281" t="str">
        <f ca="1">通用记账凭证!D353</f>
        <v/>
      </c>
      <c r="F353" s="282" t="str">
        <f ca="1">LEFT(RIGHT(TEXT(ROUND(通用记账凭证!$E353/1%,)," ￥0; ￥-0;"),17-COLUMN()))</f>
        <v/>
      </c>
      <c r="G353" s="283" t="str">
        <f ca="1">LEFT(RIGHT(TEXT(ROUND(通用记账凭证!$E353/1%,)," ￥0; ￥-0;"),17-COLUMN()))</f>
        <v/>
      </c>
      <c r="H353" s="284" t="str">
        <f ca="1">LEFT(RIGHT(TEXT(ROUND(通用记账凭证!$E353/1%,)," ￥0; ￥-0;"),17-COLUMN()))</f>
        <v/>
      </c>
      <c r="I353" s="285" t="str">
        <f ca="1">LEFT(RIGHT(TEXT(ROUND(通用记账凭证!$E353/1%,)," ￥0; ￥-0;"),17-COLUMN()))</f>
        <v/>
      </c>
      <c r="J353" s="283" t="str">
        <f ca="1">LEFT(RIGHT(TEXT(ROUND(通用记账凭证!$E353/1%,)," ￥0; ￥-0;"),17-COLUMN()))</f>
        <v/>
      </c>
      <c r="K353" s="284" t="str">
        <f ca="1">LEFT(RIGHT(TEXT(ROUND(通用记账凭证!$E353/1%,)," ￥0; ￥-0;"),17-COLUMN()))</f>
        <v/>
      </c>
      <c r="L353" s="285" t="str">
        <f ca="1">LEFT(RIGHT(TEXT(ROUND(通用记账凭证!$E353/1%,)," ￥0; ￥-0;"),17-COLUMN()))</f>
        <v/>
      </c>
      <c r="M353" s="283" t="str">
        <f ca="1">LEFT(RIGHT(TEXT(ROUND(通用记账凭证!$E353/1%,)," ￥0; ￥-0;"),17-COLUMN()))</f>
        <v/>
      </c>
      <c r="N353" s="284" t="str">
        <f ca="1">LEFT(RIGHT(TEXT(ROUND(通用记账凭证!$E353/1%,)," ￥0; ￥-0;"),17-COLUMN()))</f>
        <v/>
      </c>
      <c r="O353" s="285" t="str">
        <f ca="1">LEFT(RIGHT(TEXT(ROUND(通用记账凭证!$E353/1%,)," ￥0; ￥-0;"),17-COLUMN()))</f>
        <v/>
      </c>
      <c r="P353" s="286" t="str">
        <f ca="1">LEFT(RIGHT(TEXT(ROUND(通用记账凭证!$E353/1%,)," ￥0; ￥-0;"),17-COLUMN()))</f>
        <v/>
      </c>
      <c r="Q353" s="287" t="str">
        <f ca="1">LEFT(RIGHT(TEXT(ROUND(通用记账凭证!$F353/1%,)," ￥0; ￥-0;"),28-COLUMN()))</f>
        <v/>
      </c>
      <c r="R353" s="283" t="str">
        <f ca="1">LEFT(RIGHT(TEXT(ROUND(通用记账凭证!$F353/1%,)," ￥0; ￥-0;"),28-COLUMN()))</f>
        <v/>
      </c>
      <c r="S353" s="288" t="str">
        <f ca="1">LEFT(RIGHT(TEXT(ROUND(通用记账凭证!$F353/1%,)," ￥0; ￥-0;"),28-COLUMN()))</f>
        <v/>
      </c>
      <c r="T353" s="287" t="str">
        <f ca="1">LEFT(RIGHT(TEXT(ROUND(通用记账凭证!$F353/1%,)," ￥0; ￥-0;"),28-COLUMN()))</f>
        <v/>
      </c>
      <c r="U353" s="283" t="str">
        <f ca="1">LEFT(RIGHT(TEXT(ROUND(通用记账凭证!$F353/1%,)," ￥0; ￥-0;"),28-COLUMN()))</f>
        <v/>
      </c>
      <c r="V353" s="284" t="str">
        <f ca="1">LEFT(RIGHT(TEXT(ROUND(通用记账凭证!$F353/1%,)," ￥0; ￥-0;"),28-COLUMN()))</f>
        <v/>
      </c>
      <c r="W353" s="285" t="str">
        <f ca="1">LEFT(RIGHT(TEXT(ROUND(通用记账凭证!$F353/1%,)," ￥0; ￥-0;"),28-COLUMN()))</f>
        <v/>
      </c>
      <c r="X353" s="283" t="str">
        <f ca="1">LEFT(RIGHT(TEXT(ROUND(通用记账凭证!$F353/1%,)," ￥0; ￥-0;"),28-COLUMN()))</f>
        <v/>
      </c>
      <c r="Y353" s="284" t="str">
        <f ca="1">LEFT(RIGHT(TEXT(ROUND(通用记账凭证!$F353/1%,)," ￥0; ￥-0;"),28-COLUMN()))</f>
        <v/>
      </c>
      <c r="Z353" s="285" t="str">
        <f ca="1">LEFT(RIGHT(TEXT(ROUND(通用记账凭证!$F353/1%,)," ￥0; ￥-0;"),28-COLUMN()))</f>
        <v/>
      </c>
      <c r="AA353" s="286" t="str">
        <f ca="1">LEFT(RIGHT(TEXT(ROUND(通用记账凭证!$F353/1%,)," ￥0; ￥-0;"),28-COLUMN()))</f>
        <v/>
      </c>
      <c r="AB353" s="289"/>
    </row>
    <row r="354" spans="1:28" s="54" customFormat="1" ht="22.5" customHeight="1">
      <c r="A354" s="363" t="str">
        <f ca="1">通用记账凭证!A354</f>
        <v/>
      </c>
      <c r="B354" s="364"/>
      <c r="C354" s="364"/>
      <c r="D354" s="315" t="str">
        <f ca="1">通用记账凭证!C354</f>
        <v/>
      </c>
      <c r="E354" s="281" t="str">
        <f ca="1">通用记账凭证!D354</f>
        <v/>
      </c>
      <c r="F354" s="282" t="str">
        <f ca="1">LEFT(RIGHT(TEXT(ROUND(通用记账凭证!$E354/1%,)," ￥0; ￥-0;"),17-COLUMN()))</f>
        <v/>
      </c>
      <c r="G354" s="283" t="str">
        <f ca="1">LEFT(RIGHT(TEXT(ROUND(通用记账凭证!$E354/1%,)," ￥0; ￥-0;"),17-COLUMN()))</f>
        <v/>
      </c>
      <c r="H354" s="284" t="str">
        <f ca="1">LEFT(RIGHT(TEXT(ROUND(通用记账凭证!$E354/1%,)," ￥0; ￥-0;"),17-COLUMN()))</f>
        <v/>
      </c>
      <c r="I354" s="285" t="str">
        <f ca="1">LEFT(RIGHT(TEXT(ROUND(通用记账凭证!$E354/1%,)," ￥0; ￥-0;"),17-COLUMN()))</f>
        <v/>
      </c>
      <c r="J354" s="283" t="str">
        <f ca="1">LEFT(RIGHT(TEXT(ROUND(通用记账凭证!$E354/1%,)," ￥0; ￥-0;"),17-COLUMN()))</f>
        <v/>
      </c>
      <c r="K354" s="284" t="str">
        <f ca="1">LEFT(RIGHT(TEXT(ROUND(通用记账凭证!$E354/1%,)," ￥0; ￥-0;"),17-COLUMN()))</f>
        <v/>
      </c>
      <c r="L354" s="285" t="str">
        <f ca="1">LEFT(RIGHT(TEXT(ROUND(通用记账凭证!$E354/1%,)," ￥0; ￥-0;"),17-COLUMN()))</f>
        <v/>
      </c>
      <c r="M354" s="283" t="str">
        <f ca="1">LEFT(RIGHT(TEXT(ROUND(通用记账凭证!$E354/1%,)," ￥0; ￥-0;"),17-COLUMN()))</f>
        <v/>
      </c>
      <c r="N354" s="284" t="str">
        <f ca="1">LEFT(RIGHT(TEXT(ROUND(通用记账凭证!$E354/1%,)," ￥0; ￥-0;"),17-COLUMN()))</f>
        <v/>
      </c>
      <c r="O354" s="285" t="str">
        <f ca="1">LEFT(RIGHT(TEXT(ROUND(通用记账凭证!$E354/1%,)," ￥0; ￥-0;"),17-COLUMN()))</f>
        <v/>
      </c>
      <c r="P354" s="286" t="str">
        <f ca="1">LEFT(RIGHT(TEXT(ROUND(通用记账凭证!$E354/1%,)," ￥0; ￥-0;"),17-COLUMN()))</f>
        <v/>
      </c>
      <c r="Q354" s="287" t="str">
        <f ca="1">LEFT(RIGHT(TEXT(ROUND(通用记账凭证!$F354/1%,)," ￥0; ￥-0;"),28-COLUMN()))</f>
        <v/>
      </c>
      <c r="R354" s="283" t="str">
        <f ca="1">LEFT(RIGHT(TEXT(ROUND(通用记账凭证!$F354/1%,)," ￥0; ￥-0;"),28-COLUMN()))</f>
        <v/>
      </c>
      <c r="S354" s="288" t="str">
        <f ca="1">LEFT(RIGHT(TEXT(ROUND(通用记账凭证!$F354/1%,)," ￥0; ￥-0;"),28-COLUMN()))</f>
        <v/>
      </c>
      <c r="T354" s="287" t="str">
        <f ca="1">LEFT(RIGHT(TEXT(ROUND(通用记账凭证!$F354/1%,)," ￥0; ￥-0;"),28-COLUMN()))</f>
        <v/>
      </c>
      <c r="U354" s="283" t="str">
        <f ca="1">LEFT(RIGHT(TEXT(ROUND(通用记账凭证!$F354/1%,)," ￥0; ￥-0;"),28-COLUMN()))</f>
        <v/>
      </c>
      <c r="V354" s="284" t="str">
        <f ca="1">LEFT(RIGHT(TEXT(ROUND(通用记账凭证!$F354/1%,)," ￥0; ￥-0;"),28-COLUMN()))</f>
        <v/>
      </c>
      <c r="W354" s="285" t="str">
        <f ca="1">LEFT(RIGHT(TEXT(ROUND(通用记账凭证!$F354/1%,)," ￥0; ￥-0;"),28-COLUMN()))</f>
        <v/>
      </c>
      <c r="X354" s="283" t="str">
        <f ca="1">LEFT(RIGHT(TEXT(ROUND(通用记账凭证!$F354/1%,)," ￥0; ￥-0;"),28-COLUMN()))</f>
        <v/>
      </c>
      <c r="Y354" s="284" t="str">
        <f ca="1">LEFT(RIGHT(TEXT(ROUND(通用记账凭证!$F354/1%,)," ￥0; ￥-0;"),28-COLUMN()))</f>
        <v/>
      </c>
      <c r="Z354" s="285" t="str">
        <f ca="1">LEFT(RIGHT(TEXT(ROUND(通用记账凭证!$F354/1%,)," ￥0; ￥-0;"),28-COLUMN()))</f>
        <v/>
      </c>
      <c r="AA354" s="286" t="str">
        <f ca="1">LEFT(RIGHT(TEXT(ROUND(通用记账凭证!$F354/1%,)," ￥0; ￥-0;"),28-COLUMN()))</f>
        <v/>
      </c>
      <c r="AB354" s="289"/>
    </row>
    <row r="355" spans="1:28" s="54" customFormat="1" ht="22.5" customHeight="1">
      <c r="A355" s="363" t="str">
        <f ca="1">通用记账凭证!A355</f>
        <v/>
      </c>
      <c r="B355" s="364"/>
      <c r="C355" s="364"/>
      <c r="D355" s="315" t="str">
        <f ca="1">通用记账凭证!C355</f>
        <v/>
      </c>
      <c r="E355" s="281" t="str">
        <f ca="1">通用记账凭证!D355</f>
        <v/>
      </c>
      <c r="F355" s="282" t="str">
        <f ca="1">LEFT(RIGHT(TEXT(ROUND(通用记账凭证!$E355/1%,)," ￥0; ￥-0;"),17-COLUMN()))</f>
        <v/>
      </c>
      <c r="G355" s="283" t="str">
        <f ca="1">LEFT(RIGHT(TEXT(ROUND(通用记账凭证!$E355/1%,)," ￥0; ￥-0;"),17-COLUMN()))</f>
        <v/>
      </c>
      <c r="H355" s="284" t="str">
        <f ca="1">LEFT(RIGHT(TEXT(ROUND(通用记账凭证!$E355/1%,)," ￥0; ￥-0;"),17-COLUMN()))</f>
        <v/>
      </c>
      <c r="I355" s="285" t="str">
        <f ca="1">LEFT(RIGHT(TEXT(ROUND(通用记账凭证!$E355/1%,)," ￥0; ￥-0;"),17-COLUMN()))</f>
        <v/>
      </c>
      <c r="J355" s="283" t="str">
        <f ca="1">LEFT(RIGHT(TEXT(ROUND(通用记账凭证!$E355/1%,)," ￥0; ￥-0;"),17-COLUMN()))</f>
        <v/>
      </c>
      <c r="K355" s="284" t="str">
        <f ca="1">LEFT(RIGHT(TEXT(ROUND(通用记账凭证!$E355/1%,)," ￥0; ￥-0;"),17-COLUMN()))</f>
        <v/>
      </c>
      <c r="L355" s="285" t="str">
        <f ca="1">LEFT(RIGHT(TEXT(ROUND(通用记账凭证!$E355/1%,)," ￥0; ￥-0;"),17-COLUMN()))</f>
        <v/>
      </c>
      <c r="M355" s="283" t="str">
        <f ca="1">LEFT(RIGHT(TEXT(ROUND(通用记账凭证!$E355/1%,)," ￥0; ￥-0;"),17-COLUMN()))</f>
        <v/>
      </c>
      <c r="N355" s="284" t="str">
        <f ca="1">LEFT(RIGHT(TEXT(ROUND(通用记账凭证!$E355/1%,)," ￥0; ￥-0;"),17-COLUMN()))</f>
        <v/>
      </c>
      <c r="O355" s="285" t="str">
        <f ca="1">LEFT(RIGHT(TEXT(ROUND(通用记账凭证!$E355/1%,)," ￥0; ￥-0;"),17-COLUMN()))</f>
        <v/>
      </c>
      <c r="P355" s="286" t="str">
        <f ca="1">LEFT(RIGHT(TEXT(ROUND(通用记账凭证!$E355/1%,)," ￥0; ￥-0;"),17-COLUMN()))</f>
        <v/>
      </c>
      <c r="Q355" s="287" t="str">
        <f ca="1">LEFT(RIGHT(TEXT(ROUND(通用记账凭证!$F355/1%,)," ￥0; ￥-0;"),28-COLUMN()))</f>
        <v/>
      </c>
      <c r="R355" s="283" t="str">
        <f ca="1">LEFT(RIGHT(TEXT(ROUND(通用记账凭证!$F355/1%,)," ￥0; ￥-0;"),28-COLUMN()))</f>
        <v/>
      </c>
      <c r="S355" s="288" t="str">
        <f ca="1">LEFT(RIGHT(TEXT(ROUND(通用记账凭证!$F355/1%,)," ￥0; ￥-0;"),28-COLUMN()))</f>
        <v/>
      </c>
      <c r="T355" s="287" t="str">
        <f ca="1">LEFT(RIGHT(TEXT(ROUND(通用记账凭证!$F355/1%,)," ￥0; ￥-0;"),28-COLUMN()))</f>
        <v/>
      </c>
      <c r="U355" s="283" t="str">
        <f ca="1">LEFT(RIGHT(TEXT(ROUND(通用记账凭证!$F355/1%,)," ￥0; ￥-0;"),28-COLUMN()))</f>
        <v/>
      </c>
      <c r="V355" s="284" t="str">
        <f ca="1">LEFT(RIGHT(TEXT(ROUND(通用记账凭证!$F355/1%,)," ￥0; ￥-0;"),28-COLUMN()))</f>
        <v/>
      </c>
      <c r="W355" s="285" t="str">
        <f ca="1">LEFT(RIGHT(TEXT(ROUND(通用记账凭证!$F355/1%,)," ￥0; ￥-0;"),28-COLUMN()))</f>
        <v/>
      </c>
      <c r="X355" s="283" t="str">
        <f ca="1">LEFT(RIGHT(TEXT(ROUND(通用记账凭证!$F355/1%,)," ￥0; ￥-0;"),28-COLUMN()))</f>
        <v/>
      </c>
      <c r="Y355" s="284" t="str">
        <f ca="1">LEFT(RIGHT(TEXT(ROUND(通用记账凭证!$F355/1%,)," ￥0; ￥-0;"),28-COLUMN()))</f>
        <v/>
      </c>
      <c r="Z355" s="285" t="str">
        <f ca="1">LEFT(RIGHT(TEXT(ROUND(通用记账凭证!$F355/1%,)," ￥0; ￥-0;"),28-COLUMN()))</f>
        <v/>
      </c>
      <c r="AA355" s="286" t="str">
        <f ca="1">LEFT(RIGHT(TEXT(ROUND(通用记账凭证!$F355/1%,)," ￥0; ￥-0;"),28-COLUMN()))</f>
        <v/>
      </c>
      <c r="AB355" s="289"/>
    </row>
    <row r="356" spans="1:28" s="54" customFormat="1" ht="22.5" customHeight="1">
      <c r="A356" s="363" t="str">
        <f ca="1">通用记账凭证!A356</f>
        <v/>
      </c>
      <c r="B356" s="364"/>
      <c r="C356" s="364"/>
      <c r="D356" s="315" t="str">
        <f ca="1">通用记账凭证!C356</f>
        <v/>
      </c>
      <c r="E356" s="281" t="str">
        <f ca="1">通用记账凭证!D356</f>
        <v/>
      </c>
      <c r="F356" s="282" t="str">
        <f ca="1">LEFT(RIGHT(TEXT(ROUND(通用记账凭证!$E356/1%,)," ￥0; ￥-0;"),17-COLUMN()))</f>
        <v/>
      </c>
      <c r="G356" s="283" t="str">
        <f ca="1">LEFT(RIGHT(TEXT(ROUND(通用记账凭证!$E356/1%,)," ￥0; ￥-0;"),17-COLUMN()))</f>
        <v/>
      </c>
      <c r="H356" s="284" t="str">
        <f ca="1">LEFT(RIGHT(TEXT(ROUND(通用记账凭证!$E356/1%,)," ￥0; ￥-0;"),17-COLUMN()))</f>
        <v/>
      </c>
      <c r="I356" s="285" t="str">
        <f ca="1">LEFT(RIGHT(TEXT(ROUND(通用记账凭证!$E356/1%,)," ￥0; ￥-0;"),17-COLUMN()))</f>
        <v/>
      </c>
      <c r="J356" s="283" t="str">
        <f ca="1">LEFT(RIGHT(TEXT(ROUND(通用记账凭证!$E356/1%,)," ￥0; ￥-0;"),17-COLUMN()))</f>
        <v/>
      </c>
      <c r="K356" s="284" t="str">
        <f ca="1">LEFT(RIGHT(TEXT(ROUND(通用记账凭证!$E356/1%,)," ￥0; ￥-0;"),17-COLUMN()))</f>
        <v/>
      </c>
      <c r="L356" s="285" t="str">
        <f ca="1">LEFT(RIGHT(TEXT(ROUND(通用记账凭证!$E356/1%,)," ￥0; ￥-0;"),17-COLUMN()))</f>
        <v/>
      </c>
      <c r="M356" s="283" t="str">
        <f ca="1">LEFT(RIGHT(TEXT(ROUND(通用记账凭证!$E356/1%,)," ￥0; ￥-0;"),17-COLUMN()))</f>
        <v/>
      </c>
      <c r="N356" s="284" t="str">
        <f ca="1">LEFT(RIGHT(TEXT(ROUND(通用记账凭证!$E356/1%,)," ￥0; ￥-0;"),17-COLUMN()))</f>
        <v/>
      </c>
      <c r="O356" s="285" t="str">
        <f ca="1">LEFT(RIGHT(TEXT(ROUND(通用记账凭证!$E356/1%,)," ￥0; ￥-0;"),17-COLUMN()))</f>
        <v/>
      </c>
      <c r="P356" s="286" t="str">
        <f ca="1">LEFT(RIGHT(TEXT(ROUND(通用记账凭证!$E356/1%,)," ￥0; ￥-0;"),17-COLUMN()))</f>
        <v/>
      </c>
      <c r="Q356" s="287" t="str">
        <f ca="1">LEFT(RIGHT(TEXT(ROUND(通用记账凭证!$F356/1%,)," ￥0; ￥-0;"),28-COLUMN()))</f>
        <v/>
      </c>
      <c r="R356" s="283" t="str">
        <f ca="1">LEFT(RIGHT(TEXT(ROUND(通用记账凭证!$F356/1%,)," ￥0; ￥-0;"),28-COLUMN()))</f>
        <v/>
      </c>
      <c r="S356" s="288" t="str">
        <f ca="1">LEFT(RIGHT(TEXT(ROUND(通用记账凭证!$F356/1%,)," ￥0; ￥-0;"),28-COLUMN()))</f>
        <v/>
      </c>
      <c r="T356" s="287" t="str">
        <f ca="1">LEFT(RIGHT(TEXT(ROUND(通用记账凭证!$F356/1%,)," ￥0; ￥-0;"),28-COLUMN()))</f>
        <v/>
      </c>
      <c r="U356" s="283" t="str">
        <f ca="1">LEFT(RIGHT(TEXT(ROUND(通用记账凭证!$F356/1%,)," ￥0; ￥-0;"),28-COLUMN()))</f>
        <v/>
      </c>
      <c r="V356" s="284" t="str">
        <f ca="1">LEFT(RIGHT(TEXT(ROUND(通用记账凭证!$F356/1%,)," ￥0; ￥-0;"),28-COLUMN()))</f>
        <v/>
      </c>
      <c r="W356" s="285" t="str">
        <f ca="1">LEFT(RIGHT(TEXT(ROUND(通用记账凭证!$F356/1%,)," ￥0; ￥-0;"),28-COLUMN()))</f>
        <v/>
      </c>
      <c r="X356" s="283" t="str">
        <f ca="1">LEFT(RIGHT(TEXT(ROUND(通用记账凭证!$F356/1%,)," ￥0; ￥-0;"),28-COLUMN()))</f>
        <v/>
      </c>
      <c r="Y356" s="284" t="str">
        <f ca="1">LEFT(RIGHT(TEXT(ROUND(通用记账凭证!$F356/1%,)," ￥0; ￥-0;"),28-COLUMN()))</f>
        <v/>
      </c>
      <c r="Z356" s="285" t="str">
        <f ca="1">LEFT(RIGHT(TEXT(ROUND(通用记账凭证!$F356/1%,)," ￥0; ￥-0;"),28-COLUMN()))</f>
        <v/>
      </c>
      <c r="AA356" s="286" t="str">
        <f ca="1">LEFT(RIGHT(TEXT(ROUND(通用记账凭证!$F356/1%,)," ￥0; ￥-0;"),28-COLUMN()))</f>
        <v/>
      </c>
      <c r="AB356" s="289"/>
    </row>
    <row r="357" spans="1:28" s="54" customFormat="1" ht="22.5" customHeight="1">
      <c r="A357" s="363" t="str">
        <f ca="1">通用记账凭证!A357</f>
        <v/>
      </c>
      <c r="B357" s="364"/>
      <c r="C357" s="364"/>
      <c r="D357" s="315" t="str">
        <f ca="1">通用记账凭证!C357</f>
        <v/>
      </c>
      <c r="E357" s="281" t="str">
        <f ca="1">通用记账凭证!D357</f>
        <v/>
      </c>
      <c r="F357" s="282" t="str">
        <f ca="1">LEFT(RIGHT(TEXT(ROUND(通用记账凭证!$E357/1%,)," ￥0; ￥-0;"),17-COLUMN()))</f>
        <v/>
      </c>
      <c r="G357" s="283" t="str">
        <f ca="1">LEFT(RIGHT(TEXT(ROUND(通用记账凭证!$E357/1%,)," ￥0; ￥-0;"),17-COLUMN()))</f>
        <v/>
      </c>
      <c r="H357" s="284" t="str">
        <f ca="1">LEFT(RIGHT(TEXT(ROUND(通用记账凭证!$E357/1%,)," ￥0; ￥-0;"),17-COLUMN()))</f>
        <v/>
      </c>
      <c r="I357" s="285" t="str">
        <f ca="1">LEFT(RIGHT(TEXT(ROUND(通用记账凭证!$E357/1%,)," ￥0; ￥-0;"),17-COLUMN()))</f>
        <v/>
      </c>
      <c r="J357" s="283" t="str">
        <f ca="1">LEFT(RIGHT(TEXT(ROUND(通用记账凭证!$E357/1%,)," ￥0; ￥-0;"),17-COLUMN()))</f>
        <v/>
      </c>
      <c r="K357" s="284" t="str">
        <f ca="1">LEFT(RIGHT(TEXT(ROUND(通用记账凭证!$E357/1%,)," ￥0; ￥-0;"),17-COLUMN()))</f>
        <v/>
      </c>
      <c r="L357" s="285" t="str">
        <f ca="1">LEFT(RIGHT(TEXT(ROUND(通用记账凭证!$E357/1%,)," ￥0; ￥-0;"),17-COLUMN()))</f>
        <v/>
      </c>
      <c r="M357" s="283" t="str">
        <f ca="1">LEFT(RIGHT(TEXT(ROUND(通用记账凭证!$E357/1%,)," ￥0; ￥-0;"),17-COLUMN()))</f>
        <v/>
      </c>
      <c r="N357" s="284" t="str">
        <f ca="1">LEFT(RIGHT(TEXT(ROUND(通用记账凭证!$E357/1%,)," ￥0; ￥-0;"),17-COLUMN()))</f>
        <v/>
      </c>
      <c r="O357" s="285" t="str">
        <f ca="1">LEFT(RIGHT(TEXT(ROUND(通用记账凭证!$E357/1%,)," ￥0; ￥-0;"),17-COLUMN()))</f>
        <v/>
      </c>
      <c r="P357" s="286" t="str">
        <f ca="1">LEFT(RIGHT(TEXT(ROUND(通用记账凭证!$E357/1%,)," ￥0; ￥-0;"),17-COLUMN()))</f>
        <v/>
      </c>
      <c r="Q357" s="287" t="str">
        <f ca="1">LEFT(RIGHT(TEXT(ROUND(通用记账凭证!$F357/1%,)," ￥0; ￥-0;"),28-COLUMN()))</f>
        <v/>
      </c>
      <c r="R357" s="283" t="str">
        <f ca="1">LEFT(RIGHT(TEXT(ROUND(通用记账凭证!$F357/1%,)," ￥0; ￥-0;"),28-COLUMN()))</f>
        <v/>
      </c>
      <c r="S357" s="288" t="str">
        <f ca="1">LEFT(RIGHT(TEXT(ROUND(通用记账凭证!$F357/1%,)," ￥0; ￥-0;"),28-COLUMN()))</f>
        <v/>
      </c>
      <c r="T357" s="287" t="str">
        <f ca="1">LEFT(RIGHT(TEXT(ROUND(通用记账凭证!$F357/1%,)," ￥0; ￥-0;"),28-COLUMN()))</f>
        <v/>
      </c>
      <c r="U357" s="283" t="str">
        <f ca="1">LEFT(RIGHT(TEXT(ROUND(通用记账凭证!$F357/1%,)," ￥0; ￥-0;"),28-COLUMN()))</f>
        <v/>
      </c>
      <c r="V357" s="284" t="str">
        <f ca="1">LEFT(RIGHT(TEXT(ROUND(通用记账凭证!$F357/1%,)," ￥0; ￥-0;"),28-COLUMN()))</f>
        <v/>
      </c>
      <c r="W357" s="285" t="str">
        <f ca="1">LEFT(RIGHT(TEXT(ROUND(通用记账凭证!$F357/1%,)," ￥0; ￥-0;"),28-COLUMN()))</f>
        <v/>
      </c>
      <c r="X357" s="283" t="str">
        <f ca="1">LEFT(RIGHT(TEXT(ROUND(通用记账凭证!$F357/1%,)," ￥0; ￥-0;"),28-COLUMN()))</f>
        <v/>
      </c>
      <c r="Y357" s="284" t="str">
        <f ca="1">LEFT(RIGHT(TEXT(ROUND(通用记账凭证!$F357/1%,)," ￥0; ￥-0;"),28-COLUMN()))</f>
        <v/>
      </c>
      <c r="Z357" s="285" t="str">
        <f ca="1">LEFT(RIGHT(TEXT(ROUND(通用记账凭证!$F357/1%,)," ￥0; ￥-0;"),28-COLUMN()))</f>
        <v/>
      </c>
      <c r="AA357" s="286" t="str">
        <f ca="1">LEFT(RIGHT(TEXT(ROUND(通用记账凭证!$F357/1%,)," ￥0; ￥-0;"),28-COLUMN()))</f>
        <v/>
      </c>
      <c r="AB357" s="289"/>
    </row>
    <row r="358" spans="1:28" s="54" customFormat="1" ht="22.5" customHeight="1">
      <c r="A358" s="363" t="str">
        <f ca="1">通用记账凭证!A358</f>
        <v/>
      </c>
      <c r="B358" s="364"/>
      <c r="C358" s="364"/>
      <c r="D358" s="315" t="str">
        <f ca="1">通用记账凭证!C358</f>
        <v/>
      </c>
      <c r="E358" s="281" t="str">
        <f ca="1">通用记账凭证!D358</f>
        <v/>
      </c>
      <c r="F358" s="282" t="str">
        <f ca="1">LEFT(RIGHT(TEXT(ROUND(通用记账凭证!$E358/1%,)," ￥0; ￥-0;"),17-COLUMN()))</f>
        <v/>
      </c>
      <c r="G358" s="283" t="str">
        <f ca="1">LEFT(RIGHT(TEXT(ROUND(通用记账凭证!$E358/1%,)," ￥0; ￥-0;"),17-COLUMN()))</f>
        <v/>
      </c>
      <c r="H358" s="284" t="str">
        <f ca="1">LEFT(RIGHT(TEXT(ROUND(通用记账凭证!$E358/1%,)," ￥0; ￥-0;"),17-COLUMN()))</f>
        <v/>
      </c>
      <c r="I358" s="285" t="str">
        <f ca="1">LEFT(RIGHT(TEXT(ROUND(通用记账凭证!$E358/1%,)," ￥0; ￥-0;"),17-COLUMN()))</f>
        <v/>
      </c>
      <c r="J358" s="283" t="str">
        <f ca="1">LEFT(RIGHT(TEXT(ROUND(通用记账凭证!$E358/1%,)," ￥0; ￥-0;"),17-COLUMN()))</f>
        <v/>
      </c>
      <c r="K358" s="284" t="str">
        <f ca="1">LEFT(RIGHT(TEXT(ROUND(通用记账凭证!$E358/1%,)," ￥0; ￥-0;"),17-COLUMN()))</f>
        <v/>
      </c>
      <c r="L358" s="285" t="str">
        <f ca="1">LEFT(RIGHT(TEXT(ROUND(通用记账凭证!$E358/1%,)," ￥0; ￥-0;"),17-COLUMN()))</f>
        <v/>
      </c>
      <c r="M358" s="283" t="str">
        <f ca="1">LEFT(RIGHT(TEXT(ROUND(通用记账凭证!$E358/1%,)," ￥0; ￥-0;"),17-COLUMN()))</f>
        <v/>
      </c>
      <c r="N358" s="284" t="str">
        <f ca="1">LEFT(RIGHT(TEXT(ROUND(通用记账凭证!$E358/1%,)," ￥0; ￥-0;"),17-COLUMN()))</f>
        <v/>
      </c>
      <c r="O358" s="285" t="str">
        <f ca="1">LEFT(RIGHT(TEXT(ROUND(通用记账凭证!$E358/1%,)," ￥0; ￥-0;"),17-COLUMN()))</f>
        <v/>
      </c>
      <c r="P358" s="286" t="str">
        <f ca="1">LEFT(RIGHT(TEXT(ROUND(通用记账凭证!$E358/1%,)," ￥0; ￥-0;"),17-COLUMN()))</f>
        <v/>
      </c>
      <c r="Q358" s="287" t="str">
        <f ca="1">LEFT(RIGHT(TEXT(ROUND(通用记账凭证!$F358/1%,)," ￥0; ￥-0;"),28-COLUMN()))</f>
        <v/>
      </c>
      <c r="R358" s="283" t="str">
        <f ca="1">LEFT(RIGHT(TEXT(ROUND(通用记账凭证!$F358/1%,)," ￥0; ￥-0;"),28-COLUMN()))</f>
        <v/>
      </c>
      <c r="S358" s="288" t="str">
        <f ca="1">LEFT(RIGHT(TEXT(ROUND(通用记账凭证!$F358/1%,)," ￥0; ￥-0;"),28-COLUMN()))</f>
        <v/>
      </c>
      <c r="T358" s="287" t="str">
        <f ca="1">LEFT(RIGHT(TEXT(ROUND(通用记账凭证!$F358/1%,)," ￥0; ￥-0;"),28-COLUMN()))</f>
        <v/>
      </c>
      <c r="U358" s="283" t="str">
        <f ca="1">LEFT(RIGHT(TEXT(ROUND(通用记账凭证!$F358/1%,)," ￥0; ￥-0;"),28-COLUMN()))</f>
        <v/>
      </c>
      <c r="V358" s="284" t="str">
        <f ca="1">LEFT(RIGHT(TEXT(ROUND(通用记账凭证!$F358/1%,)," ￥0; ￥-0;"),28-COLUMN()))</f>
        <v/>
      </c>
      <c r="W358" s="285" t="str">
        <f ca="1">LEFT(RIGHT(TEXT(ROUND(通用记账凭证!$F358/1%,)," ￥0; ￥-0;"),28-COLUMN()))</f>
        <v/>
      </c>
      <c r="X358" s="283" t="str">
        <f ca="1">LEFT(RIGHT(TEXT(ROUND(通用记账凭证!$F358/1%,)," ￥0; ￥-0;"),28-COLUMN()))</f>
        <v/>
      </c>
      <c r="Y358" s="284" t="str">
        <f ca="1">LEFT(RIGHT(TEXT(ROUND(通用记账凭证!$F358/1%,)," ￥0; ￥-0;"),28-COLUMN()))</f>
        <v/>
      </c>
      <c r="Z358" s="285" t="str">
        <f ca="1">LEFT(RIGHT(TEXT(ROUND(通用记账凭证!$F358/1%,)," ￥0; ￥-0;"),28-COLUMN()))</f>
        <v/>
      </c>
      <c r="AA358" s="286" t="str">
        <f ca="1">LEFT(RIGHT(TEXT(ROUND(通用记账凭证!$F358/1%,)," ￥0; ￥-0;"),28-COLUMN()))</f>
        <v/>
      </c>
      <c r="AB358" s="289"/>
    </row>
    <row r="359" spans="1:28" s="54" customFormat="1" ht="22.5" customHeight="1">
      <c r="A359" s="365" t="s">
        <v>561</v>
      </c>
      <c r="B359" s="366"/>
      <c r="C359" s="366"/>
      <c r="D359" s="290" t="str">
        <f ca="1">通用记账凭证!C359</f>
        <v/>
      </c>
      <c r="E359" s="291"/>
      <c r="F359" s="292" t="str">
        <f ca="1">LEFT(RIGHT(TEXT(ROUND(通用记账凭证!$E359/1%,)," ￥0; ￥-0;"),17-COLUMN()))</f>
        <v/>
      </c>
      <c r="G359" s="317" t="str">
        <f ca="1">LEFT(RIGHT(TEXT(ROUND(通用记账凭证!$E359/1%,)," ￥0; ￥-0;"),17-COLUMN()))</f>
        <v/>
      </c>
      <c r="H359" s="294" t="str">
        <f ca="1">LEFT(RIGHT(TEXT(ROUND(通用记账凭证!$E359/1%,)," ￥0; ￥-0;"),17-COLUMN()))</f>
        <v/>
      </c>
      <c r="I359" s="316" t="str">
        <f ca="1">LEFT(RIGHT(TEXT(ROUND(通用记账凭证!$E359/1%,)," ￥0; ￥-0;"),17-COLUMN()))</f>
        <v/>
      </c>
      <c r="J359" s="317" t="str">
        <f ca="1">LEFT(RIGHT(TEXT(ROUND(通用记账凭证!$E359/1%,)," ￥0; ￥-0;"),17-COLUMN()))</f>
        <v/>
      </c>
      <c r="K359" s="294" t="str">
        <f ca="1">LEFT(RIGHT(TEXT(ROUND(通用记账凭证!$E359/1%,)," ￥0; ￥-0;"),17-COLUMN()))</f>
        <v/>
      </c>
      <c r="L359" s="316" t="str">
        <f ca="1">LEFT(RIGHT(TEXT(ROUND(通用记账凭证!$E359/1%,)," ￥0; ￥-0;"),17-COLUMN()))</f>
        <v/>
      </c>
      <c r="M359" s="317" t="str">
        <f ca="1">LEFT(RIGHT(TEXT(ROUND(通用记账凭证!$E359/1%,)," ￥0; ￥-0;"),17-COLUMN()))</f>
        <v/>
      </c>
      <c r="N359" s="294" t="str">
        <f ca="1">LEFT(RIGHT(TEXT(ROUND(通用记账凭证!$E359/1%,)," ￥0; ￥-0;"),17-COLUMN()))</f>
        <v/>
      </c>
      <c r="O359" s="316" t="str">
        <f ca="1">LEFT(RIGHT(TEXT(ROUND(通用记账凭证!$E359/1%,)," ￥0; ￥-0;"),17-COLUMN()))</f>
        <v/>
      </c>
      <c r="P359" s="296" t="str">
        <f ca="1">LEFT(RIGHT(TEXT(ROUND(通用记账凭证!$E359/1%,)," ￥0; ￥-0;"),17-COLUMN()))</f>
        <v/>
      </c>
      <c r="Q359" s="297" t="str">
        <f ca="1">LEFT(RIGHT(TEXT(ROUND(通用记账凭证!$F359/1%,)," ￥0; ￥-0;"),28-COLUMN()))</f>
        <v/>
      </c>
      <c r="R359" s="317" t="str">
        <f ca="1">LEFT(RIGHT(TEXT(ROUND(通用记账凭证!$F359/1%,)," ￥0; ￥-0;"),28-COLUMN()))</f>
        <v/>
      </c>
      <c r="S359" s="298" t="str">
        <f ca="1">LEFT(RIGHT(TEXT(ROUND(通用记账凭证!$F359/1%,)," ￥0; ￥-0;"),28-COLUMN()))</f>
        <v/>
      </c>
      <c r="T359" s="297" t="str">
        <f ca="1">LEFT(RIGHT(TEXT(ROUND(通用记账凭证!$F359/1%,)," ￥0; ￥-0;"),28-COLUMN()))</f>
        <v/>
      </c>
      <c r="U359" s="317" t="str">
        <f ca="1">LEFT(RIGHT(TEXT(ROUND(通用记账凭证!$F359/1%,)," ￥0; ￥-0;"),28-COLUMN()))</f>
        <v/>
      </c>
      <c r="V359" s="294" t="str">
        <f ca="1">LEFT(RIGHT(TEXT(ROUND(通用记账凭证!$F359/1%,)," ￥0; ￥-0;"),28-COLUMN()))</f>
        <v/>
      </c>
      <c r="W359" s="316" t="str">
        <f ca="1">LEFT(RIGHT(TEXT(ROUND(通用记账凭证!$F359/1%,)," ￥0; ￥-0;"),28-COLUMN()))</f>
        <v/>
      </c>
      <c r="X359" s="317" t="str">
        <f ca="1">LEFT(RIGHT(TEXT(ROUND(通用记账凭证!$F359/1%,)," ￥0; ￥-0;"),28-COLUMN()))</f>
        <v/>
      </c>
      <c r="Y359" s="294" t="str">
        <f ca="1">LEFT(RIGHT(TEXT(ROUND(通用记账凭证!$F359/1%,)," ￥0; ￥-0;"),28-COLUMN()))</f>
        <v/>
      </c>
      <c r="Z359" s="316" t="str">
        <f ca="1">LEFT(RIGHT(TEXT(ROUND(通用记账凭证!$F359/1%,)," ￥0; ￥-0;"),28-COLUMN()))</f>
        <v/>
      </c>
      <c r="AA359" s="296" t="str">
        <f ca="1">LEFT(RIGHT(TEXT(ROUND(通用记账凭证!$F359/1%,)," ￥0; ￥-0;"),28-COLUMN()))</f>
        <v/>
      </c>
      <c r="AB359" s="299"/>
    </row>
    <row r="360" spans="1:28" s="302" customFormat="1" ht="22.5" customHeight="1">
      <c r="A360" s="367" t="s">
        <v>538</v>
      </c>
      <c r="B360" s="367"/>
      <c r="C360" s="367"/>
      <c r="D360" s="318" t="s">
        <v>539</v>
      </c>
      <c r="E360" s="318" t="s">
        <v>540</v>
      </c>
      <c r="F360" s="318" t="s">
        <v>595</v>
      </c>
      <c r="G360" s="301"/>
      <c r="H360" s="318"/>
      <c r="I360" s="301"/>
      <c r="J360" s="301"/>
      <c r="K360" s="318"/>
      <c r="L360" s="301"/>
      <c r="M360" s="301"/>
      <c r="N360" s="301"/>
      <c r="O360" s="301"/>
      <c r="P360" s="301"/>
      <c r="Q360" s="318" t="s">
        <v>562</v>
      </c>
      <c r="R360" s="301"/>
      <c r="S360" s="318"/>
      <c r="T360" s="301"/>
      <c r="U360" s="318"/>
      <c r="V360" s="301"/>
      <c r="W360" s="318"/>
      <c r="X360" s="301"/>
      <c r="Y360" s="301"/>
      <c r="Z360" s="301"/>
      <c r="AA360" s="301"/>
      <c r="AB360" s="301"/>
    </row>
    <row r="361" spans="1:28" customFormat="1" ht="39.75" customHeight="1" thickBot="1">
      <c r="A361" s="258"/>
      <c r="B361" s="258"/>
      <c r="C361" s="258"/>
      <c r="D361" s="259" t="s">
        <v>524</v>
      </c>
      <c r="E361" s="260"/>
      <c r="F361" s="260"/>
      <c r="G361" s="260"/>
      <c r="H361" s="260"/>
      <c r="I361" s="260"/>
      <c r="J361" s="260"/>
      <c r="K361" s="260"/>
      <c r="L361" s="260"/>
      <c r="M361" s="260"/>
      <c r="N361" s="260"/>
      <c r="O361" s="260"/>
      <c r="P361" s="260"/>
      <c r="Q361" s="261"/>
      <c r="R361" s="261"/>
      <c r="S361" s="261"/>
      <c r="T361" s="261"/>
      <c r="U361" s="347" t="s">
        <v>547</v>
      </c>
      <c r="V361" s="347"/>
      <c r="W361" s="348">
        <f>通用记账凭证!F362</f>
        <v>31</v>
      </c>
      <c r="X361" s="349"/>
      <c r="Y361" s="349"/>
      <c r="Z361" s="349"/>
      <c r="AA361" s="262" t="s">
        <v>548</v>
      </c>
      <c r="AB361" s="263"/>
    </row>
    <row r="362" spans="1:28" s="54" customFormat="1" ht="23.25" customHeight="1" thickTop="1">
      <c r="A362" s="264"/>
      <c r="B362" s="264"/>
      <c r="C362" s="264"/>
      <c r="D362" s="265" t="e">
        <f ca="1">通用记账凭证!C362</f>
        <v>#VALUE!</v>
      </c>
      <c r="E362" s="266"/>
      <c r="F362" s="266"/>
      <c r="G362" s="266"/>
      <c r="H362" s="266"/>
      <c r="I362" s="266"/>
      <c r="J362" s="266"/>
      <c r="K362" s="266"/>
      <c r="L362" s="266"/>
      <c r="M362" s="266"/>
      <c r="N362" s="266"/>
      <c r="O362" s="266"/>
      <c r="P362" s="266"/>
      <c r="Q362" s="264"/>
      <c r="R362" s="264"/>
      <c r="S362" s="264"/>
      <c r="T362" s="264"/>
      <c r="U362" s="350" t="s">
        <v>549</v>
      </c>
      <c r="V362" s="350"/>
      <c r="W362" s="351" t="e">
        <f ca="1">通用记账凭证!G368</f>
        <v>#VALUE!</v>
      </c>
      <c r="X362" s="352"/>
      <c r="Y362" s="352"/>
      <c r="Z362" s="352"/>
      <c r="AA362" s="267" t="s">
        <v>536</v>
      </c>
      <c r="AB362" s="268"/>
    </row>
    <row r="363" spans="1:28" s="54" customFormat="1" ht="22.5" customHeight="1">
      <c r="A363" s="353" t="s">
        <v>527</v>
      </c>
      <c r="B363" s="354"/>
      <c r="C363" s="354"/>
      <c r="D363" s="357" t="s">
        <v>530</v>
      </c>
      <c r="E363" s="359" t="s">
        <v>531</v>
      </c>
      <c r="F363" s="269" t="s">
        <v>550</v>
      </c>
      <c r="G363" s="270"/>
      <c r="H363" s="270"/>
      <c r="I363" s="270"/>
      <c r="J363" s="270"/>
      <c r="K363" s="270"/>
      <c r="L363" s="270"/>
      <c r="M363" s="270"/>
      <c r="N363" s="270"/>
      <c r="O363" s="270"/>
      <c r="P363" s="271"/>
      <c r="Q363" s="272" t="s">
        <v>551</v>
      </c>
      <c r="R363" s="270"/>
      <c r="S363" s="270"/>
      <c r="T363" s="270"/>
      <c r="U363" s="270"/>
      <c r="V363" s="270"/>
      <c r="W363" s="270"/>
      <c r="X363" s="270"/>
      <c r="Y363" s="270"/>
      <c r="Z363" s="270"/>
      <c r="AA363" s="271"/>
      <c r="AB363" s="361" t="s">
        <v>552</v>
      </c>
    </row>
    <row r="364" spans="1:28" s="54" customFormat="1" ht="22.5" customHeight="1">
      <c r="A364" s="355"/>
      <c r="B364" s="356"/>
      <c r="C364" s="356"/>
      <c r="D364" s="358"/>
      <c r="E364" s="360"/>
      <c r="F364" s="273" t="s">
        <v>553</v>
      </c>
      <c r="G364" s="274" t="s">
        <v>554</v>
      </c>
      <c r="H364" s="275" t="s">
        <v>555</v>
      </c>
      <c r="I364" s="276" t="s">
        <v>556</v>
      </c>
      <c r="J364" s="274" t="s">
        <v>557</v>
      </c>
      <c r="K364" s="275" t="s">
        <v>554</v>
      </c>
      <c r="L364" s="276" t="s">
        <v>555</v>
      </c>
      <c r="M364" s="274" t="s">
        <v>556</v>
      </c>
      <c r="N364" s="275" t="s">
        <v>558</v>
      </c>
      <c r="O364" s="276" t="s">
        <v>559</v>
      </c>
      <c r="P364" s="277" t="s">
        <v>560</v>
      </c>
      <c r="Q364" s="278" t="s">
        <v>553</v>
      </c>
      <c r="R364" s="274" t="s">
        <v>554</v>
      </c>
      <c r="S364" s="279" t="s">
        <v>555</v>
      </c>
      <c r="T364" s="278" t="s">
        <v>556</v>
      </c>
      <c r="U364" s="274" t="s">
        <v>557</v>
      </c>
      <c r="V364" s="275" t="s">
        <v>554</v>
      </c>
      <c r="W364" s="276" t="s">
        <v>555</v>
      </c>
      <c r="X364" s="274" t="s">
        <v>556</v>
      </c>
      <c r="Y364" s="275" t="s">
        <v>558</v>
      </c>
      <c r="Z364" s="276" t="s">
        <v>559</v>
      </c>
      <c r="AA364" s="277" t="s">
        <v>560</v>
      </c>
      <c r="AB364" s="362"/>
    </row>
    <row r="365" spans="1:28" s="54" customFormat="1" ht="22.5" customHeight="1">
      <c r="A365" s="363" t="str">
        <f ca="1">通用记账凭证!A365</f>
        <v/>
      </c>
      <c r="B365" s="364"/>
      <c r="C365" s="364"/>
      <c r="D365" s="315" t="str">
        <f ca="1">通用记账凭证!C365</f>
        <v/>
      </c>
      <c r="E365" s="281" t="str">
        <f ca="1">通用记账凭证!D365</f>
        <v/>
      </c>
      <c r="F365" s="282" t="str">
        <f ca="1">LEFT(RIGHT(TEXT(ROUND(通用记账凭证!$E365/1%,)," ￥0; ￥-0;"),17-COLUMN()))</f>
        <v/>
      </c>
      <c r="G365" s="283" t="str">
        <f ca="1">LEFT(RIGHT(TEXT(ROUND(通用记账凭证!$E365/1%,)," ￥0; ￥-0;"),17-COLUMN()))</f>
        <v/>
      </c>
      <c r="H365" s="284" t="str">
        <f ca="1">LEFT(RIGHT(TEXT(ROUND(通用记账凭证!$E365/1%,)," ￥0; ￥-0;"),17-COLUMN()))</f>
        <v/>
      </c>
      <c r="I365" s="285" t="str">
        <f ca="1">LEFT(RIGHT(TEXT(ROUND(通用记账凭证!$E365/1%,)," ￥0; ￥-0;"),17-COLUMN()))</f>
        <v/>
      </c>
      <c r="J365" s="283" t="str">
        <f ca="1">LEFT(RIGHT(TEXT(ROUND(通用记账凭证!$E365/1%,)," ￥0; ￥-0;"),17-COLUMN()))</f>
        <v/>
      </c>
      <c r="K365" s="284" t="str">
        <f ca="1">LEFT(RIGHT(TEXT(ROUND(通用记账凭证!$E365/1%,)," ￥0; ￥-0;"),17-COLUMN()))</f>
        <v/>
      </c>
      <c r="L365" s="285" t="str">
        <f ca="1">LEFT(RIGHT(TEXT(ROUND(通用记账凭证!$E365/1%,)," ￥0; ￥-0;"),17-COLUMN()))</f>
        <v/>
      </c>
      <c r="M365" s="283" t="str">
        <f ca="1">LEFT(RIGHT(TEXT(ROUND(通用记账凭证!$E365/1%,)," ￥0; ￥-0;"),17-COLUMN()))</f>
        <v/>
      </c>
      <c r="N365" s="284" t="str">
        <f ca="1">LEFT(RIGHT(TEXT(ROUND(通用记账凭证!$E365/1%,)," ￥0; ￥-0;"),17-COLUMN()))</f>
        <v/>
      </c>
      <c r="O365" s="285" t="str">
        <f ca="1">LEFT(RIGHT(TEXT(ROUND(通用记账凭证!$E365/1%,)," ￥0; ￥-0;"),17-COLUMN()))</f>
        <v/>
      </c>
      <c r="P365" s="286" t="str">
        <f ca="1">LEFT(RIGHT(TEXT(ROUND(通用记账凭证!$E365/1%,)," ￥0; ￥-0;"),17-COLUMN()))</f>
        <v/>
      </c>
      <c r="Q365" s="287" t="str">
        <f ca="1">LEFT(RIGHT(TEXT(ROUND(通用记账凭证!$F365/1%,)," ￥0; ￥-0;"),28-COLUMN()))</f>
        <v/>
      </c>
      <c r="R365" s="283" t="str">
        <f ca="1">LEFT(RIGHT(TEXT(ROUND(通用记账凭证!$F365/1%,)," ￥0; ￥-0;"),28-COLUMN()))</f>
        <v/>
      </c>
      <c r="S365" s="288" t="str">
        <f ca="1">LEFT(RIGHT(TEXT(ROUND(通用记账凭证!$F365/1%,)," ￥0; ￥-0;"),28-COLUMN()))</f>
        <v/>
      </c>
      <c r="T365" s="287" t="str">
        <f ca="1">LEFT(RIGHT(TEXT(ROUND(通用记账凭证!$F365/1%,)," ￥0; ￥-0;"),28-COLUMN()))</f>
        <v/>
      </c>
      <c r="U365" s="283" t="str">
        <f ca="1">LEFT(RIGHT(TEXT(ROUND(通用记账凭证!$F365/1%,)," ￥0; ￥-0;"),28-COLUMN()))</f>
        <v/>
      </c>
      <c r="V365" s="284" t="str">
        <f ca="1">LEFT(RIGHT(TEXT(ROUND(通用记账凭证!$F365/1%,)," ￥0; ￥-0;"),28-COLUMN()))</f>
        <v/>
      </c>
      <c r="W365" s="285" t="str">
        <f ca="1">LEFT(RIGHT(TEXT(ROUND(通用记账凭证!$F365/1%,)," ￥0; ￥-0;"),28-COLUMN()))</f>
        <v/>
      </c>
      <c r="X365" s="283" t="str">
        <f ca="1">LEFT(RIGHT(TEXT(ROUND(通用记账凭证!$F365/1%,)," ￥0; ￥-0;"),28-COLUMN()))</f>
        <v/>
      </c>
      <c r="Y365" s="284" t="str">
        <f ca="1">LEFT(RIGHT(TEXT(ROUND(通用记账凭证!$F365/1%,)," ￥0; ￥-0;"),28-COLUMN()))</f>
        <v/>
      </c>
      <c r="Z365" s="285" t="str">
        <f ca="1">LEFT(RIGHT(TEXT(ROUND(通用记账凭证!$F365/1%,)," ￥0; ￥-0;"),28-COLUMN()))</f>
        <v/>
      </c>
      <c r="AA365" s="286" t="str">
        <f ca="1">LEFT(RIGHT(TEXT(ROUND(通用记账凭证!$F365/1%,)," ￥0; ￥-0;"),28-COLUMN()))</f>
        <v/>
      </c>
      <c r="AB365" s="289"/>
    </row>
    <row r="366" spans="1:28" s="54" customFormat="1" ht="22.5" customHeight="1">
      <c r="A366" s="363" t="str">
        <f ca="1">通用记账凭证!A366</f>
        <v/>
      </c>
      <c r="B366" s="364"/>
      <c r="C366" s="364"/>
      <c r="D366" s="315" t="str">
        <f ca="1">通用记账凭证!C366</f>
        <v/>
      </c>
      <c r="E366" s="281" t="str">
        <f ca="1">通用记账凭证!D366</f>
        <v/>
      </c>
      <c r="F366" s="282" t="str">
        <f ca="1">LEFT(RIGHT(TEXT(ROUND(通用记账凭证!$E366/1%,)," ￥0; ￥-0;"),17-COLUMN()))</f>
        <v/>
      </c>
      <c r="G366" s="283" t="str">
        <f ca="1">LEFT(RIGHT(TEXT(ROUND(通用记账凭证!$E366/1%,)," ￥0; ￥-0;"),17-COLUMN()))</f>
        <v/>
      </c>
      <c r="H366" s="284" t="str">
        <f ca="1">LEFT(RIGHT(TEXT(ROUND(通用记账凭证!$E366/1%,)," ￥0; ￥-0;"),17-COLUMN()))</f>
        <v/>
      </c>
      <c r="I366" s="285" t="str">
        <f ca="1">LEFT(RIGHT(TEXT(ROUND(通用记账凭证!$E366/1%,)," ￥0; ￥-0;"),17-COLUMN()))</f>
        <v/>
      </c>
      <c r="J366" s="283" t="str">
        <f ca="1">LEFT(RIGHT(TEXT(ROUND(通用记账凭证!$E366/1%,)," ￥0; ￥-0;"),17-COLUMN()))</f>
        <v/>
      </c>
      <c r="K366" s="284" t="str">
        <f ca="1">LEFT(RIGHT(TEXT(ROUND(通用记账凭证!$E366/1%,)," ￥0; ￥-0;"),17-COLUMN()))</f>
        <v/>
      </c>
      <c r="L366" s="285" t="str">
        <f ca="1">LEFT(RIGHT(TEXT(ROUND(通用记账凭证!$E366/1%,)," ￥0; ￥-0;"),17-COLUMN()))</f>
        <v/>
      </c>
      <c r="M366" s="283" t="str">
        <f ca="1">LEFT(RIGHT(TEXT(ROUND(通用记账凭证!$E366/1%,)," ￥0; ￥-0;"),17-COLUMN()))</f>
        <v/>
      </c>
      <c r="N366" s="284" t="str">
        <f ca="1">LEFT(RIGHT(TEXT(ROUND(通用记账凭证!$E366/1%,)," ￥0; ￥-0;"),17-COLUMN()))</f>
        <v/>
      </c>
      <c r="O366" s="285" t="str">
        <f ca="1">LEFT(RIGHT(TEXT(ROUND(通用记账凭证!$E366/1%,)," ￥0; ￥-0;"),17-COLUMN()))</f>
        <v/>
      </c>
      <c r="P366" s="286" t="str">
        <f ca="1">LEFT(RIGHT(TEXT(ROUND(通用记账凭证!$E366/1%,)," ￥0; ￥-0;"),17-COLUMN()))</f>
        <v/>
      </c>
      <c r="Q366" s="287" t="str">
        <f ca="1">LEFT(RIGHT(TEXT(ROUND(通用记账凭证!$F366/1%,)," ￥0; ￥-0;"),28-COLUMN()))</f>
        <v/>
      </c>
      <c r="R366" s="283" t="str">
        <f ca="1">LEFT(RIGHT(TEXT(ROUND(通用记账凭证!$F366/1%,)," ￥0; ￥-0;"),28-COLUMN()))</f>
        <v/>
      </c>
      <c r="S366" s="288" t="str">
        <f ca="1">LEFT(RIGHT(TEXT(ROUND(通用记账凭证!$F366/1%,)," ￥0; ￥-0;"),28-COLUMN()))</f>
        <v/>
      </c>
      <c r="T366" s="287" t="str">
        <f ca="1">LEFT(RIGHT(TEXT(ROUND(通用记账凭证!$F366/1%,)," ￥0; ￥-0;"),28-COLUMN()))</f>
        <v/>
      </c>
      <c r="U366" s="283" t="str">
        <f ca="1">LEFT(RIGHT(TEXT(ROUND(通用记账凭证!$F366/1%,)," ￥0; ￥-0;"),28-COLUMN()))</f>
        <v/>
      </c>
      <c r="V366" s="284" t="str">
        <f ca="1">LEFT(RIGHT(TEXT(ROUND(通用记账凭证!$F366/1%,)," ￥0; ￥-0;"),28-COLUMN()))</f>
        <v/>
      </c>
      <c r="W366" s="285" t="str">
        <f ca="1">LEFT(RIGHT(TEXT(ROUND(通用记账凭证!$F366/1%,)," ￥0; ￥-0;"),28-COLUMN()))</f>
        <v/>
      </c>
      <c r="X366" s="283" t="str">
        <f ca="1">LEFT(RIGHT(TEXT(ROUND(通用记账凭证!$F366/1%,)," ￥0; ￥-0;"),28-COLUMN()))</f>
        <v/>
      </c>
      <c r="Y366" s="284" t="str">
        <f ca="1">LEFT(RIGHT(TEXT(ROUND(通用记账凭证!$F366/1%,)," ￥0; ￥-0;"),28-COLUMN()))</f>
        <v/>
      </c>
      <c r="Z366" s="285" t="str">
        <f ca="1">LEFT(RIGHT(TEXT(ROUND(通用记账凭证!$F366/1%,)," ￥0; ￥-0;"),28-COLUMN()))</f>
        <v/>
      </c>
      <c r="AA366" s="286" t="str">
        <f ca="1">LEFT(RIGHT(TEXT(ROUND(通用记账凭证!$F366/1%,)," ￥0; ￥-0;"),28-COLUMN()))</f>
        <v/>
      </c>
      <c r="AB366" s="289"/>
    </row>
    <row r="367" spans="1:28" s="54" customFormat="1" ht="22.5" customHeight="1">
      <c r="A367" s="363" t="str">
        <f ca="1">通用记账凭证!A367</f>
        <v/>
      </c>
      <c r="B367" s="364"/>
      <c r="C367" s="364"/>
      <c r="D367" s="315" t="str">
        <f ca="1">通用记账凭证!C367</f>
        <v/>
      </c>
      <c r="E367" s="281" t="str">
        <f ca="1">通用记账凭证!D367</f>
        <v/>
      </c>
      <c r="F367" s="282" t="str">
        <f ca="1">LEFT(RIGHT(TEXT(ROUND(通用记账凭证!$E367/1%,)," ￥0; ￥-0;"),17-COLUMN()))</f>
        <v/>
      </c>
      <c r="G367" s="283" t="str">
        <f ca="1">LEFT(RIGHT(TEXT(ROUND(通用记账凭证!$E367/1%,)," ￥0; ￥-0;"),17-COLUMN()))</f>
        <v/>
      </c>
      <c r="H367" s="284" t="str">
        <f ca="1">LEFT(RIGHT(TEXT(ROUND(通用记账凭证!$E367/1%,)," ￥0; ￥-0;"),17-COLUMN()))</f>
        <v/>
      </c>
      <c r="I367" s="285" t="str">
        <f ca="1">LEFT(RIGHT(TEXT(ROUND(通用记账凭证!$E367/1%,)," ￥0; ￥-0;"),17-COLUMN()))</f>
        <v/>
      </c>
      <c r="J367" s="283" t="str">
        <f ca="1">LEFT(RIGHT(TEXT(ROUND(通用记账凭证!$E367/1%,)," ￥0; ￥-0;"),17-COLUMN()))</f>
        <v/>
      </c>
      <c r="K367" s="284" t="str">
        <f ca="1">LEFT(RIGHT(TEXT(ROUND(通用记账凭证!$E367/1%,)," ￥0; ￥-0;"),17-COLUMN()))</f>
        <v/>
      </c>
      <c r="L367" s="285" t="str">
        <f ca="1">LEFT(RIGHT(TEXT(ROUND(通用记账凭证!$E367/1%,)," ￥0; ￥-0;"),17-COLUMN()))</f>
        <v/>
      </c>
      <c r="M367" s="283" t="str">
        <f ca="1">LEFT(RIGHT(TEXT(ROUND(通用记账凭证!$E367/1%,)," ￥0; ￥-0;"),17-COLUMN()))</f>
        <v/>
      </c>
      <c r="N367" s="284" t="str">
        <f ca="1">LEFT(RIGHT(TEXT(ROUND(通用记账凭证!$E367/1%,)," ￥0; ￥-0;"),17-COLUMN()))</f>
        <v/>
      </c>
      <c r="O367" s="285" t="str">
        <f ca="1">LEFT(RIGHT(TEXT(ROUND(通用记账凭证!$E367/1%,)," ￥0; ￥-0;"),17-COLUMN()))</f>
        <v/>
      </c>
      <c r="P367" s="286" t="str">
        <f ca="1">LEFT(RIGHT(TEXT(ROUND(通用记账凭证!$E367/1%,)," ￥0; ￥-0;"),17-COLUMN()))</f>
        <v/>
      </c>
      <c r="Q367" s="287" t="str">
        <f ca="1">LEFT(RIGHT(TEXT(ROUND(通用记账凭证!$F367/1%,)," ￥0; ￥-0;"),28-COLUMN()))</f>
        <v/>
      </c>
      <c r="R367" s="283" t="str">
        <f ca="1">LEFT(RIGHT(TEXT(ROUND(通用记账凭证!$F367/1%,)," ￥0; ￥-0;"),28-COLUMN()))</f>
        <v/>
      </c>
      <c r="S367" s="288" t="str">
        <f ca="1">LEFT(RIGHT(TEXT(ROUND(通用记账凭证!$F367/1%,)," ￥0; ￥-0;"),28-COLUMN()))</f>
        <v/>
      </c>
      <c r="T367" s="287" t="str">
        <f ca="1">LEFT(RIGHT(TEXT(ROUND(通用记账凭证!$F367/1%,)," ￥0; ￥-0;"),28-COLUMN()))</f>
        <v/>
      </c>
      <c r="U367" s="283" t="str">
        <f ca="1">LEFT(RIGHT(TEXT(ROUND(通用记账凭证!$F367/1%,)," ￥0; ￥-0;"),28-COLUMN()))</f>
        <v/>
      </c>
      <c r="V367" s="284" t="str">
        <f ca="1">LEFT(RIGHT(TEXT(ROUND(通用记账凭证!$F367/1%,)," ￥0; ￥-0;"),28-COLUMN()))</f>
        <v/>
      </c>
      <c r="W367" s="285" t="str">
        <f ca="1">LEFT(RIGHT(TEXT(ROUND(通用记账凭证!$F367/1%,)," ￥0; ￥-0;"),28-COLUMN()))</f>
        <v/>
      </c>
      <c r="X367" s="283" t="str">
        <f ca="1">LEFT(RIGHT(TEXT(ROUND(通用记账凭证!$F367/1%,)," ￥0; ￥-0;"),28-COLUMN()))</f>
        <v/>
      </c>
      <c r="Y367" s="284" t="str">
        <f ca="1">LEFT(RIGHT(TEXT(ROUND(通用记账凭证!$F367/1%,)," ￥0; ￥-0;"),28-COLUMN()))</f>
        <v/>
      </c>
      <c r="Z367" s="285" t="str">
        <f ca="1">LEFT(RIGHT(TEXT(ROUND(通用记账凭证!$F367/1%,)," ￥0; ￥-0;"),28-COLUMN()))</f>
        <v/>
      </c>
      <c r="AA367" s="286" t="str">
        <f ca="1">LEFT(RIGHT(TEXT(ROUND(通用记账凭证!$F367/1%,)," ￥0; ￥-0;"),28-COLUMN()))</f>
        <v/>
      </c>
      <c r="AB367" s="289"/>
    </row>
    <row r="368" spans="1:28" s="54" customFormat="1" ht="22.5" customHeight="1">
      <c r="A368" s="363" t="str">
        <f ca="1">通用记账凭证!A368</f>
        <v/>
      </c>
      <c r="B368" s="364"/>
      <c r="C368" s="364"/>
      <c r="D368" s="315" t="str">
        <f ca="1">通用记账凭证!C368</f>
        <v/>
      </c>
      <c r="E368" s="281" t="str">
        <f ca="1">通用记账凭证!D368</f>
        <v/>
      </c>
      <c r="F368" s="282" t="str">
        <f ca="1">LEFT(RIGHT(TEXT(ROUND(通用记账凭证!$E368/1%,)," ￥0; ￥-0;"),17-COLUMN()))</f>
        <v/>
      </c>
      <c r="G368" s="283" t="str">
        <f ca="1">LEFT(RIGHT(TEXT(ROUND(通用记账凭证!$E368/1%,)," ￥0; ￥-0;"),17-COLUMN()))</f>
        <v/>
      </c>
      <c r="H368" s="284" t="str">
        <f ca="1">LEFT(RIGHT(TEXT(ROUND(通用记账凭证!$E368/1%,)," ￥0; ￥-0;"),17-COLUMN()))</f>
        <v/>
      </c>
      <c r="I368" s="285" t="str">
        <f ca="1">LEFT(RIGHT(TEXT(ROUND(通用记账凭证!$E368/1%,)," ￥0; ￥-0;"),17-COLUMN()))</f>
        <v/>
      </c>
      <c r="J368" s="283" t="str">
        <f ca="1">LEFT(RIGHT(TEXT(ROUND(通用记账凭证!$E368/1%,)," ￥0; ￥-0;"),17-COLUMN()))</f>
        <v/>
      </c>
      <c r="K368" s="284" t="str">
        <f ca="1">LEFT(RIGHT(TEXT(ROUND(通用记账凭证!$E368/1%,)," ￥0; ￥-0;"),17-COLUMN()))</f>
        <v/>
      </c>
      <c r="L368" s="285" t="str">
        <f ca="1">LEFT(RIGHT(TEXT(ROUND(通用记账凭证!$E368/1%,)," ￥0; ￥-0;"),17-COLUMN()))</f>
        <v/>
      </c>
      <c r="M368" s="283" t="str">
        <f ca="1">LEFT(RIGHT(TEXT(ROUND(通用记账凭证!$E368/1%,)," ￥0; ￥-0;"),17-COLUMN()))</f>
        <v/>
      </c>
      <c r="N368" s="284" t="str">
        <f ca="1">LEFT(RIGHT(TEXT(ROUND(通用记账凭证!$E368/1%,)," ￥0; ￥-0;"),17-COLUMN()))</f>
        <v/>
      </c>
      <c r="O368" s="285" t="str">
        <f ca="1">LEFT(RIGHT(TEXT(ROUND(通用记账凭证!$E368/1%,)," ￥0; ￥-0;"),17-COLUMN()))</f>
        <v/>
      </c>
      <c r="P368" s="286" t="str">
        <f ca="1">LEFT(RIGHT(TEXT(ROUND(通用记账凭证!$E368/1%,)," ￥0; ￥-0;"),17-COLUMN()))</f>
        <v/>
      </c>
      <c r="Q368" s="287" t="str">
        <f ca="1">LEFT(RIGHT(TEXT(ROUND(通用记账凭证!$F368/1%,)," ￥0; ￥-0;"),28-COLUMN()))</f>
        <v/>
      </c>
      <c r="R368" s="283" t="str">
        <f ca="1">LEFT(RIGHT(TEXT(ROUND(通用记账凭证!$F368/1%,)," ￥0; ￥-0;"),28-COLUMN()))</f>
        <v/>
      </c>
      <c r="S368" s="288" t="str">
        <f ca="1">LEFT(RIGHT(TEXT(ROUND(通用记账凭证!$F368/1%,)," ￥0; ￥-0;"),28-COLUMN()))</f>
        <v/>
      </c>
      <c r="T368" s="287" t="str">
        <f ca="1">LEFT(RIGHT(TEXT(ROUND(通用记账凭证!$F368/1%,)," ￥0; ￥-0;"),28-COLUMN()))</f>
        <v/>
      </c>
      <c r="U368" s="283" t="str">
        <f ca="1">LEFT(RIGHT(TEXT(ROUND(通用记账凭证!$F368/1%,)," ￥0; ￥-0;"),28-COLUMN()))</f>
        <v/>
      </c>
      <c r="V368" s="284" t="str">
        <f ca="1">LEFT(RIGHT(TEXT(ROUND(通用记账凭证!$F368/1%,)," ￥0; ￥-0;"),28-COLUMN()))</f>
        <v/>
      </c>
      <c r="W368" s="285" t="str">
        <f ca="1">LEFT(RIGHT(TEXT(ROUND(通用记账凭证!$F368/1%,)," ￥0; ￥-0;"),28-COLUMN()))</f>
        <v/>
      </c>
      <c r="X368" s="283" t="str">
        <f ca="1">LEFT(RIGHT(TEXT(ROUND(通用记账凭证!$F368/1%,)," ￥0; ￥-0;"),28-COLUMN()))</f>
        <v/>
      </c>
      <c r="Y368" s="284" t="str">
        <f ca="1">LEFT(RIGHT(TEXT(ROUND(通用记账凭证!$F368/1%,)," ￥0; ￥-0;"),28-COLUMN()))</f>
        <v/>
      </c>
      <c r="Z368" s="285" t="str">
        <f ca="1">LEFT(RIGHT(TEXT(ROUND(通用记账凭证!$F368/1%,)," ￥0; ￥-0;"),28-COLUMN()))</f>
        <v/>
      </c>
      <c r="AA368" s="286" t="str">
        <f ca="1">LEFT(RIGHT(TEXT(ROUND(通用记账凭证!$F368/1%,)," ￥0; ￥-0;"),28-COLUMN()))</f>
        <v/>
      </c>
      <c r="AB368" s="289"/>
    </row>
    <row r="369" spans="1:28" s="54" customFormat="1" ht="22.5" customHeight="1">
      <c r="A369" s="363" t="str">
        <f ca="1">通用记账凭证!A369</f>
        <v/>
      </c>
      <c r="B369" s="364"/>
      <c r="C369" s="364"/>
      <c r="D369" s="315" t="str">
        <f ca="1">通用记账凭证!C369</f>
        <v/>
      </c>
      <c r="E369" s="281" t="str">
        <f ca="1">通用记账凭证!D369</f>
        <v/>
      </c>
      <c r="F369" s="282" t="str">
        <f ca="1">LEFT(RIGHT(TEXT(ROUND(通用记账凭证!$E369/1%,)," ￥0; ￥-0;"),17-COLUMN()))</f>
        <v/>
      </c>
      <c r="G369" s="283" t="str">
        <f ca="1">LEFT(RIGHT(TEXT(ROUND(通用记账凭证!$E369/1%,)," ￥0; ￥-0;"),17-COLUMN()))</f>
        <v/>
      </c>
      <c r="H369" s="284" t="str">
        <f ca="1">LEFT(RIGHT(TEXT(ROUND(通用记账凭证!$E369/1%,)," ￥0; ￥-0;"),17-COLUMN()))</f>
        <v/>
      </c>
      <c r="I369" s="285" t="str">
        <f ca="1">LEFT(RIGHT(TEXT(ROUND(通用记账凭证!$E369/1%,)," ￥0; ￥-0;"),17-COLUMN()))</f>
        <v/>
      </c>
      <c r="J369" s="283" t="str">
        <f ca="1">LEFT(RIGHT(TEXT(ROUND(通用记账凭证!$E369/1%,)," ￥0; ￥-0;"),17-COLUMN()))</f>
        <v/>
      </c>
      <c r="K369" s="284" t="str">
        <f ca="1">LEFT(RIGHT(TEXT(ROUND(通用记账凭证!$E369/1%,)," ￥0; ￥-0;"),17-COLUMN()))</f>
        <v/>
      </c>
      <c r="L369" s="285" t="str">
        <f ca="1">LEFT(RIGHT(TEXT(ROUND(通用记账凭证!$E369/1%,)," ￥0; ￥-0;"),17-COLUMN()))</f>
        <v/>
      </c>
      <c r="M369" s="283" t="str">
        <f ca="1">LEFT(RIGHT(TEXT(ROUND(通用记账凭证!$E369/1%,)," ￥0; ￥-0;"),17-COLUMN()))</f>
        <v/>
      </c>
      <c r="N369" s="284" t="str">
        <f ca="1">LEFT(RIGHT(TEXT(ROUND(通用记账凭证!$E369/1%,)," ￥0; ￥-0;"),17-COLUMN()))</f>
        <v/>
      </c>
      <c r="O369" s="285" t="str">
        <f ca="1">LEFT(RIGHT(TEXT(ROUND(通用记账凭证!$E369/1%,)," ￥0; ￥-0;"),17-COLUMN()))</f>
        <v/>
      </c>
      <c r="P369" s="286" t="str">
        <f ca="1">LEFT(RIGHT(TEXT(ROUND(通用记账凭证!$E369/1%,)," ￥0; ￥-0;"),17-COLUMN()))</f>
        <v/>
      </c>
      <c r="Q369" s="287" t="str">
        <f ca="1">LEFT(RIGHT(TEXT(ROUND(通用记账凭证!$F369/1%,)," ￥0; ￥-0;"),28-COLUMN()))</f>
        <v/>
      </c>
      <c r="R369" s="283" t="str">
        <f ca="1">LEFT(RIGHT(TEXT(ROUND(通用记账凭证!$F369/1%,)," ￥0; ￥-0;"),28-COLUMN()))</f>
        <v/>
      </c>
      <c r="S369" s="288" t="str">
        <f ca="1">LEFT(RIGHT(TEXT(ROUND(通用记账凭证!$F369/1%,)," ￥0; ￥-0;"),28-COLUMN()))</f>
        <v/>
      </c>
      <c r="T369" s="287" t="str">
        <f ca="1">LEFT(RIGHT(TEXT(ROUND(通用记账凭证!$F369/1%,)," ￥0; ￥-0;"),28-COLUMN()))</f>
        <v/>
      </c>
      <c r="U369" s="283" t="str">
        <f ca="1">LEFT(RIGHT(TEXT(ROUND(通用记账凭证!$F369/1%,)," ￥0; ￥-0;"),28-COLUMN()))</f>
        <v/>
      </c>
      <c r="V369" s="284" t="str">
        <f ca="1">LEFT(RIGHT(TEXT(ROUND(通用记账凭证!$F369/1%,)," ￥0; ￥-0;"),28-COLUMN()))</f>
        <v/>
      </c>
      <c r="W369" s="285" t="str">
        <f ca="1">LEFT(RIGHT(TEXT(ROUND(通用记账凭证!$F369/1%,)," ￥0; ￥-0;"),28-COLUMN()))</f>
        <v/>
      </c>
      <c r="X369" s="283" t="str">
        <f ca="1">LEFT(RIGHT(TEXT(ROUND(通用记账凭证!$F369/1%,)," ￥0; ￥-0;"),28-COLUMN()))</f>
        <v/>
      </c>
      <c r="Y369" s="284" t="str">
        <f ca="1">LEFT(RIGHT(TEXT(ROUND(通用记账凭证!$F369/1%,)," ￥0; ￥-0;"),28-COLUMN()))</f>
        <v/>
      </c>
      <c r="Z369" s="285" t="str">
        <f ca="1">LEFT(RIGHT(TEXT(ROUND(通用记账凭证!$F369/1%,)," ￥0; ￥-0;"),28-COLUMN()))</f>
        <v/>
      </c>
      <c r="AA369" s="286" t="str">
        <f ca="1">LEFT(RIGHT(TEXT(ROUND(通用记账凭证!$F369/1%,)," ￥0; ￥-0;"),28-COLUMN()))</f>
        <v/>
      </c>
      <c r="AB369" s="289"/>
    </row>
    <row r="370" spans="1:28" s="54" customFormat="1" ht="22.5" customHeight="1">
      <c r="A370" s="363" t="str">
        <f ca="1">通用记账凭证!A370</f>
        <v/>
      </c>
      <c r="B370" s="364"/>
      <c r="C370" s="364"/>
      <c r="D370" s="315" t="str">
        <f ca="1">通用记账凭证!C370</f>
        <v/>
      </c>
      <c r="E370" s="281" t="str">
        <f ca="1">通用记账凭证!D370</f>
        <v/>
      </c>
      <c r="F370" s="282" t="str">
        <f ca="1">LEFT(RIGHT(TEXT(ROUND(通用记账凭证!$E370/1%,)," ￥0; ￥-0;"),17-COLUMN()))</f>
        <v/>
      </c>
      <c r="G370" s="283" t="str">
        <f ca="1">LEFT(RIGHT(TEXT(ROUND(通用记账凭证!$E370/1%,)," ￥0; ￥-0;"),17-COLUMN()))</f>
        <v/>
      </c>
      <c r="H370" s="284" t="str">
        <f ca="1">LEFT(RIGHT(TEXT(ROUND(通用记账凭证!$E370/1%,)," ￥0; ￥-0;"),17-COLUMN()))</f>
        <v/>
      </c>
      <c r="I370" s="285" t="str">
        <f ca="1">LEFT(RIGHT(TEXT(ROUND(通用记账凭证!$E370/1%,)," ￥0; ￥-0;"),17-COLUMN()))</f>
        <v/>
      </c>
      <c r="J370" s="283" t="str">
        <f ca="1">LEFT(RIGHT(TEXT(ROUND(通用记账凭证!$E370/1%,)," ￥0; ￥-0;"),17-COLUMN()))</f>
        <v/>
      </c>
      <c r="K370" s="284" t="str">
        <f ca="1">LEFT(RIGHT(TEXT(ROUND(通用记账凭证!$E370/1%,)," ￥0; ￥-0;"),17-COLUMN()))</f>
        <v/>
      </c>
      <c r="L370" s="285" t="str">
        <f ca="1">LEFT(RIGHT(TEXT(ROUND(通用记账凭证!$E370/1%,)," ￥0; ￥-0;"),17-COLUMN()))</f>
        <v/>
      </c>
      <c r="M370" s="283" t="str">
        <f ca="1">LEFT(RIGHT(TEXT(ROUND(通用记账凭证!$E370/1%,)," ￥0; ￥-0;"),17-COLUMN()))</f>
        <v/>
      </c>
      <c r="N370" s="284" t="str">
        <f ca="1">LEFT(RIGHT(TEXT(ROUND(通用记账凭证!$E370/1%,)," ￥0; ￥-0;"),17-COLUMN()))</f>
        <v/>
      </c>
      <c r="O370" s="285" t="str">
        <f ca="1">LEFT(RIGHT(TEXT(ROUND(通用记账凭证!$E370/1%,)," ￥0; ￥-0;"),17-COLUMN()))</f>
        <v/>
      </c>
      <c r="P370" s="286" t="str">
        <f ca="1">LEFT(RIGHT(TEXT(ROUND(通用记账凭证!$E370/1%,)," ￥0; ￥-0;"),17-COLUMN()))</f>
        <v/>
      </c>
      <c r="Q370" s="287" t="str">
        <f ca="1">LEFT(RIGHT(TEXT(ROUND(通用记账凭证!$F370/1%,)," ￥0; ￥-0;"),28-COLUMN()))</f>
        <v/>
      </c>
      <c r="R370" s="283" t="str">
        <f ca="1">LEFT(RIGHT(TEXT(ROUND(通用记账凭证!$F370/1%,)," ￥0; ￥-0;"),28-COLUMN()))</f>
        <v/>
      </c>
      <c r="S370" s="288" t="str">
        <f ca="1">LEFT(RIGHT(TEXT(ROUND(通用记账凭证!$F370/1%,)," ￥0; ￥-0;"),28-COLUMN()))</f>
        <v/>
      </c>
      <c r="T370" s="287" t="str">
        <f ca="1">LEFT(RIGHT(TEXT(ROUND(通用记账凭证!$F370/1%,)," ￥0; ￥-0;"),28-COLUMN()))</f>
        <v/>
      </c>
      <c r="U370" s="283" t="str">
        <f ca="1">LEFT(RIGHT(TEXT(ROUND(通用记账凭证!$F370/1%,)," ￥0; ￥-0;"),28-COLUMN()))</f>
        <v/>
      </c>
      <c r="V370" s="284" t="str">
        <f ca="1">LEFT(RIGHT(TEXT(ROUND(通用记账凭证!$F370/1%,)," ￥0; ￥-0;"),28-COLUMN()))</f>
        <v/>
      </c>
      <c r="W370" s="285" t="str">
        <f ca="1">LEFT(RIGHT(TEXT(ROUND(通用记账凭证!$F370/1%,)," ￥0; ￥-0;"),28-COLUMN()))</f>
        <v/>
      </c>
      <c r="X370" s="283" t="str">
        <f ca="1">LEFT(RIGHT(TEXT(ROUND(通用记账凭证!$F370/1%,)," ￥0; ￥-0;"),28-COLUMN()))</f>
        <v/>
      </c>
      <c r="Y370" s="284" t="str">
        <f ca="1">LEFT(RIGHT(TEXT(ROUND(通用记账凭证!$F370/1%,)," ￥0; ￥-0;"),28-COLUMN()))</f>
        <v/>
      </c>
      <c r="Z370" s="285" t="str">
        <f ca="1">LEFT(RIGHT(TEXT(ROUND(通用记账凭证!$F370/1%,)," ￥0; ￥-0;"),28-COLUMN()))</f>
        <v/>
      </c>
      <c r="AA370" s="286" t="str">
        <f ca="1">LEFT(RIGHT(TEXT(ROUND(通用记账凭证!$F370/1%,)," ￥0; ￥-0;"),28-COLUMN()))</f>
        <v/>
      </c>
      <c r="AB370" s="289"/>
    </row>
    <row r="371" spans="1:28" s="54" customFormat="1" ht="22.5" customHeight="1">
      <c r="A371" s="365" t="s">
        <v>561</v>
      </c>
      <c r="B371" s="366"/>
      <c r="C371" s="366"/>
      <c r="D371" s="290" t="str">
        <f ca="1">通用记账凭证!C371</f>
        <v/>
      </c>
      <c r="E371" s="291"/>
      <c r="F371" s="292" t="str">
        <f ca="1">LEFT(RIGHT(TEXT(ROUND(通用记账凭证!$E371/1%,)," ￥0; ￥-0;"),17-COLUMN()))</f>
        <v/>
      </c>
      <c r="G371" s="317" t="str">
        <f ca="1">LEFT(RIGHT(TEXT(ROUND(通用记账凭证!$E371/1%,)," ￥0; ￥-0;"),17-COLUMN()))</f>
        <v/>
      </c>
      <c r="H371" s="294" t="str">
        <f ca="1">LEFT(RIGHT(TEXT(ROUND(通用记账凭证!$E371/1%,)," ￥0; ￥-0;"),17-COLUMN()))</f>
        <v/>
      </c>
      <c r="I371" s="316" t="str">
        <f ca="1">LEFT(RIGHT(TEXT(ROUND(通用记账凭证!$E371/1%,)," ￥0; ￥-0;"),17-COLUMN()))</f>
        <v/>
      </c>
      <c r="J371" s="317" t="str">
        <f ca="1">LEFT(RIGHT(TEXT(ROUND(通用记账凭证!$E371/1%,)," ￥0; ￥-0;"),17-COLUMN()))</f>
        <v/>
      </c>
      <c r="K371" s="294" t="str">
        <f ca="1">LEFT(RIGHT(TEXT(ROUND(通用记账凭证!$E371/1%,)," ￥0; ￥-0;"),17-COLUMN()))</f>
        <v/>
      </c>
      <c r="L371" s="316" t="str">
        <f ca="1">LEFT(RIGHT(TEXT(ROUND(通用记账凭证!$E371/1%,)," ￥0; ￥-0;"),17-COLUMN()))</f>
        <v/>
      </c>
      <c r="M371" s="317" t="str">
        <f ca="1">LEFT(RIGHT(TEXT(ROUND(通用记账凭证!$E371/1%,)," ￥0; ￥-0;"),17-COLUMN()))</f>
        <v/>
      </c>
      <c r="N371" s="294" t="str">
        <f ca="1">LEFT(RIGHT(TEXT(ROUND(通用记账凭证!$E371/1%,)," ￥0; ￥-0;"),17-COLUMN()))</f>
        <v/>
      </c>
      <c r="O371" s="316" t="str">
        <f ca="1">LEFT(RIGHT(TEXT(ROUND(通用记账凭证!$E371/1%,)," ￥0; ￥-0;"),17-COLUMN()))</f>
        <v/>
      </c>
      <c r="P371" s="296" t="str">
        <f ca="1">LEFT(RIGHT(TEXT(ROUND(通用记账凭证!$E371/1%,)," ￥0; ￥-0;"),17-COLUMN()))</f>
        <v/>
      </c>
      <c r="Q371" s="297" t="str">
        <f ca="1">LEFT(RIGHT(TEXT(ROUND(通用记账凭证!$F371/1%,)," ￥0; ￥-0;"),28-COLUMN()))</f>
        <v/>
      </c>
      <c r="R371" s="317" t="str">
        <f ca="1">LEFT(RIGHT(TEXT(ROUND(通用记账凭证!$F371/1%,)," ￥0; ￥-0;"),28-COLUMN()))</f>
        <v/>
      </c>
      <c r="S371" s="298" t="str">
        <f ca="1">LEFT(RIGHT(TEXT(ROUND(通用记账凭证!$F371/1%,)," ￥0; ￥-0;"),28-COLUMN()))</f>
        <v/>
      </c>
      <c r="T371" s="297" t="str">
        <f ca="1">LEFT(RIGHT(TEXT(ROUND(通用记账凭证!$F371/1%,)," ￥0; ￥-0;"),28-COLUMN()))</f>
        <v/>
      </c>
      <c r="U371" s="317" t="str">
        <f ca="1">LEFT(RIGHT(TEXT(ROUND(通用记账凭证!$F371/1%,)," ￥0; ￥-0;"),28-COLUMN()))</f>
        <v/>
      </c>
      <c r="V371" s="294" t="str">
        <f ca="1">LEFT(RIGHT(TEXT(ROUND(通用记账凭证!$F371/1%,)," ￥0; ￥-0;"),28-COLUMN()))</f>
        <v/>
      </c>
      <c r="W371" s="316" t="str">
        <f ca="1">LEFT(RIGHT(TEXT(ROUND(通用记账凭证!$F371/1%,)," ￥0; ￥-0;"),28-COLUMN()))</f>
        <v/>
      </c>
      <c r="X371" s="317" t="str">
        <f ca="1">LEFT(RIGHT(TEXT(ROUND(通用记账凭证!$F371/1%,)," ￥0; ￥-0;"),28-COLUMN()))</f>
        <v/>
      </c>
      <c r="Y371" s="294" t="str">
        <f ca="1">LEFT(RIGHT(TEXT(ROUND(通用记账凭证!$F371/1%,)," ￥0; ￥-0;"),28-COLUMN()))</f>
        <v/>
      </c>
      <c r="Z371" s="316" t="str">
        <f ca="1">LEFT(RIGHT(TEXT(ROUND(通用记账凭证!$F371/1%,)," ￥0; ￥-0;"),28-COLUMN()))</f>
        <v/>
      </c>
      <c r="AA371" s="296" t="str">
        <f ca="1">LEFT(RIGHT(TEXT(ROUND(通用记账凭证!$F371/1%,)," ￥0; ￥-0;"),28-COLUMN()))</f>
        <v/>
      </c>
      <c r="AB371" s="299"/>
    </row>
    <row r="372" spans="1:28" s="302" customFormat="1" ht="22.5" customHeight="1">
      <c r="A372" s="367" t="s">
        <v>538</v>
      </c>
      <c r="B372" s="367"/>
      <c r="C372" s="367"/>
      <c r="D372" s="318" t="s">
        <v>539</v>
      </c>
      <c r="E372" s="318" t="s">
        <v>540</v>
      </c>
      <c r="F372" s="318" t="s">
        <v>595</v>
      </c>
      <c r="G372" s="301"/>
      <c r="H372" s="318"/>
      <c r="I372" s="301"/>
      <c r="J372" s="301"/>
      <c r="K372" s="318"/>
      <c r="L372" s="301"/>
      <c r="M372" s="301"/>
      <c r="N372" s="301"/>
      <c r="O372" s="301"/>
      <c r="P372" s="301"/>
      <c r="Q372" s="318" t="s">
        <v>562</v>
      </c>
      <c r="R372" s="301"/>
      <c r="S372" s="318"/>
      <c r="T372" s="301"/>
      <c r="U372" s="318"/>
      <c r="V372" s="301"/>
      <c r="W372" s="318"/>
      <c r="X372" s="301"/>
      <c r="Y372" s="301"/>
      <c r="Z372" s="301"/>
      <c r="AA372" s="301"/>
      <c r="AB372" s="301"/>
    </row>
    <row r="373" spans="1:28" customFormat="1" ht="39.75" customHeight="1" thickBot="1">
      <c r="A373" s="258"/>
      <c r="B373" s="258"/>
      <c r="C373" s="258"/>
      <c r="D373" s="259" t="s">
        <v>524</v>
      </c>
      <c r="E373" s="260"/>
      <c r="F373" s="260"/>
      <c r="G373" s="260"/>
      <c r="H373" s="260"/>
      <c r="I373" s="260"/>
      <c r="J373" s="260"/>
      <c r="K373" s="260"/>
      <c r="L373" s="260"/>
      <c r="M373" s="260"/>
      <c r="N373" s="260"/>
      <c r="O373" s="260"/>
      <c r="P373" s="260"/>
      <c r="Q373" s="261"/>
      <c r="R373" s="261"/>
      <c r="S373" s="261"/>
      <c r="T373" s="261"/>
      <c r="U373" s="347" t="s">
        <v>547</v>
      </c>
      <c r="V373" s="347"/>
      <c r="W373" s="348">
        <f>通用记账凭证!F374</f>
        <v>32</v>
      </c>
      <c r="X373" s="349"/>
      <c r="Y373" s="349"/>
      <c r="Z373" s="349"/>
      <c r="AA373" s="262" t="s">
        <v>548</v>
      </c>
      <c r="AB373" s="263"/>
    </row>
    <row r="374" spans="1:28" s="54" customFormat="1" ht="23.25" customHeight="1" thickTop="1">
      <c r="A374" s="264"/>
      <c r="B374" s="264"/>
      <c r="C374" s="264"/>
      <c r="D374" s="265" t="e">
        <f ca="1">通用记账凭证!C374</f>
        <v>#VALUE!</v>
      </c>
      <c r="E374" s="266"/>
      <c r="F374" s="266"/>
      <c r="G374" s="266"/>
      <c r="H374" s="266"/>
      <c r="I374" s="266"/>
      <c r="J374" s="266"/>
      <c r="K374" s="266"/>
      <c r="L374" s="266"/>
      <c r="M374" s="266"/>
      <c r="N374" s="266"/>
      <c r="O374" s="266"/>
      <c r="P374" s="266"/>
      <c r="Q374" s="264"/>
      <c r="R374" s="264"/>
      <c r="S374" s="264"/>
      <c r="T374" s="264"/>
      <c r="U374" s="350" t="s">
        <v>549</v>
      </c>
      <c r="V374" s="350"/>
      <c r="W374" s="351" t="e">
        <f ca="1">通用记账凭证!G380</f>
        <v>#VALUE!</v>
      </c>
      <c r="X374" s="352"/>
      <c r="Y374" s="352"/>
      <c r="Z374" s="352"/>
      <c r="AA374" s="267" t="s">
        <v>536</v>
      </c>
      <c r="AB374" s="268"/>
    </row>
    <row r="375" spans="1:28" s="54" customFormat="1" ht="22.5" customHeight="1">
      <c r="A375" s="353" t="s">
        <v>527</v>
      </c>
      <c r="B375" s="354"/>
      <c r="C375" s="354"/>
      <c r="D375" s="357" t="s">
        <v>530</v>
      </c>
      <c r="E375" s="359" t="s">
        <v>531</v>
      </c>
      <c r="F375" s="269" t="s">
        <v>550</v>
      </c>
      <c r="G375" s="270"/>
      <c r="H375" s="270"/>
      <c r="I375" s="270"/>
      <c r="J375" s="270"/>
      <c r="K375" s="270"/>
      <c r="L375" s="270"/>
      <c r="M375" s="270"/>
      <c r="N375" s="270"/>
      <c r="O375" s="270"/>
      <c r="P375" s="271"/>
      <c r="Q375" s="272" t="s">
        <v>551</v>
      </c>
      <c r="R375" s="270"/>
      <c r="S375" s="270"/>
      <c r="T375" s="270"/>
      <c r="U375" s="270"/>
      <c r="V375" s="270"/>
      <c r="W375" s="270"/>
      <c r="X375" s="270"/>
      <c r="Y375" s="270"/>
      <c r="Z375" s="270"/>
      <c r="AA375" s="271"/>
      <c r="AB375" s="361" t="s">
        <v>552</v>
      </c>
    </row>
    <row r="376" spans="1:28" s="54" customFormat="1" ht="22.5" customHeight="1">
      <c r="A376" s="355"/>
      <c r="B376" s="356"/>
      <c r="C376" s="356"/>
      <c r="D376" s="358"/>
      <c r="E376" s="360"/>
      <c r="F376" s="273" t="s">
        <v>553</v>
      </c>
      <c r="G376" s="274" t="s">
        <v>554</v>
      </c>
      <c r="H376" s="275" t="s">
        <v>555</v>
      </c>
      <c r="I376" s="276" t="s">
        <v>556</v>
      </c>
      <c r="J376" s="274" t="s">
        <v>557</v>
      </c>
      <c r="K376" s="275" t="s">
        <v>554</v>
      </c>
      <c r="L376" s="276" t="s">
        <v>555</v>
      </c>
      <c r="M376" s="274" t="s">
        <v>556</v>
      </c>
      <c r="N376" s="275" t="s">
        <v>558</v>
      </c>
      <c r="O376" s="276" t="s">
        <v>559</v>
      </c>
      <c r="P376" s="277" t="s">
        <v>560</v>
      </c>
      <c r="Q376" s="278" t="s">
        <v>553</v>
      </c>
      <c r="R376" s="274" t="s">
        <v>554</v>
      </c>
      <c r="S376" s="279" t="s">
        <v>555</v>
      </c>
      <c r="T376" s="278" t="s">
        <v>556</v>
      </c>
      <c r="U376" s="274" t="s">
        <v>557</v>
      </c>
      <c r="V376" s="275" t="s">
        <v>554</v>
      </c>
      <c r="W376" s="276" t="s">
        <v>555</v>
      </c>
      <c r="X376" s="274" t="s">
        <v>556</v>
      </c>
      <c r="Y376" s="275" t="s">
        <v>558</v>
      </c>
      <c r="Z376" s="276" t="s">
        <v>559</v>
      </c>
      <c r="AA376" s="277" t="s">
        <v>560</v>
      </c>
      <c r="AB376" s="362"/>
    </row>
    <row r="377" spans="1:28" s="54" customFormat="1" ht="22.5" customHeight="1">
      <c r="A377" s="363" t="str">
        <f ca="1">通用记账凭证!A377</f>
        <v/>
      </c>
      <c r="B377" s="364"/>
      <c r="C377" s="364"/>
      <c r="D377" s="315" t="str">
        <f ca="1">通用记账凭证!C377</f>
        <v/>
      </c>
      <c r="E377" s="281" t="str">
        <f ca="1">通用记账凭证!D377</f>
        <v/>
      </c>
      <c r="F377" s="282" t="str">
        <f ca="1">LEFT(RIGHT(TEXT(ROUND(通用记账凭证!$E377/1%,)," ￥0; ￥-0;"),17-COLUMN()))</f>
        <v/>
      </c>
      <c r="G377" s="283" t="str">
        <f ca="1">LEFT(RIGHT(TEXT(ROUND(通用记账凭证!$E377/1%,)," ￥0; ￥-0;"),17-COLUMN()))</f>
        <v/>
      </c>
      <c r="H377" s="284" t="str">
        <f ca="1">LEFT(RIGHT(TEXT(ROUND(通用记账凭证!$E377/1%,)," ￥0; ￥-0;"),17-COLUMN()))</f>
        <v/>
      </c>
      <c r="I377" s="285" t="str">
        <f ca="1">LEFT(RIGHT(TEXT(ROUND(通用记账凭证!$E377/1%,)," ￥0; ￥-0;"),17-COLUMN()))</f>
        <v/>
      </c>
      <c r="J377" s="283" t="str">
        <f ca="1">LEFT(RIGHT(TEXT(ROUND(通用记账凭证!$E377/1%,)," ￥0; ￥-0;"),17-COLUMN()))</f>
        <v/>
      </c>
      <c r="K377" s="284" t="str">
        <f ca="1">LEFT(RIGHT(TEXT(ROUND(通用记账凭证!$E377/1%,)," ￥0; ￥-0;"),17-COLUMN()))</f>
        <v/>
      </c>
      <c r="L377" s="285" t="str">
        <f ca="1">LEFT(RIGHT(TEXT(ROUND(通用记账凭证!$E377/1%,)," ￥0; ￥-0;"),17-COLUMN()))</f>
        <v/>
      </c>
      <c r="M377" s="283" t="str">
        <f ca="1">LEFT(RIGHT(TEXT(ROUND(通用记账凭证!$E377/1%,)," ￥0; ￥-0;"),17-COLUMN()))</f>
        <v/>
      </c>
      <c r="N377" s="284" t="str">
        <f ca="1">LEFT(RIGHT(TEXT(ROUND(通用记账凭证!$E377/1%,)," ￥0; ￥-0;"),17-COLUMN()))</f>
        <v/>
      </c>
      <c r="O377" s="285" t="str">
        <f ca="1">LEFT(RIGHT(TEXT(ROUND(通用记账凭证!$E377/1%,)," ￥0; ￥-0;"),17-COLUMN()))</f>
        <v/>
      </c>
      <c r="P377" s="286" t="str">
        <f ca="1">LEFT(RIGHT(TEXT(ROUND(通用记账凭证!$E377/1%,)," ￥0; ￥-0;"),17-COLUMN()))</f>
        <v/>
      </c>
      <c r="Q377" s="287" t="str">
        <f ca="1">LEFT(RIGHT(TEXT(ROUND(通用记账凭证!$F377/1%,)," ￥0; ￥-0;"),28-COLUMN()))</f>
        <v/>
      </c>
      <c r="R377" s="283" t="str">
        <f ca="1">LEFT(RIGHT(TEXT(ROUND(通用记账凭证!$F377/1%,)," ￥0; ￥-0;"),28-COLUMN()))</f>
        <v/>
      </c>
      <c r="S377" s="288" t="str">
        <f ca="1">LEFT(RIGHT(TEXT(ROUND(通用记账凭证!$F377/1%,)," ￥0; ￥-0;"),28-COLUMN()))</f>
        <v/>
      </c>
      <c r="T377" s="287" t="str">
        <f ca="1">LEFT(RIGHT(TEXT(ROUND(通用记账凭证!$F377/1%,)," ￥0; ￥-0;"),28-COLUMN()))</f>
        <v/>
      </c>
      <c r="U377" s="283" t="str">
        <f ca="1">LEFT(RIGHT(TEXT(ROUND(通用记账凭证!$F377/1%,)," ￥0; ￥-0;"),28-COLUMN()))</f>
        <v/>
      </c>
      <c r="V377" s="284" t="str">
        <f ca="1">LEFT(RIGHT(TEXT(ROUND(通用记账凭证!$F377/1%,)," ￥0; ￥-0;"),28-COLUMN()))</f>
        <v/>
      </c>
      <c r="W377" s="285" t="str">
        <f ca="1">LEFT(RIGHT(TEXT(ROUND(通用记账凭证!$F377/1%,)," ￥0; ￥-0;"),28-COLUMN()))</f>
        <v/>
      </c>
      <c r="X377" s="283" t="str">
        <f ca="1">LEFT(RIGHT(TEXT(ROUND(通用记账凭证!$F377/1%,)," ￥0; ￥-0;"),28-COLUMN()))</f>
        <v/>
      </c>
      <c r="Y377" s="284" t="str">
        <f ca="1">LEFT(RIGHT(TEXT(ROUND(通用记账凭证!$F377/1%,)," ￥0; ￥-0;"),28-COLUMN()))</f>
        <v/>
      </c>
      <c r="Z377" s="285" t="str">
        <f ca="1">LEFT(RIGHT(TEXT(ROUND(通用记账凭证!$F377/1%,)," ￥0; ￥-0;"),28-COLUMN()))</f>
        <v/>
      </c>
      <c r="AA377" s="286" t="str">
        <f ca="1">LEFT(RIGHT(TEXT(ROUND(通用记账凭证!$F377/1%,)," ￥0; ￥-0;"),28-COLUMN()))</f>
        <v/>
      </c>
      <c r="AB377" s="289"/>
    </row>
    <row r="378" spans="1:28" s="54" customFormat="1" ht="22.5" customHeight="1">
      <c r="A378" s="363" t="str">
        <f ca="1">通用记账凭证!A378</f>
        <v/>
      </c>
      <c r="B378" s="364"/>
      <c r="C378" s="364"/>
      <c r="D378" s="315" t="str">
        <f ca="1">通用记账凭证!C378</f>
        <v/>
      </c>
      <c r="E378" s="281" t="str">
        <f ca="1">通用记账凭证!D378</f>
        <v/>
      </c>
      <c r="F378" s="282" t="str">
        <f ca="1">LEFT(RIGHT(TEXT(ROUND(通用记账凭证!$E378/1%,)," ￥0; ￥-0;"),17-COLUMN()))</f>
        <v/>
      </c>
      <c r="G378" s="283" t="str">
        <f ca="1">LEFT(RIGHT(TEXT(ROUND(通用记账凭证!$E378/1%,)," ￥0; ￥-0;"),17-COLUMN()))</f>
        <v/>
      </c>
      <c r="H378" s="284" t="str">
        <f ca="1">LEFT(RIGHT(TEXT(ROUND(通用记账凭证!$E378/1%,)," ￥0; ￥-0;"),17-COLUMN()))</f>
        <v/>
      </c>
      <c r="I378" s="285" t="str">
        <f ca="1">LEFT(RIGHT(TEXT(ROUND(通用记账凭证!$E378/1%,)," ￥0; ￥-0;"),17-COLUMN()))</f>
        <v/>
      </c>
      <c r="J378" s="283" t="str">
        <f ca="1">LEFT(RIGHT(TEXT(ROUND(通用记账凭证!$E378/1%,)," ￥0; ￥-0;"),17-COLUMN()))</f>
        <v/>
      </c>
      <c r="K378" s="284" t="str">
        <f ca="1">LEFT(RIGHT(TEXT(ROUND(通用记账凭证!$E378/1%,)," ￥0; ￥-0;"),17-COLUMN()))</f>
        <v/>
      </c>
      <c r="L378" s="285" t="str">
        <f ca="1">LEFT(RIGHT(TEXT(ROUND(通用记账凭证!$E378/1%,)," ￥0; ￥-0;"),17-COLUMN()))</f>
        <v/>
      </c>
      <c r="M378" s="283" t="str">
        <f ca="1">LEFT(RIGHT(TEXT(ROUND(通用记账凭证!$E378/1%,)," ￥0; ￥-0;"),17-COLUMN()))</f>
        <v/>
      </c>
      <c r="N378" s="284" t="str">
        <f ca="1">LEFT(RIGHT(TEXT(ROUND(通用记账凭证!$E378/1%,)," ￥0; ￥-0;"),17-COLUMN()))</f>
        <v/>
      </c>
      <c r="O378" s="285" t="str">
        <f ca="1">LEFT(RIGHT(TEXT(ROUND(通用记账凭证!$E378/1%,)," ￥0; ￥-0;"),17-COLUMN()))</f>
        <v/>
      </c>
      <c r="P378" s="286" t="str">
        <f ca="1">LEFT(RIGHT(TEXT(ROUND(通用记账凭证!$E378/1%,)," ￥0; ￥-0;"),17-COLUMN()))</f>
        <v/>
      </c>
      <c r="Q378" s="287" t="str">
        <f ca="1">LEFT(RIGHT(TEXT(ROUND(通用记账凭证!$F378/1%,)," ￥0; ￥-0;"),28-COLUMN()))</f>
        <v/>
      </c>
      <c r="R378" s="283" t="str">
        <f ca="1">LEFT(RIGHT(TEXT(ROUND(通用记账凭证!$F378/1%,)," ￥0; ￥-0;"),28-COLUMN()))</f>
        <v/>
      </c>
      <c r="S378" s="288" t="str">
        <f ca="1">LEFT(RIGHT(TEXT(ROUND(通用记账凭证!$F378/1%,)," ￥0; ￥-0;"),28-COLUMN()))</f>
        <v/>
      </c>
      <c r="T378" s="287" t="str">
        <f ca="1">LEFT(RIGHT(TEXT(ROUND(通用记账凭证!$F378/1%,)," ￥0; ￥-0;"),28-COLUMN()))</f>
        <v/>
      </c>
      <c r="U378" s="283" t="str">
        <f ca="1">LEFT(RIGHT(TEXT(ROUND(通用记账凭证!$F378/1%,)," ￥0; ￥-0;"),28-COLUMN()))</f>
        <v/>
      </c>
      <c r="V378" s="284" t="str">
        <f ca="1">LEFT(RIGHT(TEXT(ROUND(通用记账凭证!$F378/1%,)," ￥0; ￥-0;"),28-COLUMN()))</f>
        <v/>
      </c>
      <c r="W378" s="285" t="str">
        <f ca="1">LEFT(RIGHT(TEXT(ROUND(通用记账凭证!$F378/1%,)," ￥0; ￥-0;"),28-COLUMN()))</f>
        <v/>
      </c>
      <c r="X378" s="283" t="str">
        <f ca="1">LEFT(RIGHT(TEXT(ROUND(通用记账凭证!$F378/1%,)," ￥0; ￥-0;"),28-COLUMN()))</f>
        <v/>
      </c>
      <c r="Y378" s="284" t="str">
        <f ca="1">LEFT(RIGHT(TEXT(ROUND(通用记账凭证!$F378/1%,)," ￥0; ￥-0;"),28-COLUMN()))</f>
        <v/>
      </c>
      <c r="Z378" s="285" t="str">
        <f ca="1">LEFT(RIGHT(TEXT(ROUND(通用记账凭证!$F378/1%,)," ￥0; ￥-0;"),28-COLUMN()))</f>
        <v/>
      </c>
      <c r="AA378" s="286" t="str">
        <f ca="1">LEFT(RIGHT(TEXT(ROUND(通用记账凭证!$F378/1%,)," ￥0; ￥-0;"),28-COLUMN()))</f>
        <v/>
      </c>
      <c r="AB378" s="289"/>
    </row>
    <row r="379" spans="1:28" s="54" customFormat="1" ht="22.5" customHeight="1">
      <c r="A379" s="363" t="str">
        <f ca="1">通用记账凭证!A379</f>
        <v/>
      </c>
      <c r="B379" s="364"/>
      <c r="C379" s="364"/>
      <c r="D379" s="315" t="str">
        <f ca="1">通用记账凭证!C379</f>
        <v/>
      </c>
      <c r="E379" s="281" t="str">
        <f ca="1">通用记账凭证!D379</f>
        <v/>
      </c>
      <c r="F379" s="282" t="str">
        <f ca="1">LEFT(RIGHT(TEXT(ROUND(通用记账凭证!$E379/1%,)," ￥0; ￥-0;"),17-COLUMN()))</f>
        <v/>
      </c>
      <c r="G379" s="283" t="str">
        <f ca="1">LEFT(RIGHT(TEXT(ROUND(通用记账凭证!$E379/1%,)," ￥0; ￥-0;"),17-COLUMN()))</f>
        <v/>
      </c>
      <c r="H379" s="284" t="str">
        <f ca="1">LEFT(RIGHT(TEXT(ROUND(通用记账凭证!$E379/1%,)," ￥0; ￥-0;"),17-COLUMN()))</f>
        <v/>
      </c>
      <c r="I379" s="285" t="str">
        <f ca="1">LEFT(RIGHT(TEXT(ROUND(通用记账凭证!$E379/1%,)," ￥0; ￥-0;"),17-COLUMN()))</f>
        <v/>
      </c>
      <c r="J379" s="283" t="str">
        <f ca="1">LEFT(RIGHT(TEXT(ROUND(通用记账凭证!$E379/1%,)," ￥0; ￥-0;"),17-COLUMN()))</f>
        <v/>
      </c>
      <c r="K379" s="284" t="str">
        <f ca="1">LEFT(RIGHT(TEXT(ROUND(通用记账凭证!$E379/1%,)," ￥0; ￥-0;"),17-COLUMN()))</f>
        <v/>
      </c>
      <c r="L379" s="285" t="str">
        <f ca="1">LEFT(RIGHT(TEXT(ROUND(通用记账凭证!$E379/1%,)," ￥0; ￥-0;"),17-COLUMN()))</f>
        <v/>
      </c>
      <c r="M379" s="283" t="str">
        <f ca="1">LEFT(RIGHT(TEXT(ROUND(通用记账凭证!$E379/1%,)," ￥0; ￥-0;"),17-COLUMN()))</f>
        <v/>
      </c>
      <c r="N379" s="284" t="str">
        <f ca="1">LEFT(RIGHT(TEXT(ROUND(通用记账凭证!$E379/1%,)," ￥0; ￥-0;"),17-COLUMN()))</f>
        <v/>
      </c>
      <c r="O379" s="285" t="str">
        <f ca="1">LEFT(RIGHT(TEXT(ROUND(通用记账凭证!$E379/1%,)," ￥0; ￥-0;"),17-COLUMN()))</f>
        <v/>
      </c>
      <c r="P379" s="286" t="str">
        <f ca="1">LEFT(RIGHT(TEXT(ROUND(通用记账凭证!$E379/1%,)," ￥0; ￥-0;"),17-COLUMN()))</f>
        <v/>
      </c>
      <c r="Q379" s="287" t="str">
        <f ca="1">LEFT(RIGHT(TEXT(ROUND(通用记账凭证!$F379/1%,)," ￥0; ￥-0;"),28-COLUMN()))</f>
        <v/>
      </c>
      <c r="R379" s="283" t="str">
        <f ca="1">LEFT(RIGHT(TEXT(ROUND(通用记账凭证!$F379/1%,)," ￥0; ￥-0;"),28-COLUMN()))</f>
        <v/>
      </c>
      <c r="S379" s="288" t="str">
        <f ca="1">LEFT(RIGHT(TEXT(ROUND(通用记账凭证!$F379/1%,)," ￥0; ￥-0;"),28-COLUMN()))</f>
        <v/>
      </c>
      <c r="T379" s="287" t="str">
        <f ca="1">LEFT(RIGHT(TEXT(ROUND(通用记账凭证!$F379/1%,)," ￥0; ￥-0;"),28-COLUMN()))</f>
        <v/>
      </c>
      <c r="U379" s="283" t="str">
        <f ca="1">LEFT(RIGHT(TEXT(ROUND(通用记账凭证!$F379/1%,)," ￥0; ￥-0;"),28-COLUMN()))</f>
        <v/>
      </c>
      <c r="V379" s="284" t="str">
        <f ca="1">LEFT(RIGHT(TEXT(ROUND(通用记账凭证!$F379/1%,)," ￥0; ￥-0;"),28-COLUMN()))</f>
        <v/>
      </c>
      <c r="W379" s="285" t="str">
        <f ca="1">LEFT(RIGHT(TEXT(ROUND(通用记账凭证!$F379/1%,)," ￥0; ￥-0;"),28-COLUMN()))</f>
        <v/>
      </c>
      <c r="X379" s="283" t="str">
        <f ca="1">LEFT(RIGHT(TEXT(ROUND(通用记账凭证!$F379/1%,)," ￥0; ￥-0;"),28-COLUMN()))</f>
        <v/>
      </c>
      <c r="Y379" s="284" t="str">
        <f ca="1">LEFT(RIGHT(TEXT(ROUND(通用记账凭证!$F379/1%,)," ￥0; ￥-0;"),28-COLUMN()))</f>
        <v/>
      </c>
      <c r="Z379" s="285" t="str">
        <f ca="1">LEFT(RIGHT(TEXT(ROUND(通用记账凭证!$F379/1%,)," ￥0; ￥-0;"),28-COLUMN()))</f>
        <v/>
      </c>
      <c r="AA379" s="286" t="str">
        <f ca="1">LEFT(RIGHT(TEXT(ROUND(通用记账凭证!$F379/1%,)," ￥0; ￥-0;"),28-COLUMN()))</f>
        <v/>
      </c>
      <c r="AB379" s="289"/>
    </row>
    <row r="380" spans="1:28" s="54" customFormat="1" ht="22.5" customHeight="1">
      <c r="A380" s="363" t="str">
        <f ca="1">通用记账凭证!A380</f>
        <v/>
      </c>
      <c r="B380" s="364"/>
      <c r="C380" s="364"/>
      <c r="D380" s="315" t="str">
        <f ca="1">通用记账凭证!C380</f>
        <v/>
      </c>
      <c r="E380" s="281" t="str">
        <f ca="1">通用记账凭证!D380</f>
        <v/>
      </c>
      <c r="F380" s="282" t="str">
        <f ca="1">LEFT(RIGHT(TEXT(ROUND(通用记账凭证!$E380/1%,)," ￥0; ￥-0;"),17-COLUMN()))</f>
        <v/>
      </c>
      <c r="G380" s="283" t="str">
        <f ca="1">LEFT(RIGHT(TEXT(ROUND(通用记账凭证!$E380/1%,)," ￥0; ￥-0;"),17-COLUMN()))</f>
        <v/>
      </c>
      <c r="H380" s="284" t="str">
        <f ca="1">LEFT(RIGHT(TEXT(ROUND(通用记账凭证!$E380/1%,)," ￥0; ￥-0;"),17-COLUMN()))</f>
        <v/>
      </c>
      <c r="I380" s="285" t="str">
        <f ca="1">LEFT(RIGHT(TEXT(ROUND(通用记账凭证!$E380/1%,)," ￥0; ￥-0;"),17-COLUMN()))</f>
        <v/>
      </c>
      <c r="J380" s="283" t="str">
        <f ca="1">LEFT(RIGHT(TEXT(ROUND(通用记账凭证!$E380/1%,)," ￥0; ￥-0;"),17-COLUMN()))</f>
        <v/>
      </c>
      <c r="K380" s="284" t="str">
        <f ca="1">LEFT(RIGHT(TEXT(ROUND(通用记账凭证!$E380/1%,)," ￥0; ￥-0;"),17-COLUMN()))</f>
        <v/>
      </c>
      <c r="L380" s="285" t="str">
        <f ca="1">LEFT(RIGHT(TEXT(ROUND(通用记账凭证!$E380/1%,)," ￥0; ￥-0;"),17-COLUMN()))</f>
        <v/>
      </c>
      <c r="M380" s="283" t="str">
        <f ca="1">LEFT(RIGHT(TEXT(ROUND(通用记账凭证!$E380/1%,)," ￥0; ￥-0;"),17-COLUMN()))</f>
        <v/>
      </c>
      <c r="N380" s="284" t="str">
        <f ca="1">LEFT(RIGHT(TEXT(ROUND(通用记账凭证!$E380/1%,)," ￥0; ￥-0;"),17-COLUMN()))</f>
        <v/>
      </c>
      <c r="O380" s="285" t="str">
        <f ca="1">LEFT(RIGHT(TEXT(ROUND(通用记账凭证!$E380/1%,)," ￥0; ￥-0;"),17-COLUMN()))</f>
        <v/>
      </c>
      <c r="P380" s="286" t="str">
        <f ca="1">LEFT(RIGHT(TEXT(ROUND(通用记账凭证!$E380/1%,)," ￥0; ￥-0;"),17-COLUMN()))</f>
        <v/>
      </c>
      <c r="Q380" s="287" t="str">
        <f ca="1">LEFT(RIGHT(TEXT(ROUND(通用记账凭证!$F380/1%,)," ￥0; ￥-0;"),28-COLUMN()))</f>
        <v/>
      </c>
      <c r="R380" s="283" t="str">
        <f ca="1">LEFT(RIGHT(TEXT(ROUND(通用记账凭证!$F380/1%,)," ￥0; ￥-0;"),28-COLUMN()))</f>
        <v/>
      </c>
      <c r="S380" s="288" t="str">
        <f ca="1">LEFT(RIGHT(TEXT(ROUND(通用记账凭证!$F380/1%,)," ￥0; ￥-0;"),28-COLUMN()))</f>
        <v/>
      </c>
      <c r="T380" s="287" t="str">
        <f ca="1">LEFT(RIGHT(TEXT(ROUND(通用记账凭证!$F380/1%,)," ￥0; ￥-0;"),28-COLUMN()))</f>
        <v/>
      </c>
      <c r="U380" s="283" t="str">
        <f ca="1">LEFT(RIGHT(TEXT(ROUND(通用记账凭证!$F380/1%,)," ￥0; ￥-0;"),28-COLUMN()))</f>
        <v/>
      </c>
      <c r="V380" s="284" t="str">
        <f ca="1">LEFT(RIGHT(TEXT(ROUND(通用记账凭证!$F380/1%,)," ￥0; ￥-0;"),28-COLUMN()))</f>
        <v/>
      </c>
      <c r="W380" s="285" t="str">
        <f ca="1">LEFT(RIGHT(TEXT(ROUND(通用记账凭证!$F380/1%,)," ￥0; ￥-0;"),28-COLUMN()))</f>
        <v/>
      </c>
      <c r="X380" s="283" t="str">
        <f ca="1">LEFT(RIGHT(TEXT(ROUND(通用记账凭证!$F380/1%,)," ￥0; ￥-0;"),28-COLUMN()))</f>
        <v/>
      </c>
      <c r="Y380" s="284" t="str">
        <f ca="1">LEFT(RIGHT(TEXT(ROUND(通用记账凭证!$F380/1%,)," ￥0; ￥-0;"),28-COLUMN()))</f>
        <v/>
      </c>
      <c r="Z380" s="285" t="str">
        <f ca="1">LEFT(RIGHT(TEXT(ROUND(通用记账凭证!$F380/1%,)," ￥0; ￥-0;"),28-COLUMN()))</f>
        <v/>
      </c>
      <c r="AA380" s="286" t="str">
        <f ca="1">LEFT(RIGHT(TEXT(ROUND(通用记账凭证!$F380/1%,)," ￥0; ￥-0;"),28-COLUMN()))</f>
        <v/>
      </c>
      <c r="AB380" s="289"/>
    </row>
    <row r="381" spans="1:28" s="54" customFormat="1" ht="22.5" customHeight="1">
      <c r="A381" s="363" t="str">
        <f ca="1">通用记账凭证!A381</f>
        <v/>
      </c>
      <c r="B381" s="364"/>
      <c r="C381" s="364"/>
      <c r="D381" s="315" t="str">
        <f ca="1">通用记账凭证!C381</f>
        <v/>
      </c>
      <c r="E381" s="281" t="str">
        <f ca="1">通用记账凭证!D381</f>
        <v/>
      </c>
      <c r="F381" s="282" t="str">
        <f ca="1">LEFT(RIGHT(TEXT(ROUND(通用记账凭证!$E381/1%,)," ￥0; ￥-0;"),17-COLUMN()))</f>
        <v/>
      </c>
      <c r="G381" s="283" t="str">
        <f ca="1">LEFT(RIGHT(TEXT(ROUND(通用记账凭证!$E381/1%,)," ￥0; ￥-0;"),17-COLUMN()))</f>
        <v/>
      </c>
      <c r="H381" s="284" t="str">
        <f ca="1">LEFT(RIGHT(TEXT(ROUND(通用记账凭证!$E381/1%,)," ￥0; ￥-0;"),17-COLUMN()))</f>
        <v/>
      </c>
      <c r="I381" s="285" t="str">
        <f ca="1">LEFT(RIGHT(TEXT(ROUND(通用记账凭证!$E381/1%,)," ￥0; ￥-0;"),17-COLUMN()))</f>
        <v/>
      </c>
      <c r="J381" s="283" t="str">
        <f ca="1">LEFT(RIGHT(TEXT(ROUND(通用记账凭证!$E381/1%,)," ￥0; ￥-0;"),17-COLUMN()))</f>
        <v/>
      </c>
      <c r="K381" s="284" t="str">
        <f ca="1">LEFT(RIGHT(TEXT(ROUND(通用记账凭证!$E381/1%,)," ￥0; ￥-0;"),17-COLUMN()))</f>
        <v/>
      </c>
      <c r="L381" s="285" t="str">
        <f ca="1">LEFT(RIGHT(TEXT(ROUND(通用记账凭证!$E381/1%,)," ￥0; ￥-0;"),17-COLUMN()))</f>
        <v/>
      </c>
      <c r="M381" s="283" t="str">
        <f ca="1">LEFT(RIGHT(TEXT(ROUND(通用记账凭证!$E381/1%,)," ￥0; ￥-0;"),17-COLUMN()))</f>
        <v/>
      </c>
      <c r="N381" s="284" t="str">
        <f ca="1">LEFT(RIGHT(TEXT(ROUND(通用记账凭证!$E381/1%,)," ￥0; ￥-0;"),17-COLUMN()))</f>
        <v/>
      </c>
      <c r="O381" s="285" t="str">
        <f ca="1">LEFT(RIGHT(TEXT(ROUND(通用记账凭证!$E381/1%,)," ￥0; ￥-0;"),17-COLUMN()))</f>
        <v/>
      </c>
      <c r="P381" s="286" t="str">
        <f ca="1">LEFT(RIGHT(TEXT(ROUND(通用记账凭证!$E381/1%,)," ￥0; ￥-0;"),17-COLUMN()))</f>
        <v/>
      </c>
      <c r="Q381" s="287" t="str">
        <f ca="1">LEFT(RIGHT(TEXT(ROUND(通用记账凭证!$F381/1%,)," ￥0; ￥-0;"),28-COLUMN()))</f>
        <v/>
      </c>
      <c r="R381" s="283" t="str">
        <f ca="1">LEFT(RIGHT(TEXT(ROUND(通用记账凭证!$F381/1%,)," ￥0; ￥-0;"),28-COLUMN()))</f>
        <v/>
      </c>
      <c r="S381" s="288" t="str">
        <f ca="1">LEFT(RIGHT(TEXT(ROUND(通用记账凭证!$F381/1%,)," ￥0; ￥-0;"),28-COLUMN()))</f>
        <v/>
      </c>
      <c r="T381" s="287" t="str">
        <f ca="1">LEFT(RIGHT(TEXT(ROUND(通用记账凭证!$F381/1%,)," ￥0; ￥-0;"),28-COLUMN()))</f>
        <v/>
      </c>
      <c r="U381" s="283" t="str">
        <f ca="1">LEFT(RIGHT(TEXT(ROUND(通用记账凭证!$F381/1%,)," ￥0; ￥-0;"),28-COLUMN()))</f>
        <v/>
      </c>
      <c r="V381" s="284" t="str">
        <f ca="1">LEFT(RIGHT(TEXT(ROUND(通用记账凭证!$F381/1%,)," ￥0; ￥-0;"),28-COLUMN()))</f>
        <v/>
      </c>
      <c r="W381" s="285" t="str">
        <f ca="1">LEFT(RIGHT(TEXT(ROUND(通用记账凭证!$F381/1%,)," ￥0; ￥-0;"),28-COLUMN()))</f>
        <v/>
      </c>
      <c r="X381" s="283" t="str">
        <f ca="1">LEFT(RIGHT(TEXT(ROUND(通用记账凭证!$F381/1%,)," ￥0; ￥-0;"),28-COLUMN()))</f>
        <v/>
      </c>
      <c r="Y381" s="284" t="str">
        <f ca="1">LEFT(RIGHT(TEXT(ROUND(通用记账凭证!$F381/1%,)," ￥0; ￥-0;"),28-COLUMN()))</f>
        <v/>
      </c>
      <c r="Z381" s="285" t="str">
        <f ca="1">LEFT(RIGHT(TEXT(ROUND(通用记账凭证!$F381/1%,)," ￥0; ￥-0;"),28-COLUMN()))</f>
        <v/>
      </c>
      <c r="AA381" s="286" t="str">
        <f ca="1">LEFT(RIGHT(TEXT(ROUND(通用记账凭证!$F381/1%,)," ￥0; ￥-0;"),28-COLUMN()))</f>
        <v/>
      </c>
      <c r="AB381" s="289"/>
    </row>
    <row r="382" spans="1:28" s="54" customFormat="1" ht="22.5" customHeight="1">
      <c r="A382" s="363" t="str">
        <f ca="1">通用记账凭证!A382</f>
        <v/>
      </c>
      <c r="B382" s="364"/>
      <c r="C382" s="364"/>
      <c r="D382" s="315" t="str">
        <f ca="1">通用记账凭证!C382</f>
        <v/>
      </c>
      <c r="E382" s="281" t="str">
        <f ca="1">通用记账凭证!D382</f>
        <v/>
      </c>
      <c r="F382" s="282" t="str">
        <f ca="1">LEFT(RIGHT(TEXT(ROUND(通用记账凭证!$E382/1%,)," ￥0; ￥-0;"),17-COLUMN()))</f>
        <v/>
      </c>
      <c r="G382" s="283" t="str">
        <f ca="1">LEFT(RIGHT(TEXT(ROUND(通用记账凭证!$E382/1%,)," ￥0; ￥-0;"),17-COLUMN()))</f>
        <v/>
      </c>
      <c r="H382" s="284" t="str">
        <f ca="1">LEFT(RIGHT(TEXT(ROUND(通用记账凭证!$E382/1%,)," ￥0; ￥-0;"),17-COLUMN()))</f>
        <v/>
      </c>
      <c r="I382" s="285" t="str">
        <f ca="1">LEFT(RIGHT(TEXT(ROUND(通用记账凭证!$E382/1%,)," ￥0; ￥-0;"),17-COLUMN()))</f>
        <v/>
      </c>
      <c r="J382" s="283" t="str">
        <f ca="1">LEFT(RIGHT(TEXT(ROUND(通用记账凭证!$E382/1%,)," ￥0; ￥-0;"),17-COLUMN()))</f>
        <v/>
      </c>
      <c r="K382" s="284" t="str">
        <f ca="1">LEFT(RIGHT(TEXT(ROUND(通用记账凭证!$E382/1%,)," ￥0; ￥-0;"),17-COLUMN()))</f>
        <v/>
      </c>
      <c r="L382" s="285" t="str">
        <f ca="1">LEFT(RIGHT(TEXT(ROUND(通用记账凭证!$E382/1%,)," ￥0; ￥-0;"),17-COLUMN()))</f>
        <v/>
      </c>
      <c r="M382" s="283" t="str">
        <f ca="1">LEFT(RIGHT(TEXT(ROUND(通用记账凭证!$E382/1%,)," ￥0; ￥-0;"),17-COLUMN()))</f>
        <v/>
      </c>
      <c r="N382" s="284" t="str">
        <f ca="1">LEFT(RIGHT(TEXT(ROUND(通用记账凭证!$E382/1%,)," ￥0; ￥-0;"),17-COLUMN()))</f>
        <v/>
      </c>
      <c r="O382" s="285" t="str">
        <f ca="1">LEFT(RIGHT(TEXT(ROUND(通用记账凭证!$E382/1%,)," ￥0; ￥-0;"),17-COLUMN()))</f>
        <v/>
      </c>
      <c r="P382" s="286" t="str">
        <f ca="1">LEFT(RIGHT(TEXT(ROUND(通用记账凭证!$E382/1%,)," ￥0; ￥-0;"),17-COLUMN()))</f>
        <v/>
      </c>
      <c r="Q382" s="287" t="str">
        <f ca="1">LEFT(RIGHT(TEXT(ROUND(通用记账凭证!$F382/1%,)," ￥0; ￥-0;"),28-COLUMN()))</f>
        <v/>
      </c>
      <c r="R382" s="283" t="str">
        <f ca="1">LEFT(RIGHT(TEXT(ROUND(通用记账凭证!$F382/1%,)," ￥0; ￥-0;"),28-COLUMN()))</f>
        <v/>
      </c>
      <c r="S382" s="288" t="str">
        <f ca="1">LEFT(RIGHT(TEXT(ROUND(通用记账凭证!$F382/1%,)," ￥0; ￥-0;"),28-COLUMN()))</f>
        <v/>
      </c>
      <c r="T382" s="287" t="str">
        <f ca="1">LEFT(RIGHT(TEXT(ROUND(通用记账凭证!$F382/1%,)," ￥0; ￥-0;"),28-COLUMN()))</f>
        <v/>
      </c>
      <c r="U382" s="283" t="str">
        <f ca="1">LEFT(RIGHT(TEXT(ROUND(通用记账凭证!$F382/1%,)," ￥0; ￥-0;"),28-COLUMN()))</f>
        <v/>
      </c>
      <c r="V382" s="284" t="str">
        <f ca="1">LEFT(RIGHT(TEXT(ROUND(通用记账凭证!$F382/1%,)," ￥0; ￥-0;"),28-COLUMN()))</f>
        <v/>
      </c>
      <c r="W382" s="285" t="str">
        <f ca="1">LEFT(RIGHT(TEXT(ROUND(通用记账凭证!$F382/1%,)," ￥0; ￥-0;"),28-COLUMN()))</f>
        <v/>
      </c>
      <c r="X382" s="283" t="str">
        <f ca="1">LEFT(RIGHT(TEXT(ROUND(通用记账凭证!$F382/1%,)," ￥0; ￥-0;"),28-COLUMN()))</f>
        <v/>
      </c>
      <c r="Y382" s="284" t="str">
        <f ca="1">LEFT(RIGHT(TEXT(ROUND(通用记账凭证!$F382/1%,)," ￥0; ￥-0;"),28-COLUMN()))</f>
        <v/>
      </c>
      <c r="Z382" s="285" t="str">
        <f ca="1">LEFT(RIGHT(TEXT(ROUND(通用记账凭证!$F382/1%,)," ￥0; ￥-0;"),28-COLUMN()))</f>
        <v/>
      </c>
      <c r="AA382" s="286" t="str">
        <f ca="1">LEFT(RIGHT(TEXT(ROUND(通用记账凭证!$F382/1%,)," ￥0; ￥-0;"),28-COLUMN()))</f>
        <v/>
      </c>
      <c r="AB382" s="289"/>
    </row>
    <row r="383" spans="1:28" s="54" customFormat="1" ht="22.5" customHeight="1">
      <c r="A383" s="365" t="s">
        <v>561</v>
      </c>
      <c r="B383" s="366"/>
      <c r="C383" s="366"/>
      <c r="D383" s="290" t="str">
        <f ca="1">通用记账凭证!C383</f>
        <v/>
      </c>
      <c r="E383" s="291"/>
      <c r="F383" s="292" t="str">
        <f ca="1">LEFT(RIGHT(TEXT(ROUND(通用记账凭证!$E383/1%,)," ￥0; ￥-0;"),17-COLUMN()))</f>
        <v/>
      </c>
      <c r="G383" s="317" t="str">
        <f ca="1">LEFT(RIGHT(TEXT(ROUND(通用记账凭证!$E383/1%,)," ￥0; ￥-0;"),17-COLUMN()))</f>
        <v/>
      </c>
      <c r="H383" s="294" t="str">
        <f ca="1">LEFT(RIGHT(TEXT(ROUND(通用记账凭证!$E383/1%,)," ￥0; ￥-0;"),17-COLUMN()))</f>
        <v/>
      </c>
      <c r="I383" s="316" t="str">
        <f ca="1">LEFT(RIGHT(TEXT(ROUND(通用记账凭证!$E383/1%,)," ￥0; ￥-0;"),17-COLUMN()))</f>
        <v/>
      </c>
      <c r="J383" s="317" t="str">
        <f ca="1">LEFT(RIGHT(TEXT(ROUND(通用记账凭证!$E383/1%,)," ￥0; ￥-0;"),17-COLUMN()))</f>
        <v/>
      </c>
      <c r="K383" s="294" t="str">
        <f ca="1">LEFT(RIGHT(TEXT(ROUND(通用记账凭证!$E383/1%,)," ￥0; ￥-0;"),17-COLUMN()))</f>
        <v/>
      </c>
      <c r="L383" s="316" t="str">
        <f ca="1">LEFT(RIGHT(TEXT(ROUND(通用记账凭证!$E383/1%,)," ￥0; ￥-0;"),17-COLUMN()))</f>
        <v/>
      </c>
      <c r="M383" s="317" t="str">
        <f ca="1">LEFT(RIGHT(TEXT(ROUND(通用记账凭证!$E383/1%,)," ￥0; ￥-0;"),17-COLUMN()))</f>
        <v/>
      </c>
      <c r="N383" s="294" t="str">
        <f ca="1">LEFT(RIGHT(TEXT(ROUND(通用记账凭证!$E383/1%,)," ￥0; ￥-0;"),17-COLUMN()))</f>
        <v/>
      </c>
      <c r="O383" s="316" t="str">
        <f ca="1">LEFT(RIGHT(TEXT(ROUND(通用记账凭证!$E383/1%,)," ￥0; ￥-0;"),17-COLUMN()))</f>
        <v/>
      </c>
      <c r="P383" s="296" t="str">
        <f ca="1">LEFT(RIGHT(TEXT(ROUND(通用记账凭证!$E383/1%,)," ￥0; ￥-0;"),17-COLUMN()))</f>
        <v/>
      </c>
      <c r="Q383" s="297" t="str">
        <f ca="1">LEFT(RIGHT(TEXT(ROUND(通用记账凭证!$F383/1%,)," ￥0; ￥-0;"),28-COLUMN()))</f>
        <v/>
      </c>
      <c r="R383" s="317" t="str">
        <f ca="1">LEFT(RIGHT(TEXT(ROUND(通用记账凭证!$F383/1%,)," ￥0; ￥-0;"),28-COLUMN()))</f>
        <v/>
      </c>
      <c r="S383" s="298" t="str">
        <f ca="1">LEFT(RIGHT(TEXT(ROUND(通用记账凭证!$F383/1%,)," ￥0; ￥-0;"),28-COLUMN()))</f>
        <v/>
      </c>
      <c r="T383" s="297" t="str">
        <f ca="1">LEFT(RIGHT(TEXT(ROUND(通用记账凭证!$F383/1%,)," ￥0; ￥-0;"),28-COLUMN()))</f>
        <v/>
      </c>
      <c r="U383" s="317" t="str">
        <f ca="1">LEFT(RIGHT(TEXT(ROUND(通用记账凭证!$F383/1%,)," ￥0; ￥-0;"),28-COLUMN()))</f>
        <v/>
      </c>
      <c r="V383" s="294" t="str">
        <f ca="1">LEFT(RIGHT(TEXT(ROUND(通用记账凭证!$F383/1%,)," ￥0; ￥-0;"),28-COLUMN()))</f>
        <v/>
      </c>
      <c r="W383" s="316" t="str">
        <f ca="1">LEFT(RIGHT(TEXT(ROUND(通用记账凭证!$F383/1%,)," ￥0; ￥-0;"),28-COLUMN()))</f>
        <v/>
      </c>
      <c r="X383" s="317" t="str">
        <f ca="1">LEFT(RIGHT(TEXT(ROUND(通用记账凭证!$F383/1%,)," ￥0; ￥-0;"),28-COLUMN()))</f>
        <v/>
      </c>
      <c r="Y383" s="294" t="str">
        <f ca="1">LEFT(RIGHT(TEXT(ROUND(通用记账凭证!$F383/1%,)," ￥0; ￥-0;"),28-COLUMN()))</f>
        <v/>
      </c>
      <c r="Z383" s="316" t="str">
        <f ca="1">LEFT(RIGHT(TEXT(ROUND(通用记账凭证!$F383/1%,)," ￥0; ￥-0;"),28-COLUMN()))</f>
        <v/>
      </c>
      <c r="AA383" s="296" t="str">
        <f ca="1">LEFT(RIGHT(TEXT(ROUND(通用记账凭证!$F383/1%,)," ￥0; ￥-0;"),28-COLUMN()))</f>
        <v/>
      </c>
      <c r="AB383" s="299"/>
    </row>
    <row r="384" spans="1:28" s="302" customFormat="1" ht="22.5" customHeight="1">
      <c r="A384" s="367" t="s">
        <v>538</v>
      </c>
      <c r="B384" s="367"/>
      <c r="C384" s="367"/>
      <c r="D384" s="318" t="s">
        <v>539</v>
      </c>
      <c r="E384" s="318" t="s">
        <v>540</v>
      </c>
      <c r="F384" s="318" t="s">
        <v>595</v>
      </c>
      <c r="G384" s="301"/>
      <c r="H384" s="318"/>
      <c r="I384" s="301"/>
      <c r="J384" s="301"/>
      <c r="K384" s="318"/>
      <c r="L384" s="301"/>
      <c r="M384" s="301"/>
      <c r="N384" s="301"/>
      <c r="O384" s="301"/>
      <c r="P384" s="301"/>
      <c r="Q384" s="318" t="s">
        <v>562</v>
      </c>
      <c r="R384" s="301"/>
      <c r="S384" s="318"/>
      <c r="T384" s="301"/>
      <c r="U384" s="318"/>
      <c r="V384" s="301"/>
      <c r="W384" s="318"/>
      <c r="X384" s="301"/>
      <c r="Y384" s="301"/>
      <c r="Z384" s="301"/>
      <c r="AA384" s="301"/>
      <c r="AB384" s="301"/>
    </row>
    <row r="385" spans="1:28" customFormat="1" ht="39.75" customHeight="1" thickBot="1">
      <c r="A385" s="258"/>
      <c r="B385" s="258"/>
      <c r="C385" s="258"/>
      <c r="D385" s="259" t="s">
        <v>524</v>
      </c>
      <c r="E385" s="260"/>
      <c r="F385" s="260"/>
      <c r="G385" s="260"/>
      <c r="H385" s="260"/>
      <c r="I385" s="260"/>
      <c r="J385" s="260"/>
      <c r="K385" s="260"/>
      <c r="L385" s="260"/>
      <c r="M385" s="260"/>
      <c r="N385" s="260"/>
      <c r="O385" s="260"/>
      <c r="P385" s="260"/>
      <c r="Q385" s="261"/>
      <c r="R385" s="261"/>
      <c r="S385" s="261"/>
      <c r="T385" s="261"/>
      <c r="U385" s="347" t="s">
        <v>547</v>
      </c>
      <c r="V385" s="347"/>
      <c r="W385" s="348">
        <f>通用记账凭证!F386</f>
        <v>33</v>
      </c>
      <c r="X385" s="349"/>
      <c r="Y385" s="349"/>
      <c r="Z385" s="349"/>
      <c r="AA385" s="262" t="s">
        <v>548</v>
      </c>
      <c r="AB385" s="263"/>
    </row>
    <row r="386" spans="1:28" s="54" customFormat="1" ht="23.25" customHeight="1" thickTop="1">
      <c r="A386" s="264"/>
      <c r="B386" s="264"/>
      <c r="C386" s="264"/>
      <c r="D386" s="265" t="e">
        <f ca="1">通用记账凭证!C386</f>
        <v>#VALUE!</v>
      </c>
      <c r="E386" s="266"/>
      <c r="F386" s="266"/>
      <c r="G386" s="266"/>
      <c r="H386" s="266"/>
      <c r="I386" s="266"/>
      <c r="J386" s="266"/>
      <c r="K386" s="266"/>
      <c r="L386" s="266"/>
      <c r="M386" s="266"/>
      <c r="N386" s="266"/>
      <c r="O386" s="266"/>
      <c r="P386" s="266"/>
      <c r="Q386" s="264"/>
      <c r="R386" s="264"/>
      <c r="S386" s="264"/>
      <c r="T386" s="264"/>
      <c r="U386" s="350" t="s">
        <v>549</v>
      </c>
      <c r="V386" s="350"/>
      <c r="W386" s="351" t="e">
        <f ca="1">通用记账凭证!G392</f>
        <v>#VALUE!</v>
      </c>
      <c r="X386" s="352"/>
      <c r="Y386" s="352"/>
      <c r="Z386" s="352"/>
      <c r="AA386" s="267" t="s">
        <v>536</v>
      </c>
      <c r="AB386" s="268"/>
    </row>
    <row r="387" spans="1:28" s="54" customFormat="1" ht="22.5" customHeight="1">
      <c r="A387" s="353" t="s">
        <v>527</v>
      </c>
      <c r="B387" s="354"/>
      <c r="C387" s="354"/>
      <c r="D387" s="357" t="s">
        <v>530</v>
      </c>
      <c r="E387" s="359" t="s">
        <v>531</v>
      </c>
      <c r="F387" s="269" t="s">
        <v>550</v>
      </c>
      <c r="G387" s="270"/>
      <c r="H387" s="270"/>
      <c r="I387" s="270"/>
      <c r="J387" s="270"/>
      <c r="K387" s="270"/>
      <c r="L387" s="270"/>
      <c r="M387" s="270"/>
      <c r="N387" s="270"/>
      <c r="O387" s="270"/>
      <c r="P387" s="271"/>
      <c r="Q387" s="272" t="s">
        <v>551</v>
      </c>
      <c r="R387" s="270"/>
      <c r="S387" s="270"/>
      <c r="T387" s="270"/>
      <c r="U387" s="270"/>
      <c r="V387" s="270"/>
      <c r="W387" s="270"/>
      <c r="X387" s="270"/>
      <c r="Y387" s="270"/>
      <c r="Z387" s="270"/>
      <c r="AA387" s="271"/>
      <c r="AB387" s="361" t="s">
        <v>552</v>
      </c>
    </row>
    <row r="388" spans="1:28" s="54" customFormat="1" ht="22.5" customHeight="1">
      <c r="A388" s="355"/>
      <c r="B388" s="356"/>
      <c r="C388" s="356"/>
      <c r="D388" s="358"/>
      <c r="E388" s="360"/>
      <c r="F388" s="273" t="s">
        <v>553</v>
      </c>
      <c r="G388" s="274" t="s">
        <v>554</v>
      </c>
      <c r="H388" s="275" t="s">
        <v>555</v>
      </c>
      <c r="I388" s="276" t="s">
        <v>556</v>
      </c>
      <c r="J388" s="274" t="s">
        <v>557</v>
      </c>
      <c r="K388" s="275" t="s">
        <v>554</v>
      </c>
      <c r="L388" s="276" t="s">
        <v>555</v>
      </c>
      <c r="M388" s="274" t="s">
        <v>556</v>
      </c>
      <c r="N388" s="275" t="s">
        <v>558</v>
      </c>
      <c r="O388" s="276" t="s">
        <v>559</v>
      </c>
      <c r="P388" s="277" t="s">
        <v>560</v>
      </c>
      <c r="Q388" s="278" t="s">
        <v>553</v>
      </c>
      <c r="R388" s="274" t="s">
        <v>554</v>
      </c>
      <c r="S388" s="279" t="s">
        <v>555</v>
      </c>
      <c r="T388" s="278" t="s">
        <v>556</v>
      </c>
      <c r="U388" s="274" t="s">
        <v>557</v>
      </c>
      <c r="V388" s="275" t="s">
        <v>554</v>
      </c>
      <c r="W388" s="276" t="s">
        <v>555</v>
      </c>
      <c r="X388" s="274" t="s">
        <v>556</v>
      </c>
      <c r="Y388" s="275" t="s">
        <v>558</v>
      </c>
      <c r="Z388" s="276" t="s">
        <v>559</v>
      </c>
      <c r="AA388" s="277" t="s">
        <v>560</v>
      </c>
      <c r="AB388" s="362"/>
    </row>
    <row r="389" spans="1:28" s="54" customFormat="1" ht="22.5" customHeight="1">
      <c r="A389" s="363" t="str">
        <f ca="1">通用记账凭证!A389</f>
        <v/>
      </c>
      <c r="B389" s="364"/>
      <c r="C389" s="364"/>
      <c r="D389" s="315" t="str">
        <f ca="1">通用记账凭证!C389</f>
        <v/>
      </c>
      <c r="E389" s="281" t="str">
        <f ca="1">通用记账凭证!D389</f>
        <v/>
      </c>
      <c r="F389" s="282" t="str">
        <f ca="1">LEFT(RIGHT(TEXT(ROUND(通用记账凭证!$E389/1%,)," ￥0; ￥-0;"),17-COLUMN()))</f>
        <v/>
      </c>
      <c r="G389" s="283" t="str">
        <f ca="1">LEFT(RIGHT(TEXT(ROUND(通用记账凭证!$E389/1%,)," ￥0; ￥-0;"),17-COLUMN()))</f>
        <v/>
      </c>
      <c r="H389" s="284" t="str">
        <f ca="1">LEFT(RIGHT(TEXT(ROUND(通用记账凭证!$E389/1%,)," ￥0; ￥-0;"),17-COLUMN()))</f>
        <v/>
      </c>
      <c r="I389" s="285" t="str">
        <f ca="1">LEFT(RIGHT(TEXT(ROUND(通用记账凭证!$E389/1%,)," ￥0; ￥-0;"),17-COLUMN()))</f>
        <v/>
      </c>
      <c r="J389" s="283" t="str">
        <f ca="1">LEFT(RIGHT(TEXT(ROUND(通用记账凭证!$E389/1%,)," ￥0; ￥-0;"),17-COLUMN()))</f>
        <v/>
      </c>
      <c r="K389" s="284" t="str">
        <f ca="1">LEFT(RIGHT(TEXT(ROUND(通用记账凭证!$E389/1%,)," ￥0; ￥-0;"),17-COLUMN()))</f>
        <v/>
      </c>
      <c r="L389" s="285" t="str">
        <f ca="1">LEFT(RIGHT(TEXT(ROUND(通用记账凭证!$E389/1%,)," ￥0; ￥-0;"),17-COLUMN()))</f>
        <v/>
      </c>
      <c r="M389" s="283" t="str">
        <f ca="1">LEFT(RIGHT(TEXT(ROUND(通用记账凭证!$E389/1%,)," ￥0; ￥-0;"),17-COLUMN()))</f>
        <v/>
      </c>
      <c r="N389" s="284" t="str">
        <f ca="1">LEFT(RIGHT(TEXT(ROUND(通用记账凭证!$E389/1%,)," ￥0; ￥-0;"),17-COLUMN()))</f>
        <v/>
      </c>
      <c r="O389" s="285" t="str">
        <f ca="1">LEFT(RIGHT(TEXT(ROUND(通用记账凭证!$E389/1%,)," ￥0; ￥-0;"),17-COLUMN()))</f>
        <v/>
      </c>
      <c r="P389" s="286" t="str">
        <f ca="1">LEFT(RIGHT(TEXT(ROUND(通用记账凭证!$E389/1%,)," ￥0; ￥-0;"),17-COLUMN()))</f>
        <v/>
      </c>
      <c r="Q389" s="287" t="str">
        <f ca="1">LEFT(RIGHT(TEXT(ROUND(通用记账凭证!$F389/1%,)," ￥0; ￥-0;"),28-COLUMN()))</f>
        <v/>
      </c>
      <c r="R389" s="283" t="str">
        <f ca="1">LEFT(RIGHT(TEXT(ROUND(通用记账凭证!$F389/1%,)," ￥0; ￥-0;"),28-COLUMN()))</f>
        <v/>
      </c>
      <c r="S389" s="288" t="str">
        <f ca="1">LEFT(RIGHT(TEXT(ROUND(通用记账凭证!$F389/1%,)," ￥0; ￥-0;"),28-COLUMN()))</f>
        <v/>
      </c>
      <c r="T389" s="287" t="str">
        <f ca="1">LEFT(RIGHT(TEXT(ROUND(通用记账凭证!$F389/1%,)," ￥0; ￥-0;"),28-COLUMN()))</f>
        <v/>
      </c>
      <c r="U389" s="283" t="str">
        <f ca="1">LEFT(RIGHT(TEXT(ROUND(通用记账凭证!$F389/1%,)," ￥0; ￥-0;"),28-COLUMN()))</f>
        <v/>
      </c>
      <c r="V389" s="284" t="str">
        <f ca="1">LEFT(RIGHT(TEXT(ROUND(通用记账凭证!$F389/1%,)," ￥0; ￥-0;"),28-COLUMN()))</f>
        <v/>
      </c>
      <c r="W389" s="285" t="str">
        <f ca="1">LEFT(RIGHT(TEXT(ROUND(通用记账凭证!$F389/1%,)," ￥0; ￥-0;"),28-COLUMN()))</f>
        <v/>
      </c>
      <c r="X389" s="283" t="str">
        <f ca="1">LEFT(RIGHT(TEXT(ROUND(通用记账凭证!$F389/1%,)," ￥0; ￥-0;"),28-COLUMN()))</f>
        <v/>
      </c>
      <c r="Y389" s="284" t="str">
        <f ca="1">LEFT(RIGHT(TEXT(ROUND(通用记账凭证!$F389/1%,)," ￥0; ￥-0;"),28-COLUMN()))</f>
        <v/>
      </c>
      <c r="Z389" s="285" t="str">
        <f ca="1">LEFT(RIGHT(TEXT(ROUND(通用记账凭证!$F389/1%,)," ￥0; ￥-0;"),28-COLUMN()))</f>
        <v/>
      </c>
      <c r="AA389" s="286" t="str">
        <f ca="1">LEFT(RIGHT(TEXT(ROUND(通用记账凭证!$F389/1%,)," ￥0; ￥-0;"),28-COLUMN()))</f>
        <v/>
      </c>
      <c r="AB389" s="289"/>
    </row>
    <row r="390" spans="1:28" s="54" customFormat="1" ht="22.5" customHeight="1">
      <c r="A390" s="363" t="str">
        <f ca="1">通用记账凭证!A390</f>
        <v/>
      </c>
      <c r="B390" s="364"/>
      <c r="C390" s="364"/>
      <c r="D390" s="315" t="str">
        <f ca="1">通用记账凭证!C390</f>
        <v/>
      </c>
      <c r="E390" s="281" t="str">
        <f ca="1">通用记账凭证!D390</f>
        <v/>
      </c>
      <c r="F390" s="282" t="str">
        <f ca="1">LEFT(RIGHT(TEXT(ROUND(通用记账凭证!$E390/1%,)," ￥0; ￥-0;"),17-COLUMN()))</f>
        <v/>
      </c>
      <c r="G390" s="283" t="str">
        <f ca="1">LEFT(RIGHT(TEXT(ROUND(通用记账凭证!$E390/1%,)," ￥0; ￥-0;"),17-COLUMN()))</f>
        <v/>
      </c>
      <c r="H390" s="284" t="str">
        <f ca="1">LEFT(RIGHT(TEXT(ROUND(通用记账凭证!$E390/1%,)," ￥0; ￥-0;"),17-COLUMN()))</f>
        <v/>
      </c>
      <c r="I390" s="285" t="str">
        <f ca="1">LEFT(RIGHT(TEXT(ROUND(通用记账凭证!$E390/1%,)," ￥0; ￥-0;"),17-COLUMN()))</f>
        <v/>
      </c>
      <c r="J390" s="283" t="str">
        <f ca="1">LEFT(RIGHT(TEXT(ROUND(通用记账凭证!$E390/1%,)," ￥0; ￥-0;"),17-COLUMN()))</f>
        <v/>
      </c>
      <c r="K390" s="284" t="str">
        <f ca="1">LEFT(RIGHT(TEXT(ROUND(通用记账凭证!$E390/1%,)," ￥0; ￥-0;"),17-COLUMN()))</f>
        <v/>
      </c>
      <c r="L390" s="285" t="str">
        <f ca="1">LEFT(RIGHT(TEXT(ROUND(通用记账凭证!$E390/1%,)," ￥0; ￥-0;"),17-COLUMN()))</f>
        <v/>
      </c>
      <c r="M390" s="283" t="str">
        <f ca="1">LEFT(RIGHT(TEXT(ROUND(通用记账凭证!$E390/1%,)," ￥0; ￥-0;"),17-COLUMN()))</f>
        <v/>
      </c>
      <c r="N390" s="284" t="str">
        <f ca="1">LEFT(RIGHT(TEXT(ROUND(通用记账凭证!$E390/1%,)," ￥0; ￥-0;"),17-COLUMN()))</f>
        <v/>
      </c>
      <c r="O390" s="285" t="str">
        <f ca="1">LEFT(RIGHT(TEXT(ROUND(通用记账凭证!$E390/1%,)," ￥0; ￥-0;"),17-COLUMN()))</f>
        <v/>
      </c>
      <c r="P390" s="286" t="str">
        <f ca="1">LEFT(RIGHT(TEXT(ROUND(通用记账凭证!$E390/1%,)," ￥0; ￥-0;"),17-COLUMN()))</f>
        <v/>
      </c>
      <c r="Q390" s="287" t="str">
        <f ca="1">LEFT(RIGHT(TEXT(ROUND(通用记账凭证!$F390/1%,)," ￥0; ￥-0;"),28-COLUMN()))</f>
        <v/>
      </c>
      <c r="R390" s="283" t="str">
        <f ca="1">LEFT(RIGHT(TEXT(ROUND(通用记账凭证!$F390/1%,)," ￥0; ￥-0;"),28-COLUMN()))</f>
        <v/>
      </c>
      <c r="S390" s="288" t="str">
        <f ca="1">LEFT(RIGHT(TEXT(ROUND(通用记账凭证!$F390/1%,)," ￥0; ￥-0;"),28-COLUMN()))</f>
        <v/>
      </c>
      <c r="T390" s="287" t="str">
        <f ca="1">LEFT(RIGHT(TEXT(ROUND(通用记账凭证!$F390/1%,)," ￥0; ￥-0;"),28-COLUMN()))</f>
        <v/>
      </c>
      <c r="U390" s="283" t="str">
        <f ca="1">LEFT(RIGHT(TEXT(ROUND(通用记账凭证!$F390/1%,)," ￥0; ￥-0;"),28-COLUMN()))</f>
        <v/>
      </c>
      <c r="V390" s="284" t="str">
        <f ca="1">LEFT(RIGHT(TEXT(ROUND(通用记账凭证!$F390/1%,)," ￥0; ￥-0;"),28-COLUMN()))</f>
        <v/>
      </c>
      <c r="W390" s="285" t="str">
        <f ca="1">LEFT(RIGHT(TEXT(ROUND(通用记账凭证!$F390/1%,)," ￥0; ￥-0;"),28-COLUMN()))</f>
        <v/>
      </c>
      <c r="X390" s="283" t="str">
        <f ca="1">LEFT(RIGHT(TEXT(ROUND(通用记账凭证!$F390/1%,)," ￥0; ￥-0;"),28-COLUMN()))</f>
        <v/>
      </c>
      <c r="Y390" s="284" t="str">
        <f ca="1">LEFT(RIGHT(TEXT(ROUND(通用记账凭证!$F390/1%,)," ￥0; ￥-0;"),28-COLUMN()))</f>
        <v/>
      </c>
      <c r="Z390" s="285" t="str">
        <f ca="1">LEFT(RIGHT(TEXT(ROUND(通用记账凭证!$F390/1%,)," ￥0; ￥-0;"),28-COLUMN()))</f>
        <v/>
      </c>
      <c r="AA390" s="286" t="str">
        <f ca="1">LEFT(RIGHT(TEXT(ROUND(通用记账凭证!$F390/1%,)," ￥0; ￥-0;"),28-COLUMN()))</f>
        <v/>
      </c>
      <c r="AB390" s="289"/>
    </row>
    <row r="391" spans="1:28" s="54" customFormat="1" ht="22.5" customHeight="1">
      <c r="A391" s="363" t="str">
        <f ca="1">通用记账凭证!A391</f>
        <v/>
      </c>
      <c r="B391" s="364"/>
      <c r="C391" s="364"/>
      <c r="D391" s="315" t="str">
        <f ca="1">通用记账凭证!C391</f>
        <v/>
      </c>
      <c r="E391" s="281" t="str">
        <f ca="1">通用记账凭证!D391</f>
        <v/>
      </c>
      <c r="F391" s="282" t="str">
        <f ca="1">LEFT(RIGHT(TEXT(ROUND(通用记账凭证!$E391/1%,)," ￥0; ￥-0;"),17-COLUMN()))</f>
        <v/>
      </c>
      <c r="G391" s="283" t="str">
        <f ca="1">LEFT(RIGHT(TEXT(ROUND(通用记账凭证!$E391/1%,)," ￥0; ￥-0;"),17-COLUMN()))</f>
        <v/>
      </c>
      <c r="H391" s="284" t="str">
        <f ca="1">LEFT(RIGHT(TEXT(ROUND(通用记账凭证!$E391/1%,)," ￥0; ￥-0;"),17-COLUMN()))</f>
        <v/>
      </c>
      <c r="I391" s="285" t="str">
        <f ca="1">LEFT(RIGHT(TEXT(ROUND(通用记账凭证!$E391/1%,)," ￥0; ￥-0;"),17-COLUMN()))</f>
        <v/>
      </c>
      <c r="J391" s="283" t="str">
        <f ca="1">LEFT(RIGHT(TEXT(ROUND(通用记账凭证!$E391/1%,)," ￥0; ￥-0;"),17-COLUMN()))</f>
        <v/>
      </c>
      <c r="K391" s="284" t="str">
        <f ca="1">LEFT(RIGHT(TEXT(ROUND(通用记账凭证!$E391/1%,)," ￥0; ￥-0;"),17-COLUMN()))</f>
        <v/>
      </c>
      <c r="L391" s="285" t="str">
        <f ca="1">LEFT(RIGHT(TEXT(ROUND(通用记账凭证!$E391/1%,)," ￥0; ￥-0;"),17-COLUMN()))</f>
        <v/>
      </c>
      <c r="M391" s="283" t="str">
        <f ca="1">LEFT(RIGHT(TEXT(ROUND(通用记账凭证!$E391/1%,)," ￥0; ￥-0;"),17-COLUMN()))</f>
        <v/>
      </c>
      <c r="N391" s="284" t="str">
        <f ca="1">LEFT(RIGHT(TEXT(ROUND(通用记账凭证!$E391/1%,)," ￥0; ￥-0;"),17-COLUMN()))</f>
        <v/>
      </c>
      <c r="O391" s="285" t="str">
        <f ca="1">LEFT(RIGHT(TEXT(ROUND(通用记账凭证!$E391/1%,)," ￥0; ￥-0;"),17-COLUMN()))</f>
        <v/>
      </c>
      <c r="P391" s="286" t="str">
        <f ca="1">LEFT(RIGHT(TEXT(ROUND(通用记账凭证!$E391/1%,)," ￥0; ￥-0;"),17-COLUMN()))</f>
        <v/>
      </c>
      <c r="Q391" s="287" t="str">
        <f ca="1">LEFT(RIGHT(TEXT(ROUND(通用记账凭证!$F391/1%,)," ￥0; ￥-0;"),28-COLUMN()))</f>
        <v/>
      </c>
      <c r="R391" s="283" t="str">
        <f ca="1">LEFT(RIGHT(TEXT(ROUND(通用记账凭证!$F391/1%,)," ￥0; ￥-0;"),28-COLUMN()))</f>
        <v/>
      </c>
      <c r="S391" s="288" t="str">
        <f ca="1">LEFT(RIGHT(TEXT(ROUND(通用记账凭证!$F391/1%,)," ￥0; ￥-0;"),28-COLUMN()))</f>
        <v/>
      </c>
      <c r="T391" s="287" t="str">
        <f ca="1">LEFT(RIGHT(TEXT(ROUND(通用记账凭证!$F391/1%,)," ￥0; ￥-0;"),28-COLUMN()))</f>
        <v/>
      </c>
      <c r="U391" s="283" t="str">
        <f ca="1">LEFT(RIGHT(TEXT(ROUND(通用记账凭证!$F391/1%,)," ￥0; ￥-0;"),28-COLUMN()))</f>
        <v/>
      </c>
      <c r="V391" s="284" t="str">
        <f ca="1">LEFT(RIGHT(TEXT(ROUND(通用记账凭证!$F391/1%,)," ￥0; ￥-0;"),28-COLUMN()))</f>
        <v/>
      </c>
      <c r="W391" s="285" t="str">
        <f ca="1">LEFT(RIGHT(TEXT(ROUND(通用记账凭证!$F391/1%,)," ￥0; ￥-0;"),28-COLUMN()))</f>
        <v/>
      </c>
      <c r="X391" s="283" t="str">
        <f ca="1">LEFT(RIGHT(TEXT(ROUND(通用记账凭证!$F391/1%,)," ￥0; ￥-0;"),28-COLUMN()))</f>
        <v/>
      </c>
      <c r="Y391" s="284" t="str">
        <f ca="1">LEFT(RIGHT(TEXT(ROUND(通用记账凭证!$F391/1%,)," ￥0; ￥-0;"),28-COLUMN()))</f>
        <v/>
      </c>
      <c r="Z391" s="285" t="str">
        <f ca="1">LEFT(RIGHT(TEXT(ROUND(通用记账凭证!$F391/1%,)," ￥0; ￥-0;"),28-COLUMN()))</f>
        <v/>
      </c>
      <c r="AA391" s="286" t="str">
        <f ca="1">LEFT(RIGHT(TEXT(ROUND(通用记账凭证!$F391/1%,)," ￥0; ￥-0;"),28-COLUMN()))</f>
        <v/>
      </c>
      <c r="AB391" s="289"/>
    </row>
    <row r="392" spans="1:28" s="54" customFormat="1" ht="22.5" customHeight="1">
      <c r="A392" s="363" t="str">
        <f ca="1">通用记账凭证!A392</f>
        <v/>
      </c>
      <c r="B392" s="364"/>
      <c r="C392" s="364"/>
      <c r="D392" s="315" t="str">
        <f ca="1">通用记账凭证!C392</f>
        <v/>
      </c>
      <c r="E392" s="281" t="str">
        <f ca="1">通用记账凭证!D392</f>
        <v/>
      </c>
      <c r="F392" s="282" t="str">
        <f ca="1">LEFT(RIGHT(TEXT(ROUND(通用记账凭证!$E392/1%,)," ￥0; ￥-0;"),17-COLUMN()))</f>
        <v/>
      </c>
      <c r="G392" s="283" t="str">
        <f ca="1">LEFT(RIGHT(TEXT(ROUND(通用记账凭证!$E392/1%,)," ￥0; ￥-0;"),17-COLUMN()))</f>
        <v/>
      </c>
      <c r="H392" s="284" t="str">
        <f ca="1">LEFT(RIGHT(TEXT(ROUND(通用记账凭证!$E392/1%,)," ￥0; ￥-0;"),17-COLUMN()))</f>
        <v/>
      </c>
      <c r="I392" s="285" t="str">
        <f ca="1">LEFT(RIGHT(TEXT(ROUND(通用记账凭证!$E392/1%,)," ￥0; ￥-0;"),17-COLUMN()))</f>
        <v/>
      </c>
      <c r="J392" s="283" t="str">
        <f ca="1">LEFT(RIGHT(TEXT(ROUND(通用记账凭证!$E392/1%,)," ￥0; ￥-0;"),17-COLUMN()))</f>
        <v/>
      </c>
      <c r="K392" s="284" t="str">
        <f ca="1">LEFT(RIGHT(TEXT(ROUND(通用记账凭证!$E392/1%,)," ￥0; ￥-0;"),17-COLUMN()))</f>
        <v/>
      </c>
      <c r="L392" s="285" t="str">
        <f ca="1">LEFT(RIGHT(TEXT(ROUND(通用记账凭证!$E392/1%,)," ￥0; ￥-0;"),17-COLUMN()))</f>
        <v/>
      </c>
      <c r="M392" s="283" t="str">
        <f ca="1">LEFT(RIGHT(TEXT(ROUND(通用记账凭证!$E392/1%,)," ￥0; ￥-0;"),17-COLUMN()))</f>
        <v/>
      </c>
      <c r="N392" s="284" t="str">
        <f ca="1">LEFT(RIGHT(TEXT(ROUND(通用记账凭证!$E392/1%,)," ￥0; ￥-0;"),17-COLUMN()))</f>
        <v/>
      </c>
      <c r="O392" s="285" t="str">
        <f ca="1">LEFT(RIGHT(TEXT(ROUND(通用记账凭证!$E392/1%,)," ￥0; ￥-0;"),17-COLUMN()))</f>
        <v/>
      </c>
      <c r="P392" s="286" t="str">
        <f ca="1">LEFT(RIGHT(TEXT(ROUND(通用记账凭证!$E392/1%,)," ￥0; ￥-0;"),17-COLUMN()))</f>
        <v/>
      </c>
      <c r="Q392" s="287" t="str">
        <f ca="1">LEFT(RIGHT(TEXT(ROUND(通用记账凭证!$F392/1%,)," ￥0; ￥-0;"),28-COLUMN()))</f>
        <v/>
      </c>
      <c r="R392" s="283" t="str">
        <f ca="1">LEFT(RIGHT(TEXT(ROUND(通用记账凭证!$F392/1%,)," ￥0; ￥-0;"),28-COLUMN()))</f>
        <v/>
      </c>
      <c r="S392" s="288" t="str">
        <f ca="1">LEFT(RIGHT(TEXT(ROUND(通用记账凭证!$F392/1%,)," ￥0; ￥-0;"),28-COLUMN()))</f>
        <v/>
      </c>
      <c r="T392" s="287" t="str">
        <f ca="1">LEFT(RIGHT(TEXT(ROUND(通用记账凭证!$F392/1%,)," ￥0; ￥-0;"),28-COLUMN()))</f>
        <v/>
      </c>
      <c r="U392" s="283" t="str">
        <f ca="1">LEFT(RIGHT(TEXT(ROUND(通用记账凭证!$F392/1%,)," ￥0; ￥-0;"),28-COLUMN()))</f>
        <v/>
      </c>
      <c r="V392" s="284" t="str">
        <f ca="1">LEFT(RIGHT(TEXT(ROUND(通用记账凭证!$F392/1%,)," ￥0; ￥-0;"),28-COLUMN()))</f>
        <v/>
      </c>
      <c r="W392" s="285" t="str">
        <f ca="1">LEFT(RIGHT(TEXT(ROUND(通用记账凭证!$F392/1%,)," ￥0; ￥-0;"),28-COLUMN()))</f>
        <v/>
      </c>
      <c r="X392" s="283" t="str">
        <f ca="1">LEFT(RIGHT(TEXT(ROUND(通用记账凭证!$F392/1%,)," ￥0; ￥-0;"),28-COLUMN()))</f>
        <v/>
      </c>
      <c r="Y392" s="284" t="str">
        <f ca="1">LEFT(RIGHT(TEXT(ROUND(通用记账凭证!$F392/1%,)," ￥0; ￥-0;"),28-COLUMN()))</f>
        <v/>
      </c>
      <c r="Z392" s="285" t="str">
        <f ca="1">LEFT(RIGHT(TEXT(ROUND(通用记账凭证!$F392/1%,)," ￥0; ￥-0;"),28-COLUMN()))</f>
        <v/>
      </c>
      <c r="AA392" s="286" t="str">
        <f ca="1">LEFT(RIGHT(TEXT(ROUND(通用记账凭证!$F392/1%,)," ￥0; ￥-0;"),28-COLUMN()))</f>
        <v/>
      </c>
      <c r="AB392" s="289"/>
    </row>
    <row r="393" spans="1:28" s="54" customFormat="1" ht="22.5" customHeight="1">
      <c r="A393" s="363" t="str">
        <f ca="1">通用记账凭证!A393</f>
        <v/>
      </c>
      <c r="B393" s="364"/>
      <c r="C393" s="364"/>
      <c r="D393" s="315" t="str">
        <f ca="1">通用记账凭证!C393</f>
        <v/>
      </c>
      <c r="E393" s="281" t="str">
        <f ca="1">通用记账凭证!D393</f>
        <v/>
      </c>
      <c r="F393" s="282" t="str">
        <f ca="1">LEFT(RIGHT(TEXT(ROUND(通用记账凭证!$E393/1%,)," ￥0; ￥-0;"),17-COLUMN()))</f>
        <v/>
      </c>
      <c r="G393" s="283" t="str">
        <f ca="1">LEFT(RIGHT(TEXT(ROUND(通用记账凭证!$E393/1%,)," ￥0; ￥-0;"),17-COLUMN()))</f>
        <v/>
      </c>
      <c r="H393" s="284" t="str">
        <f ca="1">LEFT(RIGHT(TEXT(ROUND(通用记账凭证!$E393/1%,)," ￥0; ￥-0;"),17-COLUMN()))</f>
        <v/>
      </c>
      <c r="I393" s="285" t="str">
        <f ca="1">LEFT(RIGHT(TEXT(ROUND(通用记账凭证!$E393/1%,)," ￥0; ￥-0;"),17-COLUMN()))</f>
        <v/>
      </c>
      <c r="J393" s="283" t="str">
        <f ca="1">LEFT(RIGHT(TEXT(ROUND(通用记账凭证!$E393/1%,)," ￥0; ￥-0;"),17-COLUMN()))</f>
        <v/>
      </c>
      <c r="K393" s="284" t="str">
        <f ca="1">LEFT(RIGHT(TEXT(ROUND(通用记账凭证!$E393/1%,)," ￥0; ￥-0;"),17-COLUMN()))</f>
        <v/>
      </c>
      <c r="L393" s="285" t="str">
        <f ca="1">LEFT(RIGHT(TEXT(ROUND(通用记账凭证!$E393/1%,)," ￥0; ￥-0;"),17-COLUMN()))</f>
        <v/>
      </c>
      <c r="M393" s="283" t="str">
        <f ca="1">LEFT(RIGHT(TEXT(ROUND(通用记账凭证!$E393/1%,)," ￥0; ￥-0;"),17-COLUMN()))</f>
        <v/>
      </c>
      <c r="N393" s="284" t="str">
        <f ca="1">LEFT(RIGHT(TEXT(ROUND(通用记账凭证!$E393/1%,)," ￥0; ￥-0;"),17-COLUMN()))</f>
        <v/>
      </c>
      <c r="O393" s="285" t="str">
        <f ca="1">LEFT(RIGHT(TEXT(ROUND(通用记账凭证!$E393/1%,)," ￥0; ￥-0;"),17-COLUMN()))</f>
        <v/>
      </c>
      <c r="P393" s="286" t="str">
        <f ca="1">LEFT(RIGHT(TEXT(ROUND(通用记账凭证!$E393/1%,)," ￥0; ￥-0;"),17-COLUMN()))</f>
        <v/>
      </c>
      <c r="Q393" s="287" t="str">
        <f ca="1">LEFT(RIGHT(TEXT(ROUND(通用记账凭证!$F393/1%,)," ￥0; ￥-0;"),28-COLUMN()))</f>
        <v/>
      </c>
      <c r="R393" s="283" t="str">
        <f ca="1">LEFT(RIGHT(TEXT(ROUND(通用记账凭证!$F393/1%,)," ￥0; ￥-0;"),28-COLUMN()))</f>
        <v/>
      </c>
      <c r="S393" s="288" t="str">
        <f ca="1">LEFT(RIGHT(TEXT(ROUND(通用记账凭证!$F393/1%,)," ￥0; ￥-0;"),28-COLUMN()))</f>
        <v/>
      </c>
      <c r="T393" s="287" t="str">
        <f ca="1">LEFT(RIGHT(TEXT(ROUND(通用记账凭证!$F393/1%,)," ￥0; ￥-0;"),28-COLUMN()))</f>
        <v/>
      </c>
      <c r="U393" s="283" t="str">
        <f ca="1">LEFT(RIGHT(TEXT(ROUND(通用记账凭证!$F393/1%,)," ￥0; ￥-0;"),28-COLUMN()))</f>
        <v/>
      </c>
      <c r="V393" s="284" t="str">
        <f ca="1">LEFT(RIGHT(TEXT(ROUND(通用记账凭证!$F393/1%,)," ￥0; ￥-0;"),28-COLUMN()))</f>
        <v/>
      </c>
      <c r="W393" s="285" t="str">
        <f ca="1">LEFT(RIGHT(TEXT(ROUND(通用记账凭证!$F393/1%,)," ￥0; ￥-0;"),28-COLUMN()))</f>
        <v/>
      </c>
      <c r="X393" s="283" t="str">
        <f ca="1">LEFT(RIGHT(TEXT(ROUND(通用记账凭证!$F393/1%,)," ￥0; ￥-0;"),28-COLUMN()))</f>
        <v/>
      </c>
      <c r="Y393" s="284" t="str">
        <f ca="1">LEFT(RIGHT(TEXT(ROUND(通用记账凭证!$F393/1%,)," ￥0; ￥-0;"),28-COLUMN()))</f>
        <v/>
      </c>
      <c r="Z393" s="285" t="str">
        <f ca="1">LEFT(RIGHT(TEXT(ROUND(通用记账凭证!$F393/1%,)," ￥0; ￥-0;"),28-COLUMN()))</f>
        <v/>
      </c>
      <c r="AA393" s="286" t="str">
        <f ca="1">LEFT(RIGHT(TEXT(ROUND(通用记账凭证!$F393/1%,)," ￥0; ￥-0;"),28-COLUMN()))</f>
        <v/>
      </c>
      <c r="AB393" s="289"/>
    </row>
    <row r="394" spans="1:28" s="54" customFormat="1" ht="22.5" customHeight="1">
      <c r="A394" s="363" t="str">
        <f ca="1">通用记账凭证!A394</f>
        <v/>
      </c>
      <c r="B394" s="364"/>
      <c r="C394" s="364"/>
      <c r="D394" s="315" t="str">
        <f ca="1">通用记账凭证!C394</f>
        <v/>
      </c>
      <c r="E394" s="281" t="str">
        <f ca="1">通用记账凭证!D394</f>
        <v/>
      </c>
      <c r="F394" s="282" t="str">
        <f ca="1">LEFT(RIGHT(TEXT(ROUND(通用记账凭证!$E394/1%,)," ￥0; ￥-0;"),17-COLUMN()))</f>
        <v/>
      </c>
      <c r="G394" s="283" t="str">
        <f ca="1">LEFT(RIGHT(TEXT(ROUND(通用记账凭证!$E394/1%,)," ￥0; ￥-0;"),17-COLUMN()))</f>
        <v/>
      </c>
      <c r="H394" s="284" t="str">
        <f ca="1">LEFT(RIGHT(TEXT(ROUND(通用记账凭证!$E394/1%,)," ￥0; ￥-0;"),17-COLUMN()))</f>
        <v/>
      </c>
      <c r="I394" s="285" t="str">
        <f ca="1">LEFT(RIGHT(TEXT(ROUND(通用记账凭证!$E394/1%,)," ￥0; ￥-0;"),17-COLUMN()))</f>
        <v/>
      </c>
      <c r="J394" s="283" t="str">
        <f ca="1">LEFT(RIGHT(TEXT(ROUND(通用记账凭证!$E394/1%,)," ￥0; ￥-0;"),17-COLUMN()))</f>
        <v/>
      </c>
      <c r="K394" s="284" t="str">
        <f ca="1">LEFT(RIGHT(TEXT(ROUND(通用记账凭证!$E394/1%,)," ￥0; ￥-0;"),17-COLUMN()))</f>
        <v/>
      </c>
      <c r="L394" s="285" t="str">
        <f ca="1">LEFT(RIGHT(TEXT(ROUND(通用记账凭证!$E394/1%,)," ￥0; ￥-0;"),17-COLUMN()))</f>
        <v/>
      </c>
      <c r="M394" s="283" t="str">
        <f ca="1">LEFT(RIGHT(TEXT(ROUND(通用记账凭证!$E394/1%,)," ￥0; ￥-0;"),17-COLUMN()))</f>
        <v/>
      </c>
      <c r="N394" s="284" t="str">
        <f ca="1">LEFT(RIGHT(TEXT(ROUND(通用记账凭证!$E394/1%,)," ￥0; ￥-0;"),17-COLUMN()))</f>
        <v/>
      </c>
      <c r="O394" s="285" t="str">
        <f ca="1">LEFT(RIGHT(TEXT(ROUND(通用记账凭证!$E394/1%,)," ￥0; ￥-0;"),17-COLUMN()))</f>
        <v/>
      </c>
      <c r="P394" s="286" t="str">
        <f ca="1">LEFT(RIGHT(TEXT(ROUND(通用记账凭证!$E394/1%,)," ￥0; ￥-0;"),17-COLUMN()))</f>
        <v/>
      </c>
      <c r="Q394" s="287" t="str">
        <f ca="1">LEFT(RIGHT(TEXT(ROUND(通用记账凭证!$F394/1%,)," ￥0; ￥-0;"),28-COLUMN()))</f>
        <v/>
      </c>
      <c r="R394" s="283" t="str">
        <f ca="1">LEFT(RIGHT(TEXT(ROUND(通用记账凭证!$F394/1%,)," ￥0; ￥-0;"),28-COLUMN()))</f>
        <v/>
      </c>
      <c r="S394" s="288" t="str">
        <f ca="1">LEFT(RIGHT(TEXT(ROUND(通用记账凭证!$F394/1%,)," ￥0; ￥-0;"),28-COLUMN()))</f>
        <v/>
      </c>
      <c r="T394" s="287" t="str">
        <f ca="1">LEFT(RIGHT(TEXT(ROUND(通用记账凭证!$F394/1%,)," ￥0; ￥-0;"),28-COLUMN()))</f>
        <v/>
      </c>
      <c r="U394" s="283" t="str">
        <f ca="1">LEFT(RIGHT(TEXT(ROUND(通用记账凭证!$F394/1%,)," ￥0; ￥-0;"),28-COLUMN()))</f>
        <v/>
      </c>
      <c r="V394" s="284" t="str">
        <f ca="1">LEFT(RIGHT(TEXT(ROUND(通用记账凭证!$F394/1%,)," ￥0; ￥-0;"),28-COLUMN()))</f>
        <v/>
      </c>
      <c r="W394" s="285" t="str">
        <f ca="1">LEFT(RIGHT(TEXT(ROUND(通用记账凭证!$F394/1%,)," ￥0; ￥-0;"),28-COLUMN()))</f>
        <v/>
      </c>
      <c r="X394" s="283" t="str">
        <f ca="1">LEFT(RIGHT(TEXT(ROUND(通用记账凭证!$F394/1%,)," ￥0; ￥-0;"),28-COLUMN()))</f>
        <v/>
      </c>
      <c r="Y394" s="284" t="str">
        <f ca="1">LEFT(RIGHT(TEXT(ROUND(通用记账凭证!$F394/1%,)," ￥0; ￥-0;"),28-COLUMN()))</f>
        <v/>
      </c>
      <c r="Z394" s="285" t="str">
        <f ca="1">LEFT(RIGHT(TEXT(ROUND(通用记账凭证!$F394/1%,)," ￥0; ￥-0;"),28-COLUMN()))</f>
        <v/>
      </c>
      <c r="AA394" s="286" t="str">
        <f ca="1">LEFT(RIGHT(TEXT(ROUND(通用记账凭证!$F394/1%,)," ￥0; ￥-0;"),28-COLUMN()))</f>
        <v/>
      </c>
      <c r="AB394" s="289"/>
    </row>
    <row r="395" spans="1:28" s="54" customFormat="1" ht="22.5" customHeight="1">
      <c r="A395" s="365" t="s">
        <v>561</v>
      </c>
      <c r="B395" s="366"/>
      <c r="C395" s="366"/>
      <c r="D395" s="290" t="str">
        <f ca="1">通用记账凭证!C395</f>
        <v/>
      </c>
      <c r="E395" s="291"/>
      <c r="F395" s="292" t="str">
        <f ca="1">LEFT(RIGHT(TEXT(ROUND(通用记账凭证!$E395/1%,)," ￥0; ￥-0;"),17-COLUMN()))</f>
        <v/>
      </c>
      <c r="G395" s="317" t="str">
        <f ca="1">LEFT(RIGHT(TEXT(ROUND(通用记账凭证!$E395/1%,)," ￥0; ￥-0;"),17-COLUMN()))</f>
        <v/>
      </c>
      <c r="H395" s="294" t="str">
        <f ca="1">LEFT(RIGHT(TEXT(ROUND(通用记账凭证!$E395/1%,)," ￥0; ￥-0;"),17-COLUMN()))</f>
        <v/>
      </c>
      <c r="I395" s="316" t="str">
        <f ca="1">LEFT(RIGHT(TEXT(ROUND(通用记账凭证!$E395/1%,)," ￥0; ￥-0;"),17-COLUMN()))</f>
        <v/>
      </c>
      <c r="J395" s="317" t="str">
        <f ca="1">LEFT(RIGHT(TEXT(ROUND(通用记账凭证!$E395/1%,)," ￥0; ￥-0;"),17-COLUMN()))</f>
        <v/>
      </c>
      <c r="K395" s="294" t="str">
        <f ca="1">LEFT(RIGHT(TEXT(ROUND(通用记账凭证!$E395/1%,)," ￥0; ￥-0;"),17-COLUMN()))</f>
        <v/>
      </c>
      <c r="L395" s="316" t="str">
        <f ca="1">LEFT(RIGHT(TEXT(ROUND(通用记账凭证!$E395/1%,)," ￥0; ￥-0;"),17-COLUMN()))</f>
        <v/>
      </c>
      <c r="M395" s="317" t="str">
        <f ca="1">LEFT(RIGHT(TEXT(ROUND(通用记账凭证!$E395/1%,)," ￥0; ￥-0;"),17-COLUMN()))</f>
        <v/>
      </c>
      <c r="N395" s="294" t="str">
        <f ca="1">LEFT(RIGHT(TEXT(ROUND(通用记账凭证!$E395/1%,)," ￥0; ￥-0;"),17-COLUMN()))</f>
        <v/>
      </c>
      <c r="O395" s="316" t="str">
        <f ca="1">LEFT(RIGHT(TEXT(ROUND(通用记账凭证!$E395/1%,)," ￥0; ￥-0;"),17-COLUMN()))</f>
        <v/>
      </c>
      <c r="P395" s="296" t="str">
        <f ca="1">LEFT(RIGHT(TEXT(ROUND(通用记账凭证!$E395/1%,)," ￥0; ￥-0;"),17-COLUMN()))</f>
        <v/>
      </c>
      <c r="Q395" s="297" t="str">
        <f ca="1">LEFT(RIGHT(TEXT(ROUND(通用记账凭证!$F395/1%,)," ￥0; ￥-0;"),28-COLUMN()))</f>
        <v/>
      </c>
      <c r="R395" s="317" t="str">
        <f ca="1">LEFT(RIGHT(TEXT(ROUND(通用记账凭证!$F395/1%,)," ￥0; ￥-0;"),28-COLUMN()))</f>
        <v/>
      </c>
      <c r="S395" s="298" t="str">
        <f ca="1">LEFT(RIGHT(TEXT(ROUND(通用记账凭证!$F395/1%,)," ￥0; ￥-0;"),28-COLUMN()))</f>
        <v/>
      </c>
      <c r="T395" s="297" t="str">
        <f ca="1">LEFT(RIGHT(TEXT(ROUND(通用记账凭证!$F395/1%,)," ￥0; ￥-0;"),28-COLUMN()))</f>
        <v/>
      </c>
      <c r="U395" s="317" t="str">
        <f ca="1">LEFT(RIGHT(TEXT(ROUND(通用记账凭证!$F395/1%,)," ￥0; ￥-0;"),28-COLUMN()))</f>
        <v/>
      </c>
      <c r="V395" s="294" t="str">
        <f ca="1">LEFT(RIGHT(TEXT(ROUND(通用记账凭证!$F395/1%,)," ￥0; ￥-0;"),28-COLUMN()))</f>
        <v/>
      </c>
      <c r="W395" s="316" t="str">
        <f ca="1">LEFT(RIGHT(TEXT(ROUND(通用记账凭证!$F395/1%,)," ￥0; ￥-0;"),28-COLUMN()))</f>
        <v/>
      </c>
      <c r="X395" s="317" t="str">
        <f ca="1">LEFT(RIGHT(TEXT(ROUND(通用记账凭证!$F395/1%,)," ￥0; ￥-0;"),28-COLUMN()))</f>
        <v/>
      </c>
      <c r="Y395" s="294" t="str">
        <f ca="1">LEFT(RIGHT(TEXT(ROUND(通用记账凭证!$F395/1%,)," ￥0; ￥-0;"),28-COLUMN()))</f>
        <v/>
      </c>
      <c r="Z395" s="316" t="str">
        <f ca="1">LEFT(RIGHT(TEXT(ROUND(通用记账凭证!$F395/1%,)," ￥0; ￥-0;"),28-COLUMN()))</f>
        <v/>
      </c>
      <c r="AA395" s="296" t="str">
        <f ca="1">LEFT(RIGHT(TEXT(ROUND(通用记账凭证!$F395/1%,)," ￥0; ￥-0;"),28-COLUMN()))</f>
        <v/>
      </c>
      <c r="AB395" s="299"/>
    </row>
    <row r="396" spans="1:28" s="302" customFormat="1" ht="22.5" customHeight="1">
      <c r="A396" s="367" t="s">
        <v>538</v>
      </c>
      <c r="B396" s="367"/>
      <c r="C396" s="367"/>
      <c r="D396" s="318" t="s">
        <v>539</v>
      </c>
      <c r="E396" s="318" t="s">
        <v>540</v>
      </c>
      <c r="F396" s="318" t="s">
        <v>595</v>
      </c>
      <c r="G396" s="301"/>
      <c r="H396" s="318"/>
      <c r="I396" s="301"/>
      <c r="J396" s="301"/>
      <c r="K396" s="318"/>
      <c r="L396" s="301"/>
      <c r="M396" s="301"/>
      <c r="N396" s="301"/>
      <c r="O396" s="301"/>
      <c r="P396" s="301"/>
      <c r="Q396" s="318" t="s">
        <v>562</v>
      </c>
      <c r="R396" s="301"/>
      <c r="S396" s="318"/>
      <c r="T396" s="301"/>
      <c r="U396" s="318"/>
      <c r="V396" s="301"/>
      <c r="W396" s="318"/>
      <c r="X396" s="301"/>
      <c r="Y396" s="301"/>
      <c r="Z396" s="301"/>
      <c r="AA396" s="301"/>
      <c r="AB396" s="301"/>
    </row>
    <row r="397" spans="1:28" customFormat="1" ht="39.75" customHeight="1" thickBot="1">
      <c r="A397" s="258"/>
      <c r="B397" s="258"/>
      <c r="C397" s="258"/>
      <c r="D397" s="259" t="s">
        <v>524</v>
      </c>
      <c r="E397" s="260"/>
      <c r="F397" s="260"/>
      <c r="G397" s="260"/>
      <c r="H397" s="260"/>
      <c r="I397" s="260"/>
      <c r="J397" s="260"/>
      <c r="K397" s="260"/>
      <c r="L397" s="260"/>
      <c r="M397" s="260"/>
      <c r="N397" s="260"/>
      <c r="O397" s="260"/>
      <c r="P397" s="260"/>
      <c r="Q397" s="261"/>
      <c r="R397" s="261"/>
      <c r="S397" s="261"/>
      <c r="T397" s="261"/>
      <c r="U397" s="347" t="s">
        <v>547</v>
      </c>
      <c r="V397" s="347"/>
      <c r="W397" s="348">
        <f>通用记账凭证!F398</f>
        <v>34</v>
      </c>
      <c r="X397" s="349"/>
      <c r="Y397" s="349"/>
      <c r="Z397" s="349"/>
      <c r="AA397" s="262" t="s">
        <v>548</v>
      </c>
      <c r="AB397" s="263"/>
    </row>
    <row r="398" spans="1:28" s="54" customFormat="1" ht="23.25" customHeight="1" thickTop="1">
      <c r="A398" s="264"/>
      <c r="B398" s="264"/>
      <c r="C398" s="264"/>
      <c r="D398" s="265" t="e">
        <f ca="1">通用记账凭证!C398</f>
        <v>#VALUE!</v>
      </c>
      <c r="E398" s="266"/>
      <c r="F398" s="266"/>
      <c r="G398" s="266"/>
      <c r="H398" s="266"/>
      <c r="I398" s="266"/>
      <c r="J398" s="266"/>
      <c r="K398" s="266"/>
      <c r="L398" s="266"/>
      <c r="M398" s="266"/>
      <c r="N398" s="266"/>
      <c r="O398" s="266"/>
      <c r="P398" s="266"/>
      <c r="Q398" s="264"/>
      <c r="R398" s="264"/>
      <c r="S398" s="264"/>
      <c r="T398" s="264"/>
      <c r="U398" s="350" t="s">
        <v>549</v>
      </c>
      <c r="V398" s="350"/>
      <c r="W398" s="351" t="e">
        <f ca="1">通用记账凭证!G404</f>
        <v>#VALUE!</v>
      </c>
      <c r="X398" s="352"/>
      <c r="Y398" s="352"/>
      <c r="Z398" s="352"/>
      <c r="AA398" s="267" t="s">
        <v>536</v>
      </c>
      <c r="AB398" s="268"/>
    </row>
    <row r="399" spans="1:28" s="54" customFormat="1" ht="22.5" customHeight="1">
      <c r="A399" s="353" t="s">
        <v>527</v>
      </c>
      <c r="B399" s="354"/>
      <c r="C399" s="354"/>
      <c r="D399" s="357" t="s">
        <v>530</v>
      </c>
      <c r="E399" s="359" t="s">
        <v>531</v>
      </c>
      <c r="F399" s="269" t="s">
        <v>550</v>
      </c>
      <c r="G399" s="270"/>
      <c r="H399" s="270"/>
      <c r="I399" s="270"/>
      <c r="J399" s="270"/>
      <c r="K399" s="270"/>
      <c r="L399" s="270"/>
      <c r="M399" s="270"/>
      <c r="N399" s="270"/>
      <c r="O399" s="270"/>
      <c r="P399" s="271"/>
      <c r="Q399" s="272" t="s">
        <v>551</v>
      </c>
      <c r="R399" s="270"/>
      <c r="S399" s="270"/>
      <c r="T399" s="270"/>
      <c r="U399" s="270"/>
      <c r="V399" s="270"/>
      <c r="W399" s="270"/>
      <c r="X399" s="270"/>
      <c r="Y399" s="270"/>
      <c r="Z399" s="270"/>
      <c r="AA399" s="271"/>
      <c r="AB399" s="361" t="s">
        <v>552</v>
      </c>
    </row>
    <row r="400" spans="1:28" s="54" customFormat="1" ht="22.5" customHeight="1">
      <c r="A400" s="355"/>
      <c r="B400" s="356"/>
      <c r="C400" s="356"/>
      <c r="D400" s="358"/>
      <c r="E400" s="360"/>
      <c r="F400" s="273" t="s">
        <v>553</v>
      </c>
      <c r="G400" s="274" t="s">
        <v>554</v>
      </c>
      <c r="H400" s="275" t="s">
        <v>555</v>
      </c>
      <c r="I400" s="276" t="s">
        <v>556</v>
      </c>
      <c r="J400" s="274" t="s">
        <v>557</v>
      </c>
      <c r="K400" s="275" t="s">
        <v>554</v>
      </c>
      <c r="L400" s="276" t="s">
        <v>555</v>
      </c>
      <c r="M400" s="274" t="s">
        <v>556</v>
      </c>
      <c r="N400" s="275" t="s">
        <v>558</v>
      </c>
      <c r="O400" s="276" t="s">
        <v>559</v>
      </c>
      <c r="P400" s="277" t="s">
        <v>560</v>
      </c>
      <c r="Q400" s="278" t="s">
        <v>553</v>
      </c>
      <c r="R400" s="274" t="s">
        <v>554</v>
      </c>
      <c r="S400" s="279" t="s">
        <v>555</v>
      </c>
      <c r="T400" s="278" t="s">
        <v>556</v>
      </c>
      <c r="U400" s="274" t="s">
        <v>557</v>
      </c>
      <c r="V400" s="275" t="s">
        <v>554</v>
      </c>
      <c r="W400" s="276" t="s">
        <v>555</v>
      </c>
      <c r="X400" s="274" t="s">
        <v>556</v>
      </c>
      <c r="Y400" s="275" t="s">
        <v>558</v>
      </c>
      <c r="Z400" s="276" t="s">
        <v>559</v>
      </c>
      <c r="AA400" s="277" t="s">
        <v>560</v>
      </c>
      <c r="AB400" s="362"/>
    </row>
    <row r="401" spans="1:28" s="54" customFormat="1" ht="22.5" customHeight="1">
      <c r="A401" s="363" t="str">
        <f ca="1">通用记账凭证!A401</f>
        <v/>
      </c>
      <c r="B401" s="364"/>
      <c r="C401" s="364"/>
      <c r="D401" s="315" t="str">
        <f ca="1">通用记账凭证!C401</f>
        <v/>
      </c>
      <c r="E401" s="281" t="str">
        <f ca="1">通用记账凭证!D401</f>
        <v/>
      </c>
      <c r="F401" s="282" t="str">
        <f ca="1">LEFT(RIGHT(TEXT(ROUND(通用记账凭证!$E401/1%,)," ￥0; ￥-0;"),17-COLUMN()))</f>
        <v/>
      </c>
      <c r="G401" s="283" t="str">
        <f ca="1">LEFT(RIGHT(TEXT(ROUND(通用记账凭证!$E401/1%,)," ￥0; ￥-0;"),17-COLUMN()))</f>
        <v/>
      </c>
      <c r="H401" s="284" t="str">
        <f ca="1">LEFT(RIGHT(TEXT(ROUND(通用记账凭证!$E401/1%,)," ￥0; ￥-0;"),17-COLUMN()))</f>
        <v/>
      </c>
      <c r="I401" s="285" t="str">
        <f ca="1">LEFT(RIGHT(TEXT(ROUND(通用记账凭证!$E401/1%,)," ￥0; ￥-0;"),17-COLUMN()))</f>
        <v/>
      </c>
      <c r="J401" s="283" t="str">
        <f ca="1">LEFT(RIGHT(TEXT(ROUND(通用记账凭证!$E401/1%,)," ￥0; ￥-0;"),17-COLUMN()))</f>
        <v/>
      </c>
      <c r="K401" s="284" t="str">
        <f ca="1">LEFT(RIGHT(TEXT(ROUND(通用记账凭证!$E401/1%,)," ￥0; ￥-0;"),17-COLUMN()))</f>
        <v/>
      </c>
      <c r="L401" s="285" t="str">
        <f ca="1">LEFT(RIGHT(TEXT(ROUND(通用记账凭证!$E401/1%,)," ￥0; ￥-0;"),17-COLUMN()))</f>
        <v/>
      </c>
      <c r="M401" s="283" t="str">
        <f ca="1">LEFT(RIGHT(TEXT(ROUND(通用记账凭证!$E401/1%,)," ￥0; ￥-0;"),17-COLUMN()))</f>
        <v/>
      </c>
      <c r="N401" s="284" t="str">
        <f ca="1">LEFT(RIGHT(TEXT(ROUND(通用记账凭证!$E401/1%,)," ￥0; ￥-0;"),17-COLUMN()))</f>
        <v/>
      </c>
      <c r="O401" s="285" t="str">
        <f ca="1">LEFT(RIGHT(TEXT(ROUND(通用记账凭证!$E401/1%,)," ￥0; ￥-0;"),17-COLUMN()))</f>
        <v/>
      </c>
      <c r="P401" s="286" t="str">
        <f ca="1">LEFT(RIGHT(TEXT(ROUND(通用记账凭证!$E401/1%,)," ￥0; ￥-0;"),17-COLUMN()))</f>
        <v/>
      </c>
      <c r="Q401" s="287" t="str">
        <f ca="1">LEFT(RIGHT(TEXT(ROUND(通用记账凭证!$F401/1%,)," ￥0; ￥-0;"),28-COLUMN()))</f>
        <v/>
      </c>
      <c r="R401" s="283" t="str">
        <f ca="1">LEFT(RIGHT(TEXT(ROUND(通用记账凭证!$F401/1%,)," ￥0; ￥-0;"),28-COLUMN()))</f>
        <v/>
      </c>
      <c r="S401" s="288" t="str">
        <f ca="1">LEFT(RIGHT(TEXT(ROUND(通用记账凭证!$F401/1%,)," ￥0; ￥-0;"),28-COLUMN()))</f>
        <v/>
      </c>
      <c r="T401" s="287" t="str">
        <f ca="1">LEFT(RIGHT(TEXT(ROUND(通用记账凭证!$F401/1%,)," ￥0; ￥-0;"),28-COLUMN()))</f>
        <v/>
      </c>
      <c r="U401" s="283" t="str">
        <f ca="1">LEFT(RIGHT(TEXT(ROUND(通用记账凭证!$F401/1%,)," ￥0; ￥-0;"),28-COLUMN()))</f>
        <v/>
      </c>
      <c r="V401" s="284" t="str">
        <f ca="1">LEFT(RIGHT(TEXT(ROUND(通用记账凭证!$F401/1%,)," ￥0; ￥-0;"),28-COLUMN()))</f>
        <v/>
      </c>
      <c r="W401" s="285" t="str">
        <f ca="1">LEFT(RIGHT(TEXT(ROUND(通用记账凭证!$F401/1%,)," ￥0; ￥-0;"),28-COLUMN()))</f>
        <v/>
      </c>
      <c r="X401" s="283" t="str">
        <f ca="1">LEFT(RIGHT(TEXT(ROUND(通用记账凭证!$F401/1%,)," ￥0; ￥-0;"),28-COLUMN()))</f>
        <v/>
      </c>
      <c r="Y401" s="284" t="str">
        <f ca="1">LEFT(RIGHT(TEXT(ROUND(通用记账凭证!$F401/1%,)," ￥0; ￥-0;"),28-COLUMN()))</f>
        <v/>
      </c>
      <c r="Z401" s="285" t="str">
        <f ca="1">LEFT(RIGHT(TEXT(ROUND(通用记账凭证!$F401/1%,)," ￥0; ￥-0;"),28-COLUMN()))</f>
        <v/>
      </c>
      <c r="AA401" s="286" t="str">
        <f ca="1">LEFT(RIGHT(TEXT(ROUND(通用记账凭证!$F401/1%,)," ￥0; ￥-0;"),28-COLUMN()))</f>
        <v/>
      </c>
      <c r="AB401" s="289"/>
    </row>
    <row r="402" spans="1:28" s="54" customFormat="1" ht="22.5" customHeight="1">
      <c r="A402" s="363" t="str">
        <f ca="1">通用记账凭证!A402</f>
        <v/>
      </c>
      <c r="B402" s="364"/>
      <c r="C402" s="364"/>
      <c r="D402" s="315" t="str">
        <f ca="1">通用记账凭证!C402</f>
        <v/>
      </c>
      <c r="E402" s="281" t="str">
        <f ca="1">通用记账凭证!D402</f>
        <v/>
      </c>
      <c r="F402" s="282" t="str">
        <f ca="1">LEFT(RIGHT(TEXT(ROUND(通用记账凭证!$E402/1%,)," ￥0; ￥-0;"),17-COLUMN()))</f>
        <v/>
      </c>
      <c r="G402" s="283" t="str">
        <f ca="1">LEFT(RIGHT(TEXT(ROUND(通用记账凭证!$E402/1%,)," ￥0; ￥-0;"),17-COLUMN()))</f>
        <v/>
      </c>
      <c r="H402" s="284" t="str">
        <f ca="1">LEFT(RIGHT(TEXT(ROUND(通用记账凭证!$E402/1%,)," ￥0; ￥-0;"),17-COLUMN()))</f>
        <v/>
      </c>
      <c r="I402" s="285" t="str">
        <f ca="1">LEFT(RIGHT(TEXT(ROUND(通用记账凭证!$E402/1%,)," ￥0; ￥-0;"),17-COLUMN()))</f>
        <v/>
      </c>
      <c r="J402" s="283" t="str">
        <f ca="1">LEFT(RIGHT(TEXT(ROUND(通用记账凭证!$E402/1%,)," ￥0; ￥-0;"),17-COLUMN()))</f>
        <v/>
      </c>
      <c r="K402" s="284" t="str">
        <f ca="1">LEFT(RIGHT(TEXT(ROUND(通用记账凭证!$E402/1%,)," ￥0; ￥-0;"),17-COLUMN()))</f>
        <v/>
      </c>
      <c r="L402" s="285" t="str">
        <f ca="1">LEFT(RIGHT(TEXT(ROUND(通用记账凭证!$E402/1%,)," ￥0; ￥-0;"),17-COLUMN()))</f>
        <v/>
      </c>
      <c r="M402" s="283" t="str">
        <f ca="1">LEFT(RIGHT(TEXT(ROUND(通用记账凭证!$E402/1%,)," ￥0; ￥-0;"),17-COLUMN()))</f>
        <v/>
      </c>
      <c r="N402" s="284" t="str">
        <f ca="1">LEFT(RIGHT(TEXT(ROUND(通用记账凭证!$E402/1%,)," ￥0; ￥-0;"),17-COLUMN()))</f>
        <v/>
      </c>
      <c r="O402" s="285" t="str">
        <f ca="1">LEFT(RIGHT(TEXT(ROUND(通用记账凭证!$E402/1%,)," ￥0; ￥-0;"),17-COLUMN()))</f>
        <v/>
      </c>
      <c r="P402" s="286" t="str">
        <f ca="1">LEFT(RIGHT(TEXT(ROUND(通用记账凭证!$E402/1%,)," ￥0; ￥-0;"),17-COLUMN()))</f>
        <v/>
      </c>
      <c r="Q402" s="287" t="str">
        <f ca="1">LEFT(RIGHT(TEXT(ROUND(通用记账凭证!$F402/1%,)," ￥0; ￥-0;"),28-COLUMN()))</f>
        <v/>
      </c>
      <c r="R402" s="283" t="str">
        <f ca="1">LEFT(RIGHT(TEXT(ROUND(通用记账凭证!$F402/1%,)," ￥0; ￥-0;"),28-COLUMN()))</f>
        <v/>
      </c>
      <c r="S402" s="288" t="str">
        <f ca="1">LEFT(RIGHT(TEXT(ROUND(通用记账凭证!$F402/1%,)," ￥0; ￥-0;"),28-COLUMN()))</f>
        <v/>
      </c>
      <c r="T402" s="287" t="str">
        <f ca="1">LEFT(RIGHT(TEXT(ROUND(通用记账凭证!$F402/1%,)," ￥0; ￥-0;"),28-COLUMN()))</f>
        <v/>
      </c>
      <c r="U402" s="283" t="str">
        <f ca="1">LEFT(RIGHT(TEXT(ROUND(通用记账凭证!$F402/1%,)," ￥0; ￥-0;"),28-COLUMN()))</f>
        <v/>
      </c>
      <c r="V402" s="284" t="str">
        <f ca="1">LEFT(RIGHT(TEXT(ROUND(通用记账凭证!$F402/1%,)," ￥0; ￥-0;"),28-COLUMN()))</f>
        <v/>
      </c>
      <c r="W402" s="285" t="str">
        <f ca="1">LEFT(RIGHT(TEXT(ROUND(通用记账凭证!$F402/1%,)," ￥0; ￥-0;"),28-COLUMN()))</f>
        <v/>
      </c>
      <c r="X402" s="283" t="str">
        <f ca="1">LEFT(RIGHT(TEXT(ROUND(通用记账凭证!$F402/1%,)," ￥0; ￥-0;"),28-COLUMN()))</f>
        <v/>
      </c>
      <c r="Y402" s="284" t="str">
        <f ca="1">LEFT(RIGHT(TEXT(ROUND(通用记账凭证!$F402/1%,)," ￥0; ￥-0;"),28-COLUMN()))</f>
        <v/>
      </c>
      <c r="Z402" s="285" t="str">
        <f ca="1">LEFT(RIGHT(TEXT(ROUND(通用记账凭证!$F402/1%,)," ￥0; ￥-0;"),28-COLUMN()))</f>
        <v/>
      </c>
      <c r="AA402" s="286" t="str">
        <f ca="1">LEFT(RIGHT(TEXT(ROUND(通用记账凭证!$F402/1%,)," ￥0; ￥-0;"),28-COLUMN()))</f>
        <v/>
      </c>
      <c r="AB402" s="289"/>
    </row>
    <row r="403" spans="1:28" s="54" customFormat="1" ht="22.5" customHeight="1">
      <c r="A403" s="363" t="str">
        <f ca="1">通用记账凭证!A403</f>
        <v/>
      </c>
      <c r="B403" s="364"/>
      <c r="C403" s="364"/>
      <c r="D403" s="315" t="str">
        <f ca="1">通用记账凭证!C403</f>
        <v/>
      </c>
      <c r="E403" s="281" t="str">
        <f ca="1">通用记账凭证!D403</f>
        <v/>
      </c>
      <c r="F403" s="282" t="str">
        <f ca="1">LEFT(RIGHT(TEXT(ROUND(通用记账凭证!$E403/1%,)," ￥0; ￥-0;"),17-COLUMN()))</f>
        <v/>
      </c>
      <c r="G403" s="283" t="str">
        <f ca="1">LEFT(RIGHT(TEXT(ROUND(通用记账凭证!$E403/1%,)," ￥0; ￥-0;"),17-COLUMN()))</f>
        <v/>
      </c>
      <c r="H403" s="284" t="str">
        <f ca="1">LEFT(RIGHT(TEXT(ROUND(通用记账凭证!$E403/1%,)," ￥0; ￥-0;"),17-COLUMN()))</f>
        <v/>
      </c>
      <c r="I403" s="285" t="str">
        <f ca="1">LEFT(RIGHT(TEXT(ROUND(通用记账凭证!$E403/1%,)," ￥0; ￥-0;"),17-COLUMN()))</f>
        <v/>
      </c>
      <c r="J403" s="283" t="str">
        <f ca="1">LEFT(RIGHT(TEXT(ROUND(通用记账凭证!$E403/1%,)," ￥0; ￥-0;"),17-COLUMN()))</f>
        <v/>
      </c>
      <c r="K403" s="284" t="str">
        <f ca="1">LEFT(RIGHT(TEXT(ROUND(通用记账凭证!$E403/1%,)," ￥0; ￥-0;"),17-COLUMN()))</f>
        <v/>
      </c>
      <c r="L403" s="285" t="str">
        <f ca="1">LEFT(RIGHT(TEXT(ROUND(通用记账凭证!$E403/1%,)," ￥0; ￥-0;"),17-COLUMN()))</f>
        <v/>
      </c>
      <c r="M403" s="283" t="str">
        <f ca="1">LEFT(RIGHT(TEXT(ROUND(通用记账凭证!$E403/1%,)," ￥0; ￥-0;"),17-COLUMN()))</f>
        <v/>
      </c>
      <c r="N403" s="284" t="str">
        <f ca="1">LEFT(RIGHT(TEXT(ROUND(通用记账凭证!$E403/1%,)," ￥0; ￥-0;"),17-COLUMN()))</f>
        <v/>
      </c>
      <c r="O403" s="285" t="str">
        <f ca="1">LEFT(RIGHT(TEXT(ROUND(通用记账凭证!$E403/1%,)," ￥0; ￥-0;"),17-COLUMN()))</f>
        <v/>
      </c>
      <c r="P403" s="286" t="str">
        <f ca="1">LEFT(RIGHT(TEXT(ROUND(通用记账凭证!$E403/1%,)," ￥0; ￥-0;"),17-COLUMN()))</f>
        <v/>
      </c>
      <c r="Q403" s="287" t="str">
        <f ca="1">LEFT(RIGHT(TEXT(ROUND(通用记账凭证!$F403/1%,)," ￥0; ￥-0;"),28-COLUMN()))</f>
        <v/>
      </c>
      <c r="R403" s="283" t="str">
        <f ca="1">LEFT(RIGHT(TEXT(ROUND(通用记账凭证!$F403/1%,)," ￥0; ￥-0;"),28-COLUMN()))</f>
        <v/>
      </c>
      <c r="S403" s="288" t="str">
        <f ca="1">LEFT(RIGHT(TEXT(ROUND(通用记账凭证!$F403/1%,)," ￥0; ￥-0;"),28-COLUMN()))</f>
        <v/>
      </c>
      <c r="T403" s="287" t="str">
        <f ca="1">LEFT(RIGHT(TEXT(ROUND(通用记账凭证!$F403/1%,)," ￥0; ￥-0;"),28-COLUMN()))</f>
        <v/>
      </c>
      <c r="U403" s="283" t="str">
        <f ca="1">LEFT(RIGHT(TEXT(ROUND(通用记账凭证!$F403/1%,)," ￥0; ￥-0;"),28-COLUMN()))</f>
        <v/>
      </c>
      <c r="V403" s="284" t="str">
        <f ca="1">LEFT(RIGHT(TEXT(ROUND(通用记账凭证!$F403/1%,)," ￥0; ￥-0;"),28-COLUMN()))</f>
        <v/>
      </c>
      <c r="W403" s="285" t="str">
        <f ca="1">LEFT(RIGHT(TEXT(ROUND(通用记账凭证!$F403/1%,)," ￥0; ￥-0;"),28-COLUMN()))</f>
        <v/>
      </c>
      <c r="X403" s="283" t="str">
        <f ca="1">LEFT(RIGHT(TEXT(ROUND(通用记账凭证!$F403/1%,)," ￥0; ￥-0;"),28-COLUMN()))</f>
        <v/>
      </c>
      <c r="Y403" s="284" t="str">
        <f ca="1">LEFT(RIGHT(TEXT(ROUND(通用记账凭证!$F403/1%,)," ￥0; ￥-0;"),28-COLUMN()))</f>
        <v/>
      </c>
      <c r="Z403" s="285" t="str">
        <f ca="1">LEFT(RIGHT(TEXT(ROUND(通用记账凭证!$F403/1%,)," ￥0; ￥-0;"),28-COLUMN()))</f>
        <v/>
      </c>
      <c r="AA403" s="286" t="str">
        <f ca="1">LEFT(RIGHT(TEXT(ROUND(通用记账凭证!$F403/1%,)," ￥0; ￥-0;"),28-COLUMN()))</f>
        <v/>
      </c>
      <c r="AB403" s="289"/>
    </row>
    <row r="404" spans="1:28" s="54" customFormat="1" ht="22.5" customHeight="1">
      <c r="A404" s="363" t="str">
        <f ca="1">通用记账凭证!A404</f>
        <v/>
      </c>
      <c r="B404" s="364"/>
      <c r="C404" s="364"/>
      <c r="D404" s="315" t="str">
        <f ca="1">通用记账凭证!C404</f>
        <v/>
      </c>
      <c r="E404" s="281" t="str">
        <f ca="1">通用记账凭证!D404</f>
        <v/>
      </c>
      <c r="F404" s="282" t="str">
        <f ca="1">LEFT(RIGHT(TEXT(ROUND(通用记账凭证!$E404/1%,)," ￥0; ￥-0;"),17-COLUMN()))</f>
        <v/>
      </c>
      <c r="G404" s="283" t="str">
        <f ca="1">LEFT(RIGHT(TEXT(ROUND(通用记账凭证!$E404/1%,)," ￥0; ￥-0;"),17-COLUMN()))</f>
        <v/>
      </c>
      <c r="H404" s="284" t="str">
        <f ca="1">LEFT(RIGHT(TEXT(ROUND(通用记账凭证!$E404/1%,)," ￥0; ￥-0;"),17-COLUMN()))</f>
        <v/>
      </c>
      <c r="I404" s="285" t="str">
        <f ca="1">LEFT(RIGHT(TEXT(ROUND(通用记账凭证!$E404/1%,)," ￥0; ￥-0;"),17-COLUMN()))</f>
        <v/>
      </c>
      <c r="J404" s="283" t="str">
        <f ca="1">LEFT(RIGHT(TEXT(ROUND(通用记账凭证!$E404/1%,)," ￥0; ￥-0;"),17-COLUMN()))</f>
        <v/>
      </c>
      <c r="K404" s="284" t="str">
        <f ca="1">LEFT(RIGHT(TEXT(ROUND(通用记账凭证!$E404/1%,)," ￥0; ￥-0;"),17-COLUMN()))</f>
        <v/>
      </c>
      <c r="L404" s="285" t="str">
        <f ca="1">LEFT(RIGHT(TEXT(ROUND(通用记账凭证!$E404/1%,)," ￥0; ￥-0;"),17-COLUMN()))</f>
        <v/>
      </c>
      <c r="M404" s="283" t="str">
        <f ca="1">LEFT(RIGHT(TEXT(ROUND(通用记账凭证!$E404/1%,)," ￥0; ￥-0;"),17-COLUMN()))</f>
        <v/>
      </c>
      <c r="N404" s="284" t="str">
        <f ca="1">LEFT(RIGHT(TEXT(ROUND(通用记账凭证!$E404/1%,)," ￥0; ￥-0;"),17-COLUMN()))</f>
        <v/>
      </c>
      <c r="O404" s="285" t="str">
        <f ca="1">LEFT(RIGHT(TEXT(ROUND(通用记账凭证!$E404/1%,)," ￥0; ￥-0;"),17-COLUMN()))</f>
        <v/>
      </c>
      <c r="P404" s="286" t="str">
        <f ca="1">LEFT(RIGHT(TEXT(ROUND(通用记账凭证!$E404/1%,)," ￥0; ￥-0;"),17-COLUMN()))</f>
        <v/>
      </c>
      <c r="Q404" s="287" t="str">
        <f ca="1">LEFT(RIGHT(TEXT(ROUND(通用记账凭证!$F404/1%,)," ￥0; ￥-0;"),28-COLUMN()))</f>
        <v/>
      </c>
      <c r="R404" s="283" t="str">
        <f ca="1">LEFT(RIGHT(TEXT(ROUND(通用记账凭证!$F404/1%,)," ￥0; ￥-0;"),28-COLUMN()))</f>
        <v/>
      </c>
      <c r="S404" s="288" t="str">
        <f ca="1">LEFT(RIGHT(TEXT(ROUND(通用记账凭证!$F404/1%,)," ￥0; ￥-0;"),28-COLUMN()))</f>
        <v/>
      </c>
      <c r="T404" s="287" t="str">
        <f ca="1">LEFT(RIGHT(TEXT(ROUND(通用记账凭证!$F404/1%,)," ￥0; ￥-0;"),28-COLUMN()))</f>
        <v/>
      </c>
      <c r="U404" s="283" t="str">
        <f ca="1">LEFT(RIGHT(TEXT(ROUND(通用记账凭证!$F404/1%,)," ￥0; ￥-0;"),28-COLUMN()))</f>
        <v/>
      </c>
      <c r="V404" s="284" t="str">
        <f ca="1">LEFT(RIGHT(TEXT(ROUND(通用记账凭证!$F404/1%,)," ￥0; ￥-0;"),28-COLUMN()))</f>
        <v/>
      </c>
      <c r="W404" s="285" t="str">
        <f ca="1">LEFT(RIGHT(TEXT(ROUND(通用记账凭证!$F404/1%,)," ￥0; ￥-0;"),28-COLUMN()))</f>
        <v/>
      </c>
      <c r="X404" s="283" t="str">
        <f ca="1">LEFT(RIGHT(TEXT(ROUND(通用记账凭证!$F404/1%,)," ￥0; ￥-0;"),28-COLUMN()))</f>
        <v/>
      </c>
      <c r="Y404" s="284" t="str">
        <f ca="1">LEFT(RIGHT(TEXT(ROUND(通用记账凭证!$F404/1%,)," ￥0; ￥-0;"),28-COLUMN()))</f>
        <v/>
      </c>
      <c r="Z404" s="285" t="str">
        <f ca="1">LEFT(RIGHT(TEXT(ROUND(通用记账凭证!$F404/1%,)," ￥0; ￥-0;"),28-COLUMN()))</f>
        <v/>
      </c>
      <c r="AA404" s="286" t="str">
        <f ca="1">LEFT(RIGHT(TEXT(ROUND(通用记账凭证!$F404/1%,)," ￥0; ￥-0;"),28-COLUMN()))</f>
        <v/>
      </c>
      <c r="AB404" s="289"/>
    </row>
    <row r="405" spans="1:28" s="54" customFormat="1" ht="22.5" customHeight="1">
      <c r="A405" s="363" t="str">
        <f ca="1">通用记账凭证!A405</f>
        <v/>
      </c>
      <c r="B405" s="364"/>
      <c r="C405" s="364"/>
      <c r="D405" s="315" t="str">
        <f ca="1">通用记账凭证!C405</f>
        <v/>
      </c>
      <c r="E405" s="281" t="str">
        <f ca="1">通用记账凭证!D405</f>
        <v/>
      </c>
      <c r="F405" s="282" t="str">
        <f ca="1">LEFT(RIGHT(TEXT(ROUND(通用记账凭证!$E405/1%,)," ￥0; ￥-0;"),17-COLUMN()))</f>
        <v/>
      </c>
      <c r="G405" s="283" t="str">
        <f ca="1">LEFT(RIGHT(TEXT(ROUND(通用记账凭证!$E405/1%,)," ￥0; ￥-0;"),17-COLUMN()))</f>
        <v/>
      </c>
      <c r="H405" s="284" t="str">
        <f ca="1">LEFT(RIGHT(TEXT(ROUND(通用记账凭证!$E405/1%,)," ￥0; ￥-0;"),17-COLUMN()))</f>
        <v/>
      </c>
      <c r="I405" s="285" t="str">
        <f ca="1">LEFT(RIGHT(TEXT(ROUND(通用记账凭证!$E405/1%,)," ￥0; ￥-0;"),17-COLUMN()))</f>
        <v/>
      </c>
      <c r="J405" s="283" t="str">
        <f ca="1">LEFT(RIGHT(TEXT(ROUND(通用记账凭证!$E405/1%,)," ￥0; ￥-0;"),17-COLUMN()))</f>
        <v/>
      </c>
      <c r="K405" s="284" t="str">
        <f ca="1">LEFT(RIGHT(TEXT(ROUND(通用记账凭证!$E405/1%,)," ￥0; ￥-0;"),17-COLUMN()))</f>
        <v/>
      </c>
      <c r="L405" s="285" t="str">
        <f ca="1">LEFT(RIGHT(TEXT(ROUND(通用记账凭证!$E405/1%,)," ￥0; ￥-0;"),17-COLUMN()))</f>
        <v/>
      </c>
      <c r="M405" s="283" t="str">
        <f ca="1">LEFT(RIGHT(TEXT(ROUND(通用记账凭证!$E405/1%,)," ￥0; ￥-0;"),17-COLUMN()))</f>
        <v/>
      </c>
      <c r="N405" s="284" t="str">
        <f ca="1">LEFT(RIGHT(TEXT(ROUND(通用记账凭证!$E405/1%,)," ￥0; ￥-0;"),17-COLUMN()))</f>
        <v/>
      </c>
      <c r="O405" s="285" t="str">
        <f ca="1">LEFT(RIGHT(TEXT(ROUND(通用记账凭证!$E405/1%,)," ￥0; ￥-0;"),17-COLUMN()))</f>
        <v/>
      </c>
      <c r="P405" s="286" t="str">
        <f ca="1">LEFT(RIGHT(TEXT(ROUND(通用记账凭证!$E405/1%,)," ￥0; ￥-0;"),17-COLUMN()))</f>
        <v/>
      </c>
      <c r="Q405" s="287" t="str">
        <f ca="1">LEFT(RIGHT(TEXT(ROUND(通用记账凭证!$F405/1%,)," ￥0; ￥-0;"),28-COLUMN()))</f>
        <v/>
      </c>
      <c r="R405" s="283" t="str">
        <f ca="1">LEFT(RIGHT(TEXT(ROUND(通用记账凭证!$F405/1%,)," ￥0; ￥-0;"),28-COLUMN()))</f>
        <v/>
      </c>
      <c r="S405" s="288" t="str">
        <f ca="1">LEFT(RIGHT(TEXT(ROUND(通用记账凭证!$F405/1%,)," ￥0; ￥-0;"),28-COLUMN()))</f>
        <v/>
      </c>
      <c r="T405" s="287" t="str">
        <f ca="1">LEFT(RIGHT(TEXT(ROUND(通用记账凭证!$F405/1%,)," ￥0; ￥-0;"),28-COLUMN()))</f>
        <v/>
      </c>
      <c r="U405" s="283" t="str">
        <f ca="1">LEFT(RIGHT(TEXT(ROUND(通用记账凭证!$F405/1%,)," ￥0; ￥-0;"),28-COLUMN()))</f>
        <v/>
      </c>
      <c r="V405" s="284" t="str">
        <f ca="1">LEFT(RIGHT(TEXT(ROUND(通用记账凭证!$F405/1%,)," ￥0; ￥-0;"),28-COLUMN()))</f>
        <v/>
      </c>
      <c r="W405" s="285" t="str">
        <f ca="1">LEFT(RIGHT(TEXT(ROUND(通用记账凭证!$F405/1%,)," ￥0; ￥-0;"),28-COLUMN()))</f>
        <v/>
      </c>
      <c r="X405" s="283" t="str">
        <f ca="1">LEFT(RIGHT(TEXT(ROUND(通用记账凭证!$F405/1%,)," ￥0; ￥-0;"),28-COLUMN()))</f>
        <v/>
      </c>
      <c r="Y405" s="284" t="str">
        <f ca="1">LEFT(RIGHT(TEXT(ROUND(通用记账凭证!$F405/1%,)," ￥0; ￥-0;"),28-COLUMN()))</f>
        <v/>
      </c>
      <c r="Z405" s="285" t="str">
        <f ca="1">LEFT(RIGHT(TEXT(ROUND(通用记账凭证!$F405/1%,)," ￥0; ￥-0;"),28-COLUMN()))</f>
        <v/>
      </c>
      <c r="AA405" s="286" t="str">
        <f ca="1">LEFT(RIGHT(TEXT(ROUND(通用记账凭证!$F405/1%,)," ￥0; ￥-0;"),28-COLUMN()))</f>
        <v/>
      </c>
      <c r="AB405" s="289"/>
    </row>
    <row r="406" spans="1:28" s="54" customFormat="1" ht="22.5" customHeight="1">
      <c r="A406" s="363" t="str">
        <f ca="1">通用记账凭证!A406</f>
        <v/>
      </c>
      <c r="B406" s="364"/>
      <c r="C406" s="364"/>
      <c r="D406" s="315" t="str">
        <f ca="1">通用记账凭证!C406</f>
        <v/>
      </c>
      <c r="E406" s="281" t="str">
        <f ca="1">通用记账凭证!D406</f>
        <v/>
      </c>
      <c r="F406" s="282" t="str">
        <f ca="1">LEFT(RIGHT(TEXT(ROUND(通用记账凭证!$E406/1%,)," ￥0; ￥-0;"),17-COLUMN()))</f>
        <v/>
      </c>
      <c r="G406" s="283" t="str">
        <f ca="1">LEFT(RIGHT(TEXT(ROUND(通用记账凭证!$E406/1%,)," ￥0; ￥-0;"),17-COLUMN()))</f>
        <v/>
      </c>
      <c r="H406" s="284" t="str">
        <f ca="1">LEFT(RIGHT(TEXT(ROUND(通用记账凭证!$E406/1%,)," ￥0; ￥-0;"),17-COLUMN()))</f>
        <v/>
      </c>
      <c r="I406" s="285" t="str">
        <f ca="1">LEFT(RIGHT(TEXT(ROUND(通用记账凭证!$E406/1%,)," ￥0; ￥-0;"),17-COLUMN()))</f>
        <v/>
      </c>
      <c r="J406" s="283" t="str">
        <f ca="1">LEFT(RIGHT(TEXT(ROUND(通用记账凭证!$E406/1%,)," ￥0; ￥-0;"),17-COLUMN()))</f>
        <v/>
      </c>
      <c r="K406" s="284" t="str">
        <f ca="1">LEFT(RIGHT(TEXT(ROUND(通用记账凭证!$E406/1%,)," ￥0; ￥-0;"),17-COLUMN()))</f>
        <v/>
      </c>
      <c r="L406" s="285" t="str">
        <f ca="1">LEFT(RIGHT(TEXT(ROUND(通用记账凭证!$E406/1%,)," ￥0; ￥-0;"),17-COLUMN()))</f>
        <v/>
      </c>
      <c r="M406" s="283" t="str">
        <f ca="1">LEFT(RIGHT(TEXT(ROUND(通用记账凭证!$E406/1%,)," ￥0; ￥-0;"),17-COLUMN()))</f>
        <v/>
      </c>
      <c r="N406" s="284" t="str">
        <f ca="1">LEFT(RIGHT(TEXT(ROUND(通用记账凭证!$E406/1%,)," ￥0; ￥-0;"),17-COLUMN()))</f>
        <v/>
      </c>
      <c r="O406" s="285" t="str">
        <f ca="1">LEFT(RIGHT(TEXT(ROUND(通用记账凭证!$E406/1%,)," ￥0; ￥-0;"),17-COLUMN()))</f>
        <v/>
      </c>
      <c r="P406" s="286" t="str">
        <f ca="1">LEFT(RIGHT(TEXT(ROUND(通用记账凭证!$E406/1%,)," ￥0; ￥-0;"),17-COLUMN()))</f>
        <v/>
      </c>
      <c r="Q406" s="287" t="str">
        <f ca="1">LEFT(RIGHT(TEXT(ROUND(通用记账凭证!$F406/1%,)," ￥0; ￥-0;"),28-COLUMN()))</f>
        <v/>
      </c>
      <c r="R406" s="283" t="str">
        <f ca="1">LEFT(RIGHT(TEXT(ROUND(通用记账凭证!$F406/1%,)," ￥0; ￥-0;"),28-COLUMN()))</f>
        <v/>
      </c>
      <c r="S406" s="288" t="str">
        <f ca="1">LEFT(RIGHT(TEXT(ROUND(通用记账凭证!$F406/1%,)," ￥0; ￥-0;"),28-COLUMN()))</f>
        <v/>
      </c>
      <c r="T406" s="287" t="str">
        <f ca="1">LEFT(RIGHT(TEXT(ROUND(通用记账凭证!$F406/1%,)," ￥0; ￥-0;"),28-COLUMN()))</f>
        <v/>
      </c>
      <c r="U406" s="283" t="str">
        <f ca="1">LEFT(RIGHT(TEXT(ROUND(通用记账凭证!$F406/1%,)," ￥0; ￥-0;"),28-COLUMN()))</f>
        <v/>
      </c>
      <c r="V406" s="284" t="str">
        <f ca="1">LEFT(RIGHT(TEXT(ROUND(通用记账凭证!$F406/1%,)," ￥0; ￥-0;"),28-COLUMN()))</f>
        <v/>
      </c>
      <c r="W406" s="285" t="str">
        <f ca="1">LEFT(RIGHT(TEXT(ROUND(通用记账凭证!$F406/1%,)," ￥0; ￥-0;"),28-COLUMN()))</f>
        <v/>
      </c>
      <c r="X406" s="283" t="str">
        <f ca="1">LEFT(RIGHT(TEXT(ROUND(通用记账凭证!$F406/1%,)," ￥0; ￥-0;"),28-COLUMN()))</f>
        <v/>
      </c>
      <c r="Y406" s="284" t="str">
        <f ca="1">LEFT(RIGHT(TEXT(ROUND(通用记账凭证!$F406/1%,)," ￥0; ￥-0;"),28-COLUMN()))</f>
        <v/>
      </c>
      <c r="Z406" s="285" t="str">
        <f ca="1">LEFT(RIGHT(TEXT(ROUND(通用记账凭证!$F406/1%,)," ￥0; ￥-0;"),28-COLUMN()))</f>
        <v/>
      </c>
      <c r="AA406" s="286" t="str">
        <f ca="1">LEFT(RIGHT(TEXT(ROUND(通用记账凭证!$F406/1%,)," ￥0; ￥-0;"),28-COLUMN()))</f>
        <v/>
      </c>
      <c r="AB406" s="289"/>
    </row>
    <row r="407" spans="1:28" s="54" customFormat="1" ht="22.5" customHeight="1">
      <c r="A407" s="365" t="s">
        <v>561</v>
      </c>
      <c r="B407" s="366"/>
      <c r="C407" s="366"/>
      <c r="D407" s="290" t="str">
        <f ca="1">通用记账凭证!C407</f>
        <v/>
      </c>
      <c r="E407" s="291"/>
      <c r="F407" s="292" t="str">
        <f ca="1">LEFT(RIGHT(TEXT(ROUND(通用记账凭证!$E407/1%,)," ￥0; ￥-0;"),17-COLUMN()))</f>
        <v/>
      </c>
      <c r="G407" s="317" t="str">
        <f ca="1">LEFT(RIGHT(TEXT(ROUND(通用记账凭证!$E407/1%,)," ￥0; ￥-0;"),17-COLUMN()))</f>
        <v/>
      </c>
      <c r="H407" s="294" t="str">
        <f ca="1">LEFT(RIGHT(TEXT(ROUND(通用记账凭证!$E407/1%,)," ￥0; ￥-0;"),17-COLUMN()))</f>
        <v/>
      </c>
      <c r="I407" s="316" t="str">
        <f ca="1">LEFT(RIGHT(TEXT(ROUND(通用记账凭证!$E407/1%,)," ￥0; ￥-0;"),17-COLUMN()))</f>
        <v/>
      </c>
      <c r="J407" s="317" t="str">
        <f ca="1">LEFT(RIGHT(TEXT(ROUND(通用记账凭证!$E407/1%,)," ￥0; ￥-0;"),17-COLUMN()))</f>
        <v/>
      </c>
      <c r="K407" s="294" t="str">
        <f ca="1">LEFT(RIGHT(TEXT(ROUND(通用记账凭证!$E407/1%,)," ￥0; ￥-0;"),17-COLUMN()))</f>
        <v/>
      </c>
      <c r="L407" s="316" t="str">
        <f ca="1">LEFT(RIGHT(TEXT(ROUND(通用记账凭证!$E407/1%,)," ￥0; ￥-0;"),17-COLUMN()))</f>
        <v/>
      </c>
      <c r="M407" s="317" t="str">
        <f ca="1">LEFT(RIGHT(TEXT(ROUND(通用记账凭证!$E407/1%,)," ￥0; ￥-0;"),17-COLUMN()))</f>
        <v/>
      </c>
      <c r="N407" s="294" t="str">
        <f ca="1">LEFT(RIGHT(TEXT(ROUND(通用记账凭证!$E407/1%,)," ￥0; ￥-0;"),17-COLUMN()))</f>
        <v/>
      </c>
      <c r="O407" s="316" t="str">
        <f ca="1">LEFT(RIGHT(TEXT(ROUND(通用记账凭证!$E407/1%,)," ￥0; ￥-0;"),17-COLUMN()))</f>
        <v/>
      </c>
      <c r="P407" s="296" t="str">
        <f ca="1">LEFT(RIGHT(TEXT(ROUND(通用记账凭证!$E407/1%,)," ￥0; ￥-0;"),17-COLUMN()))</f>
        <v/>
      </c>
      <c r="Q407" s="297" t="str">
        <f ca="1">LEFT(RIGHT(TEXT(ROUND(通用记账凭证!$F407/1%,)," ￥0; ￥-0;"),28-COLUMN()))</f>
        <v/>
      </c>
      <c r="R407" s="317" t="str">
        <f ca="1">LEFT(RIGHT(TEXT(ROUND(通用记账凭证!$F407/1%,)," ￥0; ￥-0;"),28-COLUMN()))</f>
        <v/>
      </c>
      <c r="S407" s="298" t="str">
        <f ca="1">LEFT(RIGHT(TEXT(ROUND(通用记账凭证!$F407/1%,)," ￥0; ￥-0;"),28-COLUMN()))</f>
        <v/>
      </c>
      <c r="T407" s="297" t="str">
        <f ca="1">LEFT(RIGHT(TEXT(ROUND(通用记账凭证!$F407/1%,)," ￥0; ￥-0;"),28-COLUMN()))</f>
        <v/>
      </c>
      <c r="U407" s="317" t="str">
        <f ca="1">LEFT(RIGHT(TEXT(ROUND(通用记账凭证!$F407/1%,)," ￥0; ￥-0;"),28-COLUMN()))</f>
        <v/>
      </c>
      <c r="V407" s="294" t="str">
        <f ca="1">LEFT(RIGHT(TEXT(ROUND(通用记账凭证!$F407/1%,)," ￥0; ￥-0;"),28-COLUMN()))</f>
        <v/>
      </c>
      <c r="W407" s="316" t="str">
        <f ca="1">LEFT(RIGHT(TEXT(ROUND(通用记账凭证!$F407/1%,)," ￥0; ￥-0;"),28-COLUMN()))</f>
        <v/>
      </c>
      <c r="X407" s="317" t="str">
        <f ca="1">LEFT(RIGHT(TEXT(ROUND(通用记账凭证!$F407/1%,)," ￥0; ￥-0;"),28-COLUMN()))</f>
        <v/>
      </c>
      <c r="Y407" s="294" t="str">
        <f ca="1">LEFT(RIGHT(TEXT(ROUND(通用记账凭证!$F407/1%,)," ￥0; ￥-0;"),28-COLUMN()))</f>
        <v/>
      </c>
      <c r="Z407" s="316" t="str">
        <f ca="1">LEFT(RIGHT(TEXT(ROUND(通用记账凭证!$F407/1%,)," ￥0; ￥-0;"),28-COLUMN()))</f>
        <v/>
      </c>
      <c r="AA407" s="296" t="str">
        <f ca="1">LEFT(RIGHT(TEXT(ROUND(通用记账凭证!$F407/1%,)," ￥0; ￥-0;"),28-COLUMN()))</f>
        <v/>
      </c>
      <c r="AB407" s="299"/>
    </row>
    <row r="408" spans="1:28" s="302" customFormat="1" ht="22.5" customHeight="1">
      <c r="A408" s="367" t="s">
        <v>538</v>
      </c>
      <c r="B408" s="367"/>
      <c r="C408" s="367"/>
      <c r="D408" s="318" t="s">
        <v>539</v>
      </c>
      <c r="E408" s="318" t="s">
        <v>540</v>
      </c>
      <c r="F408" s="318" t="s">
        <v>595</v>
      </c>
      <c r="G408" s="301"/>
      <c r="H408" s="318"/>
      <c r="I408" s="301"/>
      <c r="J408" s="301"/>
      <c r="K408" s="318"/>
      <c r="L408" s="301"/>
      <c r="M408" s="301"/>
      <c r="N408" s="301"/>
      <c r="O408" s="301"/>
      <c r="P408" s="301"/>
      <c r="Q408" s="318" t="s">
        <v>562</v>
      </c>
      <c r="R408" s="301"/>
      <c r="S408" s="318"/>
      <c r="T408" s="301"/>
      <c r="U408" s="318"/>
      <c r="V408" s="301"/>
      <c r="W408" s="318"/>
      <c r="X408" s="301"/>
      <c r="Y408" s="301"/>
      <c r="Z408" s="301"/>
      <c r="AA408" s="301"/>
      <c r="AB408" s="301"/>
    </row>
    <row r="409" spans="1:28" customFormat="1" ht="39.75" customHeight="1" thickBot="1">
      <c r="A409" s="258"/>
      <c r="B409" s="258"/>
      <c r="C409" s="258"/>
      <c r="D409" s="259" t="s">
        <v>524</v>
      </c>
      <c r="E409" s="260"/>
      <c r="F409" s="260"/>
      <c r="G409" s="260"/>
      <c r="H409" s="260"/>
      <c r="I409" s="260"/>
      <c r="J409" s="260"/>
      <c r="K409" s="260"/>
      <c r="L409" s="260"/>
      <c r="M409" s="260"/>
      <c r="N409" s="260"/>
      <c r="O409" s="260"/>
      <c r="P409" s="260"/>
      <c r="Q409" s="261"/>
      <c r="R409" s="261"/>
      <c r="S409" s="261"/>
      <c r="T409" s="261"/>
      <c r="U409" s="347" t="s">
        <v>547</v>
      </c>
      <c r="V409" s="347"/>
      <c r="W409" s="348">
        <f>通用记账凭证!F410</f>
        <v>35</v>
      </c>
      <c r="X409" s="349"/>
      <c r="Y409" s="349"/>
      <c r="Z409" s="349"/>
      <c r="AA409" s="262" t="s">
        <v>548</v>
      </c>
      <c r="AB409" s="263"/>
    </row>
    <row r="410" spans="1:28" s="54" customFormat="1" ht="23.25" customHeight="1" thickTop="1">
      <c r="A410" s="264"/>
      <c r="B410" s="264"/>
      <c r="C410" s="264"/>
      <c r="D410" s="265" t="e">
        <f ca="1">通用记账凭证!C410</f>
        <v>#VALUE!</v>
      </c>
      <c r="E410" s="266"/>
      <c r="F410" s="266"/>
      <c r="G410" s="266"/>
      <c r="H410" s="266"/>
      <c r="I410" s="266"/>
      <c r="J410" s="266"/>
      <c r="K410" s="266"/>
      <c r="L410" s="266"/>
      <c r="M410" s="266"/>
      <c r="N410" s="266"/>
      <c r="O410" s="266"/>
      <c r="P410" s="266"/>
      <c r="Q410" s="264"/>
      <c r="R410" s="264"/>
      <c r="S410" s="264"/>
      <c r="T410" s="264"/>
      <c r="U410" s="350" t="s">
        <v>549</v>
      </c>
      <c r="V410" s="350"/>
      <c r="W410" s="351" t="e">
        <f ca="1">通用记账凭证!G416</f>
        <v>#VALUE!</v>
      </c>
      <c r="X410" s="352"/>
      <c r="Y410" s="352"/>
      <c r="Z410" s="352"/>
      <c r="AA410" s="267" t="s">
        <v>536</v>
      </c>
      <c r="AB410" s="268"/>
    </row>
    <row r="411" spans="1:28" s="54" customFormat="1" ht="22.5" customHeight="1">
      <c r="A411" s="353" t="s">
        <v>527</v>
      </c>
      <c r="B411" s="354"/>
      <c r="C411" s="354"/>
      <c r="D411" s="357" t="s">
        <v>530</v>
      </c>
      <c r="E411" s="359" t="s">
        <v>531</v>
      </c>
      <c r="F411" s="269" t="s">
        <v>550</v>
      </c>
      <c r="G411" s="270"/>
      <c r="H411" s="270"/>
      <c r="I411" s="270"/>
      <c r="J411" s="270"/>
      <c r="K411" s="270"/>
      <c r="L411" s="270"/>
      <c r="M411" s="270"/>
      <c r="N411" s="270"/>
      <c r="O411" s="270"/>
      <c r="P411" s="271"/>
      <c r="Q411" s="272" t="s">
        <v>551</v>
      </c>
      <c r="R411" s="270"/>
      <c r="S411" s="270"/>
      <c r="T411" s="270"/>
      <c r="U411" s="270"/>
      <c r="V411" s="270"/>
      <c r="W411" s="270"/>
      <c r="X411" s="270"/>
      <c r="Y411" s="270"/>
      <c r="Z411" s="270"/>
      <c r="AA411" s="271"/>
      <c r="AB411" s="361" t="s">
        <v>552</v>
      </c>
    </row>
    <row r="412" spans="1:28" s="54" customFormat="1" ht="22.5" customHeight="1">
      <c r="A412" s="355"/>
      <c r="B412" s="356"/>
      <c r="C412" s="356"/>
      <c r="D412" s="358"/>
      <c r="E412" s="360"/>
      <c r="F412" s="273" t="s">
        <v>553</v>
      </c>
      <c r="G412" s="274" t="s">
        <v>554</v>
      </c>
      <c r="H412" s="275" t="s">
        <v>555</v>
      </c>
      <c r="I412" s="276" t="s">
        <v>556</v>
      </c>
      <c r="J412" s="274" t="s">
        <v>557</v>
      </c>
      <c r="K412" s="275" t="s">
        <v>554</v>
      </c>
      <c r="L412" s="276" t="s">
        <v>555</v>
      </c>
      <c r="M412" s="274" t="s">
        <v>556</v>
      </c>
      <c r="N412" s="275" t="s">
        <v>558</v>
      </c>
      <c r="O412" s="276" t="s">
        <v>559</v>
      </c>
      <c r="P412" s="277" t="s">
        <v>560</v>
      </c>
      <c r="Q412" s="278" t="s">
        <v>553</v>
      </c>
      <c r="R412" s="274" t="s">
        <v>554</v>
      </c>
      <c r="S412" s="279" t="s">
        <v>555</v>
      </c>
      <c r="T412" s="278" t="s">
        <v>556</v>
      </c>
      <c r="U412" s="274" t="s">
        <v>557</v>
      </c>
      <c r="V412" s="275" t="s">
        <v>554</v>
      </c>
      <c r="W412" s="276" t="s">
        <v>555</v>
      </c>
      <c r="X412" s="274" t="s">
        <v>556</v>
      </c>
      <c r="Y412" s="275" t="s">
        <v>558</v>
      </c>
      <c r="Z412" s="276" t="s">
        <v>559</v>
      </c>
      <c r="AA412" s="277" t="s">
        <v>560</v>
      </c>
      <c r="AB412" s="362"/>
    </row>
    <row r="413" spans="1:28" s="54" customFormat="1" ht="22.5" customHeight="1">
      <c r="A413" s="363" t="str">
        <f ca="1">通用记账凭证!A413</f>
        <v/>
      </c>
      <c r="B413" s="364"/>
      <c r="C413" s="364"/>
      <c r="D413" s="315" t="str">
        <f ca="1">通用记账凭证!C413</f>
        <v/>
      </c>
      <c r="E413" s="281" t="str">
        <f ca="1">通用记账凭证!D413</f>
        <v/>
      </c>
      <c r="F413" s="282" t="str">
        <f ca="1">LEFT(RIGHT(TEXT(ROUND(通用记账凭证!$E413/1%,)," ￥0; ￥-0;"),17-COLUMN()))</f>
        <v/>
      </c>
      <c r="G413" s="283" t="str">
        <f ca="1">LEFT(RIGHT(TEXT(ROUND(通用记账凭证!$E413/1%,)," ￥0; ￥-0;"),17-COLUMN()))</f>
        <v/>
      </c>
      <c r="H413" s="284" t="str">
        <f ca="1">LEFT(RIGHT(TEXT(ROUND(通用记账凭证!$E413/1%,)," ￥0; ￥-0;"),17-COLUMN()))</f>
        <v/>
      </c>
      <c r="I413" s="285" t="str">
        <f ca="1">LEFT(RIGHT(TEXT(ROUND(通用记账凭证!$E413/1%,)," ￥0; ￥-0;"),17-COLUMN()))</f>
        <v/>
      </c>
      <c r="J413" s="283" t="str">
        <f ca="1">LEFT(RIGHT(TEXT(ROUND(通用记账凭证!$E413/1%,)," ￥0; ￥-0;"),17-COLUMN()))</f>
        <v/>
      </c>
      <c r="K413" s="284" t="str">
        <f ca="1">LEFT(RIGHT(TEXT(ROUND(通用记账凭证!$E413/1%,)," ￥0; ￥-0;"),17-COLUMN()))</f>
        <v/>
      </c>
      <c r="L413" s="285" t="str">
        <f ca="1">LEFT(RIGHT(TEXT(ROUND(通用记账凭证!$E413/1%,)," ￥0; ￥-0;"),17-COLUMN()))</f>
        <v/>
      </c>
      <c r="M413" s="283" t="str">
        <f ca="1">LEFT(RIGHT(TEXT(ROUND(通用记账凭证!$E413/1%,)," ￥0; ￥-0;"),17-COLUMN()))</f>
        <v/>
      </c>
      <c r="N413" s="284" t="str">
        <f ca="1">LEFT(RIGHT(TEXT(ROUND(通用记账凭证!$E413/1%,)," ￥0; ￥-0;"),17-COLUMN()))</f>
        <v/>
      </c>
      <c r="O413" s="285" t="str">
        <f ca="1">LEFT(RIGHT(TEXT(ROUND(通用记账凭证!$E413/1%,)," ￥0; ￥-0;"),17-COLUMN()))</f>
        <v/>
      </c>
      <c r="P413" s="286" t="str">
        <f ca="1">LEFT(RIGHT(TEXT(ROUND(通用记账凭证!$E413/1%,)," ￥0; ￥-0;"),17-COLUMN()))</f>
        <v/>
      </c>
      <c r="Q413" s="287" t="str">
        <f ca="1">LEFT(RIGHT(TEXT(ROUND(通用记账凭证!$F413/1%,)," ￥0; ￥-0;"),28-COLUMN()))</f>
        <v/>
      </c>
      <c r="R413" s="283" t="str">
        <f ca="1">LEFT(RIGHT(TEXT(ROUND(通用记账凭证!$F413/1%,)," ￥0; ￥-0;"),28-COLUMN()))</f>
        <v/>
      </c>
      <c r="S413" s="288" t="str">
        <f ca="1">LEFT(RIGHT(TEXT(ROUND(通用记账凭证!$F413/1%,)," ￥0; ￥-0;"),28-COLUMN()))</f>
        <v/>
      </c>
      <c r="T413" s="287" t="str">
        <f ca="1">LEFT(RIGHT(TEXT(ROUND(通用记账凭证!$F413/1%,)," ￥0; ￥-0;"),28-COLUMN()))</f>
        <v/>
      </c>
      <c r="U413" s="283" t="str">
        <f ca="1">LEFT(RIGHT(TEXT(ROUND(通用记账凭证!$F413/1%,)," ￥0; ￥-0;"),28-COLUMN()))</f>
        <v/>
      </c>
      <c r="V413" s="284" t="str">
        <f ca="1">LEFT(RIGHT(TEXT(ROUND(通用记账凭证!$F413/1%,)," ￥0; ￥-0;"),28-COLUMN()))</f>
        <v/>
      </c>
      <c r="W413" s="285" t="str">
        <f ca="1">LEFT(RIGHT(TEXT(ROUND(通用记账凭证!$F413/1%,)," ￥0; ￥-0;"),28-COLUMN()))</f>
        <v/>
      </c>
      <c r="X413" s="283" t="str">
        <f ca="1">LEFT(RIGHT(TEXT(ROUND(通用记账凭证!$F413/1%,)," ￥0; ￥-0;"),28-COLUMN()))</f>
        <v/>
      </c>
      <c r="Y413" s="284" t="str">
        <f ca="1">LEFT(RIGHT(TEXT(ROUND(通用记账凭证!$F413/1%,)," ￥0; ￥-0;"),28-COLUMN()))</f>
        <v/>
      </c>
      <c r="Z413" s="285" t="str">
        <f ca="1">LEFT(RIGHT(TEXT(ROUND(通用记账凭证!$F413/1%,)," ￥0; ￥-0;"),28-COLUMN()))</f>
        <v/>
      </c>
      <c r="AA413" s="286" t="str">
        <f ca="1">LEFT(RIGHT(TEXT(ROUND(通用记账凭证!$F413/1%,)," ￥0; ￥-0;"),28-COLUMN()))</f>
        <v/>
      </c>
      <c r="AB413" s="289"/>
    </row>
    <row r="414" spans="1:28" s="54" customFormat="1" ht="22.5" customHeight="1">
      <c r="A414" s="363" t="str">
        <f ca="1">通用记账凭证!A414</f>
        <v/>
      </c>
      <c r="B414" s="364"/>
      <c r="C414" s="364"/>
      <c r="D414" s="315" t="str">
        <f ca="1">通用记账凭证!C414</f>
        <v/>
      </c>
      <c r="E414" s="281" t="str">
        <f ca="1">通用记账凭证!D414</f>
        <v/>
      </c>
      <c r="F414" s="282" t="str">
        <f ca="1">LEFT(RIGHT(TEXT(ROUND(通用记账凭证!$E414/1%,)," ￥0; ￥-0;"),17-COLUMN()))</f>
        <v/>
      </c>
      <c r="G414" s="283" t="str">
        <f ca="1">LEFT(RIGHT(TEXT(ROUND(通用记账凭证!$E414/1%,)," ￥0; ￥-0;"),17-COLUMN()))</f>
        <v/>
      </c>
      <c r="H414" s="284" t="str">
        <f ca="1">LEFT(RIGHT(TEXT(ROUND(通用记账凭证!$E414/1%,)," ￥0; ￥-0;"),17-COLUMN()))</f>
        <v/>
      </c>
      <c r="I414" s="285" t="str">
        <f ca="1">LEFT(RIGHT(TEXT(ROUND(通用记账凭证!$E414/1%,)," ￥0; ￥-0;"),17-COLUMN()))</f>
        <v/>
      </c>
      <c r="J414" s="283" t="str">
        <f ca="1">LEFT(RIGHT(TEXT(ROUND(通用记账凭证!$E414/1%,)," ￥0; ￥-0;"),17-COLUMN()))</f>
        <v/>
      </c>
      <c r="K414" s="284" t="str">
        <f ca="1">LEFT(RIGHT(TEXT(ROUND(通用记账凭证!$E414/1%,)," ￥0; ￥-0;"),17-COLUMN()))</f>
        <v/>
      </c>
      <c r="L414" s="285" t="str">
        <f ca="1">LEFT(RIGHT(TEXT(ROUND(通用记账凭证!$E414/1%,)," ￥0; ￥-0;"),17-COLUMN()))</f>
        <v/>
      </c>
      <c r="M414" s="283" t="str">
        <f ca="1">LEFT(RIGHT(TEXT(ROUND(通用记账凭证!$E414/1%,)," ￥0; ￥-0;"),17-COLUMN()))</f>
        <v/>
      </c>
      <c r="N414" s="284" t="str">
        <f ca="1">LEFT(RIGHT(TEXT(ROUND(通用记账凭证!$E414/1%,)," ￥0; ￥-0;"),17-COLUMN()))</f>
        <v/>
      </c>
      <c r="O414" s="285" t="str">
        <f ca="1">LEFT(RIGHT(TEXT(ROUND(通用记账凭证!$E414/1%,)," ￥0; ￥-0;"),17-COLUMN()))</f>
        <v/>
      </c>
      <c r="P414" s="286" t="str">
        <f ca="1">LEFT(RIGHT(TEXT(ROUND(通用记账凭证!$E414/1%,)," ￥0; ￥-0;"),17-COLUMN()))</f>
        <v/>
      </c>
      <c r="Q414" s="287" t="str">
        <f ca="1">LEFT(RIGHT(TEXT(ROUND(通用记账凭证!$F414/1%,)," ￥0; ￥-0;"),28-COLUMN()))</f>
        <v/>
      </c>
      <c r="R414" s="283" t="str">
        <f ca="1">LEFT(RIGHT(TEXT(ROUND(通用记账凭证!$F414/1%,)," ￥0; ￥-0;"),28-COLUMN()))</f>
        <v/>
      </c>
      <c r="S414" s="288" t="str">
        <f ca="1">LEFT(RIGHT(TEXT(ROUND(通用记账凭证!$F414/1%,)," ￥0; ￥-0;"),28-COLUMN()))</f>
        <v/>
      </c>
      <c r="T414" s="287" t="str">
        <f ca="1">LEFT(RIGHT(TEXT(ROUND(通用记账凭证!$F414/1%,)," ￥0; ￥-0;"),28-COLUMN()))</f>
        <v/>
      </c>
      <c r="U414" s="283" t="str">
        <f ca="1">LEFT(RIGHT(TEXT(ROUND(通用记账凭证!$F414/1%,)," ￥0; ￥-0;"),28-COLUMN()))</f>
        <v/>
      </c>
      <c r="V414" s="284" t="str">
        <f ca="1">LEFT(RIGHT(TEXT(ROUND(通用记账凭证!$F414/1%,)," ￥0; ￥-0;"),28-COLUMN()))</f>
        <v/>
      </c>
      <c r="W414" s="285" t="str">
        <f ca="1">LEFT(RIGHT(TEXT(ROUND(通用记账凭证!$F414/1%,)," ￥0; ￥-0;"),28-COLUMN()))</f>
        <v/>
      </c>
      <c r="X414" s="283" t="str">
        <f ca="1">LEFT(RIGHT(TEXT(ROUND(通用记账凭证!$F414/1%,)," ￥0; ￥-0;"),28-COLUMN()))</f>
        <v/>
      </c>
      <c r="Y414" s="284" t="str">
        <f ca="1">LEFT(RIGHT(TEXT(ROUND(通用记账凭证!$F414/1%,)," ￥0; ￥-0;"),28-COLUMN()))</f>
        <v/>
      </c>
      <c r="Z414" s="285" t="str">
        <f ca="1">LEFT(RIGHT(TEXT(ROUND(通用记账凭证!$F414/1%,)," ￥0; ￥-0;"),28-COLUMN()))</f>
        <v/>
      </c>
      <c r="AA414" s="286" t="str">
        <f ca="1">LEFT(RIGHT(TEXT(ROUND(通用记账凭证!$F414/1%,)," ￥0; ￥-0;"),28-COLUMN()))</f>
        <v/>
      </c>
      <c r="AB414" s="289"/>
    </row>
    <row r="415" spans="1:28" s="54" customFormat="1" ht="22.5" customHeight="1">
      <c r="A415" s="363" t="str">
        <f ca="1">通用记账凭证!A415</f>
        <v/>
      </c>
      <c r="B415" s="364"/>
      <c r="C415" s="364"/>
      <c r="D415" s="315" t="str">
        <f ca="1">通用记账凭证!C415</f>
        <v/>
      </c>
      <c r="E415" s="281" t="str">
        <f ca="1">通用记账凭证!D415</f>
        <v/>
      </c>
      <c r="F415" s="282" t="str">
        <f ca="1">LEFT(RIGHT(TEXT(ROUND(通用记账凭证!$E415/1%,)," ￥0; ￥-0;"),17-COLUMN()))</f>
        <v/>
      </c>
      <c r="G415" s="283" t="str">
        <f ca="1">LEFT(RIGHT(TEXT(ROUND(通用记账凭证!$E415/1%,)," ￥0; ￥-0;"),17-COLUMN()))</f>
        <v/>
      </c>
      <c r="H415" s="284" t="str">
        <f ca="1">LEFT(RIGHT(TEXT(ROUND(通用记账凭证!$E415/1%,)," ￥0; ￥-0;"),17-COLUMN()))</f>
        <v/>
      </c>
      <c r="I415" s="285" t="str">
        <f ca="1">LEFT(RIGHT(TEXT(ROUND(通用记账凭证!$E415/1%,)," ￥0; ￥-0;"),17-COLUMN()))</f>
        <v/>
      </c>
      <c r="J415" s="283" t="str">
        <f ca="1">LEFT(RIGHT(TEXT(ROUND(通用记账凭证!$E415/1%,)," ￥0; ￥-0;"),17-COLUMN()))</f>
        <v/>
      </c>
      <c r="K415" s="284" t="str">
        <f ca="1">LEFT(RIGHT(TEXT(ROUND(通用记账凭证!$E415/1%,)," ￥0; ￥-0;"),17-COLUMN()))</f>
        <v/>
      </c>
      <c r="L415" s="285" t="str">
        <f ca="1">LEFT(RIGHT(TEXT(ROUND(通用记账凭证!$E415/1%,)," ￥0; ￥-0;"),17-COLUMN()))</f>
        <v/>
      </c>
      <c r="M415" s="283" t="str">
        <f ca="1">LEFT(RIGHT(TEXT(ROUND(通用记账凭证!$E415/1%,)," ￥0; ￥-0;"),17-COLUMN()))</f>
        <v/>
      </c>
      <c r="N415" s="284" t="str">
        <f ca="1">LEFT(RIGHT(TEXT(ROUND(通用记账凭证!$E415/1%,)," ￥0; ￥-0;"),17-COLUMN()))</f>
        <v/>
      </c>
      <c r="O415" s="285" t="str">
        <f ca="1">LEFT(RIGHT(TEXT(ROUND(通用记账凭证!$E415/1%,)," ￥0; ￥-0;"),17-COLUMN()))</f>
        <v/>
      </c>
      <c r="P415" s="286" t="str">
        <f ca="1">LEFT(RIGHT(TEXT(ROUND(通用记账凭证!$E415/1%,)," ￥0; ￥-0;"),17-COLUMN()))</f>
        <v/>
      </c>
      <c r="Q415" s="287" t="str">
        <f ca="1">LEFT(RIGHT(TEXT(ROUND(通用记账凭证!$F415/1%,)," ￥0; ￥-0;"),28-COLUMN()))</f>
        <v/>
      </c>
      <c r="R415" s="283" t="str">
        <f ca="1">LEFT(RIGHT(TEXT(ROUND(通用记账凭证!$F415/1%,)," ￥0; ￥-0;"),28-COLUMN()))</f>
        <v/>
      </c>
      <c r="S415" s="288" t="str">
        <f ca="1">LEFT(RIGHT(TEXT(ROUND(通用记账凭证!$F415/1%,)," ￥0; ￥-0;"),28-COLUMN()))</f>
        <v/>
      </c>
      <c r="T415" s="287" t="str">
        <f ca="1">LEFT(RIGHT(TEXT(ROUND(通用记账凭证!$F415/1%,)," ￥0; ￥-0;"),28-COLUMN()))</f>
        <v/>
      </c>
      <c r="U415" s="283" t="str">
        <f ca="1">LEFT(RIGHT(TEXT(ROUND(通用记账凭证!$F415/1%,)," ￥0; ￥-0;"),28-COLUMN()))</f>
        <v/>
      </c>
      <c r="V415" s="284" t="str">
        <f ca="1">LEFT(RIGHT(TEXT(ROUND(通用记账凭证!$F415/1%,)," ￥0; ￥-0;"),28-COLUMN()))</f>
        <v/>
      </c>
      <c r="W415" s="285" t="str">
        <f ca="1">LEFT(RIGHT(TEXT(ROUND(通用记账凭证!$F415/1%,)," ￥0; ￥-0;"),28-COLUMN()))</f>
        <v/>
      </c>
      <c r="X415" s="283" t="str">
        <f ca="1">LEFT(RIGHT(TEXT(ROUND(通用记账凭证!$F415/1%,)," ￥0; ￥-0;"),28-COLUMN()))</f>
        <v/>
      </c>
      <c r="Y415" s="284" t="str">
        <f ca="1">LEFT(RIGHT(TEXT(ROUND(通用记账凭证!$F415/1%,)," ￥0; ￥-0;"),28-COLUMN()))</f>
        <v/>
      </c>
      <c r="Z415" s="285" t="str">
        <f ca="1">LEFT(RIGHT(TEXT(ROUND(通用记账凭证!$F415/1%,)," ￥0; ￥-0;"),28-COLUMN()))</f>
        <v/>
      </c>
      <c r="AA415" s="286" t="str">
        <f ca="1">LEFT(RIGHT(TEXT(ROUND(通用记账凭证!$F415/1%,)," ￥0; ￥-0;"),28-COLUMN()))</f>
        <v/>
      </c>
      <c r="AB415" s="289"/>
    </row>
    <row r="416" spans="1:28" s="54" customFormat="1" ht="22.5" customHeight="1">
      <c r="A416" s="363" t="str">
        <f ca="1">通用记账凭证!A416</f>
        <v/>
      </c>
      <c r="B416" s="364"/>
      <c r="C416" s="364"/>
      <c r="D416" s="315" t="str">
        <f ca="1">通用记账凭证!C416</f>
        <v/>
      </c>
      <c r="E416" s="281" t="str">
        <f ca="1">通用记账凭证!D416</f>
        <v/>
      </c>
      <c r="F416" s="282" t="str">
        <f ca="1">LEFT(RIGHT(TEXT(ROUND(通用记账凭证!$E416/1%,)," ￥0; ￥-0;"),17-COLUMN()))</f>
        <v/>
      </c>
      <c r="G416" s="283" t="str">
        <f ca="1">LEFT(RIGHT(TEXT(ROUND(通用记账凭证!$E416/1%,)," ￥0; ￥-0;"),17-COLUMN()))</f>
        <v/>
      </c>
      <c r="H416" s="284" t="str">
        <f ca="1">LEFT(RIGHT(TEXT(ROUND(通用记账凭证!$E416/1%,)," ￥0; ￥-0;"),17-COLUMN()))</f>
        <v/>
      </c>
      <c r="I416" s="285" t="str">
        <f ca="1">LEFT(RIGHT(TEXT(ROUND(通用记账凭证!$E416/1%,)," ￥0; ￥-0;"),17-COLUMN()))</f>
        <v/>
      </c>
      <c r="J416" s="283" t="str">
        <f ca="1">LEFT(RIGHT(TEXT(ROUND(通用记账凭证!$E416/1%,)," ￥0; ￥-0;"),17-COLUMN()))</f>
        <v/>
      </c>
      <c r="K416" s="284" t="str">
        <f ca="1">LEFT(RIGHT(TEXT(ROUND(通用记账凭证!$E416/1%,)," ￥0; ￥-0;"),17-COLUMN()))</f>
        <v/>
      </c>
      <c r="L416" s="285" t="str">
        <f ca="1">LEFT(RIGHT(TEXT(ROUND(通用记账凭证!$E416/1%,)," ￥0; ￥-0;"),17-COLUMN()))</f>
        <v/>
      </c>
      <c r="M416" s="283" t="str">
        <f ca="1">LEFT(RIGHT(TEXT(ROUND(通用记账凭证!$E416/1%,)," ￥0; ￥-0;"),17-COLUMN()))</f>
        <v/>
      </c>
      <c r="N416" s="284" t="str">
        <f ca="1">LEFT(RIGHT(TEXT(ROUND(通用记账凭证!$E416/1%,)," ￥0; ￥-0;"),17-COLUMN()))</f>
        <v/>
      </c>
      <c r="O416" s="285" t="str">
        <f ca="1">LEFT(RIGHT(TEXT(ROUND(通用记账凭证!$E416/1%,)," ￥0; ￥-0;"),17-COLUMN()))</f>
        <v/>
      </c>
      <c r="P416" s="286" t="str">
        <f ca="1">LEFT(RIGHT(TEXT(ROUND(通用记账凭证!$E416/1%,)," ￥0; ￥-0;"),17-COLUMN()))</f>
        <v/>
      </c>
      <c r="Q416" s="287" t="str">
        <f ca="1">LEFT(RIGHT(TEXT(ROUND(通用记账凭证!$F416/1%,)," ￥0; ￥-0;"),28-COLUMN()))</f>
        <v/>
      </c>
      <c r="R416" s="283" t="str">
        <f ca="1">LEFT(RIGHT(TEXT(ROUND(通用记账凭证!$F416/1%,)," ￥0; ￥-0;"),28-COLUMN()))</f>
        <v/>
      </c>
      <c r="S416" s="288" t="str">
        <f ca="1">LEFT(RIGHT(TEXT(ROUND(通用记账凭证!$F416/1%,)," ￥0; ￥-0;"),28-COLUMN()))</f>
        <v/>
      </c>
      <c r="T416" s="287" t="str">
        <f ca="1">LEFT(RIGHT(TEXT(ROUND(通用记账凭证!$F416/1%,)," ￥0; ￥-0;"),28-COLUMN()))</f>
        <v/>
      </c>
      <c r="U416" s="283" t="str">
        <f ca="1">LEFT(RIGHT(TEXT(ROUND(通用记账凭证!$F416/1%,)," ￥0; ￥-0;"),28-COLUMN()))</f>
        <v/>
      </c>
      <c r="V416" s="284" t="str">
        <f ca="1">LEFT(RIGHT(TEXT(ROUND(通用记账凭证!$F416/1%,)," ￥0; ￥-0;"),28-COLUMN()))</f>
        <v/>
      </c>
      <c r="W416" s="285" t="str">
        <f ca="1">LEFT(RIGHT(TEXT(ROUND(通用记账凭证!$F416/1%,)," ￥0; ￥-0;"),28-COLUMN()))</f>
        <v/>
      </c>
      <c r="X416" s="283" t="str">
        <f ca="1">LEFT(RIGHT(TEXT(ROUND(通用记账凭证!$F416/1%,)," ￥0; ￥-0;"),28-COLUMN()))</f>
        <v/>
      </c>
      <c r="Y416" s="284" t="str">
        <f ca="1">LEFT(RIGHT(TEXT(ROUND(通用记账凭证!$F416/1%,)," ￥0; ￥-0;"),28-COLUMN()))</f>
        <v/>
      </c>
      <c r="Z416" s="285" t="str">
        <f ca="1">LEFT(RIGHT(TEXT(ROUND(通用记账凭证!$F416/1%,)," ￥0; ￥-0;"),28-COLUMN()))</f>
        <v/>
      </c>
      <c r="AA416" s="286" t="str">
        <f ca="1">LEFT(RIGHT(TEXT(ROUND(通用记账凭证!$F416/1%,)," ￥0; ￥-0;"),28-COLUMN()))</f>
        <v/>
      </c>
      <c r="AB416" s="289"/>
    </row>
    <row r="417" spans="1:28" s="54" customFormat="1" ht="22.5" customHeight="1">
      <c r="A417" s="363" t="str">
        <f ca="1">通用记账凭证!A417</f>
        <v/>
      </c>
      <c r="B417" s="364"/>
      <c r="C417" s="364"/>
      <c r="D417" s="315" t="str">
        <f ca="1">通用记账凭证!C417</f>
        <v/>
      </c>
      <c r="E417" s="281" t="str">
        <f ca="1">通用记账凭证!D417</f>
        <v/>
      </c>
      <c r="F417" s="282" t="str">
        <f ca="1">LEFT(RIGHT(TEXT(ROUND(通用记账凭证!$E417/1%,)," ￥0; ￥-0;"),17-COLUMN()))</f>
        <v/>
      </c>
      <c r="G417" s="283" t="str">
        <f ca="1">LEFT(RIGHT(TEXT(ROUND(通用记账凭证!$E417/1%,)," ￥0; ￥-0;"),17-COLUMN()))</f>
        <v/>
      </c>
      <c r="H417" s="284" t="str">
        <f ca="1">LEFT(RIGHT(TEXT(ROUND(通用记账凭证!$E417/1%,)," ￥0; ￥-0;"),17-COLUMN()))</f>
        <v/>
      </c>
      <c r="I417" s="285" t="str">
        <f ca="1">LEFT(RIGHT(TEXT(ROUND(通用记账凭证!$E417/1%,)," ￥0; ￥-0;"),17-COLUMN()))</f>
        <v/>
      </c>
      <c r="J417" s="283" t="str">
        <f ca="1">LEFT(RIGHT(TEXT(ROUND(通用记账凭证!$E417/1%,)," ￥0; ￥-0;"),17-COLUMN()))</f>
        <v/>
      </c>
      <c r="K417" s="284" t="str">
        <f ca="1">LEFT(RIGHT(TEXT(ROUND(通用记账凭证!$E417/1%,)," ￥0; ￥-0;"),17-COLUMN()))</f>
        <v/>
      </c>
      <c r="L417" s="285" t="str">
        <f ca="1">LEFT(RIGHT(TEXT(ROUND(通用记账凭证!$E417/1%,)," ￥0; ￥-0;"),17-COLUMN()))</f>
        <v/>
      </c>
      <c r="M417" s="283" t="str">
        <f ca="1">LEFT(RIGHT(TEXT(ROUND(通用记账凭证!$E417/1%,)," ￥0; ￥-0;"),17-COLUMN()))</f>
        <v/>
      </c>
      <c r="N417" s="284" t="str">
        <f ca="1">LEFT(RIGHT(TEXT(ROUND(通用记账凭证!$E417/1%,)," ￥0; ￥-0;"),17-COLUMN()))</f>
        <v/>
      </c>
      <c r="O417" s="285" t="str">
        <f ca="1">LEFT(RIGHT(TEXT(ROUND(通用记账凭证!$E417/1%,)," ￥0; ￥-0;"),17-COLUMN()))</f>
        <v/>
      </c>
      <c r="P417" s="286" t="str">
        <f ca="1">LEFT(RIGHT(TEXT(ROUND(通用记账凭证!$E417/1%,)," ￥0; ￥-0;"),17-COLUMN()))</f>
        <v/>
      </c>
      <c r="Q417" s="287" t="str">
        <f ca="1">LEFT(RIGHT(TEXT(ROUND(通用记账凭证!$F417/1%,)," ￥0; ￥-0;"),28-COLUMN()))</f>
        <v/>
      </c>
      <c r="R417" s="283" t="str">
        <f ca="1">LEFT(RIGHT(TEXT(ROUND(通用记账凭证!$F417/1%,)," ￥0; ￥-0;"),28-COLUMN()))</f>
        <v/>
      </c>
      <c r="S417" s="288" t="str">
        <f ca="1">LEFT(RIGHT(TEXT(ROUND(通用记账凭证!$F417/1%,)," ￥0; ￥-0;"),28-COLUMN()))</f>
        <v/>
      </c>
      <c r="T417" s="287" t="str">
        <f ca="1">LEFT(RIGHT(TEXT(ROUND(通用记账凭证!$F417/1%,)," ￥0; ￥-0;"),28-COLUMN()))</f>
        <v/>
      </c>
      <c r="U417" s="283" t="str">
        <f ca="1">LEFT(RIGHT(TEXT(ROUND(通用记账凭证!$F417/1%,)," ￥0; ￥-0;"),28-COLUMN()))</f>
        <v/>
      </c>
      <c r="V417" s="284" t="str">
        <f ca="1">LEFT(RIGHT(TEXT(ROUND(通用记账凭证!$F417/1%,)," ￥0; ￥-0;"),28-COLUMN()))</f>
        <v/>
      </c>
      <c r="W417" s="285" t="str">
        <f ca="1">LEFT(RIGHT(TEXT(ROUND(通用记账凭证!$F417/1%,)," ￥0; ￥-0;"),28-COLUMN()))</f>
        <v/>
      </c>
      <c r="X417" s="283" t="str">
        <f ca="1">LEFT(RIGHT(TEXT(ROUND(通用记账凭证!$F417/1%,)," ￥0; ￥-0;"),28-COLUMN()))</f>
        <v/>
      </c>
      <c r="Y417" s="284" t="str">
        <f ca="1">LEFT(RIGHT(TEXT(ROUND(通用记账凭证!$F417/1%,)," ￥0; ￥-0;"),28-COLUMN()))</f>
        <v/>
      </c>
      <c r="Z417" s="285" t="str">
        <f ca="1">LEFT(RIGHT(TEXT(ROUND(通用记账凭证!$F417/1%,)," ￥0; ￥-0;"),28-COLUMN()))</f>
        <v/>
      </c>
      <c r="AA417" s="286" t="str">
        <f ca="1">LEFT(RIGHT(TEXT(ROUND(通用记账凭证!$F417/1%,)," ￥0; ￥-0;"),28-COLUMN()))</f>
        <v/>
      </c>
      <c r="AB417" s="289"/>
    </row>
    <row r="418" spans="1:28" s="54" customFormat="1" ht="22.5" customHeight="1">
      <c r="A418" s="363" t="str">
        <f ca="1">通用记账凭证!A418</f>
        <v/>
      </c>
      <c r="B418" s="364"/>
      <c r="C418" s="364"/>
      <c r="D418" s="315" t="str">
        <f ca="1">通用记账凭证!C418</f>
        <v/>
      </c>
      <c r="E418" s="281" t="str">
        <f ca="1">通用记账凭证!D418</f>
        <v/>
      </c>
      <c r="F418" s="282" t="str">
        <f ca="1">LEFT(RIGHT(TEXT(ROUND(通用记账凭证!$E418/1%,)," ￥0; ￥-0;"),17-COLUMN()))</f>
        <v/>
      </c>
      <c r="G418" s="283" t="str">
        <f ca="1">LEFT(RIGHT(TEXT(ROUND(通用记账凭证!$E418/1%,)," ￥0; ￥-0;"),17-COLUMN()))</f>
        <v/>
      </c>
      <c r="H418" s="284" t="str">
        <f ca="1">LEFT(RIGHT(TEXT(ROUND(通用记账凭证!$E418/1%,)," ￥0; ￥-0;"),17-COLUMN()))</f>
        <v/>
      </c>
      <c r="I418" s="285" t="str">
        <f ca="1">LEFT(RIGHT(TEXT(ROUND(通用记账凭证!$E418/1%,)," ￥0; ￥-0;"),17-COLUMN()))</f>
        <v/>
      </c>
      <c r="J418" s="283" t="str">
        <f ca="1">LEFT(RIGHT(TEXT(ROUND(通用记账凭证!$E418/1%,)," ￥0; ￥-0;"),17-COLUMN()))</f>
        <v/>
      </c>
      <c r="K418" s="284" t="str">
        <f ca="1">LEFT(RIGHT(TEXT(ROUND(通用记账凭证!$E418/1%,)," ￥0; ￥-0;"),17-COLUMN()))</f>
        <v/>
      </c>
      <c r="L418" s="285" t="str">
        <f ca="1">LEFT(RIGHT(TEXT(ROUND(通用记账凭证!$E418/1%,)," ￥0; ￥-0;"),17-COLUMN()))</f>
        <v/>
      </c>
      <c r="M418" s="283" t="str">
        <f ca="1">LEFT(RIGHT(TEXT(ROUND(通用记账凭证!$E418/1%,)," ￥0; ￥-0;"),17-COLUMN()))</f>
        <v/>
      </c>
      <c r="N418" s="284" t="str">
        <f ca="1">LEFT(RIGHT(TEXT(ROUND(通用记账凭证!$E418/1%,)," ￥0; ￥-0;"),17-COLUMN()))</f>
        <v/>
      </c>
      <c r="O418" s="285" t="str">
        <f ca="1">LEFT(RIGHT(TEXT(ROUND(通用记账凭证!$E418/1%,)," ￥0; ￥-0;"),17-COLUMN()))</f>
        <v/>
      </c>
      <c r="P418" s="286" t="str">
        <f ca="1">LEFT(RIGHT(TEXT(ROUND(通用记账凭证!$E418/1%,)," ￥0; ￥-0;"),17-COLUMN()))</f>
        <v/>
      </c>
      <c r="Q418" s="287" t="str">
        <f ca="1">LEFT(RIGHT(TEXT(ROUND(通用记账凭证!$F418/1%,)," ￥0; ￥-0;"),28-COLUMN()))</f>
        <v/>
      </c>
      <c r="R418" s="283" t="str">
        <f ca="1">LEFT(RIGHT(TEXT(ROUND(通用记账凭证!$F418/1%,)," ￥0; ￥-0;"),28-COLUMN()))</f>
        <v/>
      </c>
      <c r="S418" s="288" t="str">
        <f ca="1">LEFT(RIGHT(TEXT(ROUND(通用记账凭证!$F418/1%,)," ￥0; ￥-0;"),28-COLUMN()))</f>
        <v/>
      </c>
      <c r="T418" s="287" t="str">
        <f ca="1">LEFT(RIGHT(TEXT(ROUND(通用记账凭证!$F418/1%,)," ￥0; ￥-0;"),28-COLUMN()))</f>
        <v/>
      </c>
      <c r="U418" s="283" t="str">
        <f ca="1">LEFT(RIGHT(TEXT(ROUND(通用记账凭证!$F418/1%,)," ￥0; ￥-0;"),28-COLUMN()))</f>
        <v/>
      </c>
      <c r="V418" s="284" t="str">
        <f ca="1">LEFT(RIGHT(TEXT(ROUND(通用记账凭证!$F418/1%,)," ￥0; ￥-0;"),28-COLUMN()))</f>
        <v/>
      </c>
      <c r="W418" s="285" t="str">
        <f ca="1">LEFT(RIGHT(TEXT(ROUND(通用记账凭证!$F418/1%,)," ￥0; ￥-0;"),28-COLUMN()))</f>
        <v/>
      </c>
      <c r="X418" s="283" t="str">
        <f ca="1">LEFT(RIGHT(TEXT(ROUND(通用记账凭证!$F418/1%,)," ￥0; ￥-0;"),28-COLUMN()))</f>
        <v/>
      </c>
      <c r="Y418" s="284" t="str">
        <f ca="1">LEFT(RIGHT(TEXT(ROUND(通用记账凭证!$F418/1%,)," ￥0; ￥-0;"),28-COLUMN()))</f>
        <v/>
      </c>
      <c r="Z418" s="285" t="str">
        <f ca="1">LEFT(RIGHT(TEXT(ROUND(通用记账凭证!$F418/1%,)," ￥0; ￥-0;"),28-COLUMN()))</f>
        <v/>
      </c>
      <c r="AA418" s="286" t="str">
        <f ca="1">LEFT(RIGHT(TEXT(ROUND(通用记账凭证!$F418/1%,)," ￥0; ￥-0;"),28-COLUMN()))</f>
        <v/>
      </c>
      <c r="AB418" s="289"/>
    </row>
    <row r="419" spans="1:28" s="54" customFormat="1" ht="22.5" customHeight="1">
      <c r="A419" s="365" t="s">
        <v>561</v>
      </c>
      <c r="B419" s="366"/>
      <c r="C419" s="366"/>
      <c r="D419" s="290" t="str">
        <f ca="1">通用记账凭证!C419</f>
        <v/>
      </c>
      <c r="E419" s="291"/>
      <c r="F419" s="292" t="str">
        <f ca="1">LEFT(RIGHT(TEXT(ROUND(通用记账凭证!$E419/1%,)," ￥0; ￥-0;"),17-COLUMN()))</f>
        <v/>
      </c>
      <c r="G419" s="317" t="str">
        <f ca="1">LEFT(RIGHT(TEXT(ROUND(通用记账凭证!$E419/1%,)," ￥0; ￥-0;"),17-COLUMN()))</f>
        <v/>
      </c>
      <c r="H419" s="294" t="str">
        <f ca="1">LEFT(RIGHT(TEXT(ROUND(通用记账凭证!$E419/1%,)," ￥0; ￥-0;"),17-COLUMN()))</f>
        <v/>
      </c>
      <c r="I419" s="316" t="str">
        <f ca="1">LEFT(RIGHT(TEXT(ROUND(通用记账凭证!$E419/1%,)," ￥0; ￥-0;"),17-COLUMN()))</f>
        <v/>
      </c>
      <c r="J419" s="317" t="str">
        <f ca="1">LEFT(RIGHT(TEXT(ROUND(通用记账凭证!$E419/1%,)," ￥0; ￥-0;"),17-COLUMN()))</f>
        <v/>
      </c>
      <c r="K419" s="294" t="str">
        <f ca="1">LEFT(RIGHT(TEXT(ROUND(通用记账凭证!$E419/1%,)," ￥0; ￥-0;"),17-COLUMN()))</f>
        <v/>
      </c>
      <c r="L419" s="316" t="str">
        <f ca="1">LEFT(RIGHT(TEXT(ROUND(通用记账凭证!$E419/1%,)," ￥0; ￥-0;"),17-COLUMN()))</f>
        <v/>
      </c>
      <c r="M419" s="317" t="str">
        <f ca="1">LEFT(RIGHT(TEXT(ROUND(通用记账凭证!$E419/1%,)," ￥0; ￥-0;"),17-COLUMN()))</f>
        <v/>
      </c>
      <c r="N419" s="294" t="str">
        <f ca="1">LEFT(RIGHT(TEXT(ROUND(通用记账凭证!$E419/1%,)," ￥0; ￥-0;"),17-COLUMN()))</f>
        <v/>
      </c>
      <c r="O419" s="316" t="str">
        <f ca="1">LEFT(RIGHT(TEXT(ROUND(通用记账凭证!$E419/1%,)," ￥0; ￥-0;"),17-COLUMN()))</f>
        <v/>
      </c>
      <c r="P419" s="296" t="str">
        <f ca="1">LEFT(RIGHT(TEXT(ROUND(通用记账凭证!$E419/1%,)," ￥0; ￥-0;"),17-COLUMN()))</f>
        <v/>
      </c>
      <c r="Q419" s="297" t="str">
        <f ca="1">LEFT(RIGHT(TEXT(ROUND(通用记账凭证!$F419/1%,)," ￥0; ￥-0;"),28-COLUMN()))</f>
        <v/>
      </c>
      <c r="R419" s="317" t="str">
        <f ca="1">LEFT(RIGHT(TEXT(ROUND(通用记账凭证!$F419/1%,)," ￥0; ￥-0;"),28-COLUMN()))</f>
        <v/>
      </c>
      <c r="S419" s="298" t="str">
        <f ca="1">LEFT(RIGHT(TEXT(ROUND(通用记账凭证!$F419/1%,)," ￥0; ￥-0;"),28-COLUMN()))</f>
        <v/>
      </c>
      <c r="T419" s="297" t="str">
        <f ca="1">LEFT(RIGHT(TEXT(ROUND(通用记账凭证!$F419/1%,)," ￥0; ￥-0;"),28-COLUMN()))</f>
        <v/>
      </c>
      <c r="U419" s="317" t="str">
        <f ca="1">LEFT(RIGHT(TEXT(ROUND(通用记账凭证!$F419/1%,)," ￥0; ￥-0;"),28-COLUMN()))</f>
        <v/>
      </c>
      <c r="V419" s="294" t="str">
        <f ca="1">LEFT(RIGHT(TEXT(ROUND(通用记账凭证!$F419/1%,)," ￥0; ￥-0;"),28-COLUMN()))</f>
        <v/>
      </c>
      <c r="W419" s="316" t="str">
        <f ca="1">LEFT(RIGHT(TEXT(ROUND(通用记账凭证!$F419/1%,)," ￥0; ￥-0;"),28-COLUMN()))</f>
        <v/>
      </c>
      <c r="X419" s="317" t="str">
        <f ca="1">LEFT(RIGHT(TEXT(ROUND(通用记账凭证!$F419/1%,)," ￥0; ￥-0;"),28-COLUMN()))</f>
        <v/>
      </c>
      <c r="Y419" s="294" t="str">
        <f ca="1">LEFT(RIGHT(TEXT(ROUND(通用记账凭证!$F419/1%,)," ￥0; ￥-0;"),28-COLUMN()))</f>
        <v/>
      </c>
      <c r="Z419" s="316" t="str">
        <f ca="1">LEFT(RIGHT(TEXT(ROUND(通用记账凭证!$F419/1%,)," ￥0; ￥-0;"),28-COLUMN()))</f>
        <v/>
      </c>
      <c r="AA419" s="296" t="str">
        <f ca="1">LEFT(RIGHT(TEXT(ROUND(通用记账凭证!$F419/1%,)," ￥0; ￥-0;"),28-COLUMN()))</f>
        <v/>
      </c>
      <c r="AB419" s="299"/>
    </row>
    <row r="420" spans="1:28" s="302" customFormat="1" ht="22.5" customHeight="1">
      <c r="A420" s="367" t="s">
        <v>538</v>
      </c>
      <c r="B420" s="367"/>
      <c r="C420" s="367"/>
      <c r="D420" s="318" t="s">
        <v>539</v>
      </c>
      <c r="E420" s="318" t="s">
        <v>540</v>
      </c>
      <c r="F420" s="318" t="s">
        <v>595</v>
      </c>
      <c r="G420" s="301"/>
      <c r="H420" s="318"/>
      <c r="I420" s="301"/>
      <c r="J420" s="301"/>
      <c r="K420" s="318"/>
      <c r="L420" s="301"/>
      <c r="M420" s="301"/>
      <c r="N420" s="301"/>
      <c r="O420" s="301"/>
      <c r="P420" s="301"/>
      <c r="Q420" s="318" t="s">
        <v>562</v>
      </c>
      <c r="R420" s="301"/>
      <c r="S420" s="318"/>
      <c r="T420" s="301"/>
      <c r="U420" s="318"/>
      <c r="V420" s="301"/>
      <c r="W420" s="318"/>
      <c r="X420" s="301"/>
      <c r="Y420" s="301"/>
      <c r="Z420" s="301"/>
      <c r="AA420" s="301"/>
      <c r="AB420" s="301"/>
    </row>
    <row r="421" spans="1:28" customFormat="1" ht="39.75" customHeight="1" thickBot="1">
      <c r="A421" s="258"/>
      <c r="B421" s="258"/>
      <c r="C421" s="258"/>
      <c r="D421" s="259" t="s">
        <v>524</v>
      </c>
      <c r="E421" s="260"/>
      <c r="F421" s="260"/>
      <c r="G421" s="260"/>
      <c r="H421" s="260"/>
      <c r="I421" s="260"/>
      <c r="J421" s="260"/>
      <c r="K421" s="260"/>
      <c r="L421" s="260"/>
      <c r="M421" s="260"/>
      <c r="N421" s="260"/>
      <c r="O421" s="260"/>
      <c r="P421" s="260"/>
      <c r="Q421" s="261"/>
      <c r="R421" s="261"/>
      <c r="S421" s="261"/>
      <c r="T421" s="261"/>
      <c r="U421" s="347" t="s">
        <v>547</v>
      </c>
      <c r="V421" s="347"/>
      <c r="W421" s="348">
        <f>通用记账凭证!F422</f>
        <v>36</v>
      </c>
      <c r="X421" s="349"/>
      <c r="Y421" s="349"/>
      <c r="Z421" s="349"/>
      <c r="AA421" s="262" t="s">
        <v>548</v>
      </c>
      <c r="AB421" s="263"/>
    </row>
    <row r="422" spans="1:28" s="54" customFormat="1" ht="23.25" customHeight="1" thickTop="1">
      <c r="A422" s="264"/>
      <c r="B422" s="264"/>
      <c r="C422" s="264"/>
      <c r="D422" s="265" t="e">
        <f ca="1">通用记账凭证!C422</f>
        <v>#VALUE!</v>
      </c>
      <c r="E422" s="266"/>
      <c r="F422" s="266"/>
      <c r="G422" s="266"/>
      <c r="H422" s="266"/>
      <c r="I422" s="266"/>
      <c r="J422" s="266"/>
      <c r="K422" s="266"/>
      <c r="L422" s="266"/>
      <c r="M422" s="266"/>
      <c r="N422" s="266"/>
      <c r="O422" s="266"/>
      <c r="P422" s="266"/>
      <c r="Q422" s="264"/>
      <c r="R422" s="264"/>
      <c r="S422" s="264"/>
      <c r="T422" s="264"/>
      <c r="U422" s="350" t="s">
        <v>549</v>
      </c>
      <c r="V422" s="350"/>
      <c r="W422" s="351" t="e">
        <f ca="1">通用记账凭证!G428</f>
        <v>#VALUE!</v>
      </c>
      <c r="X422" s="352"/>
      <c r="Y422" s="352"/>
      <c r="Z422" s="352"/>
      <c r="AA422" s="267" t="s">
        <v>536</v>
      </c>
      <c r="AB422" s="268"/>
    </row>
    <row r="423" spans="1:28" s="54" customFormat="1" ht="22.5" customHeight="1">
      <c r="A423" s="353" t="s">
        <v>527</v>
      </c>
      <c r="B423" s="354"/>
      <c r="C423" s="354"/>
      <c r="D423" s="357" t="s">
        <v>530</v>
      </c>
      <c r="E423" s="359" t="s">
        <v>531</v>
      </c>
      <c r="F423" s="269" t="s">
        <v>550</v>
      </c>
      <c r="G423" s="270"/>
      <c r="H423" s="270"/>
      <c r="I423" s="270"/>
      <c r="J423" s="270"/>
      <c r="K423" s="270"/>
      <c r="L423" s="270"/>
      <c r="M423" s="270"/>
      <c r="N423" s="270"/>
      <c r="O423" s="270"/>
      <c r="P423" s="271"/>
      <c r="Q423" s="272" t="s">
        <v>551</v>
      </c>
      <c r="R423" s="270"/>
      <c r="S423" s="270"/>
      <c r="T423" s="270"/>
      <c r="U423" s="270"/>
      <c r="V423" s="270"/>
      <c r="W423" s="270"/>
      <c r="X423" s="270"/>
      <c r="Y423" s="270"/>
      <c r="Z423" s="270"/>
      <c r="AA423" s="271"/>
      <c r="AB423" s="361" t="s">
        <v>552</v>
      </c>
    </row>
    <row r="424" spans="1:28" s="54" customFormat="1" ht="22.5" customHeight="1">
      <c r="A424" s="355"/>
      <c r="B424" s="356"/>
      <c r="C424" s="356"/>
      <c r="D424" s="358"/>
      <c r="E424" s="360"/>
      <c r="F424" s="273" t="s">
        <v>553</v>
      </c>
      <c r="G424" s="274" t="s">
        <v>554</v>
      </c>
      <c r="H424" s="275" t="s">
        <v>555</v>
      </c>
      <c r="I424" s="276" t="s">
        <v>556</v>
      </c>
      <c r="J424" s="274" t="s">
        <v>557</v>
      </c>
      <c r="K424" s="275" t="s">
        <v>554</v>
      </c>
      <c r="L424" s="276" t="s">
        <v>555</v>
      </c>
      <c r="M424" s="274" t="s">
        <v>556</v>
      </c>
      <c r="N424" s="275" t="s">
        <v>558</v>
      </c>
      <c r="O424" s="276" t="s">
        <v>559</v>
      </c>
      <c r="P424" s="277" t="s">
        <v>560</v>
      </c>
      <c r="Q424" s="278" t="s">
        <v>553</v>
      </c>
      <c r="R424" s="274" t="s">
        <v>554</v>
      </c>
      <c r="S424" s="279" t="s">
        <v>555</v>
      </c>
      <c r="T424" s="278" t="s">
        <v>556</v>
      </c>
      <c r="U424" s="274" t="s">
        <v>557</v>
      </c>
      <c r="V424" s="275" t="s">
        <v>554</v>
      </c>
      <c r="W424" s="276" t="s">
        <v>555</v>
      </c>
      <c r="X424" s="274" t="s">
        <v>556</v>
      </c>
      <c r="Y424" s="275" t="s">
        <v>558</v>
      </c>
      <c r="Z424" s="276" t="s">
        <v>559</v>
      </c>
      <c r="AA424" s="277" t="s">
        <v>560</v>
      </c>
      <c r="AB424" s="362"/>
    </row>
    <row r="425" spans="1:28" s="54" customFormat="1" ht="22.5" customHeight="1">
      <c r="A425" s="363" t="str">
        <f ca="1">通用记账凭证!A425</f>
        <v/>
      </c>
      <c r="B425" s="364"/>
      <c r="C425" s="364"/>
      <c r="D425" s="315" t="str">
        <f ca="1">通用记账凭证!C425</f>
        <v/>
      </c>
      <c r="E425" s="281" t="str">
        <f ca="1">通用记账凭证!D425</f>
        <v/>
      </c>
      <c r="F425" s="282" t="str">
        <f ca="1">LEFT(RIGHT(TEXT(ROUND(通用记账凭证!$E425/1%,)," ￥0; ￥-0;"),17-COLUMN()))</f>
        <v/>
      </c>
      <c r="G425" s="283" t="str">
        <f ca="1">LEFT(RIGHT(TEXT(ROUND(通用记账凭证!$E425/1%,)," ￥0; ￥-0;"),17-COLUMN()))</f>
        <v/>
      </c>
      <c r="H425" s="284" t="str">
        <f ca="1">LEFT(RIGHT(TEXT(ROUND(通用记账凭证!$E425/1%,)," ￥0; ￥-0;"),17-COLUMN()))</f>
        <v/>
      </c>
      <c r="I425" s="285" t="str">
        <f ca="1">LEFT(RIGHT(TEXT(ROUND(通用记账凭证!$E425/1%,)," ￥0; ￥-0;"),17-COLUMN()))</f>
        <v/>
      </c>
      <c r="J425" s="283" t="str">
        <f ca="1">LEFT(RIGHT(TEXT(ROUND(通用记账凭证!$E425/1%,)," ￥0; ￥-0;"),17-COLUMN()))</f>
        <v/>
      </c>
      <c r="K425" s="284" t="str">
        <f ca="1">LEFT(RIGHT(TEXT(ROUND(通用记账凭证!$E425/1%,)," ￥0; ￥-0;"),17-COLUMN()))</f>
        <v/>
      </c>
      <c r="L425" s="285" t="str">
        <f ca="1">LEFT(RIGHT(TEXT(ROUND(通用记账凭证!$E425/1%,)," ￥0; ￥-0;"),17-COLUMN()))</f>
        <v/>
      </c>
      <c r="M425" s="283" t="str">
        <f ca="1">LEFT(RIGHT(TEXT(ROUND(通用记账凭证!$E425/1%,)," ￥0; ￥-0;"),17-COLUMN()))</f>
        <v/>
      </c>
      <c r="N425" s="284" t="str">
        <f ca="1">LEFT(RIGHT(TEXT(ROUND(通用记账凭证!$E425/1%,)," ￥0; ￥-0;"),17-COLUMN()))</f>
        <v/>
      </c>
      <c r="O425" s="285" t="str">
        <f ca="1">LEFT(RIGHT(TEXT(ROUND(通用记账凭证!$E425/1%,)," ￥0; ￥-0;"),17-COLUMN()))</f>
        <v/>
      </c>
      <c r="P425" s="286" t="str">
        <f ca="1">LEFT(RIGHT(TEXT(ROUND(通用记账凭证!$E425/1%,)," ￥0; ￥-0;"),17-COLUMN()))</f>
        <v/>
      </c>
      <c r="Q425" s="287" t="str">
        <f ca="1">LEFT(RIGHT(TEXT(ROUND(通用记账凭证!$F425/1%,)," ￥0; ￥-0;"),28-COLUMN()))</f>
        <v/>
      </c>
      <c r="R425" s="283" t="str">
        <f ca="1">LEFT(RIGHT(TEXT(ROUND(通用记账凭证!$F425/1%,)," ￥0; ￥-0;"),28-COLUMN()))</f>
        <v/>
      </c>
      <c r="S425" s="288" t="str">
        <f ca="1">LEFT(RIGHT(TEXT(ROUND(通用记账凭证!$F425/1%,)," ￥0; ￥-0;"),28-COLUMN()))</f>
        <v/>
      </c>
      <c r="T425" s="287" t="str">
        <f ca="1">LEFT(RIGHT(TEXT(ROUND(通用记账凭证!$F425/1%,)," ￥0; ￥-0;"),28-COLUMN()))</f>
        <v/>
      </c>
      <c r="U425" s="283" t="str">
        <f ca="1">LEFT(RIGHT(TEXT(ROUND(通用记账凭证!$F425/1%,)," ￥0; ￥-0;"),28-COLUMN()))</f>
        <v/>
      </c>
      <c r="V425" s="284" t="str">
        <f ca="1">LEFT(RIGHT(TEXT(ROUND(通用记账凭证!$F425/1%,)," ￥0; ￥-0;"),28-COLUMN()))</f>
        <v/>
      </c>
      <c r="W425" s="285" t="str">
        <f ca="1">LEFT(RIGHT(TEXT(ROUND(通用记账凭证!$F425/1%,)," ￥0; ￥-0;"),28-COLUMN()))</f>
        <v/>
      </c>
      <c r="X425" s="283" t="str">
        <f ca="1">LEFT(RIGHT(TEXT(ROUND(通用记账凭证!$F425/1%,)," ￥0; ￥-0;"),28-COLUMN()))</f>
        <v/>
      </c>
      <c r="Y425" s="284" t="str">
        <f ca="1">LEFT(RIGHT(TEXT(ROUND(通用记账凭证!$F425/1%,)," ￥0; ￥-0;"),28-COLUMN()))</f>
        <v/>
      </c>
      <c r="Z425" s="285" t="str">
        <f ca="1">LEFT(RIGHT(TEXT(ROUND(通用记账凭证!$F425/1%,)," ￥0; ￥-0;"),28-COLUMN()))</f>
        <v/>
      </c>
      <c r="AA425" s="286" t="str">
        <f ca="1">LEFT(RIGHT(TEXT(ROUND(通用记账凭证!$F425/1%,)," ￥0; ￥-0;"),28-COLUMN()))</f>
        <v/>
      </c>
      <c r="AB425" s="289"/>
    </row>
    <row r="426" spans="1:28" s="54" customFormat="1" ht="22.5" customHeight="1">
      <c r="A426" s="363" t="str">
        <f ca="1">通用记账凭证!A426</f>
        <v/>
      </c>
      <c r="B426" s="364"/>
      <c r="C426" s="364"/>
      <c r="D426" s="315" t="str">
        <f ca="1">通用记账凭证!C426</f>
        <v/>
      </c>
      <c r="E426" s="281" t="str">
        <f ca="1">通用记账凭证!D426</f>
        <v/>
      </c>
      <c r="F426" s="282" t="str">
        <f ca="1">LEFT(RIGHT(TEXT(ROUND(通用记账凭证!$E426/1%,)," ￥0; ￥-0;"),17-COLUMN()))</f>
        <v/>
      </c>
      <c r="G426" s="283" t="str">
        <f ca="1">LEFT(RIGHT(TEXT(ROUND(通用记账凭证!$E426/1%,)," ￥0; ￥-0;"),17-COLUMN()))</f>
        <v/>
      </c>
      <c r="H426" s="284" t="str">
        <f ca="1">LEFT(RIGHT(TEXT(ROUND(通用记账凭证!$E426/1%,)," ￥0; ￥-0;"),17-COLUMN()))</f>
        <v/>
      </c>
      <c r="I426" s="285" t="str">
        <f ca="1">LEFT(RIGHT(TEXT(ROUND(通用记账凭证!$E426/1%,)," ￥0; ￥-0;"),17-COLUMN()))</f>
        <v/>
      </c>
      <c r="J426" s="283" t="str">
        <f ca="1">LEFT(RIGHT(TEXT(ROUND(通用记账凭证!$E426/1%,)," ￥0; ￥-0;"),17-COLUMN()))</f>
        <v/>
      </c>
      <c r="K426" s="284" t="str">
        <f ca="1">LEFT(RIGHT(TEXT(ROUND(通用记账凭证!$E426/1%,)," ￥0; ￥-0;"),17-COLUMN()))</f>
        <v/>
      </c>
      <c r="L426" s="285" t="str">
        <f ca="1">LEFT(RIGHT(TEXT(ROUND(通用记账凭证!$E426/1%,)," ￥0; ￥-0;"),17-COLUMN()))</f>
        <v/>
      </c>
      <c r="M426" s="283" t="str">
        <f ca="1">LEFT(RIGHT(TEXT(ROUND(通用记账凭证!$E426/1%,)," ￥0; ￥-0;"),17-COLUMN()))</f>
        <v/>
      </c>
      <c r="N426" s="284" t="str">
        <f ca="1">LEFT(RIGHT(TEXT(ROUND(通用记账凭证!$E426/1%,)," ￥0; ￥-0;"),17-COLUMN()))</f>
        <v/>
      </c>
      <c r="O426" s="285" t="str">
        <f ca="1">LEFT(RIGHT(TEXT(ROUND(通用记账凭证!$E426/1%,)," ￥0; ￥-0;"),17-COLUMN()))</f>
        <v/>
      </c>
      <c r="P426" s="286" t="str">
        <f ca="1">LEFT(RIGHT(TEXT(ROUND(通用记账凭证!$E426/1%,)," ￥0; ￥-0;"),17-COLUMN()))</f>
        <v/>
      </c>
      <c r="Q426" s="287" t="str">
        <f ca="1">LEFT(RIGHT(TEXT(ROUND(通用记账凭证!$F426/1%,)," ￥0; ￥-0;"),28-COLUMN()))</f>
        <v/>
      </c>
      <c r="R426" s="283" t="str">
        <f ca="1">LEFT(RIGHT(TEXT(ROUND(通用记账凭证!$F426/1%,)," ￥0; ￥-0;"),28-COLUMN()))</f>
        <v/>
      </c>
      <c r="S426" s="288" t="str">
        <f ca="1">LEFT(RIGHT(TEXT(ROUND(通用记账凭证!$F426/1%,)," ￥0; ￥-0;"),28-COLUMN()))</f>
        <v/>
      </c>
      <c r="T426" s="287" t="str">
        <f ca="1">LEFT(RIGHT(TEXT(ROUND(通用记账凭证!$F426/1%,)," ￥0; ￥-0;"),28-COLUMN()))</f>
        <v/>
      </c>
      <c r="U426" s="283" t="str">
        <f ca="1">LEFT(RIGHT(TEXT(ROUND(通用记账凭证!$F426/1%,)," ￥0; ￥-0;"),28-COLUMN()))</f>
        <v/>
      </c>
      <c r="V426" s="284" t="str">
        <f ca="1">LEFT(RIGHT(TEXT(ROUND(通用记账凭证!$F426/1%,)," ￥0; ￥-0;"),28-COLUMN()))</f>
        <v/>
      </c>
      <c r="W426" s="285" t="str">
        <f ca="1">LEFT(RIGHT(TEXT(ROUND(通用记账凭证!$F426/1%,)," ￥0; ￥-0;"),28-COLUMN()))</f>
        <v/>
      </c>
      <c r="X426" s="283" t="str">
        <f ca="1">LEFT(RIGHT(TEXT(ROUND(通用记账凭证!$F426/1%,)," ￥0; ￥-0;"),28-COLUMN()))</f>
        <v/>
      </c>
      <c r="Y426" s="284" t="str">
        <f ca="1">LEFT(RIGHT(TEXT(ROUND(通用记账凭证!$F426/1%,)," ￥0; ￥-0;"),28-COLUMN()))</f>
        <v/>
      </c>
      <c r="Z426" s="285" t="str">
        <f ca="1">LEFT(RIGHT(TEXT(ROUND(通用记账凭证!$F426/1%,)," ￥0; ￥-0;"),28-COLUMN()))</f>
        <v/>
      </c>
      <c r="AA426" s="286" t="str">
        <f ca="1">LEFT(RIGHT(TEXT(ROUND(通用记账凭证!$F426/1%,)," ￥0; ￥-0;"),28-COLUMN()))</f>
        <v/>
      </c>
      <c r="AB426" s="289"/>
    </row>
    <row r="427" spans="1:28" s="54" customFormat="1" ht="22.5" customHeight="1">
      <c r="A427" s="363" t="str">
        <f ca="1">通用记账凭证!A427</f>
        <v/>
      </c>
      <c r="B427" s="364"/>
      <c r="C427" s="364"/>
      <c r="D427" s="315" t="str">
        <f ca="1">通用记账凭证!C427</f>
        <v/>
      </c>
      <c r="E427" s="281" t="str">
        <f ca="1">通用记账凭证!D427</f>
        <v/>
      </c>
      <c r="F427" s="282" t="str">
        <f ca="1">LEFT(RIGHT(TEXT(ROUND(通用记账凭证!$E427/1%,)," ￥0; ￥-0;"),17-COLUMN()))</f>
        <v/>
      </c>
      <c r="G427" s="283" t="str">
        <f ca="1">LEFT(RIGHT(TEXT(ROUND(通用记账凭证!$E427/1%,)," ￥0; ￥-0;"),17-COLUMN()))</f>
        <v/>
      </c>
      <c r="H427" s="284" t="str">
        <f ca="1">LEFT(RIGHT(TEXT(ROUND(通用记账凭证!$E427/1%,)," ￥0; ￥-0;"),17-COLUMN()))</f>
        <v/>
      </c>
      <c r="I427" s="285" t="str">
        <f ca="1">LEFT(RIGHT(TEXT(ROUND(通用记账凭证!$E427/1%,)," ￥0; ￥-0;"),17-COLUMN()))</f>
        <v/>
      </c>
      <c r="J427" s="283" t="str">
        <f ca="1">LEFT(RIGHT(TEXT(ROUND(通用记账凭证!$E427/1%,)," ￥0; ￥-0;"),17-COLUMN()))</f>
        <v/>
      </c>
      <c r="K427" s="284" t="str">
        <f ca="1">LEFT(RIGHT(TEXT(ROUND(通用记账凭证!$E427/1%,)," ￥0; ￥-0;"),17-COLUMN()))</f>
        <v/>
      </c>
      <c r="L427" s="285" t="str">
        <f ca="1">LEFT(RIGHT(TEXT(ROUND(通用记账凭证!$E427/1%,)," ￥0; ￥-0;"),17-COLUMN()))</f>
        <v/>
      </c>
      <c r="M427" s="283" t="str">
        <f ca="1">LEFT(RIGHT(TEXT(ROUND(通用记账凭证!$E427/1%,)," ￥0; ￥-0;"),17-COLUMN()))</f>
        <v/>
      </c>
      <c r="N427" s="284" t="str">
        <f ca="1">LEFT(RIGHT(TEXT(ROUND(通用记账凭证!$E427/1%,)," ￥0; ￥-0;"),17-COLUMN()))</f>
        <v/>
      </c>
      <c r="O427" s="285" t="str">
        <f ca="1">LEFT(RIGHT(TEXT(ROUND(通用记账凭证!$E427/1%,)," ￥0; ￥-0;"),17-COLUMN()))</f>
        <v/>
      </c>
      <c r="P427" s="286" t="str">
        <f ca="1">LEFT(RIGHT(TEXT(ROUND(通用记账凭证!$E427/1%,)," ￥0; ￥-0;"),17-COLUMN()))</f>
        <v/>
      </c>
      <c r="Q427" s="287" t="str">
        <f ca="1">LEFT(RIGHT(TEXT(ROUND(通用记账凭证!$F427/1%,)," ￥0; ￥-0;"),28-COLUMN()))</f>
        <v/>
      </c>
      <c r="R427" s="283" t="str">
        <f ca="1">LEFT(RIGHT(TEXT(ROUND(通用记账凭证!$F427/1%,)," ￥0; ￥-0;"),28-COLUMN()))</f>
        <v/>
      </c>
      <c r="S427" s="288" t="str">
        <f ca="1">LEFT(RIGHT(TEXT(ROUND(通用记账凭证!$F427/1%,)," ￥0; ￥-0;"),28-COLUMN()))</f>
        <v/>
      </c>
      <c r="T427" s="287" t="str">
        <f ca="1">LEFT(RIGHT(TEXT(ROUND(通用记账凭证!$F427/1%,)," ￥0; ￥-0;"),28-COLUMN()))</f>
        <v/>
      </c>
      <c r="U427" s="283" t="str">
        <f ca="1">LEFT(RIGHT(TEXT(ROUND(通用记账凭证!$F427/1%,)," ￥0; ￥-0;"),28-COLUMN()))</f>
        <v/>
      </c>
      <c r="V427" s="284" t="str">
        <f ca="1">LEFT(RIGHT(TEXT(ROUND(通用记账凭证!$F427/1%,)," ￥0; ￥-0;"),28-COLUMN()))</f>
        <v/>
      </c>
      <c r="W427" s="285" t="str">
        <f ca="1">LEFT(RIGHT(TEXT(ROUND(通用记账凭证!$F427/1%,)," ￥0; ￥-0;"),28-COLUMN()))</f>
        <v/>
      </c>
      <c r="X427" s="283" t="str">
        <f ca="1">LEFT(RIGHT(TEXT(ROUND(通用记账凭证!$F427/1%,)," ￥0; ￥-0;"),28-COLUMN()))</f>
        <v/>
      </c>
      <c r="Y427" s="284" t="str">
        <f ca="1">LEFT(RIGHT(TEXT(ROUND(通用记账凭证!$F427/1%,)," ￥0; ￥-0;"),28-COLUMN()))</f>
        <v/>
      </c>
      <c r="Z427" s="285" t="str">
        <f ca="1">LEFT(RIGHT(TEXT(ROUND(通用记账凭证!$F427/1%,)," ￥0; ￥-0;"),28-COLUMN()))</f>
        <v/>
      </c>
      <c r="AA427" s="286" t="str">
        <f ca="1">LEFT(RIGHT(TEXT(ROUND(通用记账凭证!$F427/1%,)," ￥0; ￥-0;"),28-COLUMN()))</f>
        <v/>
      </c>
      <c r="AB427" s="289"/>
    </row>
    <row r="428" spans="1:28" s="54" customFormat="1" ht="22.5" customHeight="1">
      <c r="A428" s="363" t="str">
        <f ca="1">通用记账凭证!A428</f>
        <v/>
      </c>
      <c r="B428" s="364"/>
      <c r="C428" s="364"/>
      <c r="D428" s="315" t="str">
        <f ca="1">通用记账凭证!C428</f>
        <v/>
      </c>
      <c r="E428" s="281" t="str">
        <f ca="1">通用记账凭证!D428</f>
        <v/>
      </c>
      <c r="F428" s="282" t="str">
        <f ca="1">LEFT(RIGHT(TEXT(ROUND(通用记账凭证!$E428/1%,)," ￥0; ￥-0;"),17-COLUMN()))</f>
        <v/>
      </c>
      <c r="G428" s="283" t="str">
        <f ca="1">LEFT(RIGHT(TEXT(ROUND(通用记账凭证!$E428/1%,)," ￥0; ￥-0;"),17-COLUMN()))</f>
        <v/>
      </c>
      <c r="H428" s="284" t="str">
        <f ca="1">LEFT(RIGHT(TEXT(ROUND(通用记账凭证!$E428/1%,)," ￥0; ￥-0;"),17-COLUMN()))</f>
        <v/>
      </c>
      <c r="I428" s="285" t="str">
        <f ca="1">LEFT(RIGHT(TEXT(ROUND(通用记账凭证!$E428/1%,)," ￥0; ￥-0;"),17-COLUMN()))</f>
        <v/>
      </c>
      <c r="J428" s="283" t="str">
        <f ca="1">LEFT(RIGHT(TEXT(ROUND(通用记账凭证!$E428/1%,)," ￥0; ￥-0;"),17-COLUMN()))</f>
        <v/>
      </c>
      <c r="K428" s="284" t="str">
        <f ca="1">LEFT(RIGHT(TEXT(ROUND(通用记账凭证!$E428/1%,)," ￥0; ￥-0;"),17-COLUMN()))</f>
        <v/>
      </c>
      <c r="L428" s="285" t="str">
        <f ca="1">LEFT(RIGHT(TEXT(ROUND(通用记账凭证!$E428/1%,)," ￥0; ￥-0;"),17-COLUMN()))</f>
        <v/>
      </c>
      <c r="M428" s="283" t="str">
        <f ca="1">LEFT(RIGHT(TEXT(ROUND(通用记账凭证!$E428/1%,)," ￥0; ￥-0;"),17-COLUMN()))</f>
        <v/>
      </c>
      <c r="N428" s="284" t="str">
        <f ca="1">LEFT(RIGHT(TEXT(ROUND(通用记账凭证!$E428/1%,)," ￥0; ￥-0;"),17-COLUMN()))</f>
        <v/>
      </c>
      <c r="O428" s="285" t="str">
        <f ca="1">LEFT(RIGHT(TEXT(ROUND(通用记账凭证!$E428/1%,)," ￥0; ￥-0;"),17-COLUMN()))</f>
        <v/>
      </c>
      <c r="P428" s="286" t="str">
        <f ca="1">LEFT(RIGHT(TEXT(ROUND(通用记账凭证!$E428/1%,)," ￥0; ￥-0;"),17-COLUMN()))</f>
        <v/>
      </c>
      <c r="Q428" s="287" t="str">
        <f ca="1">LEFT(RIGHT(TEXT(ROUND(通用记账凭证!$F428/1%,)," ￥0; ￥-0;"),28-COLUMN()))</f>
        <v/>
      </c>
      <c r="R428" s="283" t="str">
        <f ca="1">LEFT(RIGHT(TEXT(ROUND(通用记账凭证!$F428/1%,)," ￥0; ￥-0;"),28-COLUMN()))</f>
        <v/>
      </c>
      <c r="S428" s="288" t="str">
        <f ca="1">LEFT(RIGHT(TEXT(ROUND(通用记账凭证!$F428/1%,)," ￥0; ￥-0;"),28-COLUMN()))</f>
        <v/>
      </c>
      <c r="T428" s="287" t="str">
        <f ca="1">LEFT(RIGHT(TEXT(ROUND(通用记账凭证!$F428/1%,)," ￥0; ￥-0;"),28-COLUMN()))</f>
        <v/>
      </c>
      <c r="U428" s="283" t="str">
        <f ca="1">LEFT(RIGHT(TEXT(ROUND(通用记账凭证!$F428/1%,)," ￥0; ￥-0;"),28-COLUMN()))</f>
        <v/>
      </c>
      <c r="V428" s="284" t="str">
        <f ca="1">LEFT(RIGHT(TEXT(ROUND(通用记账凭证!$F428/1%,)," ￥0; ￥-0;"),28-COLUMN()))</f>
        <v/>
      </c>
      <c r="W428" s="285" t="str">
        <f ca="1">LEFT(RIGHT(TEXT(ROUND(通用记账凭证!$F428/1%,)," ￥0; ￥-0;"),28-COLUMN()))</f>
        <v/>
      </c>
      <c r="X428" s="283" t="str">
        <f ca="1">LEFT(RIGHT(TEXT(ROUND(通用记账凭证!$F428/1%,)," ￥0; ￥-0;"),28-COLUMN()))</f>
        <v/>
      </c>
      <c r="Y428" s="284" t="str">
        <f ca="1">LEFT(RIGHT(TEXT(ROUND(通用记账凭证!$F428/1%,)," ￥0; ￥-0;"),28-COLUMN()))</f>
        <v/>
      </c>
      <c r="Z428" s="285" t="str">
        <f ca="1">LEFT(RIGHT(TEXT(ROUND(通用记账凭证!$F428/1%,)," ￥0; ￥-0;"),28-COLUMN()))</f>
        <v/>
      </c>
      <c r="AA428" s="286" t="str">
        <f ca="1">LEFT(RIGHT(TEXT(ROUND(通用记账凭证!$F428/1%,)," ￥0; ￥-0;"),28-COLUMN()))</f>
        <v/>
      </c>
      <c r="AB428" s="289"/>
    </row>
    <row r="429" spans="1:28" s="54" customFormat="1" ht="22.5" customHeight="1">
      <c r="A429" s="363" t="str">
        <f ca="1">通用记账凭证!A429</f>
        <v/>
      </c>
      <c r="B429" s="364"/>
      <c r="C429" s="364"/>
      <c r="D429" s="315" t="str">
        <f ca="1">通用记账凭证!C429</f>
        <v/>
      </c>
      <c r="E429" s="281" t="str">
        <f ca="1">通用记账凭证!D429</f>
        <v/>
      </c>
      <c r="F429" s="282" t="str">
        <f ca="1">LEFT(RIGHT(TEXT(ROUND(通用记账凭证!$E429/1%,)," ￥0; ￥-0;"),17-COLUMN()))</f>
        <v/>
      </c>
      <c r="G429" s="283" t="str">
        <f ca="1">LEFT(RIGHT(TEXT(ROUND(通用记账凭证!$E429/1%,)," ￥0; ￥-0;"),17-COLUMN()))</f>
        <v/>
      </c>
      <c r="H429" s="284" t="str">
        <f ca="1">LEFT(RIGHT(TEXT(ROUND(通用记账凭证!$E429/1%,)," ￥0; ￥-0;"),17-COLUMN()))</f>
        <v/>
      </c>
      <c r="I429" s="285" t="str">
        <f ca="1">LEFT(RIGHT(TEXT(ROUND(通用记账凭证!$E429/1%,)," ￥0; ￥-0;"),17-COLUMN()))</f>
        <v/>
      </c>
      <c r="J429" s="283" t="str">
        <f ca="1">LEFT(RIGHT(TEXT(ROUND(通用记账凭证!$E429/1%,)," ￥0; ￥-0;"),17-COLUMN()))</f>
        <v/>
      </c>
      <c r="K429" s="284" t="str">
        <f ca="1">LEFT(RIGHT(TEXT(ROUND(通用记账凭证!$E429/1%,)," ￥0; ￥-0;"),17-COLUMN()))</f>
        <v/>
      </c>
      <c r="L429" s="285" t="str">
        <f ca="1">LEFT(RIGHT(TEXT(ROUND(通用记账凭证!$E429/1%,)," ￥0; ￥-0;"),17-COLUMN()))</f>
        <v/>
      </c>
      <c r="M429" s="283" t="str">
        <f ca="1">LEFT(RIGHT(TEXT(ROUND(通用记账凭证!$E429/1%,)," ￥0; ￥-0;"),17-COLUMN()))</f>
        <v/>
      </c>
      <c r="N429" s="284" t="str">
        <f ca="1">LEFT(RIGHT(TEXT(ROUND(通用记账凭证!$E429/1%,)," ￥0; ￥-0;"),17-COLUMN()))</f>
        <v/>
      </c>
      <c r="O429" s="285" t="str">
        <f ca="1">LEFT(RIGHT(TEXT(ROUND(通用记账凭证!$E429/1%,)," ￥0; ￥-0;"),17-COLUMN()))</f>
        <v/>
      </c>
      <c r="P429" s="286" t="str">
        <f ca="1">LEFT(RIGHT(TEXT(ROUND(通用记账凭证!$E429/1%,)," ￥0; ￥-0;"),17-COLUMN()))</f>
        <v/>
      </c>
      <c r="Q429" s="287" t="str">
        <f ca="1">LEFT(RIGHT(TEXT(ROUND(通用记账凭证!$F429/1%,)," ￥0; ￥-0;"),28-COLUMN()))</f>
        <v/>
      </c>
      <c r="R429" s="283" t="str">
        <f ca="1">LEFT(RIGHT(TEXT(ROUND(通用记账凭证!$F429/1%,)," ￥0; ￥-0;"),28-COLUMN()))</f>
        <v/>
      </c>
      <c r="S429" s="288" t="str">
        <f ca="1">LEFT(RIGHT(TEXT(ROUND(通用记账凭证!$F429/1%,)," ￥0; ￥-0;"),28-COLUMN()))</f>
        <v/>
      </c>
      <c r="T429" s="287" t="str">
        <f ca="1">LEFT(RIGHT(TEXT(ROUND(通用记账凭证!$F429/1%,)," ￥0; ￥-0;"),28-COLUMN()))</f>
        <v/>
      </c>
      <c r="U429" s="283" t="str">
        <f ca="1">LEFT(RIGHT(TEXT(ROUND(通用记账凭证!$F429/1%,)," ￥0; ￥-0;"),28-COLUMN()))</f>
        <v/>
      </c>
      <c r="V429" s="284" t="str">
        <f ca="1">LEFT(RIGHT(TEXT(ROUND(通用记账凭证!$F429/1%,)," ￥0; ￥-0;"),28-COLUMN()))</f>
        <v/>
      </c>
      <c r="W429" s="285" t="str">
        <f ca="1">LEFT(RIGHT(TEXT(ROUND(通用记账凭证!$F429/1%,)," ￥0; ￥-0;"),28-COLUMN()))</f>
        <v/>
      </c>
      <c r="X429" s="283" t="str">
        <f ca="1">LEFT(RIGHT(TEXT(ROUND(通用记账凭证!$F429/1%,)," ￥0; ￥-0;"),28-COLUMN()))</f>
        <v/>
      </c>
      <c r="Y429" s="284" t="str">
        <f ca="1">LEFT(RIGHT(TEXT(ROUND(通用记账凭证!$F429/1%,)," ￥0; ￥-0;"),28-COLUMN()))</f>
        <v/>
      </c>
      <c r="Z429" s="285" t="str">
        <f ca="1">LEFT(RIGHT(TEXT(ROUND(通用记账凭证!$F429/1%,)," ￥0; ￥-0;"),28-COLUMN()))</f>
        <v/>
      </c>
      <c r="AA429" s="286" t="str">
        <f ca="1">LEFT(RIGHT(TEXT(ROUND(通用记账凭证!$F429/1%,)," ￥0; ￥-0;"),28-COLUMN()))</f>
        <v/>
      </c>
      <c r="AB429" s="289"/>
    </row>
    <row r="430" spans="1:28" s="54" customFormat="1" ht="22.5" customHeight="1">
      <c r="A430" s="363" t="str">
        <f ca="1">通用记账凭证!A430</f>
        <v/>
      </c>
      <c r="B430" s="364"/>
      <c r="C430" s="364"/>
      <c r="D430" s="315" t="str">
        <f ca="1">通用记账凭证!C430</f>
        <v/>
      </c>
      <c r="E430" s="281" t="str">
        <f ca="1">通用记账凭证!D430</f>
        <v/>
      </c>
      <c r="F430" s="282" t="str">
        <f ca="1">LEFT(RIGHT(TEXT(ROUND(通用记账凭证!$E430/1%,)," ￥0; ￥-0;"),17-COLUMN()))</f>
        <v/>
      </c>
      <c r="G430" s="283" t="str">
        <f ca="1">LEFT(RIGHT(TEXT(ROUND(通用记账凭证!$E430/1%,)," ￥0; ￥-0;"),17-COLUMN()))</f>
        <v/>
      </c>
      <c r="H430" s="284" t="str">
        <f ca="1">LEFT(RIGHT(TEXT(ROUND(通用记账凭证!$E430/1%,)," ￥0; ￥-0;"),17-COLUMN()))</f>
        <v/>
      </c>
      <c r="I430" s="285" t="str">
        <f ca="1">LEFT(RIGHT(TEXT(ROUND(通用记账凭证!$E430/1%,)," ￥0; ￥-0;"),17-COLUMN()))</f>
        <v/>
      </c>
      <c r="J430" s="283" t="str">
        <f ca="1">LEFT(RIGHT(TEXT(ROUND(通用记账凭证!$E430/1%,)," ￥0; ￥-0;"),17-COLUMN()))</f>
        <v/>
      </c>
      <c r="K430" s="284" t="str">
        <f ca="1">LEFT(RIGHT(TEXT(ROUND(通用记账凭证!$E430/1%,)," ￥0; ￥-0;"),17-COLUMN()))</f>
        <v/>
      </c>
      <c r="L430" s="285" t="str">
        <f ca="1">LEFT(RIGHT(TEXT(ROUND(通用记账凭证!$E430/1%,)," ￥0; ￥-0;"),17-COLUMN()))</f>
        <v/>
      </c>
      <c r="M430" s="283" t="str">
        <f ca="1">LEFT(RIGHT(TEXT(ROUND(通用记账凭证!$E430/1%,)," ￥0; ￥-0;"),17-COLUMN()))</f>
        <v/>
      </c>
      <c r="N430" s="284" t="str">
        <f ca="1">LEFT(RIGHT(TEXT(ROUND(通用记账凭证!$E430/1%,)," ￥0; ￥-0;"),17-COLUMN()))</f>
        <v/>
      </c>
      <c r="O430" s="285" t="str">
        <f ca="1">LEFT(RIGHT(TEXT(ROUND(通用记账凭证!$E430/1%,)," ￥0; ￥-0;"),17-COLUMN()))</f>
        <v/>
      </c>
      <c r="P430" s="286" t="str">
        <f ca="1">LEFT(RIGHT(TEXT(ROUND(通用记账凭证!$E430/1%,)," ￥0; ￥-0;"),17-COLUMN()))</f>
        <v/>
      </c>
      <c r="Q430" s="287" t="str">
        <f ca="1">LEFT(RIGHT(TEXT(ROUND(通用记账凭证!$F430/1%,)," ￥0; ￥-0;"),28-COLUMN()))</f>
        <v/>
      </c>
      <c r="R430" s="283" t="str">
        <f ca="1">LEFT(RIGHT(TEXT(ROUND(通用记账凭证!$F430/1%,)," ￥0; ￥-0;"),28-COLUMN()))</f>
        <v/>
      </c>
      <c r="S430" s="288" t="str">
        <f ca="1">LEFT(RIGHT(TEXT(ROUND(通用记账凭证!$F430/1%,)," ￥0; ￥-0;"),28-COLUMN()))</f>
        <v/>
      </c>
      <c r="T430" s="287" t="str">
        <f ca="1">LEFT(RIGHT(TEXT(ROUND(通用记账凭证!$F430/1%,)," ￥0; ￥-0;"),28-COLUMN()))</f>
        <v/>
      </c>
      <c r="U430" s="283" t="str">
        <f ca="1">LEFT(RIGHT(TEXT(ROUND(通用记账凭证!$F430/1%,)," ￥0; ￥-0;"),28-COLUMN()))</f>
        <v/>
      </c>
      <c r="V430" s="284" t="str">
        <f ca="1">LEFT(RIGHT(TEXT(ROUND(通用记账凭证!$F430/1%,)," ￥0; ￥-0;"),28-COLUMN()))</f>
        <v/>
      </c>
      <c r="W430" s="285" t="str">
        <f ca="1">LEFT(RIGHT(TEXT(ROUND(通用记账凭证!$F430/1%,)," ￥0; ￥-0;"),28-COLUMN()))</f>
        <v/>
      </c>
      <c r="X430" s="283" t="str">
        <f ca="1">LEFT(RIGHT(TEXT(ROUND(通用记账凭证!$F430/1%,)," ￥0; ￥-0;"),28-COLUMN()))</f>
        <v/>
      </c>
      <c r="Y430" s="284" t="str">
        <f ca="1">LEFT(RIGHT(TEXT(ROUND(通用记账凭证!$F430/1%,)," ￥0; ￥-0;"),28-COLUMN()))</f>
        <v/>
      </c>
      <c r="Z430" s="285" t="str">
        <f ca="1">LEFT(RIGHT(TEXT(ROUND(通用记账凭证!$F430/1%,)," ￥0; ￥-0;"),28-COLUMN()))</f>
        <v/>
      </c>
      <c r="AA430" s="286" t="str">
        <f ca="1">LEFT(RIGHT(TEXT(ROUND(通用记账凭证!$F430/1%,)," ￥0; ￥-0;"),28-COLUMN()))</f>
        <v/>
      </c>
      <c r="AB430" s="289"/>
    </row>
    <row r="431" spans="1:28" s="54" customFormat="1" ht="22.5" customHeight="1">
      <c r="A431" s="365" t="s">
        <v>561</v>
      </c>
      <c r="B431" s="366"/>
      <c r="C431" s="366"/>
      <c r="D431" s="290" t="str">
        <f ca="1">通用记账凭证!C431</f>
        <v/>
      </c>
      <c r="E431" s="291"/>
      <c r="F431" s="292" t="str">
        <f ca="1">LEFT(RIGHT(TEXT(ROUND(通用记账凭证!$E431/1%,)," ￥0; ￥-0;"),17-COLUMN()))</f>
        <v/>
      </c>
      <c r="G431" s="317" t="str">
        <f ca="1">LEFT(RIGHT(TEXT(ROUND(通用记账凭证!$E431/1%,)," ￥0; ￥-0;"),17-COLUMN()))</f>
        <v/>
      </c>
      <c r="H431" s="294" t="str">
        <f ca="1">LEFT(RIGHT(TEXT(ROUND(通用记账凭证!$E431/1%,)," ￥0; ￥-0;"),17-COLUMN()))</f>
        <v/>
      </c>
      <c r="I431" s="316" t="str">
        <f ca="1">LEFT(RIGHT(TEXT(ROUND(通用记账凭证!$E431/1%,)," ￥0; ￥-0;"),17-COLUMN()))</f>
        <v/>
      </c>
      <c r="J431" s="317" t="str">
        <f ca="1">LEFT(RIGHT(TEXT(ROUND(通用记账凭证!$E431/1%,)," ￥0; ￥-0;"),17-COLUMN()))</f>
        <v/>
      </c>
      <c r="K431" s="294" t="str">
        <f ca="1">LEFT(RIGHT(TEXT(ROUND(通用记账凭证!$E431/1%,)," ￥0; ￥-0;"),17-COLUMN()))</f>
        <v/>
      </c>
      <c r="L431" s="316" t="str">
        <f ca="1">LEFT(RIGHT(TEXT(ROUND(通用记账凭证!$E431/1%,)," ￥0; ￥-0;"),17-COLUMN()))</f>
        <v/>
      </c>
      <c r="M431" s="317" t="str">
        <f ca="1">LEFT(RIGHT(TEXT(ROUND(通用记账凭证!$E431/1%,)," ￥0; ￥-0;"),17-COLUMN()))</f>
        <v/>
      </c>
      <c r="N431" s="294" t="str">
        <f ca="1">LEFT(RIGHT(TEXT(ROUND(通用记账凭证!$E431/1%,)," ￥0; ￥-0;"),17-COLUMN()))</f>
        <v/>
      </c>
      <c r="O431" s="316" t="str">
        <f ca="1">LEFT(RIGHT(TEXT(ROUND(通用记账凭证!$E431/1%,)," ￥0; ￥-0;"),17-COLUMN()))</f>
        <v/>
      </c>
      <c r="P431" s="296" t="str">
        <f ca="1">LEFT(RIGHT(TEXT(ROUND(通用记账凭证!$E431/1%,)," ￥0; ￥-0;"),17-COLUMN()))</f>
        <v/>
      </c>
      <c r="Q431" s="297" t="str">
        <f ca="1">LEFT(RIGHT(TEXT(ROUND(通用记账凭证!$F431/1%,)," ￥0; ￥-0;"),28-COLUMN()))</f>
        <v/>
      </c>
      <c r="R431" s="317" t="str">
        <f ca="1">LEFT(RIGHT(TEXT(ROUND(通用记账凭证!$F431/1%,)," ￥0; ￥-0;"),28-COLUMN()))</f>
        <v/>
      </c>
      <c r="S431" s="298" t="str">
        <f ca="1">LEFT(RIGHT(TEXT(ROUND(通用记账凭证!$F431/1%,)," ￥0; ￥-0;"),28-COLUMN()))</f>
        <v/>
      </c>
      <c r="T431" s="297" t="str">
        <f ca="1">LEFT(RIGHT(TEXT(ROUND(通用记账凭证!$F431/1%,)," ￥0; ￥-0;"),28-COLUMN()))</f>
        <v/>
      </c>
      <c r="U431" s="317" t="str">
        <f ca="1">LEFT(RIGHT(TEXT(ROUND(通用记账凭证!$F431/1%,)," ￥0; ￥-0;"),28-COLUMN()))</f>
        <v/>
      </c>
      <c r="V431" s="294" t="str">
        <f ca="1">LEFT(RIGHT(TEXT(ROUND(通用记账凭证!$F431/1%,)," ￥0; ￥-0;"),28-COLUMN()))</f>
        <v/>
      </c>
      <c r="W431" s="316" t="str">
        <f ca="1">LEFT(RIGHT(TEXT(ROUND(通用记账凭证!$F431/1%,)," ￥0; ￥-0;"),28-COLUMN()))</f>
        <v/>
      </c>
      <c r="X431" s="317" t="str">
        <f ca="1">LEFT(RIGHT(TEXT(ROUND(通用记账凭证!$F431/1%,)," ￥0; ￥-0;"),28-COLUMN()))</f>
        <v/>
      </c>
      <c r="Y431" s="294" t="str">
        <f ca="1">LEFT(RIGHT(TEXT(ROUND(通用记账凭证!$F431/1%,)," ￥0; ￥-0;"),28-COLUMN()))</f>
        <v/>
      </c>
      <c r="Z431" s="316" t="str">
        <f ca="1">LEFT(RIGHT(TEXT(ROUND(通用记账凭证!$F431/1%,)," ￥0; ￥-0;"),28-COLUMN()))</f>
        <v/>
      </c>
      <c r="AA431" s="296" t="str">
        <f ca="1">LEFT(RIGHT(TEXT(ROUND(通用记账凭证!$F431/1%,)," ￥0; ￥-0;"),28-COLUMN()))</f>
        <v/>
      </c>
      <c r="AB431" s="299"/>
    </row>
    <row r="432" spans="1:28" s="302" customFormat="1" ht="22.5" customHeight="1">
      <c r="A432" s="367" t="s">
        <v>538</v>
      </c>
      <c r="B432" s="367"/>
      <c r="C432" s="367"/>
      <c r="D432" s="318" t="s">
        <v>539</v>
      </c>
      <c r="E432" s="318" t="s">
        <v>540</v>
      </c>
      <c r="F432" s="318" t="s">
        <v>595</v>
      </c>
      <c r="G432" s="301"/>
      <c r="H432" s="318"/>
      <c r="I432" s="301"/>
      <c r="J432" s="301"/>
      <c r="K432" s="318"/>
      <c r="L432" s="301"/>
      <c r="M432" s="301"/>
      <c r="N432" s="301"/>
      <c r="O432" s="301"/>
      <c r="P432" s="301"/>
      <c r="Q432" s="318" t="s">
        <v>562</v>
      </c>
      <c r="R432" s="301"/>
      <c r="S432" s="318"/>
      <c r="T432" s="301"/>
      <c r="U432" s="318"/>
      <c r="V432" s="301"/>
      <c r="W432" s="318"/>
      <c r="X432" s="301"/>
      <c r="Y432" s="301"/>
      <c r="Z432" s="301"/>
      <c r="AA432" s="301"/>
      <c r="AB432" s="301"/>
    </row>
    <row r="433" spans="1:28" customFormat="1" ht="39.75" customHeight="1" thickBot="1">
      <c r="A433" s="258"/>
      <c r="B433" s="258"/>
      <c r="C433" s="258"/>
      <c r="D433" s="259" t="s">
        <v>524</v>
      </c>
      <c r="E433" s="260"/>
      <c r="F433" s="260"/>
      <c r="G433" s="260"/>
      <c r="H433" s="260"/>
      <c r="I433" s="260"/>
      <c r="J433" s="260"/>
      <c r="K433" s="260"/>
      <c r="L433" s="260"/>
      <c r="M433" s="260"/>
      <c r="N433" s="260"/>
      <c r="O433" s="260"/>
      <c r="P433" s="260"/>
      <c r="Q433" s="261"/>
      <c r="R433" s="261"/>
      <c r="S433" s="261"/>
      <c r="T433" s="261"/>
      <c r="U433" s="347" t="s">
        <v>547</v>
      </c>
      <c r="V433" s="347"/>
      <c r="W433" s="348">
        <f>通用记账凭证!F434</f>
        <v>37</v>
      </c>
      <c r="X433" s="349"/>
      <c r="Y433" s="349"/>
      <c r="Z433" s="349"/>
      <c r="AA433" s="262" t="s">
        <v>548</v>
      </c>
      <c r="AB433" s="263"/>
    </row>
    <row r="434" spans="1:28" s="54" customFormat="1" ht="23.25" customHeight="1" thickTop="1">
      <c r="A434" s="264"/>
      <c r="B434" s="264"/>
      <c r="C434" s="264"/>
      <c r="D434" s="265" t="e">
        <f ca="1">通用记账凭证!C434</f>
        <v>#VALUE!</v>
      </c>
      <c r="E434" s="266"/>
      <c r="F434" s="266"/>
      <c r="G434" s="266"/>
      <c r="H434" s="266"/>
      <c r="I434" s="266"/>
      <c r="J434" s="266"/>
      <c r="K434" s="266"/>
      <c r="L434" s="266"/>
      <c r="M434" s="266"/>
      <c r="N434" s="266"/>
      <c r="O434" s="266"/>
      <c r="P434" s="266"/>
      <c r="Q434" s="264"/>
      <c r="R434" s="264"/>
      <c r="S434" s="264"/>
      <c r="T434" s="264"/>
      <c r="U434" s="350" t="s">
        <v>549</v>
      </c>
      <c r="V434" s="350"/>
      <c r="W434" s="351" t="e">
        <f ca="1">通用记账凭证!G440</f>
        <v>#VALUE!</v>
      </c>
      <c r="X434" s="352"/>
      <c r="Y434" s="352"/>
      <c r="Z434" s="352"/>
      <c r="AA434" s="267" t="s">
        <v>536</v>
      </c>
      <c r="AB434" s="268"/>
    </row>
    <row r="435" spans="1:28" s="54" customFormat="1" ht="22.5" customHeight="1">
      <c r="A435" s="353" t="s">
        <v>527</v>
      </c>
      <c r="B435" s="354"/>
      <c r="C435" s="354"/>
      <c r="D435" s="357" t="s">
        <v>530</v>
      </c>
      <c r="E435" s="359" t="s">
        <v>531</v>
      </c>
      <c r="F435" s="269" t="s">
        <v>550</v>
      </c>
      <c r="G435" s="270"/>
      <c r="H435" s="270"/>
      <c r="I435" s="270"/>
      <c r="J435" s="270"/>
      <c r="K435" s="270"/>
      <c r="L435" s="270"/>
      <c r="M435" s="270"/>
      <c r="N435" s="270"/>
      <c r="O435" s="270"/>
      <c r="P435" s="271"/>
      <c r="Q435" s="272" t="s">
        <v>551</v>
      </c>
      <c r="R435" s="270"/>
      <c r="S435" s="270"/>
      <c r="T435" s="270"/>
      <c r="U435" s="270"/>
      <c r="V435" s="270"/>
      <c r="W435" s="270"/>
      <c r="X435" s="270"/>
      <c r="Y435" s="270"/>
      <c r="Z435" s="270"/>
      <c r="AA435" s="271"/>
      <c r="AB435" s="361" t="s">
        <v>552</v>
      </c>
    </row>
    <row r="436" spans="1:28" s="54" customFormat="1" ht="22.5" customHeight="1">
      <c r="A436" s="355"/>
      <c r="B436" s="356"/>
      <c r="C436" s="356"/>
      <c r="D436" s="358"/>
      <c r="E436" s="360"/>
      <c r="F436" s="273" t="s">
        <v>553</v>
      </c>
      <c r="G436" s="274" t="s">
        <v>554</v>
      </c>
      <c r="H436" s="275" t="s">
        <v>555</v>
      </c>
      <c r="I436" s="276" t="s">
        <v>556</v>
      </c>
      <c r="J436" s="274" t="s">
        <v>557</v>
      </c>
      <c r="K436" s="275" t="s">
        <v>554</v>
      </c>
      <c r="L436" s="276" t="s">
        <v>555</v>
      </c>
      <c r="M436" s="274" t="s">
        <v>556</v>
      </c>
      <c r="N436" s="275" t="s">
        <v>558</v>
      </c>
      <c r="O436" s="276" t="s">
        <v>559</v>
      </c>
      <c r="P436" s="277" t="s">
        <v>560</v>
      </c>
      <c r="Q436" s="278" t="s">
        <v>553</v>
      </c>
      <c r="R436" s="274" t="s">
        <v>554</v>
      </c>
      <c r="S436" s="279" t="s">
        <v>555</v>
      </c>
      <c r="T436" s="278" t="s">
        <v>556</v>
      </c>
      <c r="U436" s="274" t="s">
        <v>557</v>
      </c>
      <c r="V436" s="275" t="s">
        <v>554</v>
      </c>
      <c r="W436" s="276" t="s">
        <v>555</v>
      </c>
      <c r="X436" s="274" t="s">
        <v>556</v>
      </c>
      <c r="Y436" s="275" t="s">
        <v>558</v>
      </c>
      <c r="Z436" s="276" t="s">
        <v>559</v>
      </c>
      <c r="AA436" s="277" t="s">
        <v>560</v>
      </c>
      <c r="AB436" s="362"/>
    </row>
    <row r="437" spans="1:28" s="54" customFormat="1" ht="22.5" customHeight="1">
      <c r="A437" s="363" t="str">
        <f ca="1">通用记账凭证!A437</f>
        <v/>
      </c>
      <c r="B437" s="364"/>
      <c r="C437" s="364"/>
      <c r="D437" s="315" t="str">
        <f ca="1">通用记账凭证!C437</f>
        <v/>
      </c>
      <c r="E437" s="281" t="str">
        <f ca="1">通用记账凭证!D437</f>
        <v/>
      </c>
      <c r="F437" s="282" t="str">
        <f ca="1">LEFT(RIGHT(TEXT(ROUND(通用记账凭证!$E437/1%,)," ￥0; ￥-0;"),17-COLUMN()))</f>
        <v/>
      </c>
      <c r="G437" s="283" t="str">
        <f ca="1">LEFT(RIGHT(TEXT(ROUND(通用记账凭证!$E437/1%,)," ￥0; ￥-0;"),17-COLUMN()))</f>
        <v/>
      </c>
      <c r="H437" s="284" t="str">
        <f ca="1">LEFT(RIGHT(TEXT(ROUND(通用记账凭证!$E437/1%,)," ￥0; ￥-0;"),17-COLUMN()))</f>
        <v/>
      </c>
      <c r="I437" s="285" t="str">
        <f ca="1">LEFT(RIGHT(TEXT(ROUND(通用记账凭证!$E437/1%,)," ￥0; ￥-0;"),17-COLUMN()))</f>
        <v/>
      </c>
      <c r="J437" s="283" t="str">
        <f ca="1">LEFT(RIGHT(TEXT(ROUND(通用记账凭证!$E437/1%,)," ￥0; ￥-0;"),17-COLUMN()))</f>
        <v/>
      </c>
      <c r="K437" s="284" t="str">
        <f ca="1">LEFT(RIGHT(TEXT(ROUND(通用记账凭证!$E437/1%,)," ￥0; ￥-0;"),17-COLUMN()))</f>
        <v/>
      </c>
      <c r="L437" s="285" t="str">
        <f ca="1">LEFT(RIGHT(TEXT(ROUND(通用记账凭证!$E437/1%,)," ￥0; ￥-0;"),17-COLUMN()))</f>
        <v/>
      </c>
      <c r="M437" s="283" t="str">
        <f ca="1">LEFT(RIGHT(TEXT(ROUND(通用记账凭证!$E437/1%,)," ￥0; ￥-0;"),17-COLUMN()))</f>
        <v/>
      </c>
      <c r="N437" s="284" t="str">
        <f ca="1">LEFT(RIGHT(TEXT(ROUND(通用记账凭证!$E437/1%,)," ￥0; ￥-0;"),17-COLUMN()))</f>
        <v/>
      </c>
      <c r="O437" s="285" t="str">
        <f ca="1">LEFT(RIGHT(TEXT(ROUND(通用记账凭证!$E437/1%,)," ￥0; ￥-0;"),17-COLUMN()))</f>
        <v/>
      </c>
      <c r="P437" s="286" t="str">
        <f ca="1">LEFT(RIGHT(TEXT(ROUND(通用记账凭证!$E437/1%,)," ￥0; ￥-0;"),17-COLUMN()))</f>
        <v/>
      </c>
      <c r="Q437" s="287" t="str">
        <f ca="1">LEFT(RIGHT(TEXT(ROUND(通用记账凭证!$F437/1%,)," ￥0; ￥-0;"),28-COLUMN()))</f>
        <v/>
      </c>
      <c r="R437" s="283" t="str">
        <f ca="1">LEFT(RIGHT(TEXT(ROUND(通用记账凭证!$F437/1%,)," ￥0; ￥-0;"),28-COLUMN()))</f>
        <v/>
      </c>
      <c r="S437" s="288" t="str">
        <f ca="1">LEFT(RIGHT(TEXT(ROUND(通用记账凭证!$F437/1%,)," ￥0; ￥-0;"),28-COLUMN()))</f>
        <v/>
      </c>
      <c r="T437" s="287" t="str">
        <f ca="1">LEFT(RIGHT(TEXT(ROUND(通用记账凭证!$F437/1%,)," ￥0; ￥-0;"),28-COLUMN()))</f>
        <v/>
      </c>
      <c r="U437" s="283" t="str">
        <f ca="1">LEFT(RIGHT(TEXT(ROUND(通用记账凭证!$F437/1%,)," ￥0; ￥-0;"),28-COLUMN()))</f>
        <v/>
      </c>
      <c r="V437" s="284" t="str">
        <f ca="1">LEFT(RIGHT(TEXT(ROUND(通用记账凭证!$F437/1%,)," ￥0; ￥-0;"),28-COLUMN()))</f>
        <v/>
      </c>
      <c r="W437" s="285" t="str">
        <f ca="1">LEFT(RIGHT(TEXT(ROUND(通用记账凭证!$F437/1%,)," ￥0; ￥-0;"),28-COLUMN()))</f>
        <v/>
      </c>
      <c r="X437" s="283" t="str">
        <f ca="1">LEFT(RIGHT(TEXT(ROUND(通用记账凭证!$F437/1%,)," ￥0; ￥-0;"),28-COLUMN()))</f>
        <v/>
      </c>
      <c r="Y437" s="284" t="str">
        <f ca="1">LEFT(RIGHT(TEXT(ROUND(通用记账凭证!$F437/1%,)," ￥0; ￥-0;"),28-COLUMN()))</f>
        <v/>
      </c>
      <c r="Z437" s="285" t="str">
        <f ca="1">LEFT(RIGHT(TEXT(ROUND(通用记账凭证!$F437/1%,)," ￥0; ￥-0;"),28-COLUMN()))</f>
        <v/>
      </c>
      <c r="AA437" s="286" t="str">
        <f ca="1">LEFT(RIGHT(TEXT(ROUND(通用记账凭证!$F437/1%,)," ￥0; ￥-0;"),28-COLUMN()))</f>
        <v/>
      </c>
      <c r="AB437" s="289"/>
    </row>
    <row r="438" spans="1:28" s="54" customFormat="1" ht="22.5" customHeight="1">
      <c r="A438" s="363" t="str">
        <f ca="1">通用记账凭证!A438</f>
        <v/>
      </c>
      <c r="B438" s="364"/>
      <c r="C438" s="364"/>
      <c r="D438" s="315" t="str">
        <f ca="1">通用记账凭证!C438</f>
        <v/>
      </c>
      <c r="E438" s="281" t="str">
        <f ca="1">通用记账凭证!D438</f>
        <v/>
      </c>
      <c r="F438" s="282" t="str">
        <f ca="1">LEFT(RIGHT(TEXT(ROUND(通用记账凭证!$E438/1%,)," ￥0; ￥-0;"),17-COLUMN()))</f>
        <v/>
      </c>
      <c r="G438" s="283" t="str">
        <f ca="1">LEFT(RIGHT(TEXT(ROUND(通用记账凭证!$E438/1%,)," ￥0; ￥-0;"),17-COLUMN()))</f>
        <v/>
      </c>
      <c r="H438" s="284" t="str">
        <f ca="1">LEFT(RIGHT(TEXT(ROUND(通用记账凭证!$E438/1%,)," ￥0; ￥-0;"),17-COLUMN()))</f>
        <v/>
      </c>
      <c r="I438" s="285" t="str">
        <f ca="1">LEFT(RIGHT(TEXT(ROUND(通用记账凭证!$E438/1%,)," ￥0; ￥-0;"),17-COLUMN()))</f>
        <v/>
      </c>
      <c r="J438" s="283" t="str">
        <f ca="1">LEFT(RIGHT(TEXT(ROUND(通用记账凭证!$E438/1%,)," ￥0; ￥-0;"),17-COLUMN()))</f>
        <v/>
      </c>
      <c r="K438" s="284" t="str">
        <f ca="1">LEFT(RIGHT(TEXT(ROUND(通用记账凭证!$E438/1%,)," ￥0; ￥-0;"),17-COLUMN()))</f>
        <v/>
      </c>
      <c r="L438" s="285" t="str">
        <f ca="1">LEFT(RIGHT(TEXT(ROUND(通用记账凭证!$E438/1%,)," ￥0; ￥-0;"),17-COLUMN()))</f>
        <v/>
      </c>
      <c r="M438" s="283" t="str">
        <f ca="1">LEFT(RIGHT(TEXT(ROUND(通用记账凭证!$E438/1%,)," ￥0; ￥-0;"),17-COLUMN()))</f>
        <v/>
      </c>
      <c r="N438" s="284" t="str">
        <f ca="1">LEFT(RIGHT(TEXT(ROUND(通用记账凭证!$E438/1%,)," ￥0; ￥-0;"),17-COLUMN()))</f>
        <v/>
      </c>
      <c r="O438" s="285" t="str">
        <f ca="1">LEFT(RIGHT(TEXT(ROUND(通用记账凭证!$E438/1%,)," ￥0; ￥-0;"),17-COLUMN()))</f>
        <v/>
      </c>
      <c r="P438" s="286" t="str">
        <f ca="1">LEFT(RIGHT(TEXT(ROUND(通用记账凭证!$E438/1%,)," ￥0; ￥-0;"),17-COLUMN()))</f>
        <v/>
      </c>
      <c r="Q438" s="287" t="str">
        <f ca="1">LEFT(RIGHT(TEXT(ROUND(通用记账凭证!$F438/1%,)," ￥0; ￥-0;"),28-COLUMN()))</f>
        <v/>
      </c>
      <c r="R438" s="283" t="str">
        <f ca="1">LEFT(RIGHT(TEXT(ROUND(通用记账凭证!$F438/1%,)," ￥0; ￥-0;"),28-COLUMN()))</f>
        <v/>
      </c>
      <c r="S438" s="288" t="str">
        <f ca="1">LEFT(RIGHT(TEXT(ROUND(通用记账凭证!$F438/1%,)," ￥0; ￥-0;"),28-COLUMN()))</f>
        <v/>
      </c>
      <c r="T438" s="287" t="str">
        <f ca="1">LEFT(RIGHT(TEXT(ROUND(通用记账凭证!$F438/1%,)," ￥0; ￥-0;"),28-COLUMN()))</f>
        <v/>
      </c>
      <c r="U438" s="283" t="str">
        <f ca="1">LEFT(RIGHT(TEXT(ROUND(通用记账凭证!$F438/1%,)," ￥0; ￥-0;"),28-COLUMN()))</f>
        <v/>
      </c>
      <c r="V438" s="284" t="str">
        <f ca="1">LEFT(RIGHT(TEXT(ROUND(通用记账凭证!$F438/1%,)," ￥0; ￥-0;"),28-COLUMN()))</f>
        <v/>
      </c>
      <c r="W438" s="285" t="str">
        <f ca="1">LEFT(RIGHT(TEXT(ROUND(通用记账凭证!$F438/1%,)," ￥0; ￥-0;"),28-COLUMN()))</f>
        <v/>
      </c>
      <c r="X438" s="283" t="str">
        <f ca="1">LEFT(RIGHT(TEXT(ROUND(通用记账凭证!$F438/1%,)," ￥0; ￥-0;"),28-COLUMN()))</f>
        <v/>
      </c>
      <c r="Y438" s="284" t="str">
        <f ca="1">LEFT(RIGHT(TEXT(ROUND(通用记账凭证!$F438/1%,)," ￥0; ￥-0;"),28-COLUMN()))</f>
        <v/>
      </c>
      <c r="Z438" s="285" t="str">
        <f ca="1">LEFT(RIGHT(TEXT(ROUND(通用记账凭证!$F438/1%,)," ￥0; ￥-0;"),28-COLUMN()))</f>
        <v/>
      </c>
      <c r="AA438" s="286" t="str">
        <f ca="1">LEFT(RIGHT(TEXT(ROUND(通用记账凭证!$F438/1%,)," ￥0; ￥-0;"),28-COLUMN()))</f>
        <v/>
      </c>
      <c r="AB438" s="289"/>
    </row>
    <row r="439" spans="1:28" s="54" customFormat="1" ht="22.5" customHeight="1">
      <c r="A439" s="363" t="str">
        <f ca="1">通用记账凭证!A439</f>
        <v/>
      </c>
      <c r="B439" s="364"/>
      <c r="C439" s="364"/>
      <c r="D439" s="315" t="str">
        <f ca="1">通用记账凭证!C439</f>
        <v/>
      </c>
      <c r="E439" s="281" t="str">
        <f ca="1">通用记账凭证!D439</f>
        <v/>
      </c>
      <c r="F439" s="282" t="str">
        <f ca="1">LEFT(RIGHT(TEXT(ROUND(通用记账凭证!$E439/1%,)," ￥0; ￥-0;"),17-COLUMN()))</f>
        <v/>
      </c>
      <c r="G439" s="283" t="str">
        <f ca="1">LEFT(RIGHT(TEXT(ROUND(通用记账凭证!$E439/1%,)," ￥0; ￥-0;"),17-COLUMN()))</f>
        <v/>
      </c>
      <c r="H439" s="284" t="str">
        <f ca="1">LEFT(RIGHT(TEXT(ROUND(通用记账凭证!$E439/1%,)," ￥0; ￥-0;"),17-COLUMN()))</f>
        <v/>
      </c>
      <c r="I439" s="285" t="str">
        <f ca="1">LEFT(RIGHT(TEXT(ROUND(通用记账凭证!$E439/1%,)," ￥0; ￥-0;"),17-COLUMN()))</f>
        <v/>
      </c>
      <c r="J439" s="283" t="str">
        <f ca="1">LEFT(RIGHT(TEXT(ROUND(通用记账凭证!$E439/1%,)," ￥0; ￥-0;"),17-COLUMN()))</f>
        <v/>
      </c>
      <c r="K439" s="284" t="str">
        <f ca="1">LEFT(RIGHT(TEXT(ROUND(通用记账凭证!$E439/1%,)," ￥0; ￥-0;"),17-COLUMN()))</f>
        <v/>
      </c>
      <c r="L439" s="285" t="str">
        <f ca="1">LEFT(RIGHT(TEXT(ROUND(通用记账凭证!$E439/1%,)," ￥0; ￥-0;"),17-COLUMN()))</f>
        <v/>
      </c>
      <c r="M439" s="283" t="str">
        <f ca="1">LEFT(RIGHT(TEXT(ROUND(通用记账凭证!$E439/1%,)," ￥0; ￥-0;"),17-COLUMN()))</f>
        <v/>
      </c>
      <c r="N439" s="284" t="str">
        <f ca="1">LEFT(RIGHT(TEXT(ROUND(通用记账凭证!$E439/1%,)," ￥0; ￥-0;"),17-COLUMN()))</f>
        <v/>
      </c>
      <c r="O439" s="285" t="str">
        <f ca="1">LEFT(RIGHT(TEXT(ROUND(通用记账凭证!$E439/1%,)," ￥0; ￥-0;"),17-COLUMN()))</f>
        <v/>
      </c>
      <c r="P439" s="286" t="str">
        <f ca="1">LEFT(RIGHT(TEXT(ROUND(通用记账凭证!$E439/1%,)," ￥0; ￥-0;"),17-COLUMN()))</f>
        <v/>
      </c>
      <c r="Q439" s="287" t="str">
        <f ca="1">LEFT(RIGHT(TEXT(ROUND(通用记账凭证!$F439/1%,)," ￥0; ￥-0;"),28-COLUMN()))</f>
        <v/>
      </c>
      <c r="R439" s="283" t="str">
        <f ca="1">LEFT(RIGHT(TEXT(ROUND(通用记账凭证!$F439/1%,)," ￥0; ￥-0;"),28-COLUMN()))</f>
        <v/>
      </c>
      <c r="S439" s="288" t="str">
        <f ca="1">LEFT(RIGHT(TEXT(ROUND(通用记账凭证!$F439/1%,)," ￥0; ￥-0;"),28-COLUMN()))</f>
        <v/>
      </c>
      <c r="T439" s="287" t="str">
        <f ca="1">LEFT(RIGHT(TEXT(ROUND(通用记账凭证!$F439/1%,)," ￥0; ￥-0;"),28-COLUMN()))</f>
        <v/>
      </c>
      <c r="U439" s="283" t="str">
        <f ca="1">LEFT(RIGHT(TEXT(ROUND(通用记账凭证!$F439/1%,)," ￥0; ￥-0;"),28-COLUMN()))</f>
        <v/>
      </c>
      <c r="V439" s="284" t="str">
        <f ca="1">LEFT(RIGHT(TEXT(ROUND(通用记账凭证!$F439/1%,)," ￥0; ￥-0;"),28-COLUMN()))</f>
        <v/>
      </c>
      <c r="W439" s="285" t="str">
        <f ca="1">LEFT(RIGHT(TEXT(ROUND(通用记账凭证!$F439/1%,)," ￥0; ￥-0;"),28-COLUMN()))</f>
        <v/>
      </c>
      <c r="X439" s="283" t="str">
        <f ca="1">LEFT(RIGHT(TEXT(ROUND(通用记账凭证!$F439/1%,)," ￥0; ￥-0;"),28-COLUMN()))</f>
        <v/>
      </c>
      <c r="Y439" s="284" t="str">
        <f ca="1">LEFT(RIGHT(TEXT(ROUND(通用记账凭证!$F439/1%,)," ￥0; ￥-0;"),28-COLUMN()))</f>
        <v/>
      </c>
      <c r="Z439" s="285" t="str">
        <f ca="1">LEFT(RIGHT(TEXT(ROUND(通用记账凭证!$F439/1%,)," ￥0; ￥-0;"),28-COLUMN()))</f>
        <v/>
      </c>
      <c r="AA439" s="286" t="str">
        <f ca="1">LEFT(RIGHT(TEXT(ROUND(通用记账凭证!$F439/1%,)," ￥0; ￥-0;"),28-COLUMN()))</f>
        <v/>
      </c>
      <c r="AB439" s="289"/>
    </row>
    <row r="440" spans="1:28" s="54" customFormat="1" ht="22.5" customHeight="1">
      <c r="A440" s="363" t="str">
        <f ca="1">通用记账凭证!A440</f>
        <v/>
      </c>
      <c r="B440" s="364"/>
      <c r="C440" s="364"/>
      <c r="D440" s="315" t="str">
        <f ca="1">通用记账凭证!C440</f>
        <v/>
      </c>
      <c r="E440" s="281" t="str">
        <f ca="1">通用记账凭证!D440</f>
        <v/>
      </c>
      <c r="F440" s="282" t="str">
        <f ca="1">LEFT(RIGHT(TEXT(ROUND(通用记账凭证!$E440/1%,)," ￥0; ￥-0;"),17-COLUMN()))</f>
        <v/>
      </c>
      <c r="G440" s="283" t="str">
        <f ca="1">LEFT(RIGHT(TEXT(ROUND(通用记账凭证!$E440/1%,)," ￥0; ￥-0;"),17-COLUMN()))</f>
        <v/>
      </c>
      <c r="H440" s="284" t="str">
        <f ca="1">LEFT(RIGHT(TEXT(ROUND(通用记账凭证!$E440/1%,)," ￥0; ￥-0;"),17-COLUMN()))</f>
        <v/>
      </c>
      <c r="I440" s="285" t="str">
        <f ca="1">LEFT(RIGHT(TEXT(ROUND(通用记账凭证!$E440/1%,)," ￥0; ￥-0;"),17-COLUMN()))</f>
        <v/>
      </c>
      <c r="J440" s="283" t="str">
        <f ca="1">LEFT(RIGHT(TEXT(ROUND(通用记账凭证!$E440/1%,)," ￥0; ￥-0;"),17-COLUMN()))</f>
        <v/>
      </c>
      <c r="K440" s="284" t="str">
        <f ca="1">LEFT(RIGHT(TEXT(ROUND(通用记账凭证!$E440/1%,)," ￥0; ￥-0;"),17-COLUMN()))</f>
        <v/>
      </c>
      <c r="L440" s="285" t="str">
        <f ca="1">LEFT(RIGHT(TEXT(ROUND(通用记账凭证!$E440/1%,)," ￥0; ￥-0;"),17-COLUMN()))</f>
        <v/>
      </c>
      <c r="M440" s="283" t="str">
        <f ca="1">LEFT(RIGHT(TEXT(ROUND(通用记账凭证!$E440/1%,)," ￥0; ￥-0;"),17-COLUMN()))</f>
        <v/>
      </c>
      <c r="N440" s="284" t="str">
        <f ca="1">LEFT(RIGHT(TEXT(ROUND(通用记账凭证!$E440/1%,)," ￥0; ￥-0;"),17-COLUMN()))</f>
        <v/>
      </c>
      <c r="O440" s="285" t="str">
        <f ca="1">LEFT(RIGHT(TEXT(ROUND(通用记账凭证!$E440/1%,)," ￥0; ￥-0;"),17-COLUMN()))</f>
        <v/>
      </c>
      <c r="P440" s="286" t="str">
        <f ca="1">LEFT(RIGHT(TEXT(ROUND(通用记账凭证!$E440/1%,)," ￥0; ￥-0;"),17-COLUMN()))</f>
        <v/>
      </c>
      <c r="Q440" s="287" t="str">
        <f ca="1">LEFT(RIGHT(TEXT(ROUND(通用记账凭证!$F440/1%,)," ￥0; ￥-0;"),28-COLUMN()))</f>
        <v/>
      </c>
      <c r="R440" s="283" t="str">
        <f ca="1">LEFT(RIGHT(TEXT(ROUND(通用记账凭证!$F440/1%,)," ￥0; ￥-0;"),28-COLUMN()))</f>
        <v/>
      </c>
      <c r="S440" s="288" t="str">
        <f ca="1">LEFT(RIGHT(TEXT(ROUND(通用记账凭证!$F440/1%,)," ￥0; ￥-0;"),28-COLUMN()))</f>
        <v/>
      </c>
      <c r="T440" s="287" t="str">
        <f ca="1">LEFT(RIGHT(TEXT(ROUND(通用记账凭证!$F440/1%,)," ￥0; ￥-0;"),28-COLUMN()))</f>
        <v/>
      </c>
      <c r="U440" s="283" t="str">
        <f ca="1">LEFT(RIGHT(TEXT(ROUND(通用记账凭证!$F440/1%,)," ￥0; ￥-0;"),28-COLUMN()))</f>
        <v/>
      </c>
      <c r="V440" s="284" t="str">
        <f ca="1">LEFT(RIGHT(TEXT(ROUND(通用记账凭证!$F440/1%,)," ￥0; ￥-0;"),28-COLUMN()))</f>
        <v/>
      </c>
      <c r="W440" s="285" t="str">
        <f ca="1">LEFT(RIGHT(TEXT(ROUND(通用记账凭证!$F440/1%,)," ￥0; ￥-0;"),28-COLUMN()))</f>
        <v/>
      </c>
      <c r="X440" s="283" t="str">
        <f ca="1">LEFT(RIGHT(TEXT(ROUND(通用记账凭证!$F440/1%,)," ￥0; ￥-0;"),28-COLUMN()))</f>
        <v/>
      </c>
      <c r="Y440" s="284" t="str">
        <f ca="1">LEFT(RIGHT(TEXT(ROUND(通用记账凭证!$F440/1%,)," ￥0; ￥-0;"),28-COLUMN()))</f>
        <v/>
      </c>
      <c r="Z440" s="285" t="str">
        <f ca="1">LEFT(RIGHT(TEXT(ROUND(通用记账凭证!$F440/1%,)," ￥0; ￥-0;"),28-COLUMN()))</f>
        <v/>
      </c>
      <c r="AA440" s="286" t="str">
        <f ca="1">LEFT(RIGHT(TEXT(ROUND(通用记账凭证!$F440/1%,)," ￥0; ￥-0;"),28-COLUMN()))</f>
        <v/>
      </c>
      <c r="AB440" s="289"/>
    </row>
    <row r="441" spans="1:28" s="54" customFormat="1" ht="22.5" customHeight="1">
      <c r="A441" s="363" t="str">
        <f ca="1">通用记账凭证!A441</f>
        <v/>
      </c>
      <c r="B441" s="364"/>
      <c r="C441" s="364"/>
      <c r="D441" s="315" t="str">
        <f ca="1">通用记账凭证!C441</f>
        <v/>
      </c>
      <c r="E441" s="281" t="str">
        <f ca="1">通用记账凭证!D441</f>
        <v/>
      </c>
      <c r="F441" s="282" t="str">
        <f ca="1">LEFT(RIGHT(TEXT(ROUND(通用记账凭证!$E441/1%,)," ￥0; ￥-0;"),17-COLUMN()))</f>
        <v/>
      </c>
      <c r="G441" s="283" t="str">
        <f ca="1">LEFT(RIGHT(TEXT(ROUND(通用记账凭证!$E441/1%,)," ￥0; ￥-0;"),17-COLUMN()))</f>
        <v/>
      </c>
      <c r="H441" s="284" t="str">
        <f ca="1">LEFT(RIGHT(TEXT(ROUND(通用记账凭证!$E441/1%,)," ￥0; ￥-0;"),17-COLUMN()))</f>
        <v/>
      </c>
      <c r="I441" s="285" t="str">
        <f ca="1">LEFT(RIGHT(TEXT(ROUND(通用记账凭证!$E441/1%,)," ￥0; ￥-0;"),17-COLUMN()))</f>
        <v/>
      </c>
      <c r="J441" s="283" t="str">
        <f ca="1">LEFT(RIGHT(TEXT(ROUND(通用记账凭证!$E441/1%,)," ￥0; ￥-0;"),17-COLUMN()))</f>
        <v/>
      </c>
      <c r="K441" s="284" t="str">
        <f ca="1">LEFT(RIGHT(TEXT(ROUND(通用记账凭证!$E441/1%,)," ￥0; ￥-0;"),17-COLUMN()))</f>
        <v/>
      </c>
      <c r="L441" s="285" t="str">
        <f ca="1">LEFT(RIGHT(TEXT(ROUND(通用记账凭证!$E441/1%,)," ￥0; ￥-0;"),17-COLUMN()))</f>
        <v/>
      </c>
      <c r="M441" s="283" t="str">
        <f ca="1">LEFT(RIGHT(TEXT(ROUND(通用记账凭证!$E441/1%,)," ￥0; ￥-0;"),17-COLUMN()))</f>
        <v/>
      </c>
      <c r="N441" s="284" t="str">
        <f ca="1">LEFT(RIGHT(TEXT(ROUND(通用记账凭证!$E441/1%,)," ￥0; ￥-0;"),17-COLUMN()))</f>
        <v/>
      </c>
      <c r="O441" s="285" t="str">
        <f ca="1">LEFT(RIGHT(TEXT(ROUND(通用记账凭证!$E441/1%,)," ￥0; ￥-0;"),17-COLUMN()))</f>
        <v/>
      </c>
      <c r="P441" s="286" t="str">
        <f ca="1">LEFT(RIGHT(TEXT(ROUND(通用记账凭证!$E441/1%,)," ￥0; ￥-0;"),17-COLUMN()))</f>
        <v/>
      </c>
      <c r="Q441" s="287" t="str">
        <f ca="1">LEFT(RIGHT(TEXT(ROUND(通用记账凭证!$F441/1%,)," ￥0; ￥-0;"),28-COLUMN()))</f>
        <v/>
      </c>
      <c r="R441" s="283" t="str">
        <f ca="1">LEFT(RIGHT(TEXT(ROUND(通用记账凭证!$F441/1%,)," ￥0; ￥-0;"),28-COLUMN()))</f>
        <v/>
      </c>
      <c r="S441" s="288" t="str">
        <f ca="1">LEFT(RIGHT(TEXT(ROUND(通用记账凭证!$F441/1%,)," ￥0; ￥-0;"),28-COLUMN()))</f>
        <v/>
      </c>
      <c r="T441" s="287" t="str">
        <f ca="1">LEFT(RIGHT(TEXT(ROUND(通用记账凭证!$F441/1%,)," ￥0; ￥-0;"),28-COLUMN()))</f>
        <v/>
      </c>
      <c r="U441" s="283" t="str">
        <f ca="1">LEFT(RIGHT(TEXT(ROUND(通用记账凭证!$F441/1%,)," ￥0; ￥-0;"),28-COLUMN()))</f>
        <v/>
      </c>
      <c r="V441" s="284" t="str">
        <f ca="1">LEFT(RIGHT(TEXT(ROUND(通用记账凭证!$F441/1%,)," ￥0; ￥-0;"),28-COLUMN()))</f>
        <v/>
      </c>
      <c r="W441" s="285" t="str">
        <f ca="1">LEFT(RIGHT(TEXT(ROUND(通用记账凭证!$F441/1%,)," ￥0; ￥-0;"),28-COLUMN()))</f>
        <v/>
      </c>
      <c r="X441" s="283" t="str">
        <f ca="1">LEFT(RIGHT(TEXT(ROUND(通用记账凭证!$F441/1%,)," ￥0; ￥-0;"),28-COLUMN()))</f>
        <v/>
      </c>
      <c r="Y441" s="284" t="str">
        <f ca="1">LEFT(RIGHT(TEXT(ROUND(通用记账凭证!$F441/1%,)," ￥0; ￥-0;"),28-COLUMN()))</f>
        <v/>
      </c>
      <c r="Z441" s="285" t="str">
        <f ca="1">LEFT(RIGHT(TEXT(ROUND(通用记账凭证!$F441/1%,)," ￥0; ￥-0;"),28-COLUMN()))</f>
        <v/>
      </c>
      <c r="AA441" s="286" t="str">
        <f ca="1">LEFT(RIGHT(TEXT(ROUND(通用记账凭证!$F441/1%,)," ￥0; ￥-0;"),28-COLUMN()))</f>
        <v/>
      </c>
      <c r="AB441" s="289"/>
    </row>
    <row r="442" spans="1:28" s="54" customFormat="1" ht="22.5" customHeight="1">
      <c r="A442" s="363" t="str">
        <f ca="1">通用记账凭证!A442</f>
        <v/>
      </c>
      <c r="B442" s="364"/>
      <c r="C442" s="364"/>
      <c r="D442" s="315" t="str">
        <f ca="1">通用记账凭证!C442</f>
        <v/>
      </c>
      <c r="E442" s="281" t="str">
        <f ca="1">通用记账凭证!D442</f>
        <v/>
      </c>
      <c r="F442" s="282" t="str">
        <f ca="1">LEFT(RIGHT(TEXT(ROUND(通用记账凭证!$E442/1%,)," ￥0; ￥-0;"),17-COLUMN()))</f>
        <v/>
      </c>
      <c r="G442" s="283" t="str">
        <f ca="1">LEFT(RIGHT(TEXT(ROUND(通用记账凭证!$E442/1%,)," ￥0; ￥-0;"),17-COLUMN()))</f>
        <v/>
      </c>
      <c r="H442" s="284" t="str">
        <f ca="1">LEFT(RIGHT(TEXT(ROUND(通用记账凭证!$E442/1%,)," ￥0; ￥-0;"),17-COLUMN()))</f>
        <v/>
      </c>
      <c r="I442" s="285" t="str">
        <f ca="1">LEFT(RIGHT(TEXT(ROUND(通用记账凭证!$E442/1%,)," ￥0; ￥-0;"),17-COLUMN()))</f>
        <v/>
      </c>
      <c r="J442" s="283" t="str">
        <f ca="1">LEFT(RIGHT(TEXT(ROUND(通用记账凭证!$E442/1%,)," ￥0; ￥-0;"),17-COLUMN()))</f>
        <v/>
      </c>
      <c r="K442" s="284" t="str">
        <f ca="1">LEFT(RIGHT(TEXT(ROUND(通用记账凭证!$E442/1%,)," ￥0; ￥-0;"),17-COLUMN()))</f>
        <v/>
      </c>
      <c r="L442" s="285" t="str">
        <f ca="1">LEFT(RIGHT(TEXT(ROUND(通用记账凭证!$E442/1%,)," ￥0; ￥-0;"),17-COLUMN()))</f>
        <v/>
      </c>
      <c r="M442" s="283" t="str">
        <f ca="1">LEFT(RIGHT(TEXT(ROUND(通用记账凭证!$E442/1%,)," ￥0; ￥-0;"),17-COLUMN()))</f>
        <v/>
      </c>
      <c r="N442" s="284" t="str">
        <f ca="1">LEFT(RIGHT(TEXT(ROUND(通用记账凭证!$E442/1%,)," ￥0; ￥-0;"),17-COLUMN()))</f>
        <v/>
      </c>
      <c r="O442" s="285" t="str">
        <f ca="1">LEFT(RIGHT(TEXT(ROUND(通用记账凭证!$E442/1%,)," ￥0; ￥-0;"),17-COLUMN()))</f>
        <v/>
      </c>
      <c r="P442" s="286" t="str">
        <f ca="1">LEFT(RIGHT(TEXT(ROUND(通用记账凭证!$E442/1%,)," ￥0; ￥-0;"),17-COLUMN()))</f>
        <v/>
      </c>
      <c r="Q442" s="287" t="str">
        <f ca="1">LEFT(RIGHT(TEXT(ROUND(通用记账凭证!$F442/1%,)," ￥0; ￥-0;"),28-COLUMN()))</f>
        <v/>
      </c>
      <c r="R442" s="283" t="str">
        <f ca="1">LEFT(RIGHT(TEXT(ROUND(通用记账凭证!$F442/1%,)," ￥0; ￥-0;"),28-COLUMN()))</f>
        <v/>
      </c>
      <c r="S442" s="288" t="str">
        <f ca="1">LEFT(RIGHT(TEXT(ROUND(通用记账凭证!$F442/1%,)," ￥0; ￥-0;"),28-COLUMN()))</f>
        <v/>
      </c>
      <c r="T442" s="287" t="str">
        <f ca="1">LEFT(RIGHT(TEXT(ROUND(通用记账凭证!$F442/1%,)," ￥0; ￥-0;"),28-COLUMN()))</f>
        <v/>
      </c>
      <c r="U442" s="283" t="str">
        <f ca="1">LEFT(RIGHT(TEXT(ROUND(通用记账凭证!$F442/1%,)," ￥0; ￥-0;"),28-COLUMN()))</f>
        <v/>
      </c>
      <c r="V442" s="284" t="str">
        <f ca="1">LEFT(RIGHT(TEXT(ROUND(通用记账凭证!$F442/1%,)," ￥0; ￥-0;"),28-COLUMN()))</f>
        <v/>
      </c>
      <c r="W442" s="285" t="str">
        <f ca="1">LEFT(RIGHT(TEXT(ROUND(通用记账凭证!$F442/1%,)," ￥0; ￥-0;"),28-COLUMN()))</f>
        <v/>
      </c>
      <c r="X442" s="283" t="str">
        <f ca="1">LEFT(RIGHT(TEXT(ROUND(通用记账凭证!$F442/1%,)," ￥0; ￥-0;"),28-COLUMN()))</f>
        <v/>
      </c>
      <c r="Y442" s="284" t="str">
        <f ca="1">LEFT(RIGHT(TEXT(ROUND(通用记账凭证!$F442/1%,)," ￥0; ￥-0;"),28-COLUMN()))</f>
        <v/>
      </c>
      <c r="Z442" s="285" t="str">
        <f ca="1">LEFT(RIGHT(TEXT(ROUND(通用记账凭证!$F442/1%,)," ￥0; ￥-0;"),28-COLUMN()))</f>
        <v/>
      </c>
      <c r="AA442" s="286" t="str">
        <f ca="1">LEFT(RIGHT(TEXT(ROUND(通用记账凭证!$F442/1%,)," ￥0; ￥-0;"),28-COLUMN()))</f>
        <v/>
      </c>
      <c r="AB442" s="289"/>
    </row>
    <row r="443" spans="1:28" s="54" customFormat="1" ht="22.5" customHeight="1">
      <c r="A443" s="365" t="s">
        <v>561</v>
      </c>
      <c r="B443" s="366"/>
      <c r="C443" s="366"/>
      <c r="D443" s="290" t="str">
        <f ca="1">通用记账凭证!C443</f>
        <v/>
      </c>
      <c r="E443" s="291"/>
      <c r="F443" s="292" t="str">
        <f ca="1">LEFT(RIGHT(TEXT(ROUND(通用记账凭证!$E443/1%,)," ￥0; ￥-0;"),17-COLUMN()))</f>
        <v/>
      </c>
      <c r="G443" s="317" t="str">
        <f ca="1">LEFT(RIGHT(TEXT(ROUND(通用记账凭证!$E443/1%,)," ￥0; ￥-0;"),17-COLUMN()))</f>
        <v/>
      </c>
      <c r="H443" s="294" t="str">
        <f ca="1">LEFT(RIGHT(TEXT(ROUND(通用记账凭证!$E443/1%,)," ￥0; ￥-0;"),17-COLUMN()))</f>
        <v/>
      </c>
      <c r="I443" s="316" t="str">
        <f ca="1">LEFT(RIGHT(TEXT(ROUND(通用记账凭证!$E443/1%,)," ￥0; ￥-0;"),17-COLUMN()))</f>
        <v/>
      </c>
      <c r="J443" s="317" t="str">
        <f ca="1">LEFT(RIGHT(TEXT(ROUND(通用记账凭证!$E443/1%,)," ￥0; ￥-0;"),17-COLUMN()))</f>
        <v/>
      </c>
      <c r="K443" s="294" t="str">
        <f ca="1">LEFT(RIGHT(TEXT(ROUND(通用记账凭证!$E443/1%,)," ￥0; ￥-0;"),17-COLUMN()))</f>
        <v/>
      </c>
      <c r="L443" s="316" t="str">
        <f ca="1">LEFT(RIGHT(TEXT(ROUND(通用记账凭证!$E443/1%,)," ￥0; ￥-0;"),17-COLUMN()))</f>
        <v/>
      </c>
      <c r="M443" s="317" t="str">
        <f ca="1">LEFT(RIGHT(TEXT(ROUND(通用记账凭证!$E443/1%,)," ￥0; ￥-0;"),17-COLUMN()))</f>
        <v/>
      </c>
      <c r="N443" s="294" t="str">
        <f ca="1">LEFT(RIGHT(TEXT(ROUND(通用记账凭证!$E443/1%,)," ￥0; ￥-0;"),17-COLUMN()))</f>
        <v/>
      </c>
      <c r="O443" s="316" t="str">
        <f ca="1">LEFT(RIGHT(TEXT(ROUND(通用记账凭证!$E443/1%,)," ￥0; ￥-0;"),17-COLUMN()))</f>
        <v/>
      </c>
      <c r="P443" s="296" t="str">
        <f ca="1">LEFT(RIGHT(TEXT(ROUND(通用记账凭证!$E443/1%,)," ￥0; ￥-0;"),17-COLUMN()))</f>
        <v/>
      </c>
      <c r="Q443" s="297" t="str">
        <f ca="1">LEFT(RIGHT(TEXT(ROUND(通用记账凭证!$F443/1%,)," ￥0; ￥-0;"),28-COLUMN()))</f>
        <v/>
      </c>
      <c r="R443" s="317" t="str">
        <f ca="1">LEFT(RIGHT(TEXT(ROUND(通用记账凭证!$F443/1%,)," ￥0; ￥-0;"),28-COLUMN()))</f>
        <v/>
      </c>
      <c r="S443" s="298" t="str">
        <f ca="1">LEFT(RIGHT(TEXT(ROUND(通用记账凭证!$F443/1%,)," ￥0; ￥-0;"),28-COLUMN()))</f>
        <v/>
      </c>
      <c r="T443" s="297" t="str">
        <f ca="1">LEFT(RIGHT(TEXT(ROUND(通用记账凭证!$F443/1%,)," ￥0; ￥-0;"),28-COLUMN()))</f>
        <v/>
      </c>
      <c r="U443" s="317" t="str">
        <f ca="1">LEFT(RIGHT(TEXT(ROUND(通用记账凭证!$F443/1%,)," ￥0; ￥-0;"),28-COLUMN()))</f>
        <v/>
      </c>
      <c r="V443" s="294" t="str">
        <f ca="1">LEFT(RIGHT(TEXT(ROUND(通用记账凭证!$F443/1%,)," ￥0; ￥-0;"),28-COLUMN()))</f>
        <v/>
      </c>
      <c r="W443" s="316" t="str">
        <f ca="1">LEFT(RIGHT(TEXT(ROUND(通用记账凭证!$F443/1%,)," ￥0; ￥-0;"),28-COLUMN()))</f>
        <v/>
      </c>
      <c r="X443" s="317" t="str">
        <f ca="1">LEFT(RIGHT(TEXT(ROUND(通用记账凭证!$F443/1%,)," ￥0; ￥-0;"),28-COLUMN()))</f>
        <v/>
      </c>
      <c r="Y443" s="294" t="str">
        <f ca="1">LEFT(RIGHT(TEXT(ROUND(通用记账凭证!$F443/1%,)," ￥0; ￥-0;"),28-COLUMN()))</f>
        <v/>
      </c>
      <c r="Z443" s="316" t="str">
        <f ca="1">LEFT(RIGHT(TEXT(ROUND(通用记账凭证!$F443/1%,)," ￥0; ￥-0;"),28-COLUMN()))</f>
        <v/>
      </c>
      <c r="AA443" s="296" t="str">
        <f ca="1">LEFT(RIGHT(TEXT(ROUND(通用记账凭证!$F443/1%,)," ￥0; ￥-0;"),28-COLUMN()))</f>
        <v/>
      </c>
      <c r="AB443" s="299"/>
    </row>
    <row r="444" spans="1:28" s="302" customFormat="1" ht="22.5" customHeight="1">
      <c r="A444" s="367" t="s">
        <v>538</v>
      </c>
      <c r="B444" s="367"/>
      <c r="C444" s="367"/>
      <c r="D444" s="318" t="s">
        <v>539</v>
      </c>
      <c r="E444" s="318" t="s">
        <v>540</v>
      </c>
      <c r="F444" s="318" t="s">
        <v>595</v>
      </c>
      <c r="G444" s="301"/>
      <c r="H444" s="318"/>
      <c r="I444" s="301"/>
      <c r="J444" s="301"/>
      <c r="K444" s="318"/>
      <c r="L444" s="301"/>
      <c r="M444" s="301"/>
      <c r="N444" s="301"/>
      <c r="O444" s="301"/>
      <c r="P444" s="301"/>
      <c r="Q444" s="318" t="s">
        <v>562</v>
      </c>
      <c r="R444" s="301"/>
      <c r="S444" s="318"/>
      <c r="T444" s="301"/>
      <c r="U444" s="318"/>
      <c r="V444" s="301"/>
      <c r="W444" s="318"/>
      <c r="X444" s="301"/>
      <c r="Y444" s="301"/>
      <c r="Z444" s="301"/>
      <c r="AA444" s="301"/>
      <c r="AB444" s="301"/>
    </row>
    <row r="445" spans="1:28" customFormat="1" ht="39.75" customHeight="1" thickBot="1">
      <c r="A445" s="258"/>
      <c r="B445" s="258"/>
      <c r="C445" s="258"/>
      <c r="D445" s="259" t="s">
        <v>524</v>
      </c>
      <c r="E445" s="260"/>
      <c r="F445" s="260"/>
      <c r="G445" s="260"/>
      <c r="H445" s="260"/>
      <c r="I445" s="260"/>
      <c r="J445" s="260"/>
      <c r="K445" s="260"/>
      <c r="L445" s="260"/>
      <c r="M445" s="260"/>
      <c r="N445" s="260"/>
      <c r="O445" s="260"/>
      <c r="P445" s="260"/>
      <c r="Q445" s="261"/>
      <c r="R445" s="261"/>
      <c r="S445" s="261"/>
      <c r="T445" s="261"/>
      <c r="U445" s="347" t="s">
        <v>547</v>
      </c>
      <c r="V445" s="347"/>
      <c r="W445" s="348">
        <f>通用记账凭证!F446</f>
        <v>38</v>
      </c>
      <c r="X445" s="349"/>
      <c r="Y445" s="349"/>
      <c r="Z445" s="349"/>
      <c r="AA445" s="262" t="s">
        <v>548</v>
      </c>
      <c r="AB445" s="263"/>
    </row>
    <row r="446" spans="1:28" s="54" customFormat="1" ht="23.25" customHeight="1" thickTop="1">
      <c r="A446" s="264"/>
      <c r="B446" s="264"/>
      <c r="C446" s="264"/>
      <c r="D446" s="265" t="e">
        <f ca="1">通用记账凭证!C446</f>
        <v>#VALUE!</v>
      </c>
      <c r="E446" s="266"/>
      <c r="F446" s="266"/>
      <c r="G446" s="266"/>
      <c r="H446" s="266"/>
      <c r="I446" s="266"/>
      <c r="J446" s="266"/>
      <c r="K446" s="266"/>
      <c r="L446" s="266"/>
      <c r="M446" s="266"/>
      <c r="N446" s="266"/>
      <c r="O446" s="266"/>
      <c r="P446" s="266"/>
      <c r="Q446" s="264"/>
      <c r="R446" s="264"/>
      <c r="S446" s="264"/>
      <c r="T446" s="264"/>
      <c r="U446" s="350" t="s">
        <v>549</v>
      </c>
      <c r="V446" s="350"/>
      <c r="W446" s="351" t="e">
        <f ca="1">通用记账凭证!G452</f>
        <v>#VALUE!</v>
      </c>
      <c r="X446" s="352"/>
      <c r="Y446" s="352"/>
      <c r="Z446" s="352"/>
      <c r="AA446" s="267" t="s">
        <v>536</v>
      </c>
      <c r="AB446" s="268"/>
    </row>
    <row r="447" spans="1:28" s="54" customFormat="1" ht="22.5" customHeight="1">
      <c r="A447" s="353" t="s">
        <v>527</v>
      </c>
      <c r="B447" s="354"/>
      <c r="C447" s="354"/>
      <c r="D447" s="357" t="s">
        <v>530</v>
      </c>
      <c r="E447" s="359" t="s">
        <v>531</v>
      </c>
      <c r="F447" s="269" t="s">
        <v>550</v>
      </c>
      <c r="G447" s="270"/>
      <c r="H447" s="270"/>
      <c r="I447" s="270"/>
      <c r="J447" s="270"/>
      <c r="K447" s="270"/>
      <c r="L447" s="270"/>
      <c r="M447" s="270"/>
      <c r="N447" s="270"/>
      <c r="O447" s="270"/>
      <c r="P447" s="271"/>
      <c r="Q447" s="272" t="s">
        <v>551</v>
      </c>
      <c r="R447" s="270"/>
      <c r="S447" s="270"/>
      <c r="T447" s="270"/>
      <c r="U447" s="270"/>
      <c r="V447" s="270"/>
      <c r="W447" s="270"/>
      <c r="X447" s="270"/>
      <c r="Y447" s="270"/>
      <c r="Z447" s="270"/>
      <c r="AA447" s="271"/>
      <c r="AB447" s="361" t="s">
        <v>552</v>
      </c>
    </row>
    <row r="448" spans="1:28" s="54" customFormat="1" ht="22.5" customHeight="1">
      <c r="A448" s="355"/>
      <c r="B448" s="356"/>
      <c r="C448" s="356"/>
      <c r="D448" s="358"/>
      <c r="E448" s="360"/>
      <c r="F448" s="273" t="s">
        <v>553</v>
      </c>
      <c r="G448" s="274" t="s">
        <v>554</v>
      </c>
      <c r="H448" s="275" t="s">
        <v>555</v>
      </c>
      <c r="I448" s="276" t="s">
        <v>556</v>
      </c>
      <c r="J448" s="274" t="s">
        <v>557</v>
      </c>
      <c r="K448" s="275" t="s">
        <v>554</v>
      </c>
      <c r="L448" s="276" t="s">
        <v>555</v>
      </c>
      <c r="M448" s="274" t="s">
        <v>556</v>
      </c>
      <c r="N448" s="275" t="s">
        <v>558</v>
      </c>
      <c r="O448" s="276" t="s">
        <v>559</v>
      </c>
      <c r="P448" s="277" t="s">
        <v>560</v>
      </c>
      <c r="Q448" s="278" t="s">
        <v>553</v>
      </c>
      <c r="R448" s="274" t="s">
        <v>554</v>
      </c>
      <c r="S448" s="279" t="s">
        <v>555</v>
      </c>
      <c r="T448" s="278" t="s">
        <v>556</v>
      </c>
      <c r="U448" s="274" t="s">
        <v>557</v>
      </c>
      <c r="V448" s="275" t="s">
        <v>554</v>
      </c>
      <c r="W448" s="276" t="s">
        <v>555</v>
      </c>
      <c r="X448" s="274" t="s">
        <v>556</v>
      </c>
      <c r="Y448" s="275" t="s">
        <v>558</v>
      </c>
      <c r="Z448" s="276" t="s">
        <v>559</v>
      </c>
      <c r="AA448" s="277" t="s">
        <v>560</v>
      </c>
      <c r="AB448" s="362"/>
    </row>
    <row r="449" spans="1:28" s="54" customFormat="1" ht="22.5" customHeight="1">
      <c r="A449" s="363" t="str">
        <f ca="1">通用记账凭证!A449</f>
        <v/>
      </c>
      <c r="B449" s="364"/>
      <c r="C449" s="364"/>
      <c r="D449" s="315" t="str">
        <f ca="1">通用记账凭证!C449</f>
        <v/>
      </c>
      <c r="E449" s="281" t="str">
        <f ca="1">通用记账凭证!D449</f>
        <v/>
      </c>
      <c r="F449" s="282" t="str">
        <f ca="1">LEFT(RIGHT(TEXT(ROUND(通用记账凭证!$E449/1%,)," ￥0; ￥-0;"),17-COLUMN()))</f>
        <v/>
      </c>
      <c r="G449" s="283" t="str">
        <f ca="1">LEFT(RIGHT(TEXT(ROUND(通用记账凭证!$E449/1%,)," ￥0; ￥-0;"),17-COLUMN()))</f>
        <v/>
      </c>
      <c r="H449" s="284" t="str">
        <f ca="1">LEFT(RIGHT(TEXT(ROUND(通用记账凭证!$E449/1%,)," ￥0; ￥-0;"),17-COLUMN()))</f>
        <v/>
      </c>
      <c r="I449" s="285" t="str">
        <f ca="1">LEFT(RIGHT(TEXT(ROUND(通用记账凭证!$E449/1%,)," ￥0; ￥-0;"),17-COLUMN()))</f>
        <v/>
      </c>
      <c r="J449" s="283" t="str">
        <f ca="1">LEFT(RIGHT(TEXT(ROUND(通用记账凭证!$E449/1%,)," ￥0; ￥-0;"),17-COLUMN()))</f>
        <v/>
      </c>
      <c r="K449" s="284" t="str">
        <f ca="1">LEFT(RIGHT(TEXT(ROUND(通用记账凭证!$E449/1%,)," ￥0; ￥-0;"),17-COLUMN()))</f>
        <v/>
      </c>
      <c r="L449" s="285" t="str">
        <f ca="1">LEFT(RIGHT(TEXT(ROUND(通用记账凭证!$E449/1%,)," ￥0; ￥-0;"),17-COLUMN()))</f>
        <v/>
      </c>
      <c r="M449" s="283" t="str">
        <f ca="1">LEFT(RIGHT(TEXT(ROUND(通用记账凭证!$E449/1%,)," ￥0; ￥-0;"),17-COLUMN()))</f>
        <v/>
      </c>
      <c r="N449" s="284" t="str">
        <f ca="1">LEFT(RIGHT(TEXT(ROUND(通用记账凭证!$E449/1%,)," ￥0; ￥-0;"),17-COLUMN()))</f>
        <v/>
      </c>
      <c r="O449" s="285" t="str">
        <f ca="1">LEFT(RIGHT(TEXT(ROUND(通用记账凭证!$E449/1%,)," ￥0; ￥-0;"),17-COLUMN()))</f>
        <v/>
      </c>
      <c r="P449" s="286" t="str">
        <f ca="1">LEFT(RIGHT(TEXT(ROUND(通用记账凭证!$E449/1%,)," ￥0; ￥-0;"),17-COLUMN()))</f>
        <v/>
      </c>
      <c r="Q449" s="287" t="str">
        <f ca="1">LEFT(RIGHT(TEXT(ROUND(通用记账凭证!$F449/1%,)," ￥0; ￥-0;"),28-COLUMN()))</f>
        <v/>
      </c>
      <c r="R449" s="283" t="str">
        <f ca="1">LEFT(RIGHT(TEXT(ROUND(通用记账凭证!$F449/1%,)," ￥0; ￥-0;"),28-COLUMN()))</f>
        <v/>
      </c>
      <c r="S449" s="288" t="str">
        <f ca="1">LEFT(RIGHT(TEXT(ROUND(通用记账凭证!$F449/1%,)," ￥0; ￥-0;"),28-COLUMN()))</f>
        <v/>
      </c>
      <c r="T449" s="287" t="str">
        <f ca="1">LEFT(RIGHT(TEXT(ROUND(通用记账凭证!$F449/1%,)," ￥0; ￥-0;"),28-COLUMN()))</f>
        <v/>
      </c>
      <c r="U449" s="283" t="str">
        <f ca="1">LEFT(RIGHT(TEXT(ROUND(通用记账凭证!$F449/1%,)," ￥0; ￥-0;"),28-COLUMN()))</f>
        <v/>
      </c>
      <c r="V449" s="284" t="str">
        <f ca="1">LEFT(RIGHT(TEXT(ROUND(通用记账凭证!$F449/1%,)," ￥0; ￥-0;"),28-COLUMN()))</f>
        <v/>
      </c>
      <c r="W449" s="285" t="str">
        <f ca="1">LEFT(RIGHT(TEXT(ROUND(通用记账凭证!$F449/1%,)," ￥0; ￥-0;"),28-COLUMN()))</f>
        <v/>
      </c>
      <c r="X449" s="283" t="str">
        <f ca="1">LEFT(RIGHT(TEXT(ROUND(通用记账凭证!$F449/1%,)," ￥0; ￥-0;"),28-COLUMN()))</f>
        <v/>
      </c>
      <c r="Y449" s="284" t="str">
        <f ca="1">LEFT(RIGHT(TEXT(ROUND(通用记账凭证!$F449/1%,)," ￥0; ￥-0;"),28-COLUMN()))</f>
        <v/>
      </c>
      <c r="Z449" s="285" t="str">
        <f ca="1">LEFT(RIGHT(TEXT(ROUND(通用记账凭证!$F449/1%,)," ￥0; ￥-0;"),28-COLUMN()))</f>
        <v/>
      </c>
      <c r="AA449" s="286" t="str">
        <f ca="1">LEFT(RIGHT(TEXT(ROUND(通用记账凭证!$F449/1%,)," ￥0; ￥-0;"),28-COLUMN()))</f>
        <v/>
      </c>
      <c r="AB449" s="289"/>
    </row>
    <row r="450" spans="1:28" s="54" customFormat="1" ht="22.5" customHeight="1">
      <c r="A450" s="363" t="str">
        <f ca="1">通用记账凭证!A450</f>
        <v/>
      </c>
      <c r="B450" s="364"/>
      <c r="C450" s="364"/>
      <c r="D450" s="315" t="str">
        <f ca="1">通用记账凭证!C450</f>
        <v/>
      </c>
      <c r="E450" s="281" t="str">
        <f ca="1">通用记账凭证!D450</f>
        <v/>
      </c>
      <c r="F450" s="282" t="str">
        <f ca="1">LEFT(RIGHT(TEXT(ROUND(通用记账凭证!$E450/1%,)," ￥0; ￥-0;"),17-COLUMN()))</f>
        <v/>
      </c>
      <c r="G450" s="283" t="str">
        <f ca="1">LEFT(RIGHT(TEXT(ROUND(通用记账凭证!$E450/1%,)," ￥0; ￥-0;"),17-COLUMN()))</f>
        <v/>
      </c>
      <c r="H450" s="284" t="str">
        <f ca="1">LEFT(RIGHT(TEXT(ROUND(通用记账凭证!$E450/1%,)," ￥0; ￥-0;"),17-COLUMN()))</f>
        <v/>
      </c>
      <c r="I450" s="285" t="str">
        <f ca="1">LEFT(RIGHT(TEXT(ROUND(通用记账凭证!$E450/1%,)," ￥0; ￥-0;"),17-COLUMN()))</f>
        <v/>
      </c>
      <c r="J450" s="283" t="str">
        <f ca="1">LEFT(RIGHT(TEXT(ROUND(通用记账凭证!$E450/1%,)," ￥0; ￥-0;"),17-COLUMN()))</f>
        <v/>
      </c>
      <c r="K450" s="284" t="str">
        <f ca="1">LEFT(RIGHT(TEXT(ROUND(通用记账凭证!$E450/1%,)," ￥0; ￥-0;"),17-COLUMN()))</f>
        <v/>
      </c>
      <c r="L450" s="285" t="str">
        <f ca="1">LEFT(RIGHT(TEXT(ROUND(通用记账凭证!$E450/1%,)," ￥0; ￥-0;"),17-COLUMN()))</f>
        <v/>
      </c>
      <c r="M450" s="283" t="str">
        <f ca="1">LEFT(RIGHT(TEXT(ROUND(通用记账凭证!$E450/1%,)," ￥0; ￥-0;"),17-COLUMN()))</f>
        <v/>
      </c>
      <c r="N450" s="284" t="str">
        <f ca="1">LEFT(RIGHT(TEXT(ROUND(通用记账凭证!$E450/1%,)," ￥0; ￥-0;"),17-COLUMN()))</f>
        <v/>
      </c>
      <c r="O450" s="285" t="str">
        <f ca="1">LEFT(RIGHT(TEXT(ROUND(通用记账凭证!$E450/1%,)," ￥0; ￥-0;"),17-COLUMN()))</f>
        <v/>
      </c>
      <c r="P450" s="286" t="str">
        <f ca="1">LEFT(RIGHT(TEXT(ROUND(通用记账凭证!$E450/1%,)," ￥0; ￥-0;"),17-COLUMN()))</f>
        <v/>
      </c>
      <c r="Q450" s="287" t="str">
        <f ca="1">LEFT(RIGHT(TEXT(ROUND(通用记账凭证!$F450/1%,)," ￥0; ￥-0;"),28-COLUMN()))</f>
        <v/>
      </c>
      <c r="R450" s="283" t="str">
        <f ca="1">LEFT(RIGHT(TEXT(ROUND(通用记账凭证!$F450/1%,)," ￥0; ￥-0;"),28-COLUMN()))</f>
        <v/>
      </c>
      <c r="S450" s="288" t="str">
        <f ca="1">LEFT(RIGHT(TEXT(ROUND(通用记账凭证!$F450/1%,)," ￥0; ￥-0;"),28-COLUMN()))</f>
        <v/>
      </c>
      <c r="T450" s="287" t="str">
        <f ca="1">LEFT(RIGHT(TEXT(ROUND(通用记账凭证!$F450/1%,)," ￥0; ￥-0;"),28-COLUMN()))</f>
        <v/>
      </c>
      <c r="U450" s="283" t="str">
        <f ca="1">LEFT(RIGHT(TEXT(ROUND(通用记账凭证!$F450/1%,)," ￥0; ￥-0;"),28-COLUMN()))</f>
        <v/>
      </c>
      <c r="V450" s="284" t="str">
        <f ca="1">LEFT(RIGHT(TEXT(ROUND(通用记账凭证!$F450/1%,)," ￥0; ￥-0;"),28-COLUMN()))</f>
        <v/>
      </c>
      <c r="W450" s="285" t="str">
        <f ca="1">LEFT(RIGHT(TEXT(ROUND(通用记账凭证!$F450/1%,)," ￥0; ￥-0;"),28-COLUMN()))</f>
        <v/>
      </c>
      <c r="X450" s="283" t="str">
        <f ca="1">LEFT(RIGHT(TEXT(ROUND(通用记账凭证!$F450/1%,)," ￥0; ￥-0;"),28-COLUMN()))</f>
        <v/>
      </c>
      <c r="Y450" s="284" t="str">
        <f ca="1">LEFT(RIGHT(TEXT(ROUND(通用记账凭证!$F450/1%,)," ￥0; ￥-0;"),28-COLUMN()))</f>
        <v/>
      </c>
      <c r="Z450" s="285" t="str">
        <f ca="1">LEFT(RIGHT(TEXT(ROUND(通用记账凭证!$F450/1%,)," ￥0; ￥-0;"),28-COLUMN()))</f>
        <v/>
      </c>
      <c r="AA450" s="286" t="str">
        <f ca="1">LEFT(RIGHT(TEXT(ROUND(通用记账凭证!$F450/1%,)," ￥0; ￥-0;"),28-COLUMN()))</f>
        <v/>
      </c>
      <c r="AB450" s="289"/>
    </row>
    <row r="451" spans="1:28" s="54" customFormat="1" ht="22.5" customHeight="1">
      <c r="A451" s="363" t="str">
        <f ca="1">通用记账凭证!A451</f>
        <v/>
      </c>
      <c r="B451" s="364"/>
      <c r="C451" s="364"/>
      <c r="D451" s="315" t="str">
        <f ca="1">通用记账凭证!C451</f>
        <v/>
      </c>
      <c r="E451" s="281" t="str">
        <f ca="1">通用记账凭证!D451</f>
        <v/>
      </c>
      <c r="F451" s="282" t="str">
        <f ca="1">LEFT(RIGHT(TEXT(ROUND(通用记账凭证!$E451/1%,)," ￥0; ￥-0;"),17-COLUMN()))</f>
        <v/>
      </c>
      <c r="G451" s="283" t="str">
        <f ca="1">LEFT(RIGHT(TEXT(ROUND(通用记账凭证!$E451/1%,)," ￥0; ￥-0;"),17-COLUMN()))</f>
        <v/>
      </c>
      <c r="H451" s="284" t="str">
        <f ca="1">LEFT(RIGHT(TEXT(ROUND(通用记账凭证!$E451/1%,)," ￥0; ￥-0;"),17-COLUMN()))</f>
        <v/>
      </c>
      <c r="I451" s="285" t="str">
        <f ca="1">LEFT(RIGHT(TEXT(ROUND(通用记账凭证!$E451/1%,)," ￥0; ￥-0;"),17-COLUMN()))</f>
        <v/>
      </c>
      <c r="J451" s="283" t="str">
        <f ca="1">LEFT(RIGHT(TEXT(ROUND(通用记账凭证!$E451/1%,)," ￥0; ￥-0;"),17-COLUMN()))</f>
        <v/>
      </c>
      <c r="K451" s="284" t="str">
        <f ca="1">LEFT(RIGHT(TEXT(ROUND(通用记账凭证!$E451/1%,)," ￥0; ￥-0;"),17-COLUMN()))</f>
        <v/>
      </c>
      <c r="L451" s="285" t="str">
        <f ca="1">LEFT(RIGHT(TEXT(ROUND(通用记账凭证!$E451/1%,)," ￥0; ￥-0;"),17-COLUMN()))</f>
        <v/>
      </c>
      <c r="M451" s="283" t="str">
        <f ca="1">LEFT(RIGHT(TEXT(ROUND(通用记账凭证!$E451/1%,)," ￥0; ￥-0;"),17-COLUMN()))</f>
        <v/>
      </c>
      <c r="N451" s="284" t="str">
        <f ca="1">LEFT(RIGHT(TEXT(ROUND(通用记账凭证!$E451/1%,)," ￥0; ￥-0;"),17-COLUMN()))</f>
        <v/>
      </c>
      <c r="O451" s="285" t="str">
        <f ca="1">LEFT(RIGHT(TEXT(ROUND(通用记账凭证!$E451/1%,)," ￥0; ￥-0;"),17-COLUMN()))</f>
        <v/>
      </c>
      <c r="P451" s="286" t="str">
        <f ca="1">LEFT(RIGHT(TEXT(ROUND(通用记账凭证!$E451/1%,)," ￥0; ￥-0;"),17-COLUMN()))</f>
        <v/>
      </c>
      <c r="Q451" s="287" t="str">
        <f ca="1">LEFT(RIGHT(TEXT(ROUND(通用记账凭证!$F451/1%,)," ￥0; ￥-0;"),28-COLUMN()))</f>
        <v/>
      </c>
      <c r="R451" s="283" t="str">
        <f ca="1">LEFT(RIGHT(TEXT(ROUND(通用记账凭证!$F451/1%,)," ￥0; ￥-0;"),28-COLUMN()))</f>
        <v/>
      </c>
      <c r="S451" s="288" t="str">
        <f ca="1">LEFT(RIGHT(TEXT(ROUND(通用记账凭证!$F451/1%,)," ￥0; ￥-0;"),28-COLUMN()))</f>
        <v/>
      </c>
      <c r="T451" s="287" t="str">
        <f ca="1">LEFT(RIGHT(TEXT(ROUND(通用记账凭证!$F451/1%,)," ￥0; ￥-0;"),28-COLUMN()))</f>
        <v/>
      </c>
      <c r="U451" s="283" t="str">
        <f ca="1">LEFT(RIGHT(TEXT(ROUND(通用记账凭证!$F451/1%,)," ￥0; ￥-0;"),28-COLUMN()))</f>
        <v/>
      </c>
      <c r="V451" s="284" t="str">
        <f ca="1">LEFT(RIGHT(TEXT(ROUND(通用记账凭证!$F451/1%,)," ￥0; ￥-0;"),28-COLUMN()))</f>
        <v/>
      </c>
      <c r="W451" s="285" t="str">
        <f ca="1">LEFT(RIGHT(TEXT(ROUND(通用记账凭证!$F451/1%,)," ￥0; ￥-0;"),28-COLUMN()))</f>
        <v/>
      </c>
      <c r="X451" s="283" t="str">
        <f ca="1">LEFT(RIGHT(TEXT(ROUND(通用记账凭证!$F451/1%,)," ￥0; ￥-0;"),28-COLUMN()))</f>
        <v/>
      </c>
      <c r="Y451" s="284" t="str">
        <f ca="1">LEFT(RIGHT(TEXT(ROUND(通用记账凭证!$F451/1%,)," ￥0; ￥-0;"),28-COLUMN()))</f>
        <v/>
      </c>
      <c r="Z451" s="285" t="str">
        <f ca="1">LEFT(RIGHT(TEXT(ROUND(通用记账凭证!$F451/1%,)," ￥0; ￥-0;"),28-COLUMN()))</f>
        <v/>
      </c>
      <c r="AA451" s="286" t="str">
        <f ca="1">LEFT(RIGHT(TEXT(ROUND(通用记账凭证!$F451/1%,)," ￥0; ￥-0;"),28-COLUMN()))</f>
        <v/>
      </c>
      <c r="AB451" s="289"/>
    </row>
    <row r="452" spans="1:28" s="54" customFormat="1" ht="22.5" customHeight="1">
      <c r="A452" s="363" t="str">
        <f ca="1">通用记账凭证!A452</f>
        <v/>
      </c>
      <c r="B452" s="364"/>
      <c r="C452" s="364"/>
      <c r="D452" s="315" t="str">
        <f ca="1">通用记账凭证!C452</f>
        <v/>
      </c>
      <c r="E452" s="281" t="str">
        <f ca="1">通用记账凭证!D452</f>
        <v/>
      </c>
      <c r="F452" s="282" t="str">
        <f ca="1">LEFT(RIGHT(TEXT(ROUND(通用记账凭证!$E452/1%,)," ￥0; ￥-0;"),17-COLUMN()))</f>
        <v/>
      </c>
      <c r="G452" s="283" t="str">
        <f ca="1">LEFT(RIGHT(TEXT(ROUND(通用记账凭证!$E452/1%,)," ￥0; ￥-0;"),17-COLUMN()))</f>
        <v/>
      </c>
      <c r="H452" s="284" t="str">
        <f ca="1">LEFT(RIGHT(TEXT(ROUND(通用记账凭证!$E452/1%,)," ￥0; ￥-0;"),17-COLUMN()))</f>
        <v/>
      </c>
      <c r="I452" s="285" t="str">
        <f ca="1">LEFT(RIGHT(TEXT(ROUND(通用记账凭证!$E452/1%,)," ￥0; ￥-0;"),17-COLUMN()))</f>
        <v/>
      </c>
      <c r="J452" s="283" t="str">
        <f ca="1">LEFT(RIGHT(TEXT(ROUND(通用记账凭证!$E452/1%,)," ￥0; ￥-0;"),17-COLUMN()))</f>
        <v/>
      </c>
      <c r="K452" s="284" t="str">
        <f ca="1">LEFT(RIGHT(TEXT(ROUND(通用记账凭证!$E452/1%,)," ￥0; ￥-0;"),17-COLUMN()))</f>
        <v/>
      </c>
      <c r="L452" s="285" t="str">
        <f ca="1">LEFT(RIGHT(TEXT(ROUND(通用记账凭证!$E452/1%,)," ￥0; ￥-0;"),17-COLUMN()))</f>
        <v/>
      </c>
      <c r="M452" s="283" t="str">
        <f ca="1">LEFT(RIGHT(TEXT(ROUND(通用记账凭证!$E452/1%,)," ￥0; ￥-0;"),17-COLUMN()))</f>
        <v/>
      </c>
      <c r="N452" s="284" t="str">
        <f ca="1">LEFT(RIGHT(TEXT(ROUND(通用记账凭证!$E452/1%,)," ￥0; ￥-0;"),17-COLUMN()))</f>
        <v/>
      </c>
      <c r="O452" s="285" t="str">
        <f ca="1">LEFT(RIGHT(TEXT(ROUND(通用记账凭证!$E452/1%,)," ￥0; ￥-0;"),17-COLUMN()))</f>
        <v/>
      </c>
      <c r="P452" s="286" t="str">
        <f ca="1">LEFT(RIGHT(TEXT(ROUND(通用记账凭证!$E452/1%,)," ￥0; ￥-0;"),17-COLUMN()))</f>
        <v/>
      </c>
      <c r="Q452" s="287" t="str">
        <f ca="1">LEFT(RIGHT(TEXT(ROUND(通用记账凭证!$F452/1%,)," ￥0; ￥-0;"),28-COLUMN()))</f>
        <v/>
      </c>
      <c r="R452" s="283" t="str">
        <f ca="1">LEFT(RIGHT(TEXT(ROUND(通用记账凭证!$F452/1%,)," ￥0; ￥-0;"),28-COLUMN()))</f>
        <v/>
      </c>
      <c r="S452" s="288" t="str">
        <f ca="1">LEFT(RIGHT(TEXT(ROUND(通用记账凭证!$F452/1%,)," ￥0; ￥-0;"),28-COLUMN()))</f>
        <v/>
      </c>
      <c r="T452" s="287" t="str">
        <f ca="1">LEFT(RIGHT(TEXT(ROUND(通用记账凭证!$F452/1%,)," ￥0; ￥-0;"),28-COLUMN()))</f>
        <v/>
      </c>
      <c r="U452" s="283" t="str">
        <f ca="1">LEFT(RIGHT(TEXT(ROUND(通用记账凭证!$F452/1%,)," ￥0; ￥-0;"),28-COLUMN()))</f>
        <v/>
      </c>
      <c r="V452" s="284" t="str">
        <f ca="1">LEFT(RIGHT(TEXT(ROUND(通用记账凭证!$F452/1%,)," ￥0; ￥-0;"),28-COLUMN()))</f>
        <v/>
      </c>
      <c r="W452" s="285" t="str">
        <f ca="1">LEFT(RIGHT(TEXT(ROUND(通用记账凭证!$F452/1%,)," ￥0; ￥-0;"),28-COLUMN()))</f>
        <v/>
      </c>
      <c r="X452" s="283" t="str">
        <f ca="1">LEFT(RIGHT(TEXT(ROUND(通用记账凭证!$F452/1%,)," ￥0; ￥-0;"),28-COLUMN()))</f>
        <v/>
      </c>
      <c r="Y452" s="284" t="str">
        <f ca="1">LEFT(RIGHT(TEXT(ROUND(通用记账凭证!$F452/1%,)," ￥0; ￥-0;"),28-COLUMN()))</f>
        <v/>
      </c>
      <c r="Z452" s="285" t="str">
        <f ca="1">LEFT(RIGHT(TEXT(ROUND(通用记账凭证!$F452/1%,)," ￥0; ￥-0;"),28-COLUMN()))</f>
        <v/>
      </c>
      <c r="AA452" s="286" t="str">
        <f ca="1">LEFT(RIGHT(TEXT(ROUND(通用记账凭证!$F452/1%,)," ￥0; ￥-0;"),28-COLUMN()))</f>
        <v/>
      </c>
      <c r="AB452" s="289"/>
    </row>
    <row r="453" spans="1:28" s="54" customFormat="1" ht="22.5" customHeight="1">
      <c r="A453" s="363" t="str">
        <f ca="1">通用记账凭证!A453</f>
        <v/>
      </c>
      <c r="B453" s="364"/>
      <c r="C453" s="364"/>
      <c r="D453" s="315" t="str">
        <f ca="1">通用记账凭证!C453</f>
        <v/>
      </c>
      <c r="E453" s="281" t="str">
        <f ca="1">通用记账凭证!D453</f>
        <v/>
      </c>
      <c r="F453" s="282" t="str">
        <f ca="1">LEFT(RIGHT(TEXT(ROUND(通用记账凭证!$E453/1%,)," ￥0; ￥-0;"),17-COLUMN()))</f>
        <v/>
      </c>
      <c r="G453" s="283" t="str">
        <f ca="1">LEFT(RIGHT(TEXT(ROUND(通用记账凭证!$E453/1%,)," ￥0; ￥-0;"),17-COLUMN()))</f>
        <v/>
      </c>
      <c r="H453" s="284" t="str">
        <f ca="1">LEFT(RIGHT(TEXT(ROUND(通用记账凭证!$E453/1%,)," ￥0; ￥-0;"),17-COLUMN()))</f>
        <v/>
      </c>
      <c r="I453" s="285" t="str">
        <f ca="1">LEFT(RIGHT(TEXT(ROUND(通用记账凭证!$E453/1%,)," ￥0; ￥-0;"),17-COLUMN()))</f>
        <v/>
      </c>
      <c r="J453" s="283" t="str">
        <f ca="1">LEFT(RIGHT(TEXT(ROUND(通用记账凭证!$E453/1%,)," ￥0; ￥-0;"),17-COLUMN()))</f>
        <v/>
      </c>
      <c r="K453" s="284" t="str">
        <f ca="1">LEFT(RIGHT(TEXT(ROUND(通用记账凭证!$E453/1%,)," ￥0; ￥-0;"),17-COLUMN()))</f>
        <v/>
      </c>
      <c r="L453" s="285" t="str">
        <f ca="1">LEFT(RIGHT(TEXT(ROUND(通用记账凭证!$E453/1%,)," ￥0; ￥-0;"),17-COLUMN()))</f>
        <v/>
      </c>
      <c r="M453" s="283" t="str">
        <f ca="1">LEFT(RIGHT(TEXT(ROUND(通用记账凭证!$E453/1%,)," ￥0; ￥-0;"),17-COLUMN()))</f>
        <v/>
      </c>
      <c r="N453" s="284" t="str">
        <f ca="1">LEFT(RIGHT(TEXT(ROUND(通用记账凭证!$E453/1%,)," ￥0; ￥-0;"),17-COLUMN()))</f>
        <v/>
      </c>
      <c r="O453" s="285" t="str">
        <f ca="1">LEFT(RIGHT(TEXT(ROUND(通用记账凭证!$E453/1%,)," ￥0; ￥-0;"),17-COLUMN()))</f>
        <v/>
      </c>
      <c r="P453" s="286" t="str">
        <f ca="1">LEFT(RIGHT(TEXT(ROUND(通用记账凭证!$E453/1%,)," ￥0; ￥-0;"),17-COLUMN()))</f>
        <v/>
      </c>
      <c r="Q453" s="287" t="str">
        <f ca="1">LEFT(RIGHT(TEXT(ROUND(通用记账凭证!$F453/1%,)," ￥0; ￥-0;"),28-COLUMN()))</f>
        <v/>
      </c>
      <c r="R453" s="283" t="str">
        <f ca="1">LEFT(RIGHT(TEXT(ROUND(通用记账凭证!$F453/1%,)," ￥0; ￥-0;"),28-COLUMN()))</f>
        <v/>
      </c>
      <c r="S453" s="288" t="str">
        <f ca="1">LEFT(RIGHT(TEXT(ROUND(通用记账凭证!$F453/1%,)," ￥0; ￥-0;"),28-COLUMN()))</f>
        <v/>
      </c>
      <c r="T453" s="287" t="str">
        <f ca="1">LEFT(RIGHT(TEXT(ROUND(通用记账凭证!$F453/1%,)," ￥0; ￥-0;"),28-COLUMN()))</f>
        <v/>
      </c>
      <c r="U453" s="283" t="str">
        <f ca="1">LEFT(RIGHT(TEXT(ROUND(通用记账凭证!$F453/1%,)," ￥0; ￥-0;"),28-COLUMN()))</f>
        <v/>
      </c>
      <c r="V453" s="284" t="str">
        <f ca="1">LEFT(RIGHT(TEXT(ROUND(通用记账凭证!$F453/1%,)," ￥0; ￥-0;"),28-COLUMN()))</f>
        <v/>
      </c>
      <c r="W453" s="285" t="str">
        <f ca="1">LEFT(RIGHT(TEXT(ROUND(通用记账凭证!$F453/1%,)," ￥0; ￥-0;"),28-COLUMN()))</f>
        <v/>
      </c>
      <c r="X453" s="283" t="str">
        <f ca="1">LEFT(RIGHT(TEXT(ROUND(通用记账凭证!$F453/1%,)," ￥0; ￥-0;"),28-COLUMN()))</f>
        <v/>
      </c>
      <c r="Y453" s="284" t="str">
        <f ca="1">LEFT(RIGHT(TEXT(ROUND(通用记账凭证!$F453/1%,)," ￥0; ￥-0;"),28-COLUMN()))</f>
        <v/>
      </c>
      <c r="Z453" s="285" t="str">
        <f ca="1">LEFT(RIGHT(TEXT(ROUND(通用记账凭证!$F453/1%,)," ￥0; ￥-0;"),28-COLUMN()))</f>
        <v/>
      </c>
      <c r="AA453" s="286" t="str">
        <f ca="1">LEFT(RIGHT(TEXT(ROUND(通用记账凭证!$F453/1%,)," ￥0; ￥-0;"),28-COLUMN()))</f>
        <v/>
      </c>
      <c r="AB453" s="289"/>
    </row>
    <row r="454" spans="1:28" s="54" customFormat="1" ht="22.5" customHeight="1">
      <c r="A454" s="363" t="str">
        <f ca="1">通用记账凭证!A454</f>
        <v/>
      </c>
      <c r="B454" s="364"/>
      <c r="C454" s="364"/>
      <c r="D454" s="315" t="str">
        <f ca="1">通用记账凭证!C454</f>
        <v/>
      </c>
      <c r="E454" s="281" t="str">
        <f ca="1">通用记账凭证!D454</f>
        <v/>
      </c>
      <c r="F454" s="282" t="str">
        <f ca="1">LEFT(RIGHT(TEXT(ROUND(通用记账凭证!$E454/1%,)," ￥0; ￥-0;"),17-COLUMN()))</f>
        <v/>
      </c>
      <c r="G454" s="283" t="str">
        <f ca="1">LEFT(RIGHT(TEXT(ROUND(通用记账凭证!$E454/1%,)," ￥0; ￥-0;"),17-COLUMN()))</f>
        <v/>
      </c>
      <c r="H454" s="284" t="str">
        <f ca="1">LEFT(RIGHT(TEXT(ROUND(通用记账凭证!$E454/1%,)," ￥0; ￥-0;"),17-COLUMN()))</f>
        <v/>
      </c>
      <c r="I454" s="285" t="str">
        <f ca="1">LEFT(RIGHT(TEXT(ROUND(通用记账凭证!$E454/1%,)," ￥0; ￥-0;"),17-COLUMN()))</f>
        <v/>
      </c>
      <c r="J454" s="283" t="str">
        <f ca="1">LEFT(RIGHT(TEXT(ROUND(通用记账凭证!$E454/1%,)," ￥0; ￥-0;"),17-COLUMN()))</f>
        <v/>
      </c>
      <c r="K454" s="284" t="str">
        <f ca="1">LEFT(RIGHT(TEXT(ROUND(通用记账凭证!$E454/1%,)," ￥0; ￥-0;"),17-COLUMN()))</f>
        <v/>
      </c>
      <c r="L454" s="285" t="str">
        <f ca="1">LEFT(RIGHT(TEXT(ROUND(通用记账凭证!$E454/1%,)," ￥0; ￥-0;"),17-COLUMN()))</f>
        <v/>
      </c>
      <c r="M454" s="283" t="str">
        <f ca="1">LEFT(RIGHT(TEXT(ROUND(通用记账凭证!$E454/1%,)," ￥0; ￥-0;"),17-COLUMN()))</f>
        <v/>
      </c>
      <c r="N454" s="284" t="str">
        <f ca="1">LEFT(RIGHT(TEXT(ROUND(通用记账凭证!$E454/1%,)," ￥0; ￥-0;"),17-COLUMN()))</f>
        <v/>
      </c>
      <c r="O454" s="285" t="str">
        <f ca="1">LEFT(RIGHT(TEXT(ROUND(通用记账凭证!$E454/1%,)," ￥0; ￥-0;"),17-COLUMN()))</f>
        <v/>
      </c>
      <c r="P454" s="286" t="str">
        <f ca="1">LEFT(RIGHT(TEXT(ROUND(通用记账凭证!$E454/1%,)," ￥0; ￥-0;"),17-COLUMN()))</f>
        <v/>
      </c>
      <c r="Q454" s="287" t="str">
        <f ca="1">LEFT(RIGHT(TEXT(ROUND(通用记账凭证!$F454/1%,)," ￥0; ￥-0;"),28-COLUMN()))</f>
        <v/>
      </c>
      <c r="R454" s="283" t="str">
        <f ca="1">LEFT(RIGHT(TEXT(ROUND(通用记账凭证!$F454/1%,)," ￥0; ￥-0;"),28-COLUMN()))</f>
        <v/>
      </c>
      <c r="S454" s="288" t="str">
        <f ca="1">LEFT(RIGHT(TEXT(ROUND(通用记账凭证!$F454/1%,)," ￥0; ￥-0;"),28-COLUMN()))</f>
        <v/>
      </c>
      <c r="T454" s="287" t="str">
        <f ca="1">LEFT(RIGHT(TEXT(ROUND(通用记账凭证!$F454/1%,)," ￥0; ￥-0;"),28-COLUMN()))</f>
        <v/>
      </c>
      <c r="U454" s="283" t="str">
        <f ca="1">LEFT(RIGHT(TEXT(ROUND(通用记账凭证!$F454/1%,)," ￥0; ￥-0;"),28-COLUMN()))</f>
        <v/>
      </c>
      <c r="V454" s="284" t="str">
        <f ca="1">LEFT(RIGHT(TEXT(ROUND(通用记账凭证!$F454/1%,)," ￥0; ￥-0;"),28-COLUMN()))</f>
        <v/>
      </c>
      <c r="W454" s="285" t="str">
        <f ca="1">LEFT(RIGHT(TEXT(ROUND(通用记账凭证!$F454/1%,)," ￥0; ￥-0;"),28-COLUMN()))</f>
        <v/>
      </c>
      <c r="X454" s="283" t="str">
        <f ca="1">LEFT(RIGHT(TEXT(ROUND(通用记账凭证!$F454/1%,)," ￥0; ￥-0;"),28-COLUMN()))</f>
        <v/>
      </c>
      <c r="Y454" s="284" t="str">
        <f ca="1">LEFT(RIGHT(TEXT(ROUND(通用记账凭证!$F454/1%,)," ￥0; ￥-0;"),28-COLUMN()))</f>
        <v/>
      </c>
      <c r="Z454" s="285" t="str">
        <f ca="1">LEFT(RIGHT(TEXT(ROUND(通用记账凭证!$F454/1%,)," ￥0; ￥-0;"),28-COLUMN()))</f>
        <v/>
      </c>
      <c r="AA454" s="286" t="str">
        <f ca="1">LEFT(RIGHT(TEXT(ROUND(通用记账凭证!$F454/1%,)," ￥0; ￥-0;"),28-COLUMN()))</f>
        <v/>
      </c>
      <c r="AB454" s="289"/>
    </row>
    <row r="455" spans="1:28" s="54" customFormat="1" ht="22.5" customHeight="1">
      <c r="A455" s="365" t="s">
        <v>561</v>
      </c>
      <c r="B455" s="366"/>
      <c r="C455" s="366"/>
      <c r="D455" s="290" t="str">
        <f ca="1">通用记账凭证!C455</f>
        <v/>
      </c>
      <c r="E455" s="291"/>
      <c r="F455" s="292" t="str">
        <f ca="1">LEFT(RIGHT(TEXT(ROUND(通用记账凭证!$E455/1%,)," ￥0; ￥-0;"),17-COLUMN()))</f>
        <v/>
      </c>
      <c r="G455" s="317" t="str">
        <f ca="1">LEFT(RIGHT(TEXT(ROUND(通用记账凭证!$E455/1%,)," ￥0; ￥-0;"),17-COLUMN()))</f>
        <v/>
      </c>
      <c r="H455" s="294" t="str">
        <f ca="1">LEFT(RIGHT(TEXT(ROUND(通用记账凭证!$E455/1%,)," ￥0; ￥-0;"),17-COLUMN()))</f>
        <v/>
      </c>
      <c r="I455" s="316" t="str">
        <f ca="1">LEFT(RIGHT(TEXT(ROUND(通用记账凭证!$E455/1%,)," ￥0; ￥-0;"),17-COLUMN()))</f>
        <v/>
      </c>
      <c r="J455" s="317" t="str">
        <f ca="1">LEFT(RIGHT(TEXT(ROUND(通用记账凭证!$E455/1%,)," ￥0; ￥-0;"),17-COLUMN()))</f>
        <v/>
      </c>
      <c r="K455" s="294" t="str">
        <f ca="1">LEFT(RIGHT(TEXT(ROUND(通用记账凭证!$E455/1%,)," ￥0; ￥-0;"),17-COLUMN()))</f>
        <v/>
      </c>
      <c r="L455" s="316" t="str">
        <f ca="1">LEFT(RIGHT(TEXT(ROUND(通用记账凭证!$E455/1%,)," ￥0; ￥-0;"),17-COLUMN()))</f>
        <v/>
      </c>
      <c r="M455" s="317" t="str">
        <f ca="1">LEFT(RIGHT(TEXT(ROUND(通用记账凭证!$E455/1%,)," ￥0; ￥-0;"),17-COLUMN()))</f>
        <v/>
      </c>
      <c r="N455" s="294" t="str">
        <f ca="1">LEFT(RIGHT(TEXT(ROUND(通用记账凭证!$E455/1%,)," ￥0; ￥-0;"),17-COLUMN()))</f>
        <v/>
      </c>
      <c r="O455" s="316" t="str">
        <f ca="1">LEFT(RIGHT(TEXT(ROUND(通用记账凭证!$E455/1%,)," ￥0; ￥-0;"),17-COLUMN()))</f>
        <v/>
      </c>
      <c r="P455" s="296" t="str">
        <f ca="1">LEFT(RIGHT(TEXT(ROUND(通用记账凭证!$E455/1%,)," ￥0; ￥-0;"),17-COLUMN()))</f>
        <v/>
      </c>
      <c r="Q455" s="297" t="str">
        <f ca="1">LEFT(RIGHT(TEXT(ROUND(通用记账凭证!$F455/1%,)," ￥0; ￥-0;"),28-COLUMN()))</f>
        <v/>
      </c>
      <c r="R455" s="317" t="str">
        <f ca="1">LEFT(RIGHT(TEXT(ROUND(通用记账凭证!$F455/1%,)," ￥0; ￥-0;"),28-COLUMN()))</f>
        <v/>
      </c>
      <c r="S455" s="298" t="str">
        <f ca="1">LEFT(RIGHT(TEXT(ROUND(通用记账凭证!$F455/1%,)," ￥0; ￥-0;"),28-COLUMN()))</f>
        <v/>
      </c>
      <c r="T455" s="297" t="str">
        <f ca="1">LEFT(RIGHT(TEXT(ROUND(通用记账凭证!$F455/1%,)," ￥0; ￥-0;"),28-COLUMN()))</f>
        <v/>
      </c>
      <c r="U455" s="317" t="str">
        <f ca="1">LEFT(RIGHT(TEXT(ROUND(通用记账凭证!$F455/1%,)," ￥0; ￥-0;"),28-COLUMN()))</f>
        <v/>
      </c>
      <c r="V455" s="294" t="str">
        <f ca="1">LEFT(RIGHT(TEXT(ROUND(通用记账凭证!$F455/1%,)," ￥0; ￥-0;"),28-COLUMN()))</f>
        <v/>
      </c>
      <c r="W455" s="316" t="str">
        <f ca="1">LEFT(RIGHT(TEXT(ROUND(通用记账凭证!$F455/1%,)," ￥0; ￥-0;"),28-COLUMN()))</f>
        <v/>
      </c>
      <c r="X455" s="317" t="str">
        <f ca="1">LEFT(RIGHT(TEXT(ROUND(通用记账凭证!$F455/1%,)," ￥0; ￥-0;"),28-COLUMN()))</f>
        <v/>
      </c>
      <c r="Y455" s="294" t="str">
        <f ca="1">LEFT(RIGHT(TEXT(ROUND(通用记账凭证!$F455/1%,)," ￥0; ￥-0;"),28-COLUMN()))</f>
        <v/>
      </c>
      <c r="Z455" s="316" t="str">
        <f ca="1">LEFT(RIGHT(TEXT(ROUND(通用记账凭证!$F455/1%,)," ￥0; ￥-0;"),28-COLUMN()))</f>
        <v/>
      </c>
      <c r="AA455" s="296" t="str">
        <f ca="1">LEFT(RIGHT(TEXT(ROUND(通用记账凭证!$F455/1%,)," ￥0; ￥-0;"),28-COLUMN()))</f>
        <v/>
      </c>
      <c r="AB455" s="299"/>
    </row>
    <row r="456" spans="1:28" s="302" customFormat="1" ht="22.5" customHeight="1">
      <c r="A456" s="367" t="s">
        <v>538</v>
      </c>
      <c r="B456" s="367"/>
      <c r="C456" s="367"/>
      <c r="D456" s="318" t="s">
        <v>539</v>
      </c>
      <c r="E456" s="318" t="s">
        <v>540</v>
      </c>
      <c r="F456" s="318" t="s">
        <v>595</v>
      </c>
      <c r="G456" s="301"/>
      <c r="H456" s="318"/>
      <c r="I456" s="301"/>
      <c r="J456" s="301"/>
      <c r="K456" s="318"/>
      <c r="L456" s="301"/>
      <c r="M456" s="301"/>
      <c r="N456" s="301"/>
      <c r="O456" s="301"/>
      <c r="P456" s="301"/>
      <c r="Q456" s="318" t="s">
        <v>562</v>
      </c>
      <c r="R456" s="301"/>
      <c r="S456" s="318"/>
      <c r="T456" s="301"/>
      <c r="U456" s="318"/>
      <c r="V456" s="301"/>
      <c r="W456" s="318"/>
      <c r="X456" s="301"/>
      <c r="Y456" s="301"/>
      <c r="Z456" s="301"/>
      <c r="AA456" s="301"/>
      <c r="AB456" s="301"/>
    </row>
    <row r="457" spans="1:28" customFormat="1" ht="39.75" customHeight="1" thickBot="1">
      <c r="A457" s="258"/>
      <c r="B457" s="258"/>
      <c r="C457" s="258"/>
      <c r="D457" s="259" t="s">
        <v>524</v>
      </c>
      <c r="E457" s="260"/>
      <c r="F457" s="260"/>
      <c r="G457" s="260"/>
      <c r="H457" s="260"/>
      <c r="I457" s="260"/>
      <c r="J457" s="260"/>
      <c r="K457" s="260"/>
      <c r="L457" s="260"/>
      <c r="M457" s="260"/>
      <c r="N457" s="260"/>
      <c r="O457" s="260"/>
      <c r="P457" s="260"/>
      <c r="Q457" s="261"/>
      <c r="R457" s="261"/>
      <c r="S457" s="261"/>
      <c r="T457" s="261"/>
      <c r="U457" s="347" t="s">
        <v>547</v>
      </c>
      <c r="V457" s="347"/>
      <c r="W457" s="348">
        <f>通用记账凭证!F458</f>
        <v>39</v>
      </c>
      <c r="X457" s="349"/>
      <c r="Y457" s="349"/>
      <c r="Z457" s="349"/>
      <c r="AA457" s="262" t="s">
        <v>548</v>
      </c>
      <c r="AB457" s="263"/>
    </row>
    <row r="458" spans="1:28" s="54" customFormat="1" ht="23.25" customHeight="1" thickTop="1">
      <c r="A458" s="264"/>
      <c r="B458" s="264"/>
      <c r="C458" s="264"/>
      <c r="D458" s="265" t="e">
        <f ca="1">通用记账凭证!C458</f>
        <v>#VALUE!</v>
      </c>
      <c r="E458" s="266"/>
      <c r="F458" s="266"/>
      <c r="G458" s="266"/>
      <c r="H458" s="266"/>
      <c r="I458" s="266"/>
      <c r="J458" s="266"/>
      <c r="K458" s="266"/>
      <c r="L458" s="266"/>
      <c r="M458" s="266"/>
      <c r="N458" s="266"/>
      <c r="O458" s="266"/>
      <c r="P458" s="266"/>
      <c r="Q458" s="264"/>
      <c r="R458" s="264"/>
      <c r="S458" s="264"/>
      <c r="T458" s="264"/>
      <c r="U458" s="350" t="s">
        <v>549</v>
      </c>
      <c r="V458" s="350"/>
      <c r="W458" s="351" t="e">
        <f ca="1">通用记账凭证!G464</f>
        <v>#VALUE!</v>
      </c>
      <c r="X458" s="352"/>
      <c r="Y458" s="352"/>
      <c r="Z458" s="352"/>
      <c r="AA458" s="267" t="s">
        <v>536</v>
      </c>
      <c r="AB458" s="268"/>
    </row>
    <row r="459" spans="1:28" s="54" customFormat="1" ht="22.5" customHeight="1">
      <c r="A459" s="353" t="s">
        <v>527</v>
      </c>
      <c r="B459" s="354"/>
      <c r="C459" s="354"/>
      <c r="D459" s="357" t="s">
        <v>530</v>
      </c>
      <c r="E459" s="359" t="s">
        <v>531</v>
      </c>
      <c r="F459" s="269" t="s">
        <v>550</v>
      </c>
      <c r="G459" s="270"/>
      <c r="H459" s="270"/>
      <c r="I459" s="270"/>
      <c r="J459" s="270"/>
      <c r="K459" s="270"/>
      <c r="L459" s="270"/>
      <c r="M459" s="270"/>
      <c r="N459" s="270"/>
      <c r="O459" s="270"/>
      <c r="P459" s="271"/>
      <c r="Q459" s="272" t="s">
        <v>551</v>
      </c>
      <c r="R459" s="270"/>
      <c r="S459" s="270"/>
      <c r="T459" s="270"/>
      <c r="U459" s="270"/>
      <c r="V459" s="270"/>
      <c r="W459" s="270"/>
      <c r="X459" s="270"/>
      <c r="Y459" s="270"/>
      <c r="Z459" s="270"/>
      <c r="AA459" s="271"/>
      <c r="AB459" s="361" t="s">
        <v>552</v>
      </c>
    </row>
    <row r="460" spans="1:28" s="54" customFormat="1" ht="22.5" customHeight="1">
      <c r="A460" s="355"/>
      <c r="B460" s="356"/>
      <c r="C460" s="356"/>
      <c r="D460" s="358"/>
      <c r="E460" s="360"/>
      <c r="F460" s="273" t="s">
        <v>553</v>
      </c>
      <c r="G460" s="274" t="s">
        <v>554</v>
      </c>
      <c r="H460" s="275" t="s">
        <v>555</v>
      </c>
      <c r="I460" s="276" t="s">
        <v>556</v>
      </c>
      <c r="J460" s="274" t="s">
        <v>557</v>
      </c>
      <c r="K460" s="275" t="s">
        <v>554</v>
      </c>
      <c r="L460" s="276" t="s">
        <v>555</v>
      </c>
      <c r="M460" s="274" t="s">
        <v>556</v>
      </c>
      <c r="N460" s="275" t="s">
        <v>558</v>
      </c>
      <c r="O460" s="276" t="s">
        <v>559</v>
      </c>
      <c r="P460" s="277" t="s">
        <v>560</v>
      </c>
      <c r="Q460" s="278" t="s">
        <v>553</v>
      </c>
      <c r="R460" s="274" t="s">
        <v>554</v>
      </c>
      <c r="S460" s="279" t="s">
        <v>555</v>
      </c>
      <c r="T460" s="278" t="s">
        <v>556</v>
      </c>
      <c r="U460" s="274" t="s">
        <v>557</v>
      </c>
      <c r="V460" s="275" t="s">
        <v>554</v>
      </c>
      <c r="W460" s="276" t="s">
        <v>555</v>
      </c>
      <c r="X460" s="274" t="s">
        <v>556</v>
      </c>
      <c r="Y460" s="275" t="s">
        <v>558</v>
      </c>
      <c r="Z460" s="276" t="s">
        <v>559</v>
      </c>
      <c r="AA460" s="277" t="s">
        <v>560</v>
      </c>
      <c r="AB460" s="362"/>
    </row>
    <row r="461" spans="1:28" s="54" customFormat="1" ht="22.5" customHeight="1">
      <c r="A461" s="363" t="str">
        <f ca="1">通用记账凭证!A461</f>
        <v/>
      </c>
      <c r="B461" s="364"/>
      <c r="C461" s="364"/>
      <c r="D461" s="315" t="str">
        <f ca="1">通用记账凭证!C461</f>
        <v/>
      </c>
      <c r="E461" s="281" t="str">
        <f ca="1">通用记账凭证!D461</f>
        <v/>
      </c>
      <c r="F461" s="282" t="str">
        <f ca="1">LEFT(RIGHT(TEXT(ROUND(通用记账凭证!$E461/1%,)," ￥0; ￥-0;"),17-COLUMN()))</f>
        <v/>
      </c>
      <c r="G461" s="283" t="str">
        <f ca="1">LEFT(RIGHT(TEXT(ROUND(通用记账凭证!$E461/1%,)," ￥0; ￥-0;"),17-COLUMN()))</f>
        <v/>
      </c>
      <c r="H461" s="284" t="str">
        <f ca="1">LEFT(RIGHT(TEXT(ROUND(通用记账凭证!$E461/1%,)," ￥0; ￥-0;"),17-COLUMN()))</f>
        <v/>
      </c>
      <c r="I461" s="285" t="str">
        <f ca="1">LEFT(RIGHT(TEXT(ROUND(通用记账凭证!$E461/1%,)," ￥0; ￥-0;"),17-COLUMN()))</f>
        <v/>
      </c>
      <c r="J461" s="283" t="str">
        <f ca="1">LEFT(RIGHT(TEXT(ROUND(通用记账凭证!$E461/1%,)," ￥0; ￥-0;"),17-COLUMN()))</f>
        <v/>
      </c>
      <c r="K461" s="284" t="str">
        <f ca="1">LEFT(RIGHT(TEXT(ROUND(通用记账凭证!$E461/1%,)," ￥0; ￥-0;"),17-COLUMN()))</f>
        <v/>
      </c>
      <c r="L461" s="285" t="str">
        <f ca="1">LEFT(RIGHT(TEXT(ROUND(通用记账凭证!$E461/1%,)," ￥0; ￥-0;"),17-COLUMN()))</f>
        <v/>
      </c>
      <c r="M461" s="283" t="str">
        <f ca="1">LEFT(RIGHT(TEXT(ROUND(通用记账凭证!$E461/1%,)," ￥0; ￥-0;"),17-COLUMN()))</f>
        <v/>
      </c>
      <c r="N461" s="284" t="str">
        <f ca="1">LEFT(RIGHT(TEXT(ROUND(通用记账凭证!$E461/1%,)," ￥0; ￥-0;"),17-COLUMN()))</f>
        <v/>
      </c>
      <c r="O461" s="285" t="str">
        <f ca="1">LEFT(RIGHT(TEXT(ROUND(通用记账凭证!$E461/1%,)," ￥0; ￥-0;"),17-COLUMN()))</f>
        <v/>
      </c>
      <c r="P461" s="286" t="str">
        <f ca="1">LEFT(RIGHT(TEXT(ROUND(通用记账凭证!$E461/1%,)," ￥0; ￥-0;"),17-COLUMN()))</f>
        <v/>
      </c>
      <c r="Q461" s="287" t="str">
        <f ca="1">LEFT(RIGHT(TEXT(ROUND(通用记账凭证!$F461/1%,)," ￥0; ￥-0;"),28-COLUMN()))</f>
        <v/>
      </c>
      <c r="R461" s="283" t="str">
        <f ca="1">LEFT(RIGHT(TEXT(ROUND(通用记账凭证!$F461/1%,)," ￥0; ￥-0;"),28-COLUMN()))</f>
        <v/>
      </c>
      <c r="S461" s="288" t="str">
        <f ca="1">LEFT(RIGHT(TEXT(ROUND(通用记账凭证!$F461/1%,)," ￥0; ￥-0;"),28-COLUMN()))</f>
        <v/>
      </c>
      <c r="T461" s="287" t="str">
        <f ca="1">LEFT(RIGHT(TEXT(ROUND(通用记账凭证!$F461/1%,)," ￥0; ￥-0;"),28-COLUMN()))</f>
        <v/>
      </c>
      <c r="U461" s="283" t="str">
        <f ca="1">LEFT(RIGHT(TEXT(ROUND(通用记账凭证!$F461/1%,)," ￥0; ￥-0;"),28-COLUMN()))</f>
        <v/>
      </c>
      <c r="V461" s="284" t="str">
        <f ca="1">LEFT(RIGHT(TEXT(ROUND(通用记账凭证!$F461/1%,)," ￥0; ￥-0;"),28-COLUMN()))</f>
        <v/>
      </c>
      <c r="W461" s="285" t="str">
        <f ca="1">LEFT(RIGHT(TEXT(ROUND(通用记账凭证!$F461/1%,)," ￥0; ￥-0;"),28-COLUMN()))</f>
        <v/>
      </c>
      <c r="X461" s="283" t="str">
        <f ca="1">LEFT(RIGHT(TEXT(ROUND(通用记账凭证!$F461/1%,)," ￥0; ￥-0;"),28-COLUMN()))</f>
        <v/>
      </c>
      <c r="Y461" s="284" t="str">
        <f ca="1">LEFT(RIGHT(TEXT(ROUND(通用记账凭证!$F461/1%,)," ￥0; ￥-0;"),28-COLUMN()))</f>
        <v/>
      </c>
      <c r="Z461" s="285" t="str">
        <f ca="1">LEFT(RIGHT(TEXT(ROUND(通用记账凭证!$F461/1%,)," ￥0; ￥-0;"),28-COLUMN()))</f>
        <v/>
      </c>
      <c r="AA461" s="286" t="str">
        <f ca="1">LEFT(RIGHT(TEXT(ROUND(通用记账凭证!$F461/1%,)," ￥0; ￥-0;"),28-COLUMN()))</f>
        <v/>
      </c>
      <c r="AB461" s="289"/>
    </row>
    <row r="462" spans="1:28" s="54" customFormat="1" ht="22.5" customHeight="1">
      <c r="A462" s="363" t="str">
        <f ca="1">通用记账凭证!A462</f>
        <v/>
      </c>
      <c r="B462" s="364"/>
      <c r="C462" s="364"/>
      <c r="D462" s="315" t="str">
        <f ca="1">通用记账凭证!C462</f>
        <v/>
      </c>
      <c r="E462" s="281" t="str">
        <f ca="1">通用记账凭证!D462</f>
        <v/>
      </c>
      <c r="F462" s="282" t="str">
        <f ca="1">LEFT(RIGHT(TEXT(ROUND(通用记账凭证!$E462/1%,)," ￥0; ￥-0;"),17-COLUMN()))</f>
        <v/>
      </c>
      <c r="G462" s="283" t="str">
        <f ca="1">LEFT(RIGHT(TEXT(ROUND(通用记账凭证!$E462/1%,)," ￥0; ￥-0;"),17-COLUMN()))</f>
        <v/>
      </c>
      <c r="H462" s="284" t="str">
        <f ca="1">LEFT(RIGHT(TEXT(ROUND(通用记账凭证!$E462/1%,)," ￥0; ￥-0;"),17-COLUMN()))</f>
        <v/>
      </c>
      <c r="I462" s="285" t="str">
        <f ca="1">LEFT(RIGHT(TEXT(ROUND(通用记账凭证!$E462/1%,)," ￥0; ￥-0;"),17-COLUMN()))</f>
        <v/>
      </c>
      <c r="J462" s="283" t="str">
        <f ca="1">LEFT(RIGHT(TEXT(ROUND(通用记账凭证!$E462/1%,)," ￥0; ￥-0;"),17-COLUMN()))</f>
        <v/>
      </c>
      <c r="K462" s="284" t="str">
        <f ca="1">LEFT(RIGHT(TEXT(ROUND(通用记账凭证!$E462/1%,)," ￥0; ￥-0;"),17-COLUMN()))</f>
        <v/>
      </c>
      <c r="L462" s="285" t="str">
        <f ca="1">LEFT(RIGHT(TEXT(ROUND(通用记账凭证!$E462/1%,)," ￥0; ￥-0;"),17-COLUMN()))</f>
        <v/>
      </c>
      <c r="M462" s="283" t="str">
        <f ca="1">LEFT(RIGHT(TEXT(ROUND(通用记账凭证!$E462/1%,)," ￥0; ￥-0;"),17-COLUMN()))</f>
        <v/>
      </c>
      <c r="N462" s="284" t="str">
        <f ca="1">LEFT(RIGHT(TEXT(ROUND(通用记账凭证!$E462/1%,)," ￥0; ￥-0;"),17-COLUMN()))</f>
        <v/>
      </c>
      <c r="O462" s="285" t="str">
        <f ca="1">LEFT(RIGHT(TEXT(ROUND(通用记账凭证!$E462/1%,)," ￥0; ￥-0;"),17-COLUMN()))</f>
        <v/>
      </c>
      <c r="P462" s="286" t="str">
        <f ca="1">LEFT(RIGHT(TEXT(ROUND(通用记账凭证!$E462/1%,)," ￥0; ￥-0;"),17-COLUMN()))</f>
        <v/>
      </c>
      <c r="Q462" s="287" t="str">
        <f ca="1">LEFT(RIGHT(TEXT(ROUND(通用记账凭证!$F462/1%,)," ￥0; ￥-0;"),28-COLUMN()))</f>
        <v/>
      </c>
      <c r="R462" s="283" t="str">
        <f ca="1">LEFT(RIGHT(TEXT(ROUND(通用记账凭证!$F462/1%,)," ￥0; ￥-0;"),28-COLUMN()))</f>
        <v/>
      </c>
      <c r="S462" s="288" t="str">
        <f ca="1">LEFT(RIGHT(TEXT(ROUND(通用记账凭证!$F462/1%,)," ￥0; ￥-0;"),28-COLUMN()))</f>
        <v/>
      </c>
      <c r="T462" s="287" t="str">
        <f ca="1">LEFT(RIGHT(TEXT(ROUND(通用记账凭证!$F462/1%,)," ￥0; ￥-0;"),28-COLUMN()))</f>
        <v/>
      </c>
      <c r="U462" s="283" t="str">
        <f ca="1">LEFT(RIGHT(TEXT(ROUND(通用记账凭证!$F462/1%,)," ￥0; ￥-0;"),28-COLUMN()))</f>
        <v/>
      </c>
      <c r="V462" s="284" t="str">
        <f ca="1">LEFT(RIGHT(TEXT(ROUND(通用记账凭证!$F462/1%,)," ￥0; ￥-0;"),28-COLUMN()))</f>
        <v/>
      </c>
      <c r="W462" s="285" t="str">
        <f ca="1">LEFT(RIGHT(TEXT(ROUND(通用记账凭证!$F462/1%,)," ￥0; ￥-0;"),28-COLUMN()))</f>
        <v/>
      </c>
      <c r="X462" s="283" t="str">
        <f ca="1">LEFT(RIGHT(TEXT(ROUND(通用记账凭证!$F462/1%,)," ￥0; ￥-0;"),28-COLUMN()))</f>
        <v/>
      </c>
      <c r="Y462" s="284" t="str">
        <f ca="1">LEFT(RIGHT(TEXT(ROUND(通用记账凭证!$F462/1%,)," ￥0; ￥-0;"),28-COLUMN()))</f>
        <v/>
      </c>
      <c r="Z462" s="285" t="str">
        <f ca="1">LEFT(RIGHT(TEXT(ROUND(通用记账凭证!$F462/1%,)," ￥0; ￥-0;"),28-COLUMN()))</f>
        <v/>
      </c>
      <c r="AA462" s="286" t="str">
        <f ca="1">LEFT(RIGHT(TEXT(ROUND(通用记账凭证!$F462/1%,)," ￥0; ￥-0;"),28-COLUMN()))</f>
        <v/>
      </c>
      <c r="AB462" s="289"/>
    </row>
    <row r="463" spans="1:28" s="54" customFormat="1" ht="22.5" customHeight="1">
      <c r="A463" s="363" t="str">
        <f ca="1">通用记账凭证!A463</f>
        <v/>
      </c>
      <c r="B463" s="364"/>
      <c r="C463" s="364"/>
      <c r="D463" s="315" t="str">
        <f ca="1">通用记账凭证!C463</f>
        <v/>
      </c>
      <c r="E463" s="281" t="str">
        <f ca="1">通用记账凭证!D463</f>
        <v/>
      </c>
      <c r="F463" s="282" t="str">
        <f ca="1">LEFT(RIGHT(TEXT(ROUND(通用记账凭证!$E463/1%,)," ￥0; ￥-0;"),17-COLUMN()))</f>
        <v/>
      </c>
      <c r="G463" s="283" t="str">
        <f ca="1">LEFT(RIGHT(TEXT(ROUND(通用记账凭证!$E463/1%,)," ￥0; ￥-0;"),17-COLUMN()))</f>
        <v/>
      </c>
      <c r="H463" s="284" t="str">
        <f ca="1">LEFT(RIGHT(TEXT(ROUND(通用记账凭证!$E463/1%,)," ￥0; ￥-0;"),17-COLUMN()))</f>
        <v/>
      </c>
      <c r="I463" s="285" t="str">
        <f ca="1">LEFT(RIGHT(TEXT(ROUND(通用记账凭证!$E463/1%,)," ￥0; ￥-0;"),17-COLUMN()))</f>
        <v/>
      </c>
      <c r="J463" s="283" t="str">
        <f ca="1">LEFT(RIGHT(TEXT(ROUND(通用记账凭证!$E463/1%,)," ￥0; ￥-0;"),17-COLUMN()))</f>
        <v/>
      </c>
      <c r="K463" s="284" t="str">
        <f ca="1">LEFT(RIGHT(TEXT(ROUND(通用记账凭证!$E463/1%,)," ￥0; ￥-0;"),17-COLUMN()))</f>
        <v/>
      </c>
      <c r="L463" s="285" t="str">
        <f ca="1">LEFT(RIGHT(TEXT(ROUND(通用记账凭证!$E463/1%,)," ￥0; ￥-0;"),17-COLUMN()))</f>
        <v/>
      </c>
      <c r="M463" s="283" t="str">
        <f ca="1">LEFT(RIGHT(TEXT(ROUND(通用记账凭证!$E463/1%,)," ￥0; ￥-0;"),17-COLUMN()))</f>
        <v/>
      </c>
      <c r="N463" s="284" t="str">
        <f ca="1">LEFT(RIGHT(TEXT(ROUND(通用记账凭证!$E463/1%,)," ￥0; ￥-0;"),17-COLUMN()))</f>
        <v/>
      </c>
      <c r="O463" s="285" t="str">
        <f ca="1">LEFT(RIGHT(TEXT(ROUND(通用记账凭证!$E463/1%,)," ￥0; ￥-0;"),17-COLUMN()))</f>
        <v/>
      </c>
      <c r="P463" s="286" t="str">
        <f ca="1">LEFT(RIGHT(TEXT(ROUND(通用记账凭证!$E463/1%,)," ￥0; ￥-0;"),17-COLUMN()))</f>
        <v/>
      </c>
      <c r="Q463" s="287" t="str">
        <f ca="1">LEFT(RIGHT(TEXT(ROUND(通用记账凭证!$F463/1%,)," ￥0; ￥-0;"),28-COLUMN()))</f>
        <v/>
      </c>
      <c r="R463" s="283" t="str">
        <f ca="1">LEFT(RIGHT(TEXT(ROUND(通用记账凭证!$F463/1%,)," ￥0; ￥-0;"),28-COLUMN()))</f>
        <v/>
      </c>
      <c r="S463" s="288" t="str">
        <f ca="1">LEFT(RIGHT(TEXT(ROUND(通用记账凭证!$F463/1%,)," ￥0; ￥-0;"),28-COLUMN()))</f>
        <v/>
      </c>
      <c r="T463" s="287" t="str">
        <f ca="1">LEFT(RIGHT(TEXT(ROUND(通用记账凭证!$F463/1%,)," ￥0; ￥-0;"),28-COLUMN()))</f>
        <v/>
      </c>
      <c r="U463" s="283" t="str">
        <f ca="1">LEFT(RIGHT(TEXT(ROUND(通用记账凭证!$F463/1%,)," ￥0; ￥-0;"),28-COLUMN()))</f>
        <v/>
      </c>
      <c r="V463" s="284" t="str">
        <f ca="1">LEFT(RIGHT(TEXT(ROUND(通用记账凭证!$F463/1%,)," ￥0; ￥-0;"),28-COLUMN()))</f>
        <v/>
      </c>
      <c r="W463" s="285" t="str">
        <f ca="1">LEFT(RIGHT(TEXT(ROUND(通用记账凭证!$F463/1%,)," ￥0; ￥-0;"),28-COLUMN()))</f>
        <v/>
      </c>
      <c r="X463" s="283" t="str">
        <f ca="1">LEFT(RIGHT(TEXT(ROUND(通用记账凭证!$F463/1%,)," ￥0; ￥-0;"),28-COLUMN()))</f>
        <v/>
      </c>
      <c r="Y463" s="284" t="str">
        <f ca="1">LEFT(RIGHT(TEXT(ROUND(通用记账凭证!$F463/1%,)," ￥0; ￥-0;"),28-COLUMN()))</f>
        <v/>
      </c>
      <c r="Z463" s="285" t="str">
        <f ca="1">LEFT(RIGHT(TEXT(ROUND(通用记账凭证!$F463/1%,)," ￥0; ￥-0;"),28-COLUMN()))</f>
        <v/>
      </c>
      <c r="AA463" s="286" t="str">
        <f ca="1">LEFT(RIGHT(TEXT(ROUND(通用记账凭证!$F463/1%,)," ￥0; ￥-0;"),28-COLUMN()))</f>
        <v/>
      </c>
      <c r="AB463" s="289"/>
    </row>
    <row r="464" spans="1:28" s="54" customFormat="1" ht="22.5" customHeight="1">
      <c r="A464" s="363" t="str">
        <f ca="1">通用记账凭证!A464</f>
        <v/>
      </c>
      <c r="B464" s="364"/>
      <c r="C464" s="364"/>
      <c r="D464" s="315" t="str">
        <f ca="1">通用记账凭证!C464</f>
        <v/>
      </c>
      <c r="E464" s="281" t="str">
        <f ca="1">通用记账凭证!D464</f>
        <v/>
      </c>
      <c r="F464" s="282" t="str">
        <f ca="1">LEFT(RIGHT(TEXT(ROUND(通用记账凭证!$E464/1%,)," ￥0; ￥-0;"),17-COLUMN()))</f>
        <v/>
      </c>
      <c r="G464" s="283" t="str">
        <f ca="1">LEFT(RIGHT(TEXT(ROUND(通用记账凭证!$E464/1%,)," ￥0; ￥-0;"),17-COLUMN()))</f>
        <v/>
      </c>
      <c r="H464" s="284" t="str">
        <f ca="1">LEFT(RIGHT(TEXT(ROUND(通用记账凭证!$E464/1%,)," ￥0; ￥-0;"),17-COLUMN()))</f>
        <v/>
      </c>
      <c r="I464" s="285" t="str">
        <f ca="1">LEFT(RIGHT(TEXT(ROUND(通用记账凭证!$E464/1%,)," ￥0; ￥-0;"),17-COLUMN()))</f>
        <v/>
      </c>
      <c r="J464" s="283" t="str">
        <f ca="1">LEFT(RIGHT(TEXT(ROUND(通用记账凭证!$E464/1%,)," ￥0; ￥-0;"),17-COLUMN()))</f>
        <v/>
      </c>
      <c r="K464" s="284" t="str">
        <f ca="1">LEFT(RIGHT(TEXT(ROUND(通用记账凭证!$E464/1%,)," ￥0; ￥-0;"),17-COLUMN()))</f>
        <v/>
      </c>
      <c r="L464" s="285" t="str">
        <f ca="1">LEFT(RIGHT(TEXT(ROUND(通用记账凭证!$E464/1%,)," ￥0; ￥-0;"),17-COLUMN()))</f>
        <v/>
      </c>
      <c r="M464" s="283" t="str">
        <f ca="1">LEFT(RIGHT(TEXT(ROUND(通用记账凭证!$E464/1%,)," ￥0; ￥-0;"),17-COLUMN()))</f>
        <v/>
      </c>
      <c r="N464" s="284" t="str">
        <f ca="1">LEFT(RIGHT(TEXT(ROUND(通用记账凭证!$E464/1%,)," ￥0; ￥-0;"),17-COLUMN()))</f>
        <v/>
      </c>
      <c r="O464" s="285" t="str">
        <f ca="1">LEFT(RIGHT(TEXT(ROUND(通用记账凭证!$E464/1%,)," ￥0; ￥-0;"),17-COLUMN()))</f>
        <v/>
      </c>
      <c r="P464" s="286" t="str">
        <f ca="1">LEFT(RIGHT(TEXT(ROUND(通用记账凭证!$E464/1%,)," ￥0; ￥-0;"),17-COLUMN()))</f>
        <v/>
      </c>
      <c r="Q464" s="287" t="str">
        <f ca="1">LEFT(RIGHT(TEXT(ROUND(通用记账凭证!$F464/1%,)," ￥0; ￥-0;"),28-COLUMN()))</f>
        <v/>
      </c>
      <c r="R464" s="283" t="str">
        <f ca="1">LEFT(RIGHT(TEXT(ROUND(通用记账凭证!$F464/1%,)," ￥0; ￥-0;"),28-COLUMN()))</f>
        <v/>
      </c>
      <c r="S464" s="288" t="str">
        <f ca="1">LEFT(RIGHT(TEXT(ROUND(通用记账凭证!$F464/1%,)," ￥0; ￥-0;"),28-COLUMN()))</f>
        <v/>
      </c>
      <c r="T464" s="287" t="str">
        <f ca="1">LEFT(RIGHT(TEXT(ROUND(通用记账凭证!$F464/1%,)," ￥0; ￥-0;"),28-COLUMN()))</f>
        <v/>
      </c>
      <c r="U464" s="283" t="str">
        <f ca="1">LEFT(RIGHT(TEXT(ROUND(通用记账凭证!$F464/1%,)," ￥0; ￥-0;"),28-COLUMN()))</f>
        <v/>
      </c>
      <c r="V464" s="284" t="str">
        <f ca="1">LEFT(RIGHT(TEXT(ROUND(通用记账凭证!$F464/1%,)," ￥0; ￥-0;"),28-COLUMN()))</f>
        <v/>
      </c>
      <c r="W464" s="285" t="str">
        <f ca="1">LEFT(RIGHT(TEXT(ROUND(通用记账凭证!$F464/1%,)," ￥0; ￥-0;"),28-COLUMN()))</f>
        <v/>
      </c>
      <c r="X464" s="283" t="str">
        <f ca="1">LEFT(RIGHT(TEXT(ROUND(通用记账凭证!$F464/1%,)," ￥0; ￥-0;"),28-COLUMN()))</f>
        <v/>
      </c>
      <c r="Y464" s="284" t="str">
        <f ca="1">LEFT(RIGHT(TEXT(ROUND(通用记账凭证!$F464/1%,)," ￥0; ￥-0;"),28-COLUMN()))</f>
        <v/>
      </c>
      <c r="Z464" s="285" t="str">
        <f ca="1">LEFT(RIGHT(TEXT(ROUND(通用记账凭证!$F464/1%,)," ￥0; ￥-0;"),28-COLUMN()))</f>
        <v/>
      </c>
      <c r="AA464" s="286" t="str">
        <f ca="1">LEFT(RIGHT(TEXT(ROUND(通用记账凭证!$F464/1%,)," ￥0; ￥-0;"),28-COLUMN()))</f>
        <v/>
      </c>
      <c r="AB464" s="289"/>
    </row>
    <row r="465" spans="1:28" s="54" customFormat="1" ht="22.5" customHeight="1">
      <c r="A465" s="363" t="str">
        <f ca="1">通用记账凭证!A465</f>
        <v/>
      </c>
      <c r="B465" s="364"/>
      <c r="C465" s="364"/>
      <c r="D465" s="315" t="str">
        <f ca="1">通用记账凭证!C465</f>
        <v/>
      </c>
      <c r="E465" s="281" t="str">
        <f ca="1">通用记账凭证!D465</f>
        <v/>
      </c>
      <c r="F465" s="282" t="str">
        <f ca="1">LEFT(RIGHT(TEXT(ROUND(通用记账凭证!$E465/1%,)," ￥0; ￥-0;"),17-COLUMN()))</f>
        <v/>
      </c>
      <c r="G465" s="283" t="str">
        <f ca="1">LEFT(RIGHT(TEXT(ROUND(通用记账凭证!$E465/1%,)," ￥0; ￥-0;"),17-COLUMN()))</f>
        <v/>
      </c>
      <c r="H465" s="284" t="str">
        <f ca="1">LEFT(RIGHT(TEXT(ROUND(通用记账凭证!$E465/1%,)," ￥0; ￥-0;"),17-COLUMN()))</f>
        <v/>
      </c>
      <c r="I465" s="285" t="str">
        <f ca="1">LEFT(RIGHT(TEXT(ROUND(通用记账凭证!$E465/1%,)," ￥0; ￥-0;"),17-COLUMN()))</f>
        <v/>
      </c>
      <c r="J465" s="283" t="str">
        <f ca="1">LEFT(RIGHT(TEXT(ROUND(通用记账凭证!$E465/1%,)," ￥0; ￥-0;"),17-COLUMN()))</f>
        <v/>
      </c>
      <c r="K465" s="284" t="str">
        <f ca="1">LEFT(RIGHT(TEXT(ROUND(通用记账凭证!$E465/1%,)," ￥0; ￥-0;"),17-COLUMN()))</f>
        <v/>
      </c>
      <c r="L465" s="285" t="str">
        <f ca="1">LEFT(RIGHT(TEXT(ROUND(通用记账凭证!$E465/1%,)," ￥0; ￥-0;"),17-COLUMN()))</f>
        <v/>
      </c>
      <c r="M465" s="283" t="str">
        <f ca="1">LEFT(RIGHT(TEXT(ROUND(通用记账凭证!$E465/1%,)," ￥0; ￥-0;"),17-COLUMN()))</f>
        <v/>
      </c>
      <c r="N465" s="284" t="str">
        <f ca="1">LEFT(RIGHT(TEXT(ROUND(通用记账凭证!$E465/1%,)," ￥0; ￥-0;"),17-COLUMN()))</f>
        <v/>
      </c>
      <c r="O465" s="285" t="str">
        <f ca="1">LEFT(RIGHT(TEXT(ROUND(通用记账凭证!$E465/1%,)," ￥0; ￥-0;"),17-COLUMN()))</f>
        <v/>
      </c>
      <c r="P465" s="286" t="str">
        <f ca="1">LEFT(RIGHT(TEXT(ROUND(通用记账凭证!$E465/1%,)," ￥0; ￥-0;"),17-COLUMN()))</f>
        <v/>
      </c>
      <c r="Q465" s="287" t="str">
        <f ca="1">LEFT(RIGHT(TEXT(ROUND(通用记账凭证!$F465/1%,)," ￥0; ￥-0;"),28-COLUMN()))</f>
        <v/>
      </c>
      <c r="R465" s="283" t="str">
        <f ca="1">LEFT(RIGHT(TEXT(ROUND(通用记账凭证!$F465/1%,)," ￥0; ￥-0;"),28-COLUMN()))</f>
        <v/>
      </c>
      <c r="S465" s="288" t="str">
        <f ca="1">LEFT(RIGHT(TEXT(ROUND(通用记账凭证!$F465/1%,)," ￥0; ￥-0;"),28-COLUMN()))</f>
        <v/>
      </c>
      <c r="T465" s="287" t="str">
        <f ca="1">LEFT(RIGHT(TEXT(ROUND(通用记账凭证!$F465/1%,)," ￥0; ￥-0;"),28-COLUMN()))</f>
        <v/>
      </c>
      <c r="U465" s="283" t="str">
        <f ca="1">LEFT(RIGHT(TEXT(ROUND(通用记账凭证!$F465/1%,)," ￥0; ￥-0;"),28-COLUMN()))</f>
        <v/>
      </c>
      <c r="V465" s="284" t="str">
        <f ca="1">LEFT(RIGHT(TEXT(ROUND(通用记账凭证!$F465/1%,)," ￥0; ￥-0;"),28-COLUMN()))</f>
        <v/>
      </c>
      <c r="W465" s="285" t="str">
        <f ca="1">LEFT(RIGHT(TEXT(ROUND(通用记账凭证!$F465/1%,)," ￥0; ￥-0;"),28-COLUMN()))</f>
        <v/>
      </c>
      <c r="X465" s="283" t="str">
        <f ca="1">LEFT(RIGHT(TEXT(ROUND(通用记账凭证!$F465/1%,)," ￥0; ￥-0;"),28-COLUMN()))</f>
        <v/>
      </c>
      <c r="Y465" s="284" t="str">
        <f ca="1">LEFT(RIGHT(TEXT(ROUND(通用记账凭证!$F465/1%,)," ￥0; ￥-0;"),28-COLUMN()))</f>
        <v/>
      </c>
      <c r="Z465" s="285" t="str">
        <f ca="1">LEFT(RIGHT(TEXT(ROUND(通用记账凭证!$F465/1%,)," ￥0; ￥-0;"),28-COLUMN()))</f>
        <v/>
      </c>
      <c r="AA465" s="286" t="str">
        <f ca="1">LEFT(RIGHT(TEXT(ROUND(通用记账凭证!$F465/1%,)," ￥0; ￥-0;"),28-COLUMN()))</f>
        <v/>
      </c>
      <c r="AB465" s="289"/>
    </row>
    <row r="466" spans="1:28" s="54" customFormat="1" ht="22.5" customHeight="1">
      <c r="A466" s="363" t="str">
        <f ca="1">通用记账凭证!A466</f>
        <v/>
      </c>
      <c r="B466" s="364"/>
      <c r="C466" s="364"/>
      <c r="D466" s="315" t="str">
        <f ca="1">通用记账凭证!C466</f>
        <v/>
      </c>
      <c r="E466" s="281" t="str">
        <f ca="1">通用记账凭证!D466</f>
        <v/>
      </c>
      <c r="F466" s="282" t="str">
        <f ca="1">LEFT(RIGHT(TEXT(ROUND(通用记账凭证!$E466/1%,)," ￥0; ￥-0;"),17-COLUMN()))</f>
        <v/>
      </c>
      <c r="G466" s="283" t="str">
        <f ca="1">LEFT(RIGHT(TEXT(ROUND(通用记账凭证!$E466/1%,)," ￥0; ￥-0;"),17-COLUMN()))</f>
        <v/>
      </c>
      <c r="H466" s="284" t="str">
        <f ca="1">LEFT(RIGHT(TEXT(ROUND(通用记账凭证!$E466/1%,)," ￥0; ￥-0;"),17-COLUMN()))</f>
        <v/>
      </c>
      <c r="I466" s="285" t="str">
        <f ca="1">LEFT(RIGHT(TEXT(ROUND(通用记账凭证!$E466/1%,)," ￥0; ￥-0;"),17-COLUMN()))</f>
        <v/>
      </c>
      <c r="J466" s="283" t="str">
        <f ca="1">LEFT(RIGHT(TEXT(ROUND(通用记账凭证!$E466/1%,)," ￥0; ￥-0;"),17-COLUMN()))</f>
        <v/>
      </c>
      <c r="K466" s="284" t="str">
        <f ca="1">LEFT(RIGHT(TEXT(ROUND(通用记账凭证!$E466/1%,)," ￥0; ￥-0;"),17-COLUMN()))</f>
        <v/>
      </c>
      <c r="L466" s="285" t="str">
        <f ca="1">LEFT(RIGHT(TEXT(ROUND(通用记账凭证!$E466/1%,)," ￥0; ￥-0;"),17-COLUMN()))</f>
        <v/>
      </c>
      <c r="M466" s="283" t="str">
        <f ca="1">LEFT(RIGHT(TEXT(ROUND(通用记账凭证!$E466/1%,)," ￥0; ￥-0;"),17-COLUMN()))</f>
        <v/>
      </c>
      <c r="N466" s="284" t="str">
        <f ca="1">LEFT(RIGHT(TEXT(ROUND(通用记账凭证!$E466/1%,)," ￥0; ￥-0;"),17-COLUMN()))</f>
        <v/>
      </c>
      <c r="O466" s="285" t="str">
        <f ca="1">LEFT(RIGHT(TEXT(ROUND(通用记账凭证!$E466/1%,)," ￥0; ￥-0;"),17-COLUMN()))</f>
        <v/>
      </c>
      <c r="P466" s="286" t="str">
        <f ca="1">LEFT(RIGHT(TEXT(ROUND(通用记账凭证!$E466/1%,)," ￥0; ￥-0;"),17-COLUMN()))</f>
        <v/>
      </c>
      <c r="Q466" s="287" t="str">
        <f ca="1">LEFT(RIGHT(TEXT(ROUND(通用记账凭证!$F466/1%,)," ￥0; ￥-0;"),28-COLUMN()))</f>
        <v/>
      </c>
      <c r="R466" s="283" t="str">
        <f ca="1">LEFT(RIGHT(TEXT(ROUND(通用记账凭证!$F466/1%,)," ￥0; ￥-0;"),28-COLUMN()))</f>
        <v/>
      </c>
      <c r="S466" s="288" t="str">
        <f ca="1">LEFT(RIGHT(TEXT(ROUND(通用记账凭证!$F466/1%,)," ￥0; ￥-0;"),28-COLUMN()))</f>
        <v/>
      </c>
      <c r="T466" s="287" t="str">
        <f ca="1">LEFT(RIGHT(TEXT(ROUND(通用记账凭证!$F466/1%,)," ￥0; ￥-0;"),28-COLUMN()))</f>
        <v/>
      </c>
      <c r="U466" s="283" t="str">
        <f ca="1">LEFT(RIGHT(TEXT(ROUND(通用记账凭证!$F466/1%,)," ￥0; ￥-0;"),28-COLUMN()))</f>
        <v/>
      </c>
      <c r="V466" s="284" t="str">
        <f ca="1">LEFT(RIGHT(TEXT(ROUND(通用记账凭证!$F466/1%,)," ￥0; ￥-0;"),28-COLUMN()))</f>
        <v/>
      </c>
      <c r="W466" s="285" t="str">
        <f ca="1">LEFT(RIGHT(TEXT(ROUND(通用记账凭证!$F466/1%,)," ￥0; ￥-0;"),28-COLUMN()))</f>
        <v/>
      </c>
      <c r="X466" s="283" t="str">
        <f ca="1">LEFT(RIGHT(TEXT(ROUND(通用记账凭证!$F466/1%,)," ￥0; ￥-0;"),28-COLUMN()))</f>
        <v/>
      </c>
      <c r="Y466" s="284" t="str">
        <f ca="1">LEFT(RIGHT(TEXT(ROUND(通用记账凭证!$F466/1%,)," ￥0; ￥-0;"),28-COLUMN()))</f>
        <v/>
      </c>
      <c r="Z466" s="285" t="str">
        <f ca="1">LEFT(RIGHT(TEXT(ROUND(通用记账凭证!$F466/1%,)," ￥0; ￥-0;"),28-COLUMN()))</f>
        <v/>
      </c>
      <c r="AA466" s="286" t="str">
        <f ca="1">LEFT(RIGHT(TEXT(ROUND(通用记账凭证!$F466/1%,)," ￥0; ￥-0;"),28-COLUMN()))</f>
        <v/>
      </c>
      <c r="AB466" s="289"/>
    </row>
    <row r="467" spans="1:28" s="54" customFormat="1" ht="22.5" customHeight="1">
      <c r="A467" s="365" t="s">
        <v>561</v>
      </c>
      <c r="B467" s="366"/>
      <c r="C467" s="366"/>
      <c r="D467" s="290" t="str">
        <f ca="1">通用记账凭证!C467</f>
        <v/>
      </c>
      <c r="E467" s="291"/>
      <c r="F467" s="292" t="str">
        <f ca="1">LEFT(RIGHT(TEXT(ROUND(通用记账凭证!$E467/1%,)," ￥0; ￥-0;"),17-COLUMN()))</f>
        <v/>
      </c>
      <c r="G467" s="317" t="str">
        <f ca="1">LEFT(RIGHT(TEXT(ROUND(通用记账凭证!$E467/1%,)," ￥0; ￥-0;"),17-COLUMN()))</f>
        <v/>
      </c>
      <c r="H467" s="294" t="str">
        <f ca="1">LEFT(RIGHT(TEXT(ROUND(通用记账凭证!$E467/1%,)," ￥0; ￥-0;"),17-COLUMN()))</f>
        <v/>
      </c>
      <c r="I467" s="316" t="str">
        <f ca="1">LEFT(RIGHT(TEXT(ROUND(通用记账凭证!$E467/1%,)," ￥0; ￥-0;"),17-COLUMN()))</f>
        <v/>
      </c>
      <c r="J467" s="317" t="str">
        <f ca="1">LEFT(RIGHT(TEXT(ROUND(通用记账凭证!$E467/1%,)," ￥0; ￥-0;"),17-COLUMN()))</f>
        <v/>
      </c>
      <c r="K467" s="294" t="str">
        <f ca="1">LEFT(RIGHT(TEXT(ROUND(通用记账凭证!$E467/1%,)," ￥0; ￥-0;"),17-COLUMN()))</f>
        <v/>
      </c>
      <c r="L467" s="316" t="str">
        <f ca="1">LEFT(RIGHT(TEXT(ROUND(通用记账凭证!$E467/1%,)," ￥0; ￥-0;"),17-COLUMN()))</f>
        <v/>
      </c>
      <c r="M467" s="317" t="str">
        <f ca="1">LEFT(RIGHT(TEXT(ROUND(通用记账凭证!$E467/1%,)," ￥0; ￥-0;"),17-COLUMN()))</f>
        <v/>
      </c>
      <c r="N467" s="294" t="str">
        <f ca="1">LEFT(RIGHT(TEXT(ROUND(通用记账凭证!$E467/1%,)," ￥0; ￥-0;"),17-COLUMN()))</f>
        <v/>
      </c>
      <c r="O467" s="316" t="str">
        <f ca="1">LEFT(RIGHT(TEXT(ROUND(通用记账凭证!$E467/1%,)," ￥0; ￥-0;"),17-COLUMN()))</f>
        <v/>
      </c>
      <c r="P467" s="296" t="str">
        <f ca="1">LEFT(RIGHT(TEXT(ROUND(通用记账凭证!$E467/1%,)," ￥0; ￥-0;"),17-COLUMN()))</f>
        <v/>
      </c>
      <c r="Q467" s="297" t="str">
        <f ca="1">LEFT(RIGHT(TEXT(ROUND(通用记账凭证!$F467/1%,)," ￥0; ￥-0;"),28-COLUMN()))</f>
        <v/>
      </c>
      <c r="R467" s="317" t="str">
        <f ca="1">LEFT(RIGHT(TEXT(ROUND(通用记账凭证!$F467/1%,)," ￥0; ￥-0;"),28-COLUMN()))</f>
        <v/>
      </c>
      <c r="S467" s="298" t="str">
        <f ca="1">LEFT(RIGHT(TEXT(ROUND(通用记账凭证!$F467/1%,)," ￥0; ￥-0;"),28-COLUMN()))</f>
        <v/>
      </c>
      <c r="T467" s="297" t="str">
        <f ca="1">LEFT(RIGHT(TEXT(ROUND(通用记账凭证!$F467/1%,)," ￥0; ￥-0;"),28-COLUMN()))</f>
        <v/>
      </c>
      <c r="U467" s="317" t="str">
        <f ca="1">LEFT(RIGHT(TEXT(ROUND(通用记账凭证!$F467/1%,)," ￥0; ￥-0;"),28-COLUMN()))</f>
        <v/>
      </c>
      <c r="V467" s="294" t="str">
        <f ca="1">LEFT(RIGHT(TEXT(ROUND(通用记账凭证!$F467/1%,)," ￥0; ￥-0;"),28-COLUMN()))</f>
        <v/>
      </c>
      <c r="W467" s="316" t="str">
        <f ca="1">LEFT(RIGHT(TEXT(ROUND(通用记账凭证!$F467/1%,)," ￥0; ￥-0;"),28-COLUMN()))</f>
        <v/>
      </c>
      <c r="X467" s="317" t="str">
        <f ca="1">LEFT(RIGHT(TEXT(ROUND(通用记账凭证!$F467/1%,)," ￥0; ￥-0;"),28-COLUMN()))</f>
        <v/>
      </c>
      <c r="Y467" s="294" t="str">
        <f ca="1">LEFT(RIGHT(TEXT(ROUND(通用记账凭证!$F467/1%,)," ￥0; ￥-0;"),28-COLUMN()))</f>
        <v/>
      </c>
      <c r="Z467" s="316" t="str">
        <f ca="1">LEFT(RIGHT(TEXT(ROUND(通用记账凭证!$F467/1%,)," ￥0; ￥-0;"),28-COLUMN()))</f>
        <v/>
      </c>
      <c r="AA467" s="296" t="str">
        <f ca="1">LEFT(RIGHT(TEXT(ROUND(通用记账凭证!$F467/1%,)," ￥0; ￥-0;"),28-COLUMN()))</f>
        <v/>
      </c>
      <c r="AB467" s="299"/>
    </row>
    <row r="468" spans="1:28" s="302" customFormat="1" ht="22.5" customHeight="1">
      <c r="A468" s="367" t="s">
        <v>538</v>
      </c>
      <c r="B468" s="367"/>
      <c r="C468" s="367"/>
      <c r="D468" s="318" t="s">
        <v>539</v>
      </c>
      <c r="E468" s="318" t="s">
        <v>540</v>
      </c>
      <c r="F468" s="318" t="s">
        <v>595</v>
      </c>
      <c r="G468" s="301"/>
      <c r="H468" s="318"/>
      <c r="I468" s="301"/>
      <c r="J468" s="301"/>
      <c r="K468" s="318"/>
      <c r="L468" s="301"/>
      <c r="M468" s="301"/>
      <c r="N468" s="301"/>
      <c r="O468" s="301"/>
      <c r="P468" s="301"/>
      <c r="Q468" s="318" t="s">
        <v>562</v>
      </c>
      <c r="R468" s="301"/>
      <c r="S468" s="318"/>
      <c r="T468" s="301"/>
      <c r="U468" s="318"/>
      <c r="V468" s="301"/>
      <c r="W468" s="318"/>
      <c r="X468" s="301"/>
      <c r="Y468" s="301"/>
      <c r="Z468" s="301"/>
      <c r="AA468" s="301"/>
      <c r="AB468" s="301"/>
    </row>
    <row r="469" spans="1:28" customFormat="1" ht="39.75" customHeight="1" thickBot="1">
      <c r="A469" s="258"/>
      <c r="B469" s="258"/>
      <c r="C469" s="258"/>
      <c r="D469" s="259" t="s">
        <v>524</v>
      </c>
      <c r="E469" s="260"/>
      <c r="F469" s="260"/>
      <c r="G469" s="260"/>
      <c r="H469" s="260"/>
      <c r="I469" s="260"/>
      <c r="J469" s="260"/>
      <c r="K469" s="260"/>
      <c r="L469" s="260"/>
      <c r="M469" s="260"/>
      <c r="N469" s="260"/>
      <c r="O469" s="260"/>
      <c r="P469" s="260"/>
      <c r="Q469" s="261"/>
      <c r="R469" s="261"/>
      <c r="S469" s="261"/>
      <c r="T469" s="261"/>
      <c r="U469" s="347" t="s">
        <v>547</v>
      </c>
      <c r="V469" s="347"/>
      <c r="W469" s="348">
        <f>通用记账凭证!F470</f>
        <v>40</v>
      </c>
      <c r="X469" s="349"/>
      <c r="Y469" s="349"/>
      <c r="Z469" s="349"/>
      <c r="AA469" s="262" t="s">
        <v>548</v>
      </c>
      <c r="AB469" s="263"/>
    </row>
    <row r="470" spans="1:28" s="54" customFormat="1" ht="23.25" customHeight="1" thickTop="1">
      <c r="A470" s="264"/>
      <c r="B470" s="264"/>
      <c r="C470" s="264"/>
      <c r="D470" s="265" t="e">
        <f ca="1">通用记账凭证!C470</f>
        <v>#VALUE!</v>
      </c>
      <c r="E470" s="266"/>
      <c r="F470" s="266"/>
      <c r="G470" s="266"/>
      <c r="H470" s="266"/>
      <c r="I470" s="266"/>
      <c r="J470" s="266"/>
      <c r="K470" s="266"/>
      <c r="L470" s="266"/>
      <c r="M470" s="266"/>
      <c r="N470" s="266"/>
      <c r="O470" s="266"/>
      <c r="P470" s="266"/>
      <c r="Q470" s="264"/>
      <c r="R470" s="264"/>
      <c r="S470" s="264"/>
      <c r="T470" s="264"/>
      <c r="U470" s="350" t="s">
        <v>549</v>
      </c>
      <c r="V470" s="350"/>
      <c r="W470" s="351" t="e">
        <f ca="1">通用记账凭证!G476</f>
        <v>#VALUE!</v>
      </c>
      <c r="X470" s="352"/>
      <c r="Y470" s="352"/>
      <c r="Z470" s="352"/>
      <c r="AA470" s="267" t="s">
        <v>536</v>
      </c>
      <c r="AB470" s="268"/>
    </row>
    <row r="471" spans="1:28" s="54" customFormat="1" ht="22.5" customHeight="1">
      <c r="A471" s="353" t="s">
        <v>527</v>
      </c>
      <c r="B471" s="354"/>
      <c r="C471" s="354"/>
      <c r="D471" s="357" t="s">
        <v>530</v>
      </c>
      <c r="E471" s="359" t="s">
        <v>531</v>
      </c>
      <c r="F471" s="269" t="s">
        <v>550</v>
      </c>
      <c r="G471" s="270"/>
      <c r="H471" s="270"/>
      <c r="I471" s="270"/>
      <c r="J471" s="270"/>
      <c r="K471" s="270"/>
      <c r="L471" s="270"/>
      <c r="M471" s="270"/>
      <c r="N471" s="270"/>
      <c r="O471" s="270"/>
      <c r="P471" s="271"/>
      <c r="Q471" s="272" t="s">
        <v>551</v>
      </c>
      <c r="R471" s="270"/>
      <c r="S471" s="270"/>
      <c r="T471" s="270"/>
      <c r="U471" s="270"/>
      <c r="V471" s="270"/>
      <c r="W471" s="270"/>
      <c r="X471" s="270"/>
      <c r="Y471" s="270"/>
      <c r="Z471" s="270"/>
      <c r="AA471" s="271"/>
      <c r="AB471" s="361" t="s">
        <v>552</v>
      </c>
    </row>
    <row r="472" spans="1:28" s="54" customFormat="1" ht="22.5" customHeight="1">
      <c r="A472" s="355"/>
      <c r="B472" s="356"/>
      <c r="C472" s="356"/>
      <c r="D472" s="358"/>
      <c r="E472" s="360"/>
      <c r="F472" s="273" t="s">
        <v>553</v>
      </c>
      <c r="G472" s="274" t="s">
        <v>554</v>
      </c>
      <c r="H472" s="275" t="s">
        <v>555</v>
      </c>
      <c r="I472" s="276" t="s">
        <v>556</v>
      </c>
      <c r="J472" s="274" t="s">
        <v>557</v>
      </c>
      <c r="K472" s="275" t="s">
        <v>554</v>
      </c>
      <c r="L472" s="276" t="s">
        <v>555</v>
      </c>
      <c r="M472" s="274" t="s">
        <v>556</v>
      </c>
      <c r="N472" s="275" t="s">
        <v>558</v>
      </c>
      <c r="O472" s="276" t="s">
        <v>559</v>
      </c>
      <c r="P472" s="277" t="s">
        <v>560</v>
      </c>
      <c r="Q472" s="278" t="s">
        <v>553</v>
      </c>
      <c r="R472" s="274" t="s">
        <v>554</v>
      </c>
      <c r="S472" s="279" t="s">
        <v>555</v>
      </c>
      <c r="T472" s="278" t="s">
        <v>556</v>
      </c>
      <c r="U472" s="274" t="s">
        <v>557</v>
      </c>
      <c r="V472" s="275" t="s">
        <v>554</v>
      </c>
      <c r="W472" s="276" t="s">
        <v>555</v>
      </c>
      <c r="X472" s="274" t="s">
        <v>556</v>
      </c>
      <c r="Y472" s="275" t="s">
        <v>558</v>
      </c>
      <c r="Z472" s="276" t="s">
        <v>559</v>
      </c>
      <c r="AA472" s="277" t="s">
        <v>560</v>
      </c>
      <c r="AB472" s="362"/>
    </row>
    <row r="473" spans="1:28" s="54" customFormat="1" ht="22.5" customHeight="1">
      <c r="A473" s="363" t="str">
        <f ca="1">通用记账凭证!A473</f>
        <v/>
      </c>
      <c r="B473" s="364"/>
      <c r="C473" s="364"/>
      <c r="D473" s="315" t="str">
        <f ca="1">通用记账凭证!C473</f>
        <v/>
      </c>
      <c r="E473" s="281" t="str">
        <f ca="1">通用记账凭证!D473</f>
        <v/>
      </c>
      <c r="F473" s="282" t="str">
        <f ca="1">LEFT(RIGHT(TEXT(ROUND(通用记账凭证!$E473/1%,)," ￥0; ￥-0;"),17-COLUMN()))</f>
        <v/>
      </c>
      <c r="G473" s="283" t="str">
        <f ca="1">LEFT(RIGHT(TEXT(ROUND(通用记账凭证!$E473/1%,)," ￥0; ￥-0;"),17-COLUMN()))</f>
        <v/>
      </c>
      <c r="H473" s="284" t="str">
        <f ca="1">LEFT(RIGHT(TEXT(ROUND(通用记账凭证!$E473/1%,)," ￥0; ￥-0;"),17-COLUMN()))</f>
        <v/>
      </c>
      <c r="I473" s="285" t="str">
        <f ca="1">LEFT(RIGHT(TEXT(ROUND(通用记账凭证!$E473/1%,)," ￥0; ￥-0;"),17-COLUMN()))</f>
        <v/>
      </c>
      <c r="J473" s="283" t="str">
        <f ca="1">LEFT(RIGHT(TEXT(ROUND(通用记账凭证!$E473/1%,)," ￥0; ￥-0;"),17-COLUMN()))</f>
        <v/>
      </c>
      <c r="K473" s="284" t="str">
        <f ca="1">LEFT(RIGHT(TEXT(ROUND(通用记账凭证!$E473/1%,)," ￥0; ￥-0;"),17-COLUMN()))</f>
        <v/>
      </c>
      <c r="L473" s="285" t="str">
        <f ca="1">LEFT(RIGHT(TEXT(ROUND(通用记账凭证!$E473/1%,)," ￥0; ￥-0;"),17-COLUMN()))</f>
        <v/>
      </c>
      <c r="M473" s="283" t="str">
        <f ca="1">LEFT(RIGHT(TEXT(ROUND(通用记账凭证!$E473/1%,)," ￥0; ￥-0;"),17-COLUMN()))</f>
        <v/>
      </c>
      <c r="N473" s="284" t="str">
        <f ca="1">LEFT(RIGHT(TEXT(ROUND(通用记账凭证!$E473/1%,)," ￥0; ￥-0;"),17-COLUMN()))</f>
        <v/>
      </c>
      <c r="O473" s="285" t="str">
        <f ca="1">LEFT(RIGHT(TEXT(ROUND(通用记账凭证!$E473/1%,)," ￥0; ￥-0;"),17-COLUMN()))</f>
        <v/>
      </c>
      <c r="P473" s="286" t="str">
        <f ca="1">LEFT(RIGHT(TEXT(ROUND(通用记账凭证!$E473/1%,)," ￥0; ￥-0;"),17-COLUMN()))</f>
        <v/>
      </c>
      <c r="Q473" s="287" t="str">
        <f ca="1">LEFT(RIGHT(TEXT(ROUND(通用记账凭证!$F473/1%,)," ￥0; ￥-0;"),28-COLUMN()))</f>
        <v/>
      </c>
      <c r="R473" s="283" t="str">
        <f ca="1">LEFT(RIGHT(TEXT(ROUND(通用记账凭证!$F473/1%,)," ￥0; ￥-0;"),28-COLUMN()))</f>
        <v/>
      </c>
      <c r="S473" s="288" t="str">
        <f ca="1">LEFT(RIGHT(TEXT(ROUND(通用记账凭证!$F473/1%,)," ￥0; ￥-0;"),28-COLUMN()))</f>
        <v/>
      </c>
      <c r="T473" s="287" t="str">
        <f ca="1">LEFT(RIGHT(TEXT(ROUND(通用记账凭证!$F473/1%,)," ￥0; ￥-0;"),28-COLUMN()))</f>
        <v/>
      </c>
      <c r="U473" s="283" t="str">
        <f ca="1">LEFT(RIGHT(TEXT(ROUND(通用记账凭证!$F473/1%,)," ￥0; ￥-0;"),28-COLUMN()))</f>
        <v/>
      </c>
      <c r="V473" s="284" t="str">
        <f ca="1">LEFT(RIGHT(TEXT(ROUND(通用记账凭证!$F473/1%,)," ￥0; ￥-0;"),28-COLUMN()))</f>
        <v/>
      </c>
      <c r="W473" s="285" t="str">
        <f ca="1">LEFT(RIGHT(TEXT(ROUND(通用记账凭证!$F473/1%,)," ￥0; ￥-0;"),28-COLUMN()))</f>
        <v/>
      </c>
      <c r="X473" s="283" t="str">
        <f ca="1">LEFT(RIGHT(TEXT(ROUND(通用记账凭证!$F473/1%,)," ￥0; ￥-0;"),28-COLUMN()))</f>
        <v/>
      </c>
      <c r="Y473" s="284" t="str">
        <f ca="1">LEFT(RIGHT(TEXT(ROUND(通用记账凭证!$F473/1%,)," ￥0; ￥-0;"),28-COLUMN()))</f>
        <v/>
      </c>
      <c r="Z473" s="285" t="str">
        <f ca="1">LEFT(RIGHT(TEXT(ROUND(通用记账凭证!$F473/1%,)," ￥0; ￥-0;"),28-COLUMN()))</f>
        <v/>
      </c>
      <c r="AA473" s="286" t="str">
        <f ca="1">LEFT(RIGHT(TEXT(ROUND(通用记账凭证!$F473/1%,)," ￥0; ￥-0;"),28-COLUMN()))</f>
        <v/>
      </c>
      <c r="AB473" s="289"/>
    </row>
    <row r="474" spans="1:28" s="54" customFormat="1" ht="22.5" customHeight="1">
      <c r="A474" s="363" t="str">
        <f ca="1">通用记账凭证!A474</f>
        <v/>
      </c>
      <c r="B474" s="364"/>
      <c r="C474" s="364"/>
      <c r="D474" s="315" t="str">
        <f ca="1">通用记账凭证!C474</f>
        <v/>
      </c>
      <c r="E474" s="281" t="str">
        <f ca="1">通用记账凭证!D474</f>
        <v/>
      </c>
      <c r="F474" s="282" t="str">
        <f ca="1">LEFT(RIGHT(TEXT(ROUND(通用记账凭证!$E474/1%,)," ￥0; ￥-0;"),17-COLUMN()))</f>
        <v/>
      </c>
      <c r="G474" s="283" t="str">
        <f ca="1">LEFT(RIGHT(TEXT(ROUND(通用记账凭证!$E474/1%,)," ￥0; ￥-0;"),17-COLUMN()))</f>
        <v/>
      </c>
      <c r="H474" s="284" t="str">
        <f ca="1">LEFT(RIGHT(TEXT(ROUND(通用记账凭证!$E474/1%,)," ￥0; ￥-0;"),17-COLUMN()))</f>
        <v/>
      </c>
      <c r="I474" s="285" t="str">
        <f ca="1">LEFT(RIGHT(TEXT(ROUND(通用记账凭证!$E474/1%,)," ￥0; ￥-0;"),17-COLUMN()))</f>
        <v/>
      </c>
      <c r="J474" s="283" t="str">
        <f ca="1">LEFT(RIGHT(TEXT(ROUND(通用记账凭证!$E474/1%,)," ￥0; ￥-0;"),17-COLUMN()))</f>
        <v/>
      </c>
      <c r="K474" s="284" t="str">
        <f ca="1">LEFT(RIGHT(TEXT(ROUND(通用记账凭证!$E474/1%,)," ￥0; ￥-0;"),17-COLUMN()))</f>
        <v/>
      </c>
      <c r="L474" s="285" t="str">
        <f ca="1">LEFT(RIGHT(TEXT(ROUND(通用记账凭证!$E474/1%,)," ￥0; ￥-0;"),17-COLUMN()))</f>
        <v/>
      </c>
      <c r="M474" s="283" t="str">
        <f ca="1">LEFT(RIGHT(TEXT(ROUND(通用记账凭证!$E474/1%,)," ￥0; ￥-0;"),17-COLUMN()))</f>
        <v/>
      </c>
      <c r="N474" s="284" t="str">
        <f ca="1">LEFT(RIGHT(TEXT(ROUND(通用记账凭证!$E474/1%,)," ￥0; ￥-0;"),17-COLUMN()))</f>
        <v/>
      </c>
      <c r="O474" s="285" t="str">
        <f ca="1">LEFT(RIGHT(TEXT(ROUND(通用记账凭证!$E474/1%,)," ￥0; ￥-0;"),17-COLUMN()))</f>
        <v/>
      </c>
      <c r="P474" s="286" t="str">
        <f ca="1">LEFT(RIGHT(TEXT(ROUND(通用记账凭证!$E474/1%,)," ￥0; ￥-0;"),17-COLUMN()))</f>
        <v/>
      </c>
      <c r="Q474" s="287" t="str">
        <f ca="1">LEFT(RIGHT(TEXT(ROUND(通用记账凭证!$F474/1%,)," ￥0; ￥-0;"),28-COLUMN()))</f>
        <v/>
      </c>
      <c r="R474" s="283" t="str">
        <f ca="1">LEFT(RIGHT(TEXT(ROUND(通用记账凭证!$F474/1%,)," ￥0; ￥-0;"),28-COLUMN()))</f>
        <v/>
      </c>
      <c r="S474" s="288" t="str">
        <f ca="1">LEFT(RIGHT(TEXT(ROUND(通用记账凭证!$F474/1%,)," ￥0; ￥-0;"),28-COLUMN()))</f>
        <v/>
      </c>
      <c r="T474" s="287" t="str">
        <f ca="1">LEFT(RIGHT(TEXT(ROUND(通用记账凭证!$F474/1%,)," ￥0; ￥-0;"),28-COLUMN()))</f>
        <v/>
      </c>
      <c r="U474" s="283" t="str">
        <f ca="1">LEFT(RIGHT(TEXT(ROUND(通用记账凭证!$F474/1%,)," ￥0; ￥-0;"),28-COLUMN()))</f>
        <v/>
      </c>
      <c r="V474" s="284" t="str">
        <f ca="1">LEFT(RIGHT(TEXT(ROUND(通用记账凭证!$F474/1%,)," ￥0; ￥-0;"),28-COLUMN()))</f>
        <v/>
      </c>
      <c r="W474" s="285" t="str">
        <f ca="1">LEFT(RIGHT(TEXT(ROUND(通用记账凭证!$F474/1%,)," ￥0; ￥-0;"),28-COLUMN()))</f>
        <v/>
      </c>
      <c r="X474" s="283" t="str">
        <f ca="1">LEFT(RIGHT(TEXT(ROUND(通用记账凭证!$F474/1%,)," ￥0; ￥-0;"),28-COLUMN()))</f>
        <v/>
      </c>
      <c r="Y474" s="284" t="str">
        <f ca="1">LEFT(RIGHT(TEXT(ROUND(通用记账凭证!$F474/1%,)," ￥0; ￥-0;"),28-COLUMN()))</f>
        <v/>
      </c>
      <c r="Z474" s="285" t="str">
        <f ca="1">LEFT(RIGHT(TEXT(ROUND(通用记账凭证!$F474/1%,)," ￥0; ￥-0;"),28-COLUMN()))</f>
        <v/>
      </c>
      <c r="AA474" s="286" t="str">
        <f ca="1">LEFT(RIGHT(TEXT(ROUND(通用记账凭证!$F474/1%,)," ￥0; ￥-0;"),28-COLUMN()))</f>
        <v/>
      </c>
      <c r="AB474" s="289"/>
    </row>
    <row r="475" spans="1:28" s="54" customFormat="1" ht="22.5" customHeight="1">
      <c r="A475" s="363" t="str">
        <f ca="1">通用记账凭证!A475</f>
        <v/>
      </c>
      <c r="B475" s="364"/>
      <c r="C475" s="364"/>
      <c r="D475" s="315" t="str">
        <f ca="1">通用记账凭证!C475</f>
        <v/>
      </c>
      <c r="E475" s="281" t="str">
        <f ca="1">通用记账凭证!D475</f>
        <v/>
      </c>
      <c r="F475" s="282" t="str">
        <f ca="1">LEFT(RIGHT(TEXT(ROUND(通用记账凭证!$E475/1%,)," ￥0; ￥-0;"),17-COLUMN()))</f>
        <v/>
      </c>
      <c r="G475" s="283" t="str">
        <f ca="1">LEFT(RIGHT(TEXT(ROUND(通用记账凭证!$E475/1%,)," ￥0; ￥-0;"),17-COLUMN()))</f>
        <v/>
      </c>
      <c r="H475" s="284" t="str">
        <f ca="1">LEFT(RIGHT(TEXT(ROUND(通用记账凭证!$E475/1%,)," ￥0; ￥-0;"),17-COLUMN()))</f>
        <v/>
      </c>
      <c r="I475" s="285" t="str">
        <f ca="1">LEFT(RIGHT(TEXT(ROUND(通用记账凭证!$E475/1%,)," ￥0; ￥-0;"),17-COLUMN()))</f>
        <v/>
      </c>
      <c r="J475" s="283" t="str">
        <f ca="1">LEFT(RIGHT(TEXT(ROUND(通用记账凭证!$E475/1%,)," ￥0; ￥-0;"),17-COLUMN()))</f>
        <v/>
      </c>
      <c r="K475" s="284" t="str">
        <f ca="1">LEFT(RIGHT(TEXT(ROUND(通用记账凭证!$E475/1%,)," ￥0; ￥-0;"),17-COLUMN()))</f>
        <v/>
      </c>
      <c r="L475" s="285" t="str">
        <f ca="1">LEFT(RIGHT(TEXT(ROUND(通用记账凭证!$E475/1%,)," ￥0; ￥-0;"),17-COLUMN()))</f>
        <v/>
      </c>
      <c r="M475" s="283" t="str">
        <f ca="1">LEFT(RIGHT(TEXT(ROUND(通用记账凭证!$E475/1%,)," ￥0; ￥-0;"),17-COLUMN()))</f>
        <v/>
      </c>
      <c r="N475" s="284" t="str">
        <f ca="1">LEFT(RIGHT(TEXT(ROUND(通用记账凭证!$E475/1%,)," ￥0; ￥-0;"),17-COLUMN()))</f>
        <v/>
      </c>
      <c r="O475" s="285" t="str">
        <f ca="1">LEFT(RIGHT(TEXT(ROUND(通用记账凭证!$E475/1%,)," ￥0; ￥-0;"),17-COLUMN()))</f>
        <v/>
      </c>
      <c r="P475" s="286" t="str">
        <f ca="1">LEFT(RIGHT(TEXT(ROUND(通用记账凭证!$E475/1%,)," ￥0; ￥-0;"),17-COLUMN()))</f>
        <v/>
      </c>
      <c r="Q475" s="287" t="str">
        <f ca="1">LEFT(RIGHT(TEXT(ROUND(通用记账凭证!$F475/1%,)," ￥0; ￥-0;"),28-COLUMN()))</f>
        <v/>
      </c>
      <c r="R475" s="283" t="str">
        <f ca="1">LEFT(RIGHT(TEXT(ROUND(通用记账凭证!$F475/1%,)," ￥0; ￥-0;"),28-COLUMN()))</f>
        <v/>
      </c>
      <c r="S475" s="288" t="str">
        <f ca="1">LEFT(RIGHT(TEXT(ROUND(通用记账凭证!$F475/1%,)," ￥0; ￥-0;"),28-COLUMN()))</f>
        <v/>
      </c>
      <c r="T475" s="287" t="str">
        <f ca="1">LEFT(RIGHT(TEXT(ROUND(通用记账凭证!$F475/1%,)," ￥0; ￥-0;"),28-COLUMN()))</f>
        <v/>
      </c>
      <c r="U475" s="283" t="str">
        <f ca="1">LEFT(RIGHT(TEXT(ROUND(通用记账凭证!$F475/1%,)," ￥0; ￥-0;"),28-COLUMN()))</f>
        <v/>
      </c>
      <c r="V475" s="284" t="str">
        <f ca="1">LEFT(RIGHT(TEXT(ROUND(通用记账凭证!$F475/1%,)," ￥0; ￥-0;"),28-COLUMN()))</f>
        <v/>
      </c>
      <c r="W475" s="285" t="str">
        <f ca="1">LEFT(RIGHT(TEXT(ROUND(通用记账凭证!$F475/1%,)," ￥0; ￥-0;"),28-COLUMN()))</f>
        <v/>
      </c>
      <c r="X475" s="283" t="str">
        <f ca="1">LEFT(RIGHT(TEXT(ROUND(通用记账凭证!$F475/1%,)," ￥0; ￥-0;"),28-COLUMN()))</f>
        <v/>
      </c>
      <c r="Y475" s="284" t="str">
        <f ca="1">LEFT(RIGHT(TEXT(ROUND(通用记账凭证!$F475/1%,)," ￥0; ￥-0;"),28-COLUMN()))</f>
        <v/>
      </c>
      <c r="Z475" s="285" t="str">
        <f ca="1">LEFT(RIGHT(TEXT(ROUND(通用记账凭证!$F475/1%,)," ￥0; ￥-0;"),28-COLUMN()))</f>
        <v/>
      </c>
      <c r="AA475" s="286" t="str">
        <f ca="1">LEFT(RIGHT(TEXT(ROUND(通用记账凭证!$F475/1%,)," ￥0; ￥-0;"),28-COLUMN()))</f>
        <v/>
      </c>
      <c r="AB475" s="289"/>
    </row>
    <row r="476" spans="1:28" s="54" customFormat="1" ht="22.5" customHeight="1">
      <c r="A476" s="363" t="str">
        <f ca="1">通用记账凭证!A476</f>
        <v/>
      </c>
      <c r="B476" s="364"/>
      <c r="C476" s="364"/>
      <c r="D476" s="315" t="str">
        <f ca="1">通用记账凭证!C476</f>
        <v/>
      </c>
      <c r="E476" s="281" t="str">
        <f ca="1">通用记账凭证!D476</f>
        <v/>
      </c>
      <c r="F476" s="282" t="str">
        <f ca="1">LEFT(RIGHT(TEXT(ROUND(通用记账凭证!$E476/1%,)," ￥0; ￥-0;"),17-COLUMN()))</f>
        <v/>
      </c>
      <c r="G476" s="283" t="str">
        <f ca="1">LEFT(RIGHT(TEXT(ROUND(通用记账凭证!$E476/1%,)," ￥0; ￥-0;"),17-COLUMN()))</f>
        <v/>
      </c>
      <c r="H476" s="284" t="str">
        <f ca="1">LEFT(RIGHT(TEXT(ROUND(通用记账凭证!$E476/1%,)," ￥0; ￥-0;"),17-COLUMN()))</f>
        <v/>
      </c>
      <c r="I476" s="285" t="str">
        <f ca="1">LEFT(RIGHT(TEXT(ROUND(通用记账凭证!$E476/1%,)," ￥0; ￥-0;"),17-COLUMN()))</f>
        <v/>
      </c>
      <c r="J476" s="283" t="str">
        <f ca="1">LEFT(RIGHT(TEXT(ROUND(通用记账凭证!$E476/1%,)," ￥0; ￥-0;"),17-COLUMN()))</f>
        <v/>
      </c>
      <c r="K476" s="284" t="str">
        <f ca="1">LEFT(RIGHT(TEXT(ROUND(通用记账凭证!$E476/1%,)," ￥0; ￥-0;"),17-COLUMN()))</f>
        <v/>
      </c>
      <c r="L476" s="285" t="str">
        <f ca="1">LEFT(RIGHT(TEXT(ROUND(通用记账凭证!$E476/1%,)," ￥0; ￥-0;"),17-COLUMN()))</f>
        <v/>
      </c>
      <c r="M476" s="283" t="str">
        <f ca="1">LEFT(RIGHT(TEXT(ROUND(通用记账凭证!$E476/1%,)," ￥0; ￥-0;"),17-COLUMN()))</f>
        <v/>
      </c>
      <c r="N476" s="284" t="str">
        <f ca="1">LEFT(RIGHT(TEXT(ROUND(通用记账凭证!$E476/1%,)," ￥0; ￥-0;"),17-COLUMN()))</f>
        <v/>
      </c>
      <c r="O476" s="285" t="str">
        <f ca="1">LEFT(RIGHT(TEXT(ROUND(通用记账凭证!$E476/1%,)," ￥0; ￥-0;"),17-COLUMN()))</f>
        <v/>
      </c>
      <c r="P476" s="286" t="str">
        <f ca="1">LEFT(RIGHT(TEXT(ROUND(通用记账凭证!$E476/1%,)," ￥0; ￥-0;"),17-COLUMN()))</f>
        <v/>
      </c>
      <c r="Q476" s="287" t="str">
        <f ca="1">LEFT(RIGHT(TEXT(ROUND(通用记账凭证!$F476/1%,)," ￥0; ￥-0;"),28-COLUMN()))</f>
        <v/>
      </c>
      <c r="R476" s="283" t="str">
        <f ca="1">LEFT(RIGHT(TEXT(ROUND(通用记账凭证!$F476/1%,)," ￥0; ￥-0;"),28-COLUMN()))</f>
        <v/>
      </c>
      <c r="S476" s="288" t="str">
        <f ca="1">LEFT(RIGHT(TEXT(ROUND(通用记账凭证!$F476/1%,)," ￥0; ￥-0;"),28-COLUMN()))</f>
        <v/>
      </c>
      <c r="T476" s="287" t="str">
        <f ca="1">LEFT(RIGHT(TEXT(ROUND(通用记账凭证!$F476/1%,)," ￥0; ￥-0;"),28-COLUMN()))</f>
        <v/>
      </c>
      <c r="U476" s="283" t="str">
        <f ca="1">LEFT(RIGHT(TEXT(ROUND(通用记账凭证!$F476/1%,)," ￥0; ￥-0;"),28-COLUMN()))</f>
        <v/>
      </c>
      <c r="V476" s="284" t="str">
        <f ca="1">LEFT(RIGHT(TEXT(ROUND(通用记账凭证!$F476/1%,)," ￥0; ￥-0;"),28-COLUMN()))</f>
        <v/>
      </c>
      <c r="W476" s="285" t="str">
        <f ca="1">LEFT(RIGHT(TEXT(ROUND(通用记账凭证!$F476/1%,)," ￥0; ￥-0;"),28-COLUMN()))</f>
        <v/>
      </c>
      <c r="X476" s="283" t="str">
        <f ca="1">LEFT(RIGHT(TEXT(ROUND(通用记账凭证!$F476/1%,)," ￥0; ￥-0;"),28-COLUMN()))</f>
        <v/>
      </c>
      <c r="Y476" s="284" t="str">
        <f ca="1">LEFT(RIGHT(TEXT(ROUND(通用记账凭证!$F476/1%,)," ￥0; ￥-0;"),28-COLUMN()))</f>
        <v/>
      </c>
      <c r="Z476" s="285" t="str">
        <f ca="1">LEFT(RIGHT(TEXT(ROUND(通用记账凭证!$F476/1%,)," ￥0; ￥-0;"),28-COLUMN()))</f>
        <v/>
      </c>
      <c r="AA476" s="286" t="str">
        <f ca="1">LEFT(RIGHT(TEXT(ROUND(通用记账凭证!$F476/1%,)," ￥0; ￥-0;"),28-COLUMN()))</f>
        <v/>
      </c>
      <c r="AB476" s="289"/>
    </row>
    <row r="477" spans="1:28" s="54" customFormat="1" ht="22.5" customHeight="1">
      <c r="A477" s="363" t="str">
        <f ca="1">通用记账凭证!A477</f>
        <v/>
      </c>
      <c r="B477" s="364"/>
      <c r="C477" s="364"/>
      <c r="D477" s="315" t="str">
        <f ca="1">通用记账凭证!C477</f>
        <v/>
      </c>
      <c r="E477" s="281" t="str">
        <f ca="1">通用记账凭证!D477</f>
        <v/>
      </c>
      <c r="F477" s="282" t="str">
        <f ca="1">LEFT(RIGHT(TEXT(ROUND(通用记账凭证!$E477/1%,)," ￥0; ￥-0;"),17-COLUMN()))</f>
        <v/>
      </c>
      <c r="G477" s="283" t="str">
        <f ca="1">LEFT(RIGHT(TEXT(ROUND(通用记账凭证!$E477/1%,)," ￥0; ￥-0;"),17-COLUMN()))</f>
        <v/>
      </c>
      <c r="H477" s="284" t="str">
        <f ca="1">LEFT(RIGHT(TEXT(ROUND(通用记账凭证!$E477/1%,)," ￥0; ￥-0;"),17-COLUMN()))</f>
        <v/>
      </c>
      <c r="I477" s="285" t="str">
        <f ca="1">LEFT(RIGHT(TEXT(ROUND(通用记账凭证!$E477/1%,)," ￥0; ￥-0;"),17-COLUMN()))</f>
        <v/>
      </c>
      <c r="J477" s="283" t="str">
        <f ca="1">LEFT(RIGHT(TEXT(ROUND(通用记账凭证!$E477/1%,)," ￥0; ￥-0;"),17-COLUMN()))</f>
        <v/>
      </c>
      <c r="K477" s="284" t="str">
        <f ca="1">LEFT(RIGHT(TEXT(ROUND(通用记账凭证!$E477/1%,)," ￥0; ￥-0;"),17-COLUMN()))</f>
        <v/>
      </c>
      <c r="L477" s="285" t="str">
        <f ca="1">LEFT(RIGHT(TEXT(ROUND(通用记账凭证!$E477/1%,)," ￥0; ￥-0;"),17-COLUMN()))</f>
        <v/>
      </c>
      <c r="M477" s="283" t="str">
        <f ca="1">LEFT(RIGHT(TEXT(ROUND(通用记账凭证!$E477/1%,)," ￥0; ￥-0;"),17-COLUMN()))</f>
        <v/>
      </c>
      <c r="N477" s="284" t="str">
        <f ca="1">LEFT(RIGHT(TEXT(ROUND(通用记账凭证!$E477/1%,)," ￥0; ￥-0;"),17-COLUMN()))</f>
        <v/>
      </c>
      <c r="O477" s="285" t="str">
        <f ca="1">LEFT(RIGHT(TEXT(ROUND(通用记账凭证!$E477/1%,)," ￥0; ￥-0;"),17-COLUMN()))</f>
        <v/>
      </c>
      <c r="P477" s="286" t="str">
        <f ca="1">LEFT(RIGHT(TEXT(ROUND(通用记账凭证!$E477/1%,)," ￥0; ￥-0;"),17-COLUMN()))</f>
        <v/>
      </c>
      <c r="Q477" s="287" t="str">
        <f ca="1">LEFT(RIGHT(TEXT(ROUND(通用记账凭证!$F477/1%,)," ￥0; ￥-0;"),28-COLUMN()))</f>
        <v/>
      </c>
      <c r="R477" s="283" t="str">
        <f ca="1">LEFT(RIGHT(TEXT(ROUND(通用记账凭证!$F477/1%,)," ￥0; ￥-0;"),28-COLUMN()))</f>
        <v/>
      </c>
      <c r="S477" s="288" t="str">
        <f ca="1">LEFT(RIGHT(TEXT(ROUND(通用记账凭证!$F477/1%,)," ￥0; ￥-0;"),28-COLUMN()))</f>
        <v/>
      </c>
      <c r="T477" s="287" t="str">
        <f ca="1">LEFT(RIGHT(TEXT(ROUND(通用记账凭证!$F477/1%,)," ￥0; ￥-0;"),28-COLUMN()))</f>
        <v/>
      </c>
      <c r="U477" s="283" t="str">
        <f ca="1">LEFT(RIGHT(TEXT(ROUND(通用记账凭证!$F477/1%,)," ￥0; ￥-0;"),28-COLUMN()))</f>
        <v/>
      </c>
      <c r="V477" s="284" t="str">
        <f ca="1">LEFT(RIGHT(TEXT(ROUND(通用记账凭证!$F477/1%,)," ￥0; ￥-0;"),28-COLUMN()))</f>
        <v/>
      </c>
      <c r="W477" s="285" t="str">
        <f ca="1">LEFT(RIGHT(TEXT(ROUND(通用记账凭证!$F477/1%,)," ￥0; ￥-0;"),28-COLUMN()))</f>
        <v/>
      </c>
      <c r="X477" s="283" t="str">
        <f ca="1">LEFT(RIGHT(TEXT(ROUND(通用记账凭证!$F477/1%,)," ￥0; ￥-0;"),28-COLUMN()))</f>
        <v/>
      </c>
      <c r="Y477" s="284" t="str">
        <f ca="1">LEFT(RIGHT(TEXT(ROUND(通用记账凭证!$F477/1%,)," ￥0; ￥-0;"),28-COLUMN()))</f>
        <v/>
      </c>
      <c r="Z477" s="285" t="str">
        <f ca="1">LEFT(RIGHT(TEXT(ROUND(通用记账凭证!$F477/1%,)," ￥0; ￥-0;"),28-COLUMN()))</f>
        <v/>
      </c>
      <c r="AA477" s="286" t="str">
        <f ca="1">LEFT(RIGHT(TEXT(ROUND(通用记账凭证!$F477/1%,)," ￥0; ￥-0;"),28-COLUMN()))</f>
        <v/>
      </c>
      <c r="AB477" s="289"/>
    </row>
    <row r="478" spans="1:28" s="54" customFormat="1" ht="22.5" customHeight="1">
      <c r="A478" s="363" t="str">
        <f ca="1">通用记账凭证!A478</f>
        <v/>
      </c>
      <c r="B478" s="364"/>
      <c r="C478" s="364"/>
      <c r="D478" s="315" t="str">
        <f ca="1">通用记账凭证!C478</f>
        <v/>
      </c>
      <c r="E478" s="281" t="str">
        <f ca="1">通用记账凭证!D478</f>
        <v/>
      </c>
      <c r="F478" s="282" t="str">
        <f ca="1">LEFT(RIGHT(TEXT(ROUND(通用记账凭证!$E478/1%,)," ￥0; ￥-0;"),17-COLUMN()))</f>
        <v/>
      </c>
      <c r="G478" s="283" t="str">
        <f ca="1">LEFT(RIGHT(TEXT(ROUND(通用记账凭证!$E478/1%,)," ￥0; ￥-0;"),17-COLUMN()))</f>
        <v/>
      </c>
      <c r="H478" s="284" t="str">
        <f ca="1">LEFT(RIGHT(TEXT(ROUND(通用记账凭证!$E478/1%,)," ￥0; ￥-0;"),17-COLUMN()))</f>
        <v/>
      </c>
      <c r="I478" s="285" t="str">
        <f ca="1">LEFT(RIGHT(TEXT(ROUND(通用记账凭证!$E478/1%,)," ￥0; ￥-0;"),17-COLUMN()))</f>
        <v/>
      </c>
      <c r="J478" s="283" t="str">
        <f ca="1">LEFT(RIGHT(TEXT(ROUND(通用记账凭证!$E478/1%,)," ￥0; ￥-0;"),17-COLUMN()))</f>
        <v/>
      </c>
      <c r="K478" s="284" t="str">
        <f ca="1">LEFT(RIGHT(TEXT(ROUND(通用记账凭证!$E478/1%,)," ￥0; ￥-0;"),17-COLUMN()))</f>
        <v/>
      </c>
      <c r="L478" s="285" t="str">
        <f ca="1">LEFT(RIGHT(TEXT(ROUND(通用记账凭证!$E478/1%,)," ￥0; ￥-0;"),17-COLUMN()))</f>
        <v/>
      </c>
      <c r="M478" s="283" t="str">
        <f ca="1">LEFT(RIGHT(TEXT(ROUND(通用记账凭证!$E478/1%,)," ￥0; ￥-0;"),17-COLUMN()))</f>
        <v/>
      </c>
      <c r="N478" s="284" t="str">
        <f ca="1">LEFT(RIGHT(TEXT(ROUND(通用记账凭证!$E478/1%,)," ￥0; ￥-0;"),17-COLUMN()))</f>
        <v/>
      </c>
      <c r="O478" s="285" t="str">
        <f ca="1">LEFT(RIGHT(TEXT(ROUND(通用记账凭证!$E478/1%,)," ￥0; ￥-0;"),17-COLUMN()))</f>
        <v/>
      </c>
      <c r="P478" s="286" t="str">
        <f ca="1">LEFT(RIGHT(TEXT(ROUND(通用记账凭证!$E478/1%,)," ￥0; ￥-0;"),17-COLUMN()))</f>
        <v/>
      </c>
      <c r="Q478" s="287" t="str">
        <f ca="1">LEFT(RIGHT(TEXT(ROUND(通用记账凭证!$F478/1%,)," ￥0; ￥-0;"),28-COLUMN()))</f>
        <v/>
      </c>
      <c r="R478" s="283" t="str">
        <f ca="1">LEFT(RIGHT(TEXT(ROUND(通用记账凭证!$F478/1%,)," ￥0; ￥-0;"),28-COLUMN()))</f>
        <v/>
      </c>
      <c r="S478" s="288" t="str">
        <f ca="1">LEFT(RIGHT(TEXT(ROUND(通用记账凭证!$F478/1%,)," ￥0; ￥-0;"),28-COLUMN()))</f>
        <v/>
      </c>
      <c r="T478" s="287" t="str">
        <f ca="1">LEFT(RIGHT(TEXT(ROUND(通用记账凭证!$F478/1%,)," ￥0; ￥-0;"),28-COLUMN()))</f>
        <v/>
      </c>
      <c r="U478" s="283" t="str">
        <f ca="1">LEFT(RIGHT(TEXT(ROUND(通用记账凭证!$F478/1%,)," ￥0; ￥-0;"),28-COLUMN()))</f>
        <v/>
      </c>
      <c r="V478" s="284" t="str">
        <f ca="1">LEFT(RIGHT(TEXT(ROUND(通用记账凭证!$F478/1%,)," ￥0; ￥-0;"),28-COLUMN()))</f>
        <v/>
      </c>
      <c r="W478" s="285" t="str">
        <f ca="1">LEFT(RIGHT(TEXT(ROUND(通用记账凭证!$F478/1%,)," ￥0; ￥-0;"),28-COLUMN()))</f>
        <v/>
      </c>
      <c r="X478" s="283" t="str">
        <f ca="1">LEFT(RIGHT(TEXT(ROUND(通用记账凭证!$F478/1%,)," ￥0; ￥-0;"),28-COLUMN()))</f>
        <v/>
      </c>
      <c r="Y478" s="284" t="str">
        <f ca="1">LEFT(RIGHT(TEXT(ROUND(通用记账凭证!$F478/1%,)," ￥0; ￥-0;"),28-COLUMN()))</f>
        <v/>
      </c>
      <c r="Z478" s="285" t="str">
        <f ca="1">LEFT(RIGHT(TEXT(ROUND(通用记账凭证!$F478/1%,)," ￥0; ￥-0;"),28-COLUMN()))</f>
        <v/>
      </c>
      <c r="AA478" s="286" t="str">
        <f ca="1">LEFT(RIGHT(TEXT(ROUND(通用记账凭证!$F478/1%,)," ￥0; ￥-0;"),28-COLUMN()))</f>
        <v/>
      </c>
      <c r="AB478" s="289"/>
    </row>
    <row r="479" spans="1:28" s="54" customFormat="1" ht="22.5" customHeight="1">
      <c r="A479" s="365" t="s">
        <v>561</v>
      </c>
      <c r="B479" s="366"/>
      <c r="C479" s="366"/>
      <c r="D479" s="290" t="str">
        <f ca="1">通用记账凭证!C479</f>
        <v/>
      </c>
      <c r="E479" s="291"/>
      <c r="F479" s="292" t="str">
        <f ca="1">LEFT(RIGHT(TEXT(ROUND(通用记账凭证!$E479/1%,)," ￥0; ￥-0;"),17-COLUMN()))</f>
        <v/>
      </c>
      <c r="G479" s="317" t="str">
        <f ca="1">LEFT(RIGHT(TEXT(ROUND(通用记账凭证!$E479/1%,)," ￥0; ￥-0;"),17-COLUMN()))</f>
        <v/>
      </c>
      <c r="H479" s="294" t="str">
        <f ca="1">LEFT(RIGHT(TEXT(ROUND(通用记账凭证!$E479/1%,)," ￥0; ￥-0;"),17-COLUMN()))</f>
        <v/>
      </c>
      <c r="I479" s="316" t="str">
        <f ca="1">LEFT(RIGHT(TEXT(ROUND(通用记账凭证!$E479/1%,)," ￥0; ￥-0;"),17-COLUMN()))</f>
        <v/>
      </c>
      <c r="J479" s="317" t="str">
        <f ca="1">LEFT(RIGHT(TEXT(ROUND(通用记账凭证!$E479/1%,)," ￥0; ￥-0;"),17-COLUMN()))</f>
        <v/>
      </c>
      <c r="K479" s="294" t="str">
        <f ca="1">LEFT(RIGHT(TEXT(ROUND(通用记账凭证!$E479/1%,)," ￥0; ￥-0;"),17-COLUMN()))</f>
        <v/>
      </c>
      <c r="L479" s="316" t="str">
        <f ca="1">LEFT(RIGHT(TEXT(ROUND(通用记账凭证!$E479/1%,)," ￥0; ￥-0;"),17-COLUMN()))</f>
        <v/>
      </c>
      <c r="M479" s="317" t="str">
        <f ca="1">LEFT(RIGHT(TEXT(ROUND(通用记账凭证!$E479/1%,)," ￥0; ￥-0;"),17-COLUMN()))</f>
        <v/>
      </c>
      <c r="N479" s="294" t="str">
        <f ca="1">LEFT(RIGHT(TEXT(ROUND(通用记账凭证!$E479/1%,)," ￥0; ￥-0;"),17-COLUMN()))</f>
        <v/>
      </c>
      <c r="O479" s="316" t="str">
        <f ca="1">LEFT(RIGHT(TEXT(ROUND(通用记账凭证!$E479/1%,)," ￥0; ￥-0;"),17-COLUMN()))</f>
        <v/>
      </c>
      <c r="P479" s="296" t="str">
        <f ca="1">LEFT(RIGHT(TEXT(ROUND(通用记账凭证!$E479/1%,)," ￥0; ￥-0;"),17-COLUMN()))</f>
        <v/>
      </c>
      <c r="Q479" s="297" t="str">
        <f ca="1">LEFT(RIGHT(TEXT(ROUND(通用记账凭证!$F479/1%,)," ￥0; ￥-0;"),28-COLUMN()))</f>
        <v/>
      </c>
      <c r="R479" s="317" t="str">
        <f ca="1">LEFT(RIGHT(TEXT(ROUND(通用记账凭证!$F479/1%,)," ￥0; ￥-0;"),28-COLUMN()))</f>
        <v/>
      </c>
      <c r="S479" s="298" t="str">
        <f ca="1">LEFT(RIGHT(TEXT(ROUND(通用记账凭证!$F479/1%,)," ￥0; ￥-0;"),28-COLUMN()))</f>
        <v/>
      </c>
      <c r="T479" s="297" t="str">
        <f ca="1">LEFT(RIGHT(TEXT(ROUND(通用记账凭证!$F479/1%,)," ￥0; ￥-0;"),28-COLUMN()))</f>
        <v/>
      </c>
      <c r="U479" s="317" t="str">
        <f ca="1">LEFT(RIGHT(TEXT(ROUND(通用记账凭证!$F479/1%,)," ￥0; ￥-0;"),28-COLUMN()))</f>
        <v/>
      </c>
      <c r="V479" s="294" t="str">
        <f ca="1">LEFT(RIGHT(TEXT(ROUND(通用记账凭证!$F479/1%,)," ￥0; ￥-0;"),28-COLUMN()))</f>
        <v/>
      </c>
      <c r="W479" s="316" t="str">
        <f ca="1">LEFT(RIGHT(TEXT(ROUND(通用记账凭证!$F479/1%,)," ￥0; ￥-0;"),28-COLUMN()))</f>
        <v/>
      </c>
      <c r="X479" s="317" t="str">
        <f ca="1">LEFT(RIGHT(TEXT(ROUND(通用记账凭证!$F479/1%,)," ￥0; ￥-0;"),28-COLUMN()))</f>
        <v/>
      </c>
      <c r="Y479" s="294" t="str">
        <f ca="1">LEFT(RIGHT(TEXT(ROUND(通用记账凭证!$F479/1%,)," ￥0; ￥-0;"),28-COLUMN()))</f>
        <v/>
      </c>
      <c r="Z479" s="316" t="str">
        <f ca="1">LEFT(RIGHT(TEXT(ROUND(通用记账凭证!$F479/1%,)," ￥0; ￥-0;"),28-COLUMN()))</f>
        <v/>
      </c>
      <c r="AA479" s="296" t="str">
        <f ca="1">LEFT(RIGHT(TEXT(ROUND(通用记账凭证!$F479/1%,)," ￥0; ￥-0;"),28-COLUMN()))</f>
        <v/>
      </c>
      <c r="AB479" s="299"/>
    </row>
    <row r="480" spans="1:28" s="302" customFormat="1" ht="22.5" customHeight="1">
      <c r="A480" s="367" t="s">
        <v>538</v>
      </c>
      <c r="B480" s="367"/>
      <c r="C480" s="367"/>
      <c r="D480" s="318" t="s">
        <v>539</v>
      </c>
      <c r="E480" s="318" t="s">
        <v>540</v>
      </c>
      <c r="F480" s="318" t="s">
        <v>595</v>
      </c>
      <c r="G480" s="301"/>
      <c r="H480" s="318"/>
      <c r="I480" s="301"/>
      <c r="J480" s="301"/>
      <c r="K480" s="318"/>
      <c r="L480" s="301"/>
      <c r="M480" s="301"/>
      <c r="N480" s="301"/>
      <c r="O480" s="301"/>
      <c r="P480" s="301"/>
      <c r="Q480" s="318" t="s">
        <v>562</v>
      </c>
      <c r="R480" s="301"/>
      <c r="S480" s="318"/>
      <c r="T480" s="301"/>
      <c r="U480" s="318"/>
      <c r="V480" s="301"/>
      <c r="W480" s="318"/>
      <c r="X480" s="301"/>
      <c r="Y480" s="301"/>
      <c r="Z480" s="301"/>
      <c r="AA480" s="301"/>
      <c r="AB480" s="301"/>
    </row>
    <row r="481" spans="1:28" customFormat="1" ht="39.75" customHeight="1" thickBot="1">
      <c r="A481" s="258"/>
      <c r="B481" s="258"/>
      <c r="C481" s="258"/>
      <c r="D481" s="259" t="s">
        <v>524</v>
      </c>
      <c r="E481" s="260"/>
      <c r="F481" s="260"/>
      <c r="G481" s="260"/>
      <c r="H481" s="260"/>
      <c r="I481" s="260"/>
      <c r="J481" s="260"/>
      <c r="K481" s="260"/>
      <c r="L481" s="260"/>
      <c r="M481" s="260"/>
      <c r="N481" s="260"/>
      <c r="O481" s="260"/>
      <c r="P481" s="260"/>
      <c r="Q481" s="261"/>
      <c r="R481" s="261"/>
      <c r="S481" s="261"/>
      <c r="T481" s="261"/>
      <c r="U481" s="347" t="s">
        <v>547</v>
      </c>
      <c r="V481" s="347"/>
      <c r="W481" s="348">
        <f>通用记账凭证!F482</f>
        <v>41</v>
      </c>
      <c r="X481" s="349"/>
      <c r="Y481" s="349"/>
      <c r="Z481" s="349"/>
      <c r="AA481" s="262" t="s">
        <v>548</v>
      </c>
      <c r="AB481" s="263"/>
    </row>
    <row r="482" spans="1:28" s="54" customFormat="1" ht="23.25" customHeight="1" thickTop="1">
      <c r="A482" s="264"/>
      <c r="B482" s="264"/>
      <c r="C482" s="264"/>
      <c r="D482" s="265" t="e">
        <f ca="1">通用记账凭证!C482</f>
        <v>#VALUE!</v>
      </c>
      <c r="E482" s="266"/>
      <c r="F482" s="266"/>
      <c r="G482" s="266"/>
      <c r="H482" s="266"/>
      <c r="I482" s="266"/>
      <c r="J482" s="266"/>
      <c r="K482" s="266"/>
      <c r="L482" s="266"/>
      <c r="M482" s="266"/>
      <c r="N482" s="266"/>
      <c r="O482" s="266"/>
      <c r="P482" s="266"/>
      <c r="Q482" s="264"/>
      <c r="R482" s="264"/>
      <c r="S482" s="264"/>
      <c r="T482" s="264"/>
      <c r="U482" s="350" t="s">
        <v>549</v>
      </c>
      <c r="V482" s="350"/>
      <c r="W482" s="351" t="e">
        <f ca="1">通用记账凭证!G488</f>
        <v>#VALUE!</v>
      </c>
      <c r="X482" s="352"/>
      <c r="Y482" s="352"/>
      <c r="Z482" s="352"/>
      <c r="AA482" s="267" t="s">
        <v>536</v>
      </c>
      <c r="AB482" s="268"/>
    </row>
    <row r="483" spans="1:28" s="54" customFormat="1" ht="22.5" customHeight="1">
      <c r="A483" s="353" t="s">
        <v>527</v>
      </c>
      <c r="B483" s="354"/>
      <c r="C483" s="354"/>
      <c r="D483" s="357" t="s">
        <v>530</v>
      </c>
      <c r="E483" s="359" t="s">
        <v>531</v>
      </c>
      <c r="F483" s="269" t="s">
        <v>550</v>
      </c>
      <c r="G483" s="270"/>
      <c r="H483" s="270"/>
      <c r="I483" s="270"/>
      <c r="J483" s="270"/>
      <c r="K483" s="270"/>
      <c r="L483" s="270"/>
      <c r="M483" s="270"/>
      <c r="N483" s="270"/>
      <c r="O483" s="270"/>
      <c r="P483" s="271"/>
      <c r="Q483" s="272" t="s">
        <v>551</v>
      </c>
      <c r="R483" s="270"/>
      <c r="S483" s="270"/>
      <c r="T483" s="270"/>
      <c r="U483" s="270"/>
      <c r="V483" s="270"/>
      <c r="W483" s="270"/>
      <c r="X483" s="270"/>
      <c r="Y483" s="270"/>
      <c r="Z483" s="270"/>
      <c r="AA483" s="271"/>
      <c r="AB483" s="361" t="s">
        <v>552</v>
      </c>
    </row>
    <row r="484" spans="1:28" s="54" customFormat="1" ht="22.5" customHeight="1">
      <c r="A484" s="355"/>
      <c r="B484" s="356"/>
      <c r="C484" s="356"/>
      <c r="D484" s="358"/>
      <c r="E484" s="360"/>
      <c r="F484" s="273" t="s">
        <v>553</v>
      </c>
      <c r="G484" s="274" t="s">
        <v>554</v>
      </c>
      <c r="H484" s="275" t="s">
        <v>555</v>
      </c>
      <c r="I484" s="276" t="s">
        <v>556</v>
      </c>
      <c r="J484" s="274" t="s">
        <v>557</v>
      </c>
      <c r="K484" s="275" t="s">
        <v>554</v>
      </c>
      <c r="L484" s="276" t="s">
        <v>555</v>
      </c>
      <c r="M484" s="274" t="s">
        <v>556</v>
      </c>
      <c r="N484" s="275" t="s">
        <v>558</v>
      </c>
      <c r="O484" s="276" t="s">
        <v>559</v>
      </c>
      <c r="P484" s="277" t="s">
        <v>560</v>
      </c>
      <c r="Q484" s="278" t="s">
        <v>553</v>
      </c>
      <c r="R484" s="274" t="s">
        <v>554</v>
      </c>
      <c r="S484" s="279" t="s">
        <v>555</v>
      </c>
      <c r="T484" s="278" t="s">
        <v>556</v>
      </c>
      <c r="U484" s="274" t="s">
        <v>557</v>
      </c>
      <c r="V484" s="275" t="s">
        <v>554</v>
      </c>
      <c r="W484" s="276" t="s">
        <v>555</v>
      </c>
      <c r="X484" s="274" t="s">
        <v>556</v>
      </c>
      <c r="Y484" s="275" t="s">
        <v>558</v>
      </c>
      <c r="Z484" s="276" t="s">
        <v>559</v>
      </c>
      <c r="AA484" s="277" t="s">
        <v>560</v>
      </c>
      <c r="AB484" s="362"/>
    </row>
    <row r="485" spans="1:28" s="54" customFormat="1" ht="22.5" customHeight="1">
      <c r="A485" s="363" t="str">
        <f ca="1">通用记账凭证!A485</f>
        <v/>
      </c>
      <c r="B485" s="364"/>
      <c r="C485" s="364"/>
      <c r="D485" s="315" t="str">
        <f ca="1">通用记账凭证!C485</f>
        <v/>
      </c>
      <c r="E485" s="281" t="str">
        <f ca="1">通用记账凭证!D485</f>
        <v/>
      </c>
      <c r="F485" s="282" t="str">
        <f ca="1">LEFT(RIGHT(TEXT(ROUND(通用记账凭证!$E485/1%,)," ￥0; ￥-0;"),17-COLUMN()))</f>
        <v/>
      </c>
      <c r="G485" s="283" t="str">
        <f ca="1">LEFT(RIGHT(TEXT(ROUND(通用记账凭证!$E485/1%,)," ￥0; ￥-0;"),17-COLUMN()))</f>
        <v/>
      </c>
      <c r="H485" s="284" t="str">
        <f ca="1">LEFT(RIGHT(TEXT(ROUND(通用记账凭证!$E485/1%,)," ￥0; ￥-0;"),17-COLUMN()))</f>
        <v/>
      </c>
      <c r="I485" s="285" t="str">
        <f ca="1">LEFT(RIGHT(TEXT(ROUND(通用记账凭证!$E485/1%,)," ￥0; ￥-0;"),17-COLUMN()))</f>
        <v/>
      </c>
      <c r="J485" s="283" t="str">
        <f ca="1">LEFT(RIGHT(TEXT(ROUND(通用记账凭证!$E485/1%,)," ￥0; ￥-0;"),17-COLUMN()))</f>
        <v/>
      </c>
      <c r="K485" s="284" t="str">
        <f ca="1">LEFT(RIGHT(TEXT(ROUND(通用记账凭证!$E485/1%,)," ￥0; ￥-0;"),17-COLUMN()))</f>
        <v/>
      </c>
      <c r="L485" s="285" t="str">
        <f ca="1">LEFT(RIGHT(TEXT(ROUND(通用记账凭证!$E485/1%,)," ￥0; ￥-0;"),17-COLUMN()))</f>
        <v/>
      </c>
      <c r="M485" s="283" t="str">
        <f ca="1">LEFT(RIGHT(TEXT(ROUND(通用记账凭证!$E485/1%,)," ￥0; ￥-0;"),17-COLUMN()))</f>
        <v/>
      </c>
      <c r="N485" s="284" t="str">
        <f ca="1">LEFT(RIGHT(TEXT(ROUND(通用记账凭证!$E485/1%,)," ￥0; ￥-0;"),17-COLUMN()))</f>
        <v/>
      </c>
      <c r="O485" s="285" t="str">
        <f ca="1">LEFT(RIGHT(TEXT(ROUND(通用记账凭证!$E485/1%,)," ￥0; ￥-0;"),17-COLUMN()))</f>
        <v/>
      </c>
      <c r="P485" s="286" t="str">
        <f ca="1">LEFT(RIGHT(TEXT(ROUND(通用记账凭证!$E485/1%,)," ￥0; ￥-0;"),17-COLUMN()))</f>
        <v/>
      </c>
      <c r="Q485" s="287" t="str">
        <f ca="1">LEFT(RIGHT(TEXT(ROUND(通用记账凭证!$F485/1%,)," ￥0; ￥-0;"),28-COLUMN()))</f>
        <v/>
      </c>
      <c r="R485" s="283" t="str">
        <f ca="1">LEFT(RIGHT(TEXT(ROUND(通用记账凭证!$F485/1%,)," ￥0; ￥-0;"),28-COLUMN()))</f>
        <v/>
      </c>
      <c r="S485" s="288" t="str">
        <f ca="1">LEFT(RIGHT(TEXT(ROUND(通用记账凭证!$F485/1%,)," ￥0; ￥-0;"),28-COLUMN()))</f>
        <v/>
      </c>
      <c r="T485" s="287" t="str">
        <f ca="1">LEFT(RIGHT(TEXT(ROUND(通用记账凭证!$F485/1%,)," ￥0; ￥-0;"),28-COLUMN()))</f>
        <v/>
      </c>
      <c r="U485" s="283" t="str">
        <f ca="1">LEFT(RIGHT(TEXT(ROUND(通用记账凭证!$F485/1%,)," ￥0; ￥-0;"),28-COLUMN()))</f>
        <v/>
      </c>
      <c r="V485" s="284" t="str">
        <f ca="1">LEFT(RIGHT(TEXT(ROUND(通用记账凭证!$F485/1%,)," ￥0; ￥-0;"),28-COLUMN()))</f>
        <v/>
      </c>
      <c r="W485" s="285" t="str">
        <f ca="1">LEFT(RIGHT(TEXT(ROUND(通用记账凭证!$F485/1%,)," ￥0; ￥-0;"),28-COLUMN()))</f>
        <v/>
      </c>
      <c r="X485" s="283" t="str">
        <f ca="1">LEFT(RIGHT(TEXT(ROUND(通用记账凭证!$F485/1%,)," ￥0; ￥-0;"),28-COLUMN()))</f>
        <v/>
      </c>
      <c r="Y485" s="284" t="str">
        <f ca="1">LEFT(RIGHT(TEXT(ROUND(通用记账凭证!$F485/1%,)," ￥0; ￥-0;"),28-COLUMN()))</f>
        <v/>
      </c>
      <c r="Z485" s="285" t="str">
        <f ca="1">LEFT(RIGHT(TEXT(ROUND(通用记账凭证!$F485/1%,)," ￥0; ￥-0;"),28-COLUMN()))</f>
        <v/>
      </c>
      <c r="AA485" s="286" t="str">
        <f ca="1">LEFT(RIGHT(TEXT(ROUND(通用记账凭证!$F485/1%,)," ￥0; ￥-0;"),28-COLUMN()))</f>
        <v/>
      </c>
      <c r="AB485" s="289"/>
    </row>
    <row r="486" spans="1:28" s="54" customFormat="1" ht="22.5" customHeight="1">
      <c r="A486" s="363" t="str">
        <f ca="1">通用记账凭证!A486</f>
        <v/>
      </c>
      <c r="B486" s="364"/>
      <c r="C486" s="364"/>
      <c r="D486" s="315" t="str">
        <f ca="1">通用记账凭证!C486</f>
        <v/>
      </c>
      <c r="E486" s="281" t="str">
        <f ca="1">通用记账凭证!D486</f>
        <v/>
      </c>
      <c r="F486" s="282" t="str">
        <f ca="1">LEFT(RIGHT(TEXT(ROUND(通用记账凭证!$E486/1%,)," ￥0; ￥-0;"),17-COLUMN()))</f>
        <v/>
      </c>
      <c r="G486" s="283" t="str">
        <f ca="1">LEFT(RIGHT(TEXT(ROUND(通用记账凭证!$E486/1%,)," ￥0; ￥-0;"),17-COLUMN()))</f>
        <v/>
      </c>
      <c r="H486" s="284" t="str">
        <f ca="1">LEFT(RIGHT(TEXT(ROUND(通用记账凭证!$E486/1%,)," ￥0; ￥-0;"),17-COLUMN()))</f>
        <v/>
      </c>
      <c r="I486" s="285" t="str">
        <f ca="1">LEFT(RIGHT(TEXT(ROUND(通用记账凭证!$E486/1%,)," ￥0; ￥-0;"),17-COLUMN()))</f>
        <v/>
      </c>
      <c r="J486" s="283" t="str">
        <f ca="1">LEFT(RIGHT(TEXT(ROUND(通用记账凭证!$E486/1%,)," ￥0; ￥-0;"),17-COLUMN()))</f>
        <v/>
      </c>
      <c r="K486" s="284" t="str">
        <f ca="1">LEFT(RIGHT(TEXT(ROUND(通用记账凭证!$E486/1%,)," ￥0; ￥-0;"),17-COLUMN()))</f>
        <v/>
      </c>
      <c r="L486" s="285" t="str">
        <f ca="1">LEFT(RIGHT(TEXT(ROUND(通用记账凭证!$E486/1%,)," ￥0; ￥-0;"),17-COLUMN()))</f>
        <v/>
      </c>
      <c r="M486" s="283" t="str">
        <f ca="1">LEFT(RIGHT(TEXT(ROUND(通用记账凭证!$E486/1%,)," ￥0; ￥-0;"),17-COLUMN()))</f>
        <v/>
      </c>
      <c r="N486" s="284" t="str">
        <f ca="1">LEFT(RIGHT(TEXT(ROUND(通用记账凭证!$E486/1%,)," ￥0; ￥-0;"),17-COLUMN()))</f>
        <v/>
      </c>
      <c r="O486" s="285" t="str">
        <f ca="1">LEFT(RIGHT(TEXT(ROUND(通用记账凭证!$E486/1%,)," ￥0; ￥-0;"),17-COLUMN()))</f>
        <v/>
      </c>
      <c r="P486" s="286" t="str">
        <f ca="1">LEFT(RIGHT(TEXT(ROUND(通用记账凭证!$E486/1%,)," ￥0; ￥-0;"),17-COLUMN()))</f>
        <v/>
      </c>
      <c r="Q486" s="287" t="str">
        <f ca="1">LEFT(RIGHT(TEXT(ROUND(通用记账凭证!$F486/1%,)," ￥0; ￥-0;"),28-COLUMN()))</f>
        <v/>
      </c>
      <c r="R486" s="283" t="str">
        <f ca="1">LEFT(RIGHT(TEXT(ROUND(通用记账凭证!$F486/1%,)," ￥0; ￥-0;"),28-COLUMN()))</f>
        <v/>
      </c>
      <c r="S486" s="288" t="str">
        <f ca="1">LEFT(RIGHT(TEXT(ROUND(通用记账凭证!$F486/1%,)," ￥0; ￥-0;"),28-COLUMN()))</f>
        <v/>
      </c>
      <c r="T486" s="287" t="str">
        <f ca="1">LEFT(RIGHT(TEXT(ROUND(通用记账凭证!$F486/1%,)," ￥0; ￥-0;"),28-COLUMN()))</f>
        <v/>
      </c>
      <c r="U486" s="283" t="str">
        <f ca="1">LEFT(RIGHT(TEXT(ROUND(通用记账凭证!$F486/1%,)," ￥0; ￥-0;"),28-COLUMN()))</f>
        <v/>
      </c>
      <c r="V486" s="284" t="str">
        <f ca="1">LEFT(RIGHT(TEXT(ROUND(通用记账凭证!$F486/1%,)," ￥0; ￥-0;"),28-COLUMN()))</f>
        <v/>
      </c>
      <c r="W486" s="285" t="str">
        <f ca="1">LEFT(RIGHT(TEXT(ROUND(通用记账凭证!$F486/1%,)," ￥0; ￥-0;"),28-COLUMN()))</f>
        <v/>
      </c>
      <c r="X486" s="283" t="str">
        <f ca="1">LEFT(RIGHT(TEXT(ROUND(通用记账凭证!$F486/1%,)," ￥0; ￥-0;"),28-COLUMN()))</f>
        <v/>
      </c>
      <c r="Y486" s="284" t="str">
        <f ca="1">LEFT(RIGHT(TEXT(ROUND(通用记账凭证!$F486/1%,)," ￥0; ￥-0;"),28-COLUMN()))</f>
        <v/>
      </c>
      <c r="Z486" s="285" t="str">
        <f ca="1">LEFT(RIGHT(TEXT(ROUND(通用记账凭证!$F486/1%,)," ￥0; ￥-0;"),28-COLUMN()))</f>
        <v/>
      </c>
      <c r="AA486" s="286" t="str">
        <f ca="1">LEFT(RIGHT(TEXT(ROUND(通用记账凭证!$F486/1%,)," ￥0; ￥-0;"),28-COLUMN()))</f>
        <v/>
      </c>
      <c r="AB486" s="289"/>
    </row>
    <row r="487" spans="1:28" s="54" customFormat="1" ht="22.5" customHeight="1">
      <c r="A487" s="363" t="str">
        <f ca="1">通用记账凭证!A487</f>
        <v/>
      </c>
      <c r="B487" s="364"/>
      <c r="C487" s="364"/>
      <c r="D487" s="315" t="str">
        <f ca="1">通用记账凭证!C487</f>
        <v/>
      </c>
      <c r="E487" s="281" t="str">
        <f ca="1">通用记账凭证!D487</f>
        <v/>
      </c>
      <c r="F487" s="282" t="str">
        <f ca="1">LEFT(RIGHT(TEXT(ROUND(通用记账凭证!$E487/1%,)," ￥0; ￥-0;"),17-COLUMN()))</f>
        <v/>
      </c>
      <c r="G487" s="283" t="str">
        <f ca="1">LEFT(RIGHT(TEXT(ROUND(通用记账凭证!$E487/1%,)," ￥0; ￥-0;"),17-COLUMN()))</f>
        <v/>
      </c>
      <c r="H487" s="284" t="str">
        <f ca="1">LEFT(RIGHT(TEXT(ROUND(通用记账凭证!$E487/1%,)," ￥0; ￥-0;"),17-COLUMN()))</f>
        <v/>
      </c>
      <c r="I487" s="285" t="str">
        <f ca="1">LEFT(RIGHT(TEXT(ROUND(通用记账凭证!$E487/1%,)," ￥0; ￥-0;"),17-COLUMN()))</f>
        <v/>
      </c>
      <c r="J487" s="283" t="str">
        <f ca="1">LEFT(RIGHT(TEXT(ROUND(通用记账凭证!$E487/1%,)," ￥0; ￥-0;"),17-COLUMN()))</f>
        <v/>
      </c>
      <c r="K487" s="284" t="str">
        <f ca="1">LEFT(RIGHT(TEXT(ROUND(通用记账凭证!$E487/1%,)," ￥0; ￥-0;"),17-COLUMN()))</f>
        <v/>
      </c>
      <c r="L487" s="285" t="str">
        <f ca="1">LEFT(RIGHT(TEXT(ROUND(通用记账凭证!$E487/1%,)," ￥0; ￥-0;"),17-COLUMN()))</f>
        <v/>
      </c>
      <c r="M487" s="283" t="str">
        <f ca="1">LEFT(RIGHT(TEXT(ROUND(通用记账凭证!$E487/1%,)," ￥0; ￥-0;"),17-COLUMN()))</f>
        <v/>
      </c>
      <c r="N487" s="284" t="str">
        <f ca="1">LEFT(RIGHT(TEXT(ROUND(通用记账凭证!$E487/1%,)," ￥0; ￥-0;"),17-COLUMN()))</f>
        <v/>
      </c>
      <c r="O487" s="285" t="str">
        <f ca="1">LEFT(RIGHT(TEXT(ROUND(通用记账凭证!$E487/1%,)," ￥0; ￥-0;"),17-COLUMN()))</f>
        <v/>
      </c>
      <c r="P487" s="286" t="str">
        <f ca="1">LEFT(RIGHT(TEXT(ROUND(通用记账凭证!$E487/1%,)," ￥0; ￥-0;"),17-COLUMN()))</f>
        <v/>
      </c>
      <c r="Q487" s="287" t="str">
        <f ca="1">LEFT(RIGHT(TEXT(ROUND(通用记账凭证!$F487/1%,)," ￥0; ￥-0;"),28-COLUMN()))</f>
        <v/>
      </c>
      <c r="R487" s="283" t="str">
        <f ca="1">LEFT(RIGHT(TEXT(ROUND(通用记账凭证!$F487/1%,)," ￥0; ￥-0;"),28-COLUMN()))</f>
        <v/>
      </c>
      <c r="S487" s="288" t="str">
        <f ca="1">LEFT(RIGHT(TEXT(ROUND(通用记账凭证!$F487/1%,)," ￥0; ￥-0;"),28-COLUMN()))</f>
        <v/>
      </c>
      <c r="T487" s="287" t="str">
        <f ca="1">LEFT(RIGHT(TEXT(ROUND(通用记账凭证!$F487/1%,)," ￥0; ￥-0;"),28-COLUMN()))</f>
        <v/>
      </c>
      <c r="U487" s="283" t="str">
        <f ca="1">LEFT(RIGHT(TEXT(ROUND(通用记账凭证!$F487/1%,)," ￥0; ￥-0;"),28-COLUMN()))</f>
        <v/>
      </c>
      <c r="V487" s="284" t="str">
        <f ca="1">LEFT(RIGHT(TEXT(ROUND(通用记账凭证!$F487/1%,)," ￥0; ￥-0;"),28-COLUMN()))</f>
        <v/>
      </c>
      <c r="W487" s="285" t="str">
        <f ca="1">LEFT(RIGHT(TEXT(ROUND(通用记账凭证!$F487/1%,)," ￥0; ￥-0;"),28-COLUMN()))</f>
        <v/>
      </c>
      <c r="X487" s="283" t="str">
        <f ca="1">LEFT(RIGHT(TEXT(ROUND(通用记账凭证!$F487/1%,)," ￥0; ￥-0;"),28-COLUMN()))</f>
        <v/>
      </c>
      <c r="Y487" s="284" t="str">
        <f ca="1">LEFT(RIGHT(TEXT(ROUND(通用记账凭证!$F487/1%,)," ￥0; ￥-0;"),28-COLUMN()))</f>
        <v/>
      </c>
      <c r="Z487" s="285" t="str">
        <f ca="1">LEFT(RIGHT(TEXT(ROUND(通用记账凭证!$F487/1%,)," ￥0; ￥-0;"),28-COLUMN()))</f>
        <v/>
      </c>
      <c r="AA487" s="286" t="str">
        <f ca="1">LEFT(RIGHT(TEXT(ROUND(通用记账凭证!$F487/1%,)," ￥0; ￥-0;"),28-COLUMN()))</f>
        <v/>
      </c>
      <c r="AB487" s="289"/>
    </row>
    <row r="488" spans="1:28" s="54" customFormat="1" ht="22.5" customHeight="1">
      <c r="A488" s="363" t="str">
        <f ca="1">通用记账凭证!A488</f>
        <v/>
      </c>
      <c r="B488" s="364"/>
      <c r="C488" s="364"/>
      <c r="D488" s="315" t="str">
        <f ca="1">通用记账凭证!C488</f>
        <v/>
      </c>
      <c r="E488" s="281" t="str">
        <f ca="1">通用记账凭证!D488</f>
        <v/>
      </c>
      <c r="F488" s="282" t="str">
        <f ca="1">LEFT(RIGHT(TEXT(ROUND(通用记账凭证!$E488/1%,)," ￥0; ￥-0;"),17-COLUMN()))</f>
        <v/>
      </c>
      <c r="G488" s="283" t="str">
        <f ca="1">LEFT(RIGHT(TEXT(ROUND(通用记账凭证!$E488/1%,)," ￥0; ￥-0;"),17-COLUMN()))</f>
        <v/>
      </c>
      <c r="H488" s="284" t="str">
        <f ca="1">LEFT(RIGHT(TEXT(ROUND(通用记账凭证!$E488/1%,)," ￥0; ￥-0;"),17-COLUMN()))</f>
        <v/>
      </c>
      <c r="I488" s="285" t="str">
        <f ca="1">LEFT(RIGHT(TEXT(ROUND(通用记账凭证!$E488/1%,)," ￥0; ￥-0;"),17-COLUMN()))</f>
        <v/>
      </c>
      <c r="J488" s="283" t="str">
        <f ca="1">LEFT(RIGHT(TEXT(ROUND(通用记账凭证!$E488/1%,)," ￥0; ￥-0;"),17-COLUMN()))</f>
        <v/>
      </c>
      <c r="K488" s="284" t="str">
        <f ca="1">LEFT(RIGHT(TEXT(ROUND(通用记账凭证!$E488/1%,)," ￥0; ￥-0;"),17-COLUMN()))</f>
        <v/>
      </c>
      <c r="L488" s="285" t="str">
        <f ca="1">LEFT(RIGHT(TEXT(ROUND(通用记账凭证!$E488/1%,)," ￥0; ￥-0;"),17-COLUMN()))</f>
        <v/>
      </c>
      <c r="M488" s="283" t="str">
        <f ca="1">LEFT(RIGHT(TEXT(ROUND(通用记账凭证!$E488/1%,)," ￥0; ￥-0;"),17-COLUMN()))</f>
        <v/>
      </c>
      <c r="N488" s="284" t="str">
        <f ca="1">LEFT(RIGHT(TEXT(ROUND(通用记账凭证!$E488/1%,)," ￥0; ￥-0;"),17-COLUMN()))</f>
        <v/>
      </c>
      <c r="O488" s="285" t="str">
        <f ca="1">LEFT(RIGHT(TEXT(ROUND(通用记账凭证!$E488/1%,)," ￥0; ￥-0;"),17-COLUMN()))</f>
        <v/>
      </c>
      <c r="P488" s="286" t="str">
        <f ca="1">LEFT(RIGHT(TEXT(ROUND(通用记账凭证!$E488/1%,)," ￥0; ￥-0;"),17-COLUMN()))</f>
        <v/>
      </c>
      <c r="Q488" s="287" t="str">
        <f ca="1">LEFT(RIGHT(TEXT(ROUND(通用记账凭证!$F488/1%,)," ￥0; ￥-0;"),28-COLUMN()))</f>
        <v/>
      </c>
      <c r="R488" s="283" t="str">
        <f ca="1">LEFT(RIGHT(TEXT(ROUND(通用记账凭证!$F488/1%,)," ￥0; ￥-0;"),28-COLUMN()))</f>
        <v/>
      </c>
      <c r="S488" s="288" t="str">
        <f ca="1">LEFT(RIGHT(TEXT(ROUND(通用记账凭证!$F488/1%,)," ￥0; ￥-0;"),28-COLUMN()))</f>
        <v/>
      </c>
      <c r="T488" s="287" t="str">
        <f ca="1">LEFT(RIGHT(TEXT(ROUND(通用记账凭证!$F488/1%,)," ￥0; ￥-0;"),28-COLUMN()))</f>
        <v/>
      </c>
      <c r="U488" s="283" t="str">
        <f ca="1">LEFT(RIGHT(TEXT(ROUND(通用记账凭证!$F488/1%,)," ￥0; ￥-0;"),28-COLUMN()))</f>
        <v/>
      </c>
      <c r="V488" s="284" t="str">
        <f ca="1">LEFT(RIGHT(TEXT(ROUND(通用记账凭证!$F488/1%,)," ￥0; ￥-0;"),28-COLUMN()))</f>
        <v/>
      </c>
      <c r="W488" s="285" t="str">
        <f ca="1">LEFT(RIGHT(TEXT(ROUND(通用记账凭证!$F488/1%,)," ￥0; ￥-0;"),28-COLUMN()))</f>
        <v/>
      </c>
      <c r="X488" s="283" t="str">
        <f ca="1">LEFT(RIGHT(TEXT(ROUND(通用记账凭证!$F488/1%,)," ￥0; ￥-0;"),28-COLUMN()))</f>
        <v/>
      </c>
      <c r="Y488" s="284" t="str">
        <f ca="1">LEFT(RIGHT(TEXT(ROUND(通用记账凭证!$F488/1%,)," ￥0; ￥-0;"),28-COLUMN()))</f>
        <v/>
      </c>
      <c r="Z488" s="285" t="str">
        <f ca="1">LEFT(RIGHT(TEXT(ROUND(通用记账凭证!$F488/1%,)," ￥0; ￥-0;"),28-COLUMN()))</f>
        <v/>
      </c>
      <c r="AA488" s="286" t="str">
        <f ca="1">LEFT(RIGHT(TEXT(ROUND(通用记账凭证!$F488/1%,)," ￥0; ￥-0;"),28-COLUMN()))</f>
        <v/>
      </c>
      <c r="AB488" s="289"/>
    </row>
    <row r="489" spans="1:28" s="54" customFormat="1" ht="22.5" customHeight="1">
      <c r="A489" s="363" t="str">
        <f ca="1">通用记账凭证!A489</f>
        <v/>
      </c>
      <c r="B489" s="364"/>
      <c r="C489" s="364"/>
      <c r="D489" s="315" t="str">
        <f ca="1">通用记账凭证!C489</f>
        <v/>
      </c>
      <c r="E489" s="281" t="str">
        <f ca="1">通用记账凭证!D489</f>
        <v/>
      </c>
      <c r="F489" s="282" t="str">
        <f ca="1">LEFT(RIGHT(TEXT(ROUND(通用记账凭证!$E489/1%,)," ￥0; ￥-0;"),17-COLUMN()))</f>
        <v/>
      </c>
      <c r="G489" s="283" t="str">
        <f ca="1">LEFT(RIGHT(TEXT(ROUND(通用记账凭证!$E489/1%,)," ￥0; ￥-0;"),17-COLUMN()))</f>
        <v/>
      </c>
      <c r="H489" s="284" t="str">
        <f ca="1">LEFT(RIGHT(TEXT(ROUND(通用记账凭证!$E489/1%,)," ￥0; ￥-0;"),17-COLUMN()))</f>
        <v/>
      </c>
      <c r="I489" s="285" t="str">
        <f ca="1">LEFT(RIGHT(TEXT(ROUND(通用记账凭证!$E489/1%,)," ￥0; ￥-0;"),17-COLUMN()))</f>
        <v/>
      </c>
      <c r="J489" s="283" t="str">
        <f ca="1">LEFT(RIGHT(TEXT(ROUND(通用记账凭证!$E489/1%,)," ￥0; ￥-0;"),17-COLUMN()))</f>
        <v/>
      </c>
      <c r="K489" s="284" t="str">
        <f ca="1">LEFT(RIGHT(TEXT(ROUND(通用记账凭证!$E489/1%,)," ￥0; ￥-0;"),17-COLUMN()))</f>
        <v/>
      </c>
      <c r="L489" s="285" t="str">
        <f ca="1">LEFT(RIGHT(TEXT(ROUND(通用记账凭证!$E489/1%,)," ￥0; ￥-0;"),17-COLUMN()))</f>
        <v/>
      </c>
      <c r="M489" s="283" t="str">
        <f ca="1">LEFT(RIGHT(TEXT(ROUND(通用记账凭证!$E489/1%,)," ￥0; ￥-0;"),17-COLUMN()))</f>
        <v/>
      </c>
      <c r="N489" s="284" t="str">
        <f ca="1">LEFT(RIGHT(TEXT(ROUND(通用记账凭证!$E489/1%,)," ￥0; ￥-0;"),17-COLUMN()))</f>
        <v/>
      </c>
      <c r="O489" s="285" t="str">
        <f ca="1">LEFT(RIGHT(TEXT(ROUND(通用记账凭证!$E489/1%,)," ￥0; ￥-0;"),17-COLUMN()))</f>
        <v/>
      </c>
      <c r="P489" s="286" t="str">
        <f ca="1">LEFT(RIGHT(TEXT(ROUND(通用记账凭证!$E489/1%,)," ￥0; ￥-0;"),17-COLUMN()))</f>
        <v/>
      </c>
      <c r="Q489" s="287" t="str">
        <f ca="1">LEFT(RIGHT(TEXT(ROUND(通用记账凭证!$F489/1%,)," ￥0; ￥-0;"),28-COLUMN()))</f>
        <v/>
      </c>
      <c r="R489" s="283" t="str">
        <f ca="1">LEFT(RIGHT(TEXT(ROUND(通用记账凭证!$F489/1%,)," ￥0; ￥-0;"),28-COLUMN()))</f>
        <v/>
      </c>
      <c r="S489" s="288" t="str">
        <f ca="1">LEFT(RIGHT(TEXT(ROUND(通用记账凭证!$F489/1%,)," ￥0; ￥-0;"),28-COLUMN()))</f>
        <v/>
      </c>
      <c r="T489" s="287" t="str">
        <f ca="1">LEFT(RIGHT(TEXT(ROUND(通用记账凭证!$F489/1%,)," ￥0; ￥-0;"),28-COLUMN()))</f>
        <v/>
      </c>
      <c r="U489" s="283" t="str">
        <f ca="1">LEFT(RIGHT(TEXT(ROUND(通用记账凭证!$F489/1%,)," ￥0; ￥-0;"),28-COLUMN()))</f>
        <v/>
      </c>
      <c r="V489" s="284" t="str">
        <f ca="1">LEFT(RIGHT(TEXT(ROUND(通用记账凭证!$F489/1%,)," ￥0; ￥-0;"),28-COLUMN()))</f>
        <v/>
      </c>
      <c r="W489" s="285" t="str">
        <f ca="1">LEFT(RIGHT(TEXT(ROUND(通用记账凭证!$F489/1%,)," ￥0; ￥-0;"),28-COLUMN()))</f>
        <v/>
      </c>
      <c r="X489" s="283" t="str">
        <f ca="1">LEFT(RIGHT(TEXT(ROUND(通用记账凭证!$F489/1%,)," ￥0; ￥-0;"),28-COLUMN()))</f>
        <v/>
      </c>
      <c r="Y489" s="284" t="str">
        <f ca="1">LEFT(RIGHT(TEXT(ROUND(通用记账凭证!$F489/1%,)," ￥0; ￥-0;"),28-COLUMN()))</f>
        <v/>
      </c>
      <c r="Z489" s="285" t="str">
        <f ca="1">LEFT(RIGHT(TEXT(ROUND(通用记账凭证!$F489/1%,)," ￥0; ￥-0;"),28-COLUMN()))</f>
        <v/>
      </c>
      <c r="AA489" s="286" t="str">
        <f ca="1">LEFT(RIGHT(TEXT(ROUND(通用记账凭证!$F489/1%,)," ￥0; ￥-0;"),28-COLUMN()))</f>
        <v/>
      </c>
      <c r="AB489" s="289"/>
    </row>
    <row r="490" spans="1:28" s="54" customFormat="1" ht="22.5" customHeight="1">
      <c r="A490" s="363" t="str">
        <f ca="1">通用记账凭证!A490</f>
        <v/>
      </c>
      <c r="B490" s="364"/>
      <c r="C490" s="364"/>
      <c r="D490" s="315" t="str">
        <f ca="1">通用记账凭证!C490</f>
        <v/>
      </c>
      <c r="E490" s="281" t="str">
        <f ca="1">通用记账凭证!D490</f>
        <v/>
      </c>
      <c r="F490" s="282" t="str">
        <f ca="1">LEFT(RIGHT(TEXT(ROUND(通用记账凭证!$E490/1%,)," ￥0; ￥-0;"),17-COLUMN()))</f>
        <v/>
      </c>
      <c r="G490" s="283" t="str">
        <f ca="1">LEFT(RIGHT(TEXT(ROUND(通用记账凭证!$E490/1%,)," ￥0; ￥-0;"),17-COLUMN()))</f>
        <v/>
      </c>
      <c r="H490" s="284" t="str">
        <f ca="1">LEFT(RIGHT(TEXT(ROUND(通用记账凭证!$E490/1%,)," ￥0; ￥-0;"),17-COLUMN()))</f>
        <v/>
      </c>
      <c r="I490" s="285" t="str">
        <f ca="1">LEFT(RIGHT(TEXT(ROUND(通用记账凭证!$E490/1%,)," ￥0; ￥-0;"),17-COLUMN()))</f>
        <v/>
      </c>
      <c r="J490" s="283" t="str">
        <f ca="1">LEFT(RIGHT(TEXT(ROUND(通用记账凭证!$E490/1%,)," ￥0; ￥-0;"),17-COLUMN()))</f>
        <v/>
      </c>
      <c r="K490" s="284" t="str">
        <f ca="1">LEFT(RIGHT(TEXT(ROUND(通用记账凭证!$E490/1%,)," ￥0; ￥-0;"),17-COLUMN()))</f>
        <v/>
      </c>
      <c r="L490" s="285" t="str">
        <f ca="1">LEFT(RIGHT(TEXT(ROUND(通用记账凭证!$E490/1%,)," ￥0; ￥-0;"),17-COLUMN()))</f>
        <v/>
      </c>
      <c r="M490" s="283" t="str">
        <f ca="1">LEFT(RIGHT(TEXT(ROUND(通用记账凭证!$E490/1%,)," ￥0; ￥-0;"),17-COLUMN()))</f>
        <v/>
      </c>
      <c r="N490" s="284" t="str">
        <f ca="1">LEFT(RIGHT(TEXT(ROUND(通用记账凭证!$E490/1%,)," ￥0; ￥-0;"),17-COLUMN()))</f>
        <v/>
      </c>
      <c r="O490" s="285" t="str">
        <f ca="1">LEFT(RIGHT(TEXT(ROUND(通用记账凭证!$E490/1%,)," ￥0; ￥-0;"),17-COLUMN()))</f>
        <v/>
      </c>
      <c r="P490" s="286" t="str">
        <f ca="1">LEFT(RIGHT(TEXT(ROUND(通用记账凭证!$E490/1%,)," ￥0; ￥-0;"),17-COLUMN()))</f>
        <v/>
      </c>
      <c r="Q490" s="287" t="str">
        <f ca="1">LEFT(RIGHT(TEXT(ROUND(通用记账凭证!$F490/1%,)," ￥0; ￥-0;"),28-COLUMN()))</f>
        <v/>
      </c>
      <c r="R490" s="283" t="str">
        <f ca="1">LEFT(RIGHT(TEXT(ROUND(通用记账凭证!$F490/1%,)," ￥0; ￥-0;"),28-COLUMN()))</f>
        <v/>
      </c>
      <c r="S490" s="288" t="str">
        <f ca="1">LEFT(RIGHT(TEXT(ROUND(通用记账凭证!$F490/1%,)," ￥0; ￥-0;"),28-COLUMN()))</f>
        <v/>
      </c>
      <c r="T490" s="287" t="str">
        <f ca="1">LEFT(RIGHT(TEXT(ROUND(通用记账凭证!$F490/1%,)," ￥0; ￥-0;"),28-COLUMN()))</f>
        <v/>
      </c>
      <c r="U490" s="283" t="str">
        <f ca="1">LEFT(RIGHT(TEXT(ROUND(通用记账凭证!$F490/1%,)," ￥0; ￥-0;"),28-COLUMN()))</f>
        <v/>
      </c>
      <c r="V490" s="284" t="str">
        <f ca="1">LEFT(RIGHT(TEXT(ROUND(通用记账凭证!$F490/1%,)," ￥0; ￥-0;"),28-COLUMN()))</f>
        <v/>
      </c>
      <c r="W490" s="285" t="str">
        <f ca="1">LEFT(RIGHT(TEXT(ROUND(通用记账凭证!$F490/1%,)," ￥0; ￥-0;"),28-COLUMN()))</f>
        <v/>
      </c>
      <c r="X490" s="283" t="str">
        <f ca="1">LEFT(RIGHT(TEXT(ROUND(通用记账凭证!$F490/1%,)," ￥0; ￥-0;"),28-COLUMN()))</f>
        <v/>
      </c>
      <c r="Y490" s="284" t="str">
        <f ca="1">LEFT(RIGHT(TEXT(ROUND(通用记账凭证!$F490/1%,)," ￥0; ￥-0;"),28-COLUMN()))</f>
        <v/>
      </c>
      <c r="Z490" s="285" t="str">
        <f ca="1">LEFT(RIGHT(TEXT(ROUND(通用记账凭证!$F490/1%,)," ￥0; ￥-0;"),28-COLUMN()))</f>
        <v/>
      </c>
      <c r="AA490" s="286" t="str">
        <f ca="1">LEFT(RIGHT(TEXT(ROUND(通用记账凭证!$F490/1%,)," ￥0; ￥-0;"),28-COLUMN()))</f>
        <v/>
      </c>
      <c r="AB490" s="289"/>
    </row>
    <row r="491" spans="1:28" s="54" customFormat="1" ht="22.5" customHeight="1">
      <c r="A491" s="365" t="s">
        <v>561</v>
      </c>
      <c r="B491" s="366"/>
      <c r="C491" s="366"/>
      <c r="D491" s="290" t="str">
        <f ca="1">通用记账凭证!C491</f>
        <v/>
      </c>
      <c r="E491" s="291"/>
      <c r="F491" s="292" t="str">
        <f ca="1">LEFT(RIGHT(TEXT(ROUND(通用记账凭证!$E491/1%,)," ￥0; ￥-0;"),17-COLUMN()))</f>
        <v/>
      </c>
      <c r="G491" s="317" t="str">
        <f ca="1">LEFT(RIGHT(TEXT(ROUND(通用记账凭证!$E491/1%,)," ￥0; ￥-0;"),17-COLUMN()))</f>
        <v/>
      </c>
      <c r="H491" s="294" t="str">
        <f ca="1">LEFT(RIGHT(TEXT(ROUND(通用记账凭证!$E491/1%,)," ￥0; ￥-0;"),17-COLUMN()))</f>
        <v/>
      </c>
      <c r="I491" s="316" t="str">
        <f ca="1">LEFT(RIGHT(TEXT(ROUND(通用记账凭证!$E491/1%,)," ￥0; ￥-0;"),17-COLUMN()))</f>
        <v/>
      </c>
      <c r="J491" s="317" t="str">
        <f ca="1">LEFT(RIGHT(TEXT(ROUND(通用记账凭证!$E491/1%,)," ￥0; ￥-0;"),17-COLUMN()))</f>
        <v/>
      </c>
      <c r="K491" s="294" t="str">
        <f ca="1">LEFT(RIGHT(TEXT(ROUND(通用记账凭证!$E491/1%,)," ￥0; ￥-0;"),17-COLUMN()))</f>
        <v/>
      </c>
      <c r="L491" s="316" t="str">
        <f ca="1">LEFT(RIGHT(TEXT(ROUND(通用记账凭证!$E491/1%,)," ￥0; ￥-0;"),17-COLUMN()))</f>
        <v/>
      </c>
      <c r="M491" s="317" t="str">
        <f ca="1">LEFT(RIGHT(TEXT(ROUND(通用记账凭证!$E491/1%,)," ￥0; ￥-0;"),17-COLUMN()))</f>
        <v/>
      </c>
      <c r="N491" s="294" t="str">
        <f ca="1">LEFT(RIGHT(TEXT(ROUND(通用记账凭证!$E491/1%,)," ￥0; ￥-0;"),17-COLUMN()))</f>
        <v/>
      </c>
      <c r="O491" s="316" t="str">
        <f ca="1">LEFT(RIGHT(TEXT(ROUND(通用记账凭证!$E491/1%,)," ￥0; ￥-0;"),17-COLUMN()))</f>
        <v/>
      </c>
      <c r="P491" s="296" t="str">
        <f ca="1">LEFT(RIGHT(TEXT(ROUND(通用记账凭证!$E491/1%,)," ￥0; ￥-0;"),17-COLUMN()))</f>
        <v/>
      </c>
      <c r="Q491" s="297" t="str">
        <f ca="1">LEFT(RIGHT(TEXT(ROUND(通用记账凭证!$F491/1%,)," ￥0; ￥-0;"),28-COLUMN()))</f>
        <v/>
      </c>
      <c r="R491" s="317" t="str">
        <f ca="1">LEFT(RIGHT(TEXT(ROUND(通用记账凭证!$F491/1%,)," ￥0; ￥-0;"),28-COLUMN()))</f>
        <v/>
      </c>
      <c r="S491" s="298" t="str">
        <f ca="1">LEFT(RIGHT(TEXT(ROUND(通用记账凭证!$F491/1%,)," ￥0; ￥-0;"),28-COLUMN()))</f>
        <v/>
      </c>
      <c r="T491" s="297" t="str">
        <f ca="1">LEFT(RIGHT(TEXT(ROUND(通用记账凭证!$F491/1%,)," ￥0; ￥-0;"),28-COLUMN()))</f>
        <v/>
      </c>
      <c r="U491" s="317" t="str">
        <f ca="1">LEFT(RIGHT(TEXT(ROUND(通用记账凭证!$F491/1%,)," ￥0; ￥-0;"),28-COLUMN()))</f>
        <v/>
      </c>
      <c r="V491" s="294" t="str">
        <f ca="1">LEFT(RIGHT(TEXT(ROUND(通用记账凭证!$F491/1%,)," ￥0; ￥-0;"),28-COLUMN()))</f>
        <v/>
      </c>
      <c r="W491" s="316" t="str">
        <f ca="1">LEFT(RIGHT(TEXT(ROUND(通用记账凭证!$F491/1%,)," ￥0; ￥-0;"),28-COLUMN()))</f>
        <v/>
      </c>
      <c r="X491" s="317" t="str">
        <f ca="1">LEFT(RIGHT(TEXT(ROUND(通用记账凭证!$F491/1%,)," ￥0; ￥-0;"),28-COLUMN()))</f>
        <v/>
      </c>
      <c r="Y491" s="294" t="str">
        <f ca="1">LEFT(RIGHT(TEXT(ROUND(通用记账凭证!$F491/1%,)," ￥0; ￥-0;"),28-COLUMN()))</f>
        <v/>
      </c>
      <c r="Z491" s="316" t="str">
        <f ca="1">LEFT(RIGHT(TEXT(ROUND(通用记账凭证!$F491/1%,)," ￥0; ￥-0;"),28-COLUMN()))</f>
        <v/>
      </c>
      <c r="AA491" s="296" t="str">
        <f ca="1">LEFT(RIGHT(TEXT(ROUND(通用记账凭证!$F491/1%,)," ￥0; ￥-0;"),28-COLUMN()))</f>
        <v/>
      </c>
      <c r="AB491" s="299"/>
    </row>
    <row r="492" spans="1:28" s="302" customFormat="1" ht="22.5" customHeight="1">
      <c r="A492" s="367" t="s">
        <v>538</v>
      </c>
      <c r="B492" s="367"/>
      <c r="C492" s="367"/>
      <c r="D492" s="318" t="s">
        <v>539</v>
      </c>
      <c r="E492" s="318" t="s">
        <v>540</v>
      </c>
      <c r="F492" s="318" t="s">
        <v>595</v>
      </c>
      <c r="G492" s="301"/>
      <c r="H492" s="318"/>
      <c r="I492" s="301"/>
      <c r="J492" s="301"/>
      <c r="K492" s="318"/>
      <c r="L492" s="301"/>
      <c r="M492" s="301"/>
      <c r="N492" s="301"/>
      <c r="O492" s="301"/>
      <c r="P492" s="301"/>
      <c r="Q492" s="318" t="s">
        <v>562</v>
      </c>
      <c r="R492" s="301"/>
      <c r="S492" s="318"/>
      <c r="T492" s="301"/>
      <c r="U492" s="318"/>
      <c r="V492" s="301"/>
      <c r="W492" s="318"/>
      <c r="X492" s="301"/>
      <c r="Y492" s="301"/>
      <c r="Z492" s="301"/>
      <c r="AA492" s="301"/>
      <c r="AB492" s="301"/>
    </row>
    <row r="493" spans="1:28" customFormat="1" ht="39.75" customHeight="1" thickBot="1">
      <c r="A493" s="258"/>
      <c r="B493" s="258"/>
      <c r="C493" s="258"/>
      <c r="D493" s="259" t="s">
        <v>524</v>
      </c>
      <c r="E493" s="260"/>
      <c r="F493" s="260"/>
      <c r="G493" s="260"/>
      <c r="H493" s="260"/>
      <c r="I493" s="260"/>
      <c r="J493" s="260"/>
      <c r="K493" s="260"/>
      <c r="L493" s="260"/>
      <c r="M493" s="260"/>
      <c r="N493" s="260"/>
      <c r="O493" s="260"/>
      <c r="P493" s="260"/>
      <c r="Q493" s="261"/>
      <c r="R493" s="261"/>
      <c r="S493" s="261"/>
      <c r="T493" s="261"/>
      <c r="U493" s="347" t="s">
        <v>547</v>
      </c>
      <c r="V493" s="347"/>
      <c r="W493" s="348">
        <f>通用记账凭证!F494</f>
        <v>42</v>
      </c>
      <c r="X493" s="349"/>
      <c r="Y493" s="349"/>
      <c r="Z493" s="349"/>
      <c r="AA493" s="262" t="s">
        <v>548</v>
      </c>
      <c r="AB493" s="263"/>
    </row>
    <row r="494" spans="1:28" s="54" customFormat="1" ht="23.25" customHeight="1" thickTop="1">
      <c r="A494" s="264"/>
      <c r="B494" s="264"/>
      <c r="C494" s="264"/>
      <c r="D494" s="265" t="e">
        <f ca="1">通用记账凭证!C494</f>
        <v>#VALUE!</v>
      </c>
      <c r="E494" s="266"/>
      <c r="F494" s="266"/>
      <c r="G494" s="266"/>
      <c r="H494" s="266"/>
      <c r="I494" s="266"/>
      <c r="J494" s="266"/>
      <c r="K494" s="266"/>
      <c r="L494" s="266"/>
      <c r="M494" s="266"/>
      <c r="N494" s="266"/>
      <c r="O494" s="266"/>
      <c r="P494" s="266"/>
      <c r="Q494" s="264"/>
      <c r="R494" s="264"/>
      <c r="S494" s="264"/>
      <c r="T494" s="264"/>
      <c r="U494" s="350" t="s">
        <v>549</v>
      </c>
      <c r="V494" s="350"/>
      <c r="W494" s="351" t="e">
        <f ca="1">通用记账凭证!G500</f>
        <v>#VALUE!</v>
      </c>
      <c r="X494" s="352"/>
      <c r="Y494" s="352"/>
      <c r="Z494" s="352"/>
      <c r="AA494" s="267" t="s">
        <v>536</v>
      </c>
      <c r="AB494" s="268"/>
    </row>
    <row r="495" spans="1:28" s="54" customFormat="1" ht="22.5" customHeight="1">
      <c r="A495" s="353" t="s">
        <v>527</v>
      </c>
      <c r="B495" s="354"/>
      <c r="C495" s="354"/>
      <c r="D495" s="357" t="s">
        <v>530</v>
      </c>
      <c r="E495" s="359" t="s">
        <v>531</v>
      </c>
      <c r="F495" s="269" t="s">
        <v>550</v>
      </c>
      <c r="G495" s="270"/>
      <c r="H495" s="270"/>
      <c r="I495" s="270"/>
      <c r="J495" s="270"/>
      <c r="K495" s="270"/>
      <c r="L495" s="270"/>
      <c r="M495" s="270"/>
      <c r="N495" s="270"/>
      <c r="O495" s="270"/>
      <c r="P495" s="271"/>
      <c r="Q495" s="272" t="s">
        <v>551</v>
      </c>
      <c r="R495" s="270"/>
      <c r="S495" s="270"/>
      <c r="T495" s="270"/>
      <c r="U495" s="270"/>
      <c r="V495" s="270"/>
      <c r="W495" s="270"/>
      <c r="X495" s="270"/>
      <c r="Y495" s="270"/>
      <c r="Z495" s="270"/>
      <c r="AA495" s="271"/>
      <c r="AB495" s="361" t="s">
        <v>552</v>
      </c>
    </row>
    <row r="496" spans="1:28" s="54" customFormat="1" ht="22.5" customHeight="1">
      <c r="A496" s="355"/>
      <c r="B496" s="356"/>
      <c r="C496" s="356"/>
      <c r="D496" s="358"/>
      <c r="E496" s="360"/>
      <c r="F496" s="273" t="s">
        <v>553</v>
      </c>
      <c r="G496" s="274" t="s">
        <v>554</v>
      </c>
      <c r="H496" s="275" t="s">
        <v>555</v>
      </c>
      <c r="I496" s="276" t="s">
        <v>556</v>
      </c>
      <c r="J496" s="274" t="s">
        <v>557</v>
      </c>
      <c r="K496" s="275" t="s">
        <v>554</v>
      </c>
      <c r="L496" s="276" t="s">
        <v>555</v>
      </c>
      <c r="M496" s="274" t="s">
        <v>556</v>
      </c>
      <c r="N496" s="275" t="s">
        <v>558</v>
      </c>
      <c r="O496" s="276" t="s">
        <v>559</v>
      </c>
      <c r="P496" s="277" t="s">
        <v>560</v>
      </c>
      <c r="Q496" s="278" t="s">
        <v>553</v>
      </c>
      <c r="R496" s="274" t="s">
        <v>554</v>
      </c>
      <c r="S496" s="279" t="s">
        <v>555</v>
      </c>
      <c r="T496" s="278" t="s">
        <v>556</v>
      </c>
      <c r="U496" s="274" t="s">
        <v>557</v>
      </c>
      <c r="V496" s="275" t="s">
        <v>554</v>
      </c>
      <c r="W496" s="276" t="s">
        <v>555</v>
      </c>
      <c r="X496" s="274" t="s">
        <v>556</v>
      </c>
      <c r="Y496" s="275" t="s">
        <v>558</v>
      </c>
      <c r="Z496" s="276" t="s">
        <v>559</v>
      </c>
      <c r="AA496" s="277" t="s">
        <v>560</v>
      </c>
      <c r="AB496" s="362"/>
    </row>
    <row r="497" spans="1:28" s="54" customFormat="1" ht="22.5" customHeight="1">
      <c r="A497" s="363" t="str">
        <f ca="1">通用记账凭证!A497</f>
        <v/>
      </c>
      <c r="B497" s="364"/>
      <c r="C497" s="364"/>
      <c r="D497" s="315" t="str">
        <f ca="1">通用记账凭证!C497</f>
        <v/>
      </c>
      <c r="E497" s="281" t="str">
        <f ca="1">通用记账凭证!D497</f>
        <v/>
      </c>
      <c r="F497" s="282" t="str">
        <f ca="1">LEFT(RIGHT(TEXT(ROUND(通用记账凭证!$E497/1%,)," ￥0; ￥-0;"),17-COLUMN()))</f>
        <v/>
      </c>
      <c r="G497" s="283" t="str">
        <f ca="1">LEFT(RIGHT(TEXT(ROUND(通用记账凭证!$E497/1%,)," ￥0; ￥-0;"),17-COLUMN()))</f>
        <v/>
      </c>
      <c r="H497" s="284" t="str">
        <f ca="1">LEFT(RIGHT(TEXT(ROUND(通用记账凭证!$E497/1%,)," ￥0; ￥-0;"),17-COLUMN()))</f>
        <v/>
      </c>
      <c r="I497" s="285" t="str">
        <f ca="1">LEFT(RIGHT(TEXT(ROUND(通用记账凭证!$E497/1%,)," ￥0; ￥-0;"),17-COLUMN()))</f>
        <v/>
      </c>
      <c r="J497" s="283" t="str">
        <f ca="1">LEFT(RIGHT(TEXT(ROUND(通用记账凭证!$E497/1%,)," ￥0; ￥-0;"),17-COLUMN()))</f>
        <v/>
      </c>
      <c r="K497" s="284" t="str">
        <f ca="1">LEFT(RIGHT(TEXT(ROUND(通用记账凭证!$E497/1%,)," ￥0; ￥-0;"),17-COLUMN()))</f>
        <v/>
      </c>
      <c r="L497" s="285" t="str">
        <f ca="1">LEFT(RIGHT(TEXT(ROUND(通用记账凭证!$E497/1%,)," ￥0; ￥-0;"),17-COLUMN()))</f>
        <v/>
      </c>
      <c r="M497" s="283" t="str">
        <f ca="1">LEFT(RIGHT(TEXT(ROUND(通用记账凭证!$E497/1%,)," ￥0; ￥-0;"),17-COLUMN()))</f>
        <v/>
      </c>
      <c r="N497" s="284" t="str">
        <f ca="1">LEFT(RIGHT(TEXT(ROUND(通用记账凭证!$E497/1%,)," ￥0; ￥-0;"),17-COLUMN()))</f>
        <v/>
      </c>
      <c r="O497" s="285" t="str">
        <f ca="1">LEFT(RIGHT(TEXT(ROUND(通用记账凭证!$E497/1%,)," ￥0; ￥-0;"),17-COLUMN()))</f>
        <v/>
      </c>
      <c r="P497" s="286" t="str">
        <f ca="1">LEFT(RIGHT(TEXT(ROUND(通用记账凭证!$E497/1%,)," ￥0; ￥-0;"),17-COLUMN()))</f>
        <v/>
      </c>
      <c r="Q497" s="287" t="str">
        <f ca="1">LEFT(RIGHT(TEXT(ROUND(通用记账凭证!$F497/1%,)," ￥0; ￥-0;"),28-COLUMN()))</f>
        <v/>
      </c>
      <c r="R497" s="283" t="str">
        <f ca="1">LEFT(RIGHT(TEXT(ROUND(通用记账凭证!$F497/1%,)," ￥0; ￥-0;"),28-COLUMN()))</f>
        <v/>
      </c>
      <c r="S497" s="288" t="str">
        <f ca="1">LEFT(RIGHT(TEXT(ROUND(通用记账凭证!$F497/1%,)," ￥0; ￥-0;"),28-COLUMN()))</f>
        <v/>
      </c>
      <c r="T497" s="287" t="str">
        <f ca="1">LEFT(RIGHT(TEXT(ROUND(通用记账凭证!$F497/1%,)," ￥0; ￥-0;"),28-COLUMN()))</f>
        <v/>
      </c>
      <c r="U497" s="283" t="str">
        <f ca="1">LEFT(RIGHT(TEXT(ROUND(通用记账凭证!$F497/1%,)," ￥0; ￥-0;"),28-COLUMN()))</f>
        <v/>
      </c>
      <c r="V497" s="284" t="str">
        <f ca="1">LEFT(RIGHT(TEXT(ROUND(通用记账凭证!$F497/1%,)," ￥0; ￥-0;"),28-COLUMN()))</f>
        <v/>
      </c>
      <c r="W497" s="285" t="str">
        <f ca="1">LEFT(RIGHT(TEXT(ROUND(通用记账凭证!$F497/1%,)," ￥0; ￥-0;"),28-COLUMN()))</f>
        <v/>
      </c>
      <c r="X497" s="283" t="str">
        <f ca="1">LEFT(RIGHT(TEXT(ROUND(通用记账凭证!$F497/1%,)," ￥0; ￥-0;"),28-COLUMN()))</f>
        <v/>
      </c>
      <c r="Y497" s="284" t="str">
        <f ca="1">LEFT(RIGHT(TEXT(ROUND(通用记账凭证!$F497/1%,)," ￥0; ￥-0;"),28-COLUMN()))</f>
        <v/>
      </c>
      <c r="Z497" s="285" t="str">
        <f ca="1">LEFT(RIGHT(TEXT(ROUND(通用记账凭证!$F497/1%,)," ￥0; ￥-0;"),28-COLUMN()))</f>
        <v/>
      </c>
      <c r="AA497" s="286" t="str">
        <f ca="1">LEFT(RIGHT(TEXT(ROUND(通用记账凭证!$F497/1%,)," ￥0; ￥-0;"),28-COLUMN()))</f>
        <v/>
      </c>
      <c r="AB497" s="289"/>
    </row>
    <row r="498" spans="1:28" s="54" customFormat="1" ht="22.5" customHeight="1">
      <c r="A498" s="363" t="str">
        <f ca="1">通用记账凭证!A498</f>
        <v/>
      </c>
      <c r="B498" s="364"/>
      <c r="C498" s="364"/>
      <c r="D498" s="315" t="str">
        <f ca="1">通用记账凭证!C498</f>
        <v/>
      </c>
      <c r="E498" s="281" t="str">
        <f ca="1">通用记账凭证!D498</f>
        <v/>
      </c>
      <c r="F498" s="282" t="str">
        <f ca="1">LEFT(RIGHT(TEXT(ROUND(通用记账凭证!$E498/1%,)," ￥0; ￥-0;"),17-COLUMN()))</f>
        <v/>
      </c>
      <c r="G498" s="283" t="str">
        <f ca="1">LEFT(RIGHT(TEXT(ROUND(通用记账凭证!$E498/1%,)," ￥0; ￥-0;"),17-COLUMN()))</f>
        <v/>
      </c>
      <c r="H498" s="284" t="str">
        <f ca="1">LEFT(RIGHT(TEXT(ROUND(通用记账凭证!$E498/1%,)," ￥0; ￥-0;"),17-COLUMN()))</f>
        <v/>
      </c>
      <c r="I498" s="285" t="str">
        <f ca="1">LEFT(RIGHT(TEXT(ROUND(通用记账凭证!$E498/1%,)," ￥0; ￥-0;"),17-COLUMN()))</f>
        <v/>
      </c>
      <c r="J498" s="283" t="str">
        <f ca="1">LEFT(RIGHT(TEXT(ROUND(通用记账凭证!$E498/1%,)," ￥0; ￥-0;"),17-COLUMN()))</f>
        <v/>
      </c>
      <c r="K498" s="284" t="str">
        <f ca="1">LEFT(RIGHT(TEXT(ROUND(通用记账凭证!$E498/1%,)," ￥0; ￥-0;"),17-COLUMN()))</f>
        <v/>
      </c>
      <c r="L498" s="285" t="str">
        <f ca="1">LEFT(RIGHT(TEXT(ROUND(通用记账凭证!$E498/1%,)," ￥0; ￥-0;"),17-COLUMN()))</f>
        <v/>
      </c>
      <c r="M498" s="283" t="str">
        <f ca="1">LEFT(RIGHT(TEXT(ROUND(通用记账凭证!$E498/1%,)," ￥0; ￥-0;"),17-COLUMN()))</f>
        <v/>
      </c>
      <c r="N498" s="284" t="str">
        <f ca="1">LEFT(RIGHT(TEXT(ROUND(通用记账凭证!$E498/1%,)," ￥0; ￥-0;"),17-COLUMN()))</f>
        <v/>
      </c>
      <c r="O498" s="285" t="str">
        <f ca="1">LEFT(RIGHT(TEXT(ROUND(通用记账凭证!$E498/1%,)," ￥0; ￥-0;"),17-COLUMN()))</f>
        <v/>
      </c>
      <c r="P498" s="286" t="str">
        <f ca="1">LEFT(RIGHT(TEXT(ROUND(通用记账凭证!$E498/1%,)," ￥0; ￥-0;"),17-COLUMN()))</f>
        <v/>
      </c>
      <c r="Q498" s="287" t="str">
        <f ca="1">LEFT(RIGHT(TEXT(ROUND(通用记账凭证!$F498/1%,)," ￥0; ￥-0;"),28-COLUMN()))</f>
        <v/>
      </c>
      <c r="R498" s="283" t="str">
        <f ca="1">LEFT(RIGHT(TEXT(ROUND(通用记账凭证!$F498/1%,)," ￥0; ￥-0;"),28-COLUMN()))</f>
        <v/>
      </c>
      <c r="S498" s="288" t="str">
        <f ca="1">LEFT(RIGHT(TEXT(ROUND(通用记账凭证!$F498/1%,)," ￥0; ￥-0;"),28-COLUMN()))</f>
        <v/>
      </c>
      <c r="T498" s="287" t="str">
        <f ca="1">LEFT(RIGHT(TEXT(ROUND(通用记账凭证!$F498/1%,)," ￥0; ￥-0;"),28-COLUMN()))</f>
        <v/>
      </c>
      <c r="U498" s="283" t="str">
        <f ca="1">LEFT(RIGHT(TEXT(ROUND(通用记账凭证!$F498/1%,)," ￥0; ￥-0;"),28-COLUMN()))</f>
        <v/>
      </c>
      <c r="V498" s="284" t="str">
        <f ca="1">LEFT(RIGHT(TEXT(ROUND(通用记账凭证!$F498/1%,)," ￥0; ￥-0;"),28-COLUMN()))</f>
        <v/>
      </c>
      <c r="W498" s="285" t="str">
        <f ca="1">LEFT(RIGHT(TEXT(ROUND(通用记账凭证!$F498/1%,)," ￥0; ￥-0;"),28-COLUMN()))</f>
        <v/>
      </c>
      <c r="X498" s="283" t="str">
        <f ca="1">LEFT(RIGHT(TEXT(ROUND(通用记账凭证!$F498/1%,)," ￥0; ￥-0;"),28-COLUMN()))</f>
        <v/>
      </c>
      <c r="Y498" s="284" t="str">
        <f ca="1">LEFT(RIGHT(TEXT(ROUND(通用记账凭证!$F498/1%,)," ￥0; ￥-0;"),28-COLUMN()))</f>
        <v/>
      </c>
      <c r="Z498" s="285" t="str">
        <f ca="1">LEFT(RIGHT(TEXT(ROUND(通用记账凭证!$F498/1%,)," ￥0; ￥-0;"),28-COLUMN()))</f>
        <v/>
      </c>
      <c r="AA498" s="286" t="str">
        <f ca="1">LEFT(RIGHT(TEXT(ROUND(通用记账凭证!$F498/1%,)," ￥0; ￥-0;"),28-COLUMN()))</f>
        <v/>
      </c>
      <c r="AB498" s="289"/>
    </row>
    <row r="499" spans="1:28" s="54" customFormat="1" ht="22.5" customHeight="1">
      <c r="A499" s="363" t="str">
        <f ca="1">通用记账凭证!A499</f>
        <v/>
      </c>
      <c r="B499" s="364"/>
      <c r="C499" s="364"/>
      <c r="D499" s="315" t="str">
        <f ca="1">通用记账凭证!C499</f>
        <v/>
      </c>
      <c r="E499" s="281" t="str">
        <f ca="1">通用记账凭证!D499</f>
        <v/>
      </c>
      <c r="F499" s="282" t="str">
        <f ca="1">LEFT(RIGHT(TEXT(ROUND(通用记账凭证!$E499/1%,)," ￥0; ￥-0;"),17-COLUMN()))</f>
        <v/>
      </c>
      <c r="G499" s="283" t="str">
        <f ca="1">LEFT(RIGHT(TEXT(ROUND(通用记账凭证!$E499/1%,)," ￥0; ￥-0;"),17-COLUMN()))</f>
        <v/>
      </c>
      <c r="H499" s="284" t="str">
        <f ca="1">LEFT(RIGHT(TEXT(ROUND(通用记账凭证!$E499/1%,)," ￥0; ￥-0;"),17-COLUMN()))</f>
        <v/>
      </c>
      <c r="I499" s="285" t="str">
        <f ca="1">LEFT(RIGHT(TEXT(ROUND(通用记账凭证!$E499/1%,)," ￥0; ￥-0;"),17-COLUMN()))</f>
        <v/>
      </c>
      <c r="J499" s="283" t="str">
        <f ca="1">LEFT(RIGHT(TEXT(ROUND(通用记账凭证!$E499/1%,)," ￥0; ￥-0;"),17-COLUMN()))</f>
        <v/>
      </c>
      <c r="K499" s="284" t="str">
        <f ca="1">LEFT(RIGHT(TEXT(ROUND(通用记账凭证!$E499/1%,)," ￥0; ￥-0;"),17-COLUMN()))</f>
        <v/>
      </c>
      <c r="L499" s="285" t="str">
        <f ca="1">LEFT(RIGHT(TEXT(ROUND(通用记账凭证!$E499/1%,)," ￥0; ￥-0;"),17-COLUMN()))</f>
        <v/>
      </c>
      <c r="M499" s="283" t="str">
        <f ca="1">LEFT(RIGHT(TEXT(ROUND(通用记账凭证!$E499/1%,)," ￥0; ￥-0;"),17-COLUMN()))</f>
        <v/>
      </c>
      <c r="N499" s="284" t="str">
        <f ca="1">LEFT(RIGHT(TEXT(ROUND(通用记账凭证!$E499/1%,)," ￥0; ￥-0;"),17-COLUMN()))</f>
        <v/>
      </c>
      <c r="O499" s="285" t="str">
        <f ca="1">LEFT(RIGHT(TEXT(ROUND(通用记账凭证!$E499/1%,)," ￥0; ￥-0;"),17-COLUMN()))</f>
        <v/>
      </c>
      <c r="P499" s="286" t="str">
        <f ca="1">LEFT(RIGHT(TEXT(ROUND(通用记账凭证!$E499/1%,)," ￥0; ￥-0;"),17-COLUMN()))</f>
        <v/>
      </c>
      <c r="Q499" s="287" t="str">
        <f ca="1">LEFT(RIGHT(TEXT(ROUND(通用记账凭证!$F499/1%,)," ￥0; ￥-0;"),28-COLUMN()))</f>
        <v/>
      </c>
      <c r="R499" s="283" t="str">
        <f ca="1">LEFT(RIGHT(TEXT(ROUND(通用记账凭证!$F499/1%,)," ￥0; ￥-0;"),28-COLUMN()))</f>
        <v/>
      </c>
      <c r="S499" s="288" t="str">
        <f ca="1">LEFT(RIGHT(TEXT(ROUND(通用记账凭证!$F499/1%,)," ￥0; ￥-0;"),28-COLUMN()))</f>
        <v/>
      </c>
      <c r="T499" s="287" t="str">
        <f ca="1">LEFT(RIGHT(TEXT(ROUND(通用记账凭证!$F499/1%,)," ￥0; ￥-0;"),28-COLUMN()))</f>
        <v/>
      </c>
      <c r="U499" s="283" t="str">
        <f ca="1">LEFT(RIGHT(TEXT(ROUND(通用记账凭证!$F499/1%,)," ￥0; ￥-0;"),28-COLUMN()))</f>
        <v/>
      </c>
      <c r="V499" s="284" t="str">
        <f ca="1">LEFT(RIGHT(TEXT(ROUND(通用记账凭证!$F499/1%,)," ￥0; ￥-0;"),28-COLUMN()))</f>
        <v/>
      </c>
      <c r="W499" s="285" t="str">
        <f ca="1">LEFT(RIGHT(TEXT(ROUND(通用记账凭证!$F499/1%,)," ￥0; ￥-0;"),28-COLUMN()))</f>
        <v/>
      </c>
      <c r="X499" s="283" t="str">
        <f ca="1">LEFT(RIGHT(TEXT(ROUND(通用记账凭证!$F499/1%,)," ￥0; ￥-0;"),28-COLUMN()))</f>
        <v/>
      </c>
      <c r="Y499" s="284" t="str">
        <f ca="1">LEFT(RIGHT(TEXT(ROUND(通用记账凭证!$F499/1%,)," ￥0; ￥-0;"),28-COLUMN()))</f>
        <v/>
      </c>
      <c r="Z499" s="285" t="str">
        <f ca="1">LEFT(RIGHT(TEXT(ROUND(通用记账凭证!$F499/1%,)," ￥0; ￥-0;"),28-COLUMN()))</f>
        <v/>
      </c>
      <c r="AA499" s="286" t="str">
        <f ca="1">LEFT(RIGHT(TEXT(ROUND(通用记账凭证!$F499/1%,)," ￥0; ￥-0;"),28-COLUMN()))</f>
        <v/>
      </c>
      <c r="AB499" s="289"/>
    </row>
    <row r="500" spans="1:28" s="54" customFormat="1" ht="22.5" customHeight="1">
      <c r="A500" s="363" t="str">
        <f ca="1">通用记账凭证!A500</f>
        <v/>
      </c>
      <c r="B500" s="364"/>
      <c r="C500" s="364"/>
      <c r="D500" s="315" t="str">
        <f ca="1">通用记账凭证!C500</f>
        <v/>
      </c>
      <c r="E500" s="281" t="str">
        <f ca="1">通用记账凭证!D500</f>
        <v/>
      </c>
      <c r="F500" s="282" t="str">
        <f ca="1">LEFT(RIGHT(TEXT(ROUND(通用记账凭证!$E500/1%,)," ￥0; ￥-0;"),17-COLUMN()))</f>
        <v/>
      </c>
      <c r="G500" s="283" t="str">
        <f ca="1">LEFT(RIGHT(TEXT(ROUND(通用记账凭证!$E500/1%,)," ￥0; ￥-0;"),17-COLUMN()))</f>
        <v/>
      </c>
      <c r="H500" s="284" t="str">
        <f ca="1">LEFT(RIGHT(TEXT(ROUND(通用记账凭证!$E500/1%,)," ￥0; ￥-0;"),17-COLUMN()))</f>
        <v/>
      </c>
      <c r="I500" s="285" t="str">
        <f ca="1">LEFT(RIGHT(TEXT(ROUND(通用记账凭证!$E500/1%,)," ￥0; ￥-0;"),17-COLUMN()))</f>
        <v/>
      </c>
      <c r="J500" s="283" t="str">
        <f ca="1">LEFT(RIGHT(TEXT(ROUND(通用记账凭证!$E500/1%,)," ￥0; ￥-0;"),17-COLUMN()))</f>
        <v/>
      </c>
      <c r="K500" s="284" t="str">
        <f ca="1">LEFT(RIGHT(TEXT(ROUND(通用记账凭证!$E500/1%,)," ￥0; ￥-0;"),17-COLUMN()))</f>
        <v/>
      </c>
      <c r="L500" s="285" t="str">
        <f ca="1">LEFT(RIGHT(TEXT(ROUND(通用记账凭证!$E500/1%,)," ￥0; ￥-0;"),17-COLUMN()))</f>
        <v/>
      </c>
      <c r="M500" s="283" t="str">
        <f ca="1">LEFT(RIGHT(TEXT(ROUND(通用记账凭证!$E500/1%,)," ￥0; ￥-0;"),17-COLUMN()))</f>
        <v/>
      </c>
      <c r="N500" s="284" t="str">
        <f ca="1">LEFT(RIGHT(TEXT(ROUND(通用记账凭证!$E500/1%,)," ￥0; ￥-0;"),17-COLUMN()))</f>
        <v/>
      </c>
      <c r="O500" s="285" t="str">
        <f ca="1">LEFT(RIGHT(TEXT(ROUND(通用记账凭证!$E500/1%,)," ￥0; ￥-0;"),17-COLUMN()))</f>
        <v/>
      </c>
      <c r="P500" s="286" t="str">
        <f ca="1">LEFT(RIGHT(TEXT(ROUND(通用记账凭证!$E500/1%,)," ￥0; ￥-0;"),17-COLUMN()))</f>
        <v/>
      </c>
      <c r="Q500" s="287" t="str">
        <f ca="1">LEFT(RIGHT(TEXT(ROUND(通用记账凭证!$F500/1%,)," ￥0; ￥-0;"),28-COLUMN()))</f>
        <v/>
      </c>
      <c r="R500" s="283" t="str">
        <f ca="1">LEFT(RIGHT(TEXT(ROUND(通用记账凭证!$F500/1%,)," ￥0; ￥-0;"),28-COLUMN()))</f>
        <v/>
      </c>
      <c r="S500" s="288" t="str">
        <f ca="1">LEFT(RIGHT(TEXT(ROUND(通用记账凭证!$F500/1%,)," ￥0; ￥-0;"),28-COLUMN()))</f>
        <v/>
      </c>
      <c r="T500" s="287" t="str">
        <f ca="1">LEFT(RIGHT(TEXT(ROUND(通用记账凭证!$F500/1%,)," ￥0; ￥-0;"),28-COLUMN()))</f>
        <v/>
      </c>
      <c r="U500" s="283" t="str">
        <f ca="1">LEFT(RIGHT(TEXT(ROUND(通用记账凭证!$F500/1%,)," ￥0; ￥-0;"),28-COLUMN()))</f>
        <v/>
      </c>
      <c r="V500" s="284" t="str">
        <f ca="1">LEFT(RIGHT(TEXT(ROUND(通用记账凭证!$F500/1%,)," ￥0; ￥-0;"),28-COLUMN()))</f>
        <v/>
      </c>
      <c r="W500" s="285" t="str">
        <f ca="1">LEFT(RIGHT(TEXT(ROUND(通用记账凭证!$F500/1%,)," ￥0; ￥-0;"),28-COLUMN()))</f>
        <v/>
      </c>
      <c r="X500" s="283" t="str">
        <f ca="1">LEFT(RIGHT(TEXT(ROUND(通用记账凭证!$F500/1%,)," ￥0; ￥-0;"),28-COLUMN()))</f>
        <v/>
      </c>
      <c r="Y500" s="284" t="str">
        <f ca="1">LEFT(RIGHT(TEXT(ROUND(通用记账凭证!$F500/1%,)," ￥0; ￥-0;"),28-COLUMN()))</f>
        <v/>
      </c>
      <c r="Z500" s="285" t="str">
        <f ca="1">LEFT(RIGHT(TEXT(ROUND(通用记账凭证!$F500/1%,)," ￥0; ￥-0;"),28-COLUMN()))</f>
        <v/>
      </c>
      <c r="AA500" s="286" t="str">
        <f ca="1">LEFT(RIGHT(TEXT(ROUND(通用记账凭证!$F500/1%,)," ￥0; ￥-0;"),28-COLUMN()))</f>
        <v/>
      </c>
      <c r="AB500" s="289"/>
    </row>
    <row r="501" spans="1:28" s="54" customFormat="1" ht="22.5" customHeight="1">
      <c r="A501" s="363" t="str">
        <f ca="1">通用记账凭证!A501</f>
        <v/>
      </c>
      <c r="B501" s="364"/>
      <c r="C501" s="364"/>
      <c r="D501" s="315" t="str">
        <f ca="1">通用记账凭证!C501</f>
        <v/>
      </c>
      <c r="E501" s="281" t="str">
        <f ca="1">通用记账凭证!D501</f>
        <v/>
      </c>
      <c r="F501" s="282" t="str">
        <f ca="1">LEFT(RIGHT(TEXT(ROUND(通用记账凭证!$E501/1%,)," ￥0; ￥-0;"),17-COLUMN()))</f>
        <v/>
      </c>
      <c r="G501" s="283" t="str">
        <f ca="1">LEFT(RIGHT(TEXT(ROUND(通用记账凭证!$E501/1%,)," ￥0; ￥-0;"),17-COLUMN()))</f>
        <v/>
      </c>
      <c r="H501" s="284" t="str">
        <f ca="1">LEFT(RIGHT(TEXT(ROUND(通用记账凭证!$E501/1%,)," ￥0; ￥-0;"),17-COLUMN()))</f>
        <v/>
      </c>
      <c r="I501" s="285" t="str">
        <f ca="1">LEFT(RIGHT(TEXT(ROUND(通用记账凭证!$E501/1%,)," ￥0; ￥-0;"),17-COLUMN()))</f>
        <v/>
      </c>
      <c r="J501" s="283" t="str">
        <f ca="1">LEFT(RIGHT(TEXT(ROUND(通用记账凭证!$E501/1%,)," ￥0; ￥-0;"),17-COLUMN()))</f>
        <v/>
      </c>
      <c r="K501" s="284" t="str">
        <f ca="1">LEFT(RIGHT(TEXT(ROUND(通用记账凭证!$E501/1%,)," ￥0; ￥-0;"),17-COLUMN()))</f>
        <v/>
      </c>
      <c r="L501" s="285" t="str">
        <f ca="1">LEFT(RIGHT(TEXT(ROUND(通用记账凭证!$E501/1%,)," ￥0; ￥-0;"),17-COLUMN()))</f>
        <v/>
      </c>
      <c r="M501" s="283" t="str">
        <f ca="1">LEFT(RIGHT(TEXT(ROUND(通用记账凭证!$E501/1%,)," ￥0; ￥-0;"),17-COLUMN()))</f>
        <v/>
      </c>
      <c r="N501" s="284" t="str">
        <f ca="1">LEFT(RIGHT(TEXT(ROUND(通用记账凭证!$E501/1%,)," ￥0; ￥-0;"),17-COLUMN()))</f>
        <v/>
      </c>
      <c r="O501" s="285" t="str">
        <f ca="1">LEFT(RIGHT(TEXT(ROUND(通用记账凭证!$E501/1%,)," ￥0; ￥-0;"),17-COLUMN()))</f>
        <v/>
      </c>
      <c r="P501" s="286" t="str">
        <f ca="1">LEFT(RIGHT(TEXT(ROUND(通用记账凭证!$E501/1%,)," ￥0; ￥-0;"),17-COLUMN()))</f>
        <v/>
      </c>
      <c r="Q501" s="287" t="str">
        <f ca="1">LEFT(RIGHT(TEXT(ROUND(通用记账凭证!$F501/1%,)," ￥0; ￥-0;"),28-COLUMN()))</f>
        <v/>
      </c>
      <c r="R501" s="283" t="str">
        <f ca="1">LEFT(RIGHT(TEXT(ROUND(通用记账凭证!$F501/1%,)," ￥0; ￥-0;"),28-COLUMN()))</f>
        <v/>
      </c>
      <c r="S501" s="288" t="str">
        <f ca="1">LEFT(RIGHT(TEXT(ROUND(通用记账凭证!$F501/1%,)," ￥0; ￥-0;"),28-COLUMN()))</f>
        <v/>
      </c>
      <c r="T501" s="287" t="str">
        <f ca="1">LEFT(RIGHT(TEXT(ROUND(通用记账凭证!$F501/1%,)," ￥0; ￥-0;"),28-COLUMN()))</f>
        <v/>
      </c>
      <c r="U501" s="283" t="str">
        <f ca="1">LEFT(RIGHT(TEXT(ROUND(通用记账凭证!$F501/1%,)," ￥0; ￥-0;"),28-COLUMN()))</f>
        <v/>
      </c>
      <c r="V501" s="284" t="str">
        <f ca="1">LEFT(RIGHT(TEXT(ROUND(通用记账凭证!$F501/1%,)," ￥0; ￥-0;"),28-COLUMN()))</f>
        <v/>
      </c>
      <c r="W501" s="285" t="str">
        <f ca="1">LEFT(RIGHT(TEXT(ROUND(通用记账凭证!$F501/1%,)," ￥0; ￥-0;"),28-COLUMN()))</f>
        <v/>
      </c>
      <c r="X501" s="283" t="str">
        <f ca="1">LEFT(RIGHT(TEXT(ROUND(通用记账凭证!$F501/1%,)," ￥0; ￥-0;"),28-COLUMN()))</f>
        <v/>
      </c>
      <c r="Y501" s="284" t="str">
        <f ca="1">LEFT(RIGHT(TEXT(ROUND(通用记账凭证!$F501/1%,)," ￥0; ￥-0;"),28-COLUMN()))</f>
        <v/>
      </c>
      <c r="Z501" s="285" t="str">
        <f ca="1">LEFT(RIGHT(TEXT(ROUND(通用记账凭证!$F501/1%,)," ￥0; ￥-0;"),28-COLUMN()))</f>
        <v/>
      </c>
      <c r="AA501" s="286" t="str">
        <f ca="1">LEFT(RIGHT(TEXT(ROUND(通用记账凭证!$F501/1%,)," ￥0; ￥-0;"),28-COLUMN()))</f>
        <v/>
      </c>
      <c r="AB501" s="289"/>
    </row>
    <row r="502" spans="1:28" s="54" customFormat="1" ht="22.5" customHeight="1">
      <c r="A502" s="363" t="str">
        <f ca="1">通用记账凭证!A502</f>
        <v/>
      </c>
      <c r="B502" s="364"/>
      <c r="C502" s="364"/>
      <c r="D502" s="315" t="str">
        <f ca="1">通用记账凭证!C502</f>
        <v/>
      </c>
      <c r="E502" s="281" t="str">
        <f ca="1">通用记账凭证!D502</f>
        <v/>
      </c>
      <c r="F502" s="282" t="str">
        <f ca="1">LEFT(RIGHT(TEXT(ROUND(通用记账凭证!$E502/1%,)," ￥0; ￥-0;"),17-COLUMN()))</f>
        <v/>
      </c>
      <c r="G502" s="283" t="str">
        <f ca="1">LEFT(RIGHT(TEXT(ROUND(通用记账凭证!$E502/1%,)," ￥0; ￥-0;"),17-COLUMN()))</f>
        <v/>
      </c>
      <c r="H502" s="284" t="str">
        <f ca="1">LEFT(RIGHT(TEXT(ROUND(通用记账凭证!$E502/1%,)," ￥0; ￥-0;"),17-COLUMN()))</f>
        <v/>
      </c>
      <c r="I502" s="285" t="str">
        <f ca="1">LEFT(RIGHT(TEXT(ROUND(通用记账凭证!$E502/1%,)," ￥0; ￥-0;"),17-COLUMN()))</f>
        <v/>
      </c>
      <c r="J502" s="283" t="str">
        <f ca="1">LEFT(RIGHT(TEXT(ROUND(通用记账凭证!$E502/1%,)," ￥0; ￥-0;"),17-COLUMN()))</f>
        <v/>
      </c>
      <c r="K502" s="284" t="str">
        <f ca="1">LEFT(RIGHT(TEXT(ROUND(通用记账凭证!$E502/1%,)," ￥0; ￥-0;"),17-COLUMN()))</f>
        <v/>
      </c>
      <c r="L502" s="285" t="str">
        <f ca="1">LEFT(RIGHT(TEXT(ROUND(通用记账凭证!$E502/1%,)," ￥0; ￥-0;"),17-COLUMN()))</f>
        <v/>
      </c>
      <c r="M502" s="283" t="str">
        <f ca="1">LEFT(RIGHT(TEXT(ROUND(通用记账凭证!$E502/1%,)," ￥0; ￥-0;"),17-COLUMN()))</f>
        <v/>
      </c>
      <c r="N502" s="284" t="str">
        <f ca="1">LEFT(RIGHT(TEXT(ROUND(通用记账凭证!$E502/1%,)," ￥0; ￥-0;"),17-COLUMN()))</f>
        <v/>
      </c>
      <c r="O502" s="285" t="str">
        <f ca="1">LEFT(RIGHT(TEXT(ROUND(通用记账凭证!$E502/1%,)," ￥0; ￥-0;"),17-COLUMN()))</f>
        <v/>
      </c>
      <c r="P502" s="286" t="str">
        <f ca="1">LEFT(RIGHT(TEXT(ROUND(通用记账凭证!$E502/1%,)," ￥0; ￥-0;"),17-COLUMN()))</f>
        <v/>
      </c>
      <c r="Q502" s="287" t="str">
        <f ca="1">LEFT(RIGHT(TEXT(ROUND(通用记账凭证!$F502/1%,)," ￥0; ￥-0;"),28-COLUMN()))</f>
        <v/>
      </c>
      <c r="R502" s="283" t="str">
        <f ca="1">LEFT(RIGHT(TEXT(ROUND(通用记账凭证!$F502/1%,)," ￥0; ￥-0;"),28-COLUMN()))</f>
        <v/>
      </c>
      <c r="S502" s="288" t="str">
        <f ca="1">LEFT(RIGHT(TEXT(ROUND(通用记账凭证!$F502/1%,)," ￥0; ￥-0;"),28-COLUMN()))</f>
        <v/>
      </c>
      <c r="T502" s="287" t="str">
        <f ca="1">LEFT(RIGHT(TEXT(ROUND(通用记账凭证!$F502/1%,)," ￥0; ￥-0;"),28-COLUMN()))</f>
        <v/>
      </c>
      <c r="U502" s="283" t="str">
        <f ca="1">LEFT(RIGHT(TEXT(ROUND(通用记账凭证!$F502/1%,)," ￥0; ￥-0;"),28-COLUMN()))</f>
        <v/>
      </c>
      <c r="V502" s="284" t="str">
        <f ca="1">LEFT(RIGHT(TEXT(ROUND(通用记账凭证!$F502/1%,)," ￥0; ￥-0;"),28-COLUMN()))</f>
        <v/>
      </c>
      <c r="W502" s="285" t="str">
        <f ca="1">LEFT(RIGHT(TEXT(ROUND(通用记账凭证!$F502/1%,)," ￥0; ￥-0;"),28-COLUMN()))</f>
        <v/>
      </c>
      <c r="X502" s="283" t="str">
        <f ca="1">LEFT(RIGHT(TEXT(ROUND(通用记账凭证!$F502/1%,)," ￥0; ￥-0;"),28-COLUMN()))</f>
        <v/>
      </c>
      <c r="Y502" s="284" t="str">
        <f ca="1">LEFT(RIGHT(TEXT(ROUND(通用记账凭证!$F502/1%,)," ￥0; ￥-0;"),28-COLUMN()))</f>
        <v/>
      </c>
      <c r="Z502" s="285" t="str">
        <f ca="1">LEFT(RIGHT(TEXT(ROUND(通用记账凭证!$F502/1%,)," ￥0; ￥-0;"),28-COLUMN()))</f>
        <v/>
      </c>
      <c r="AA502" s="286" t="str">
        <f ca="1">LEFT(RIGHT(TEXT(ROUND(通用记账凭证!$F502/1%,)," ￥0; ￥-0;"),28-COLUMN()))</f>
        <v/>
      </c>
      <c r="AB502" s="289"/>
    </row>
    <row r="503" spans="1:28" s="54" customFormat="1" ht="22.5" customHeight="1">
      <c r="A503" s="365" t="s">
        <v>561</v>
      </c>
      <c r="B503" s="366"/>
      <c r="C503" s="366"/>
      <c r="D503" s="290" t="str">
        <f ca="1">通用记账凭证!C503</f>
        <v/>
      </c>
      <c r="E503" s="291"/>
      <c r="F503" s="292" t="str">
        <f ca="1">LEFT(RIGHT(TEXT(ROUND(通用记账凭证!$E503/1%,)," ￥0; ￥-0;"),17-COLUMN()))</f>
        <v/>
      </c>
      <c r="G503" s="317" t="str">
        <f ca="1">LEFT(RIGHT(TEXT(ROUND(通用记账凭证!$E503/1%,)," ￥0; ￥-0;"),17-COLUMN()))</f>
        <v/>
      </c>
      <c r="H503" s="294" t="str">
        <f ca="1">LEFT(RIGHT(TEXT(ROUND(通用记账凭证!$E503/1%,)," ￥0; ￥-0;"),17-COLUMN()))</f>
        <v/>
      </c>
      <c r="I503" s="316" t="str">
        <f ca="1">LEFT(RIGHT(TEXT(ROUND(通用记账凭证!$E503/1%,)," ￥0; ￥-0;"),17-COLUMN()))</f>
        <v/>
      </c>
      <c r="J503" s="317" t="str">
        <f ca="1">LEFT(RIGHT(TEXT(ROUND(通用记账凭证!$E503/1%,)," ￥0; ￥-0;"),17-COLUMN()))</f>
        <v/>
      </c>
      <c r="K503" s="294" t="str">
        <f ca="1">LEFT(RIGHT(TEXT(ROUND(通用记账凭证!$E503/1%,)," ￥0; ￥-0;"),17-COLUMN()))</f>
        <v/>
      </c>
      <c r="L503" s="316" t="str">
        <f ca="1">LEFT(RIGHT(TEXT(ROUND(通用记账凭证!$E503/1%,)," ￥0; ￥-0;"),17-COLUMN()))</f>
        <v/>
      </c>
      <c r="M503" s="317" t="str">
        <f ca="1">LEFT(RIGHT(TEXT(ROUND(通用记账凭证!$E503/1%,)," ￥0; ￥-0;"),17-COLUMN()))</f>
        <v/>
      </c>
      <c r="N503" s="294" t="str">
        <f ca="1">LEFT(RIGHT(TEXT(ROUND(通用记账凭证!$E503/1%,)," ￥0; ￥-0;"),17-COLUMN()))</f>
        <v/>
      </c>
      <c r="O503" s="316" t="str">
        <f ca="1">LEFT(RIGHT(TEXT(ROUND(通用记账凭证!$E503/1%,)," ￥0; ￥-0;"),17-COLUMN()))</f>
        <v/>
      </c>
      <c r="P503" s="296" t="str">
        <f ca="1">LEFT(RIGHT(TEXT(ROUND(通用记账凭证!$E503/1%,)," ￥0; ￥-0;"),17-COLUMN()))</f>
        <v/>
      </c>
      <c r="Q503" s="297" t="str">
        <f ca="1">LEFT(RIGHT(TEXT(ROUND(通用记账凭证!$F503/1%,)," ￥0; ￥-0;"),28-COLUMN()))</f>
        <v/>
      </c>
      <c r="R503" s="317" t="str">
        <f ca="1">LEFT(RIGHT(TEXT(ROUND(通用记账凭证!$F503/1%,)," ￥0; ￥-0;"),28-COLUMN()))</f>
        <v/>
      </c>
      <c r="S503" s="298" t="str">
        <f ca="1">LEFT(RIGHT(TEXT(ROUND(通用记账凭证!$F503/1%,)," ￥0; ￥-0;"),28-COLUMN()))</f>
        <v/>
      </c>
      <c r="T503" s="297" t="str">
        <f ca="1">LEFT(RIGHT(TEXT(ROUND(通用记账凭证!$F503/1%,)," ￥0; ￥-0;"),28-COLUMN()))</f>
        <v/>
      </c>
      <c r="U503" s="317" t="str">
        <f ca="1">LEFT(RIGHT(TEXT(ROUND(通用记账凭证!$F503/1%,)," ￥0; ￥-0;"),28-COLUMN()))</f>
        <v/>
      </c>
      <c r="V503" s="294" t="str">
        <f ca="1">LEFT(RIGHT(TEXT(ROUND(通用记账凭证!$F503/1%,)," ￥0; ￥-0;"),28-COLUMN()))</f>
        <v/>
      </c>
      <c r="W503" s="316" t="str">
        <f ca="1">LEFT(RIGHT(TEXT(ROUND(通用记账凭证!$F503/1%,)," ￥0; ￥-0;"),28-COLUMN()))</f>
        <v/>
      </c>
      <c r="X503" s="317" t="str">
        <f ca="1">LEFT(RIGHT(TEXT(ROUND(通用记账凭证!$F503/1%,)," ￥0; ￥-0;"),28-COLUMN()))</f>
        <v/>
      </c>
      <c r="Y503" s="294" t="str">
        <f ca="1">LEFT(RIGHT(TEXT(ROUND(通用记账凭证!$F503/1%,)," ￥0; ￥-0;"),28-COLUMN()))</f>
        <v/>
      </c>
      <c r="Z503" s="316" t="str">
        <f ca="1">LEFT(RIGHT(TEXT(ROUND(通用记账凭证!$F503/1%,)," ￥0; ￥-0;"),28-COLUMN()))</f>
        <v/>
      </c>
      <c r="AA503" s="296" t="str">
        <f ca="1">LEFT(RIGHT(TEXT(ROUND(通用记账凭证!$F503/1%,)," ￥0; ￥-0;"),28-COLUMN()))</f>
        <v/>
      </c>
      <c r="AB503" s="299"/>
    </row>
    <row r="504" spans="1:28" s="302" customFormat="1" ht="22.5" customHeight="1">
      <c r="A504" s="367" t="s">
        <v>538</v>
      </c>
      <c r="B504" s="367"/>
      <c r="C504" s="367"/>
      <c r="D504" s="318" t="s">
        <v>539</v>
      </c>
      <c r="E504" s="318" t="s">
        <v>540</v>
      </c>
      <c r="F504" s="318" t="s">
        <v>595</v>
      </c>
      <c r="G504" s="301"/>
      <c r="H504" s="318"/>
      <c r="I504" s="301"/>
      <c r="J504" s="301"/>
      <c r="K504" s="318"/>
      <c r="L504" s="301"/>
      <c r="M504" s="301"/>
      <c r="N504" s="301"/>
      <c r="O504" s="301"/>
      <c r="P504" s="301"/>
      <c r="Q504" s="318" t="s">
        <v>562</v>
      </c>
      <c r="R504" s="301"/>
      <c r="S504" s="318"/>
      <c r="T504" s="301"/>
      <c r="U504" s="318"/>
      <c r="V504" s="301"/>
      <c r="W504" s="318"/>
      <c r="X504" s="301"/>
      <c r="Y504" s="301"/>
      <c r="Z504" s="301"/>
      <c r="AA504" s="301"/>
      <c r="AB504" s="301"/>
    </row>
    <row r="505" spans="1:28" customFormat="1" ht="39.75" customHeight="1" thickBot="1">
      <c r="A505" s="258"/>
      <c r="B505" s="258"/>
      <c r="C505" s="258"/>
      <c r="D505" s="259" t="s">
        <v>524</v>
      </c>
      <c r="E505" s="260"/>
      <c r="F505" s="260"/>
      <c r="G505" s="260"/>
      <c r="H505" s="260"/>
      <c r="I505" s="260"/>
      <c r="J505" s="260"/>
      <c r="K505" s="260"/>
      <c r="L505" s="260"/>
      <c r="M505" s="260"/>
      <c r="N505" s="260"/>
      <c r="O505" s="260"/>
      <c r="P505" s="260"/>
      <c r="Q505" s="261"/>
      <c r="R505" s="261"/>
      <c r="S505" s="261"/>
      <c r="T505" s="261"/>
      <c r="U505" s="347" t="s">
        <v>547</v>
      </c>
      <c r="V505" s="347"/>
      <c r="W505" s="348">
        <f>通用记账凭证!F506</f>
        <v>43</v>
      </c>
      <c r="X505" s="349"/>
      <c r="Y505" s="349"/>
      <c r="Z505" s="349"/>
      <c r="AA505" s="262" t="s">
        <v>548</v>
      </c>
      <c r="AB505" s="263"/>
    </row>
    <row r="506" spans="1:28" s="54" customFormat="1" ht="23.25" customHeight="1" thickTop="1">
      <c r="A506" s="264"/>
      <c r="B506" s="264"/>
      <c r="C506" s="264"/>
      <c r="D506" s="265" t="e">
        <f ca="1">通用记账凭证!C506</f>
        <v>#VALUE!</v>
      </c>
      <c r="E506" s="266"/>
      <c r="F506" s="266"/>
      <c r="G506" s="266"/>
      <c r="H506" s="266"/>
      <c r="I506" s="266"/>
      <c r="J506" s="266"/>
      <c r="K506" s="266"/>
      <c r="L506" s="266"/>
      <c r="M506" s="266"/>
      <c r="N506" s="266"/>
      <c r="O506" s="266"/>
      <c r="P506" s="266"/>
      <c r="Q506" s="264"/>
      <c r="R506" s="264"/>
      <c r="S506" s="264"/>
      <c r="T506" s="264"/>
      <c r="U506" s="350" t="s">
        <v>549</v>
      </c>
      <c r="V506" s="350"/>
      <c r="W506" s="351" t="e">
        <f ca="1">通用记账凭证!G512</f>
        <v>#VALUE!</v>
      </c>
      <c r="X506" s="352"/>
      <c r="Y506" s="352"/>
      <c r="Z506" s="352"/>
      <c r="AA506" s="267" t="s">
        <v>536</v>
      </c>
      <c r="AB506" s="268"/>
    </row>
    <row r="507" spans="1:28" s="54" customFormat="1" ht="22.5" customHeight="1">
      <c r="A507" s="353" t="s">
        <v>527</v>
      </c>
      <c r="B507" s="354"/>
      <c r="C507" s="354"/>
      <c r="D507" s="357" t="s">
        <v>530</v>
      </c>
      <c r="E507" s="359" t="s">
        <v>531</v>
      </c>
      <c r="F507" s="269" t="s">
        <v>550</v>
      </c>
      <c r="G507" s="270"/>
      <c r="H507" s="270"/>
      <c r="I507" s="270"/>
      <c r="J507" s="270"/>
      <c r="K507" s="270"/>
      <c r="L507" s="270"/>
      <c r="M507" s="270"/>
      <c r="N507" s="270"/>
      <c r="O507" s="270"/>
      <c r="P507" s="271"/>
      <c r="Q507" s="272" t="s">
        <v>551</v>
      </c>
      <c r="R507" s="270"/>
      <c r="S507" s="270"/>
      <c r="T507" s="270"/>
      <c r="U507" s="270"/>
      <c r="V507" s="270"/>
      <c r="W507" s="270"/>
      <c r="X507" s="270"/>
      <c r="Y507" s="270"/>
      <c r="Z507" s="270"/>
      <c r="AA507" s="271"/>
      <c r="AB507" s="361" t="s">
        <v>552</v>
      </c>
    </row>
    <row r="508" spans="1:28" s="54" customFormat="1" ht="22.5" customHeight="1">
      <c r="A508" s="355"/>
      <c r="B508" s="356"/>
      <c r="C508" s="356"/>
      <c r="D508" s="358"/>
      <c r="E508" s="360"/>
      <c r="F508" s="273" t="s">
        <v>553</v>
      </c>
      <c r="G508" s="274" t="s">
        <v>554</v>
      </c>
      <c r="H508" s="275" t="s">
        <v>555</v>
      </c>
      <c r="I508" s="276" t="s">
        <v>556</v>
      </c>
      <c r="J508" s="274" t="s">
        <v>557</v>
      </c>
      <c r="K508" s="275" t="s">
        <v>554</v>
      </c>
      <c r="L508" s="276" t="s">
        <v>555</v>
      </c>
      <c r="M508" s="274" t="s">
        <v>556</v>
      </c>
      <c r="N508" s="275" t="s">
        <v>558</v>
      </c>
      <c r="O508" s="276" t="s">
        <v>559</v>
      </c>
      <c r="P508" s="277" t="s">
        <v>560</v>
      </c>
      <c r="Q508" s="278" t="s">
        <v>553</v>
      </c>
      <c r="R508" s="274" t="s">
        <v>554</v>
      </c>
      <c r="S508" s="279" t="s">
        <v>555</v>
      </c>
      <c r="T508" s="278" t="s">
        <v>556</v>
      </c>
      <c r="U508" s="274" t="s">
        <v>557</v>
      </c>
      <c r="V508" s="275" t="s">
        <v>554</v>
      </c>
      <c r="W508" s="276" t="s">
        <v>555</v>
      </c>
      <c r="X508" s="274" t="s">
        <v>556</v>
      </c>
      <c r="Y508" s="275" t="s">
        <v>558</v>
      </c>
      <c r="Z508" s="276" t="s">
        <v>559</v>
      </c>
      <c r="AA508" s="277" t="s">
        <v>560</v>
      </c>
      <c r="AB508" s="362"/>
    </row>
    <row r="509" spans="1:28" s="54" customFormat="1" ht="22.5" customHeight="1">
      <c r="A509" s="363" t="str">
        <f ca="1">通用记账凭证!A509</f>
        <v/>
      </c>
      <c r="B509" s="364"/>
      <c r="C509" s="364"/>
      <c r="D509" s="315" t="str">
        <f ca="1">通用记账凭证!C509</f>
        <v/>
      </c>
      <c r="E509" s="281" t="str">
        <f ca="1">通用记账凭证!D509</f>
        <v/>
      </c>
      <c r="F509" s="282" t="str">
        <f ca="1">LEFT(RIGHT(TEXT(ROUND(通用记账凭证!$E509/1%,)," ￥0; ￥-0;"),17-COLUMN()))</f>
        <v/>
      </c>
      <c r="G509" s="283" t="str">
        <f ca="1">LEFT(RIGHT(TEXT(ROUND(通用记账凭证!$E509/1%,)," ￥0; ￥-0;"),17-COLUMN()))</f>
        <v/>
      </c>
      <c r="H509" s="284" t="str">
        <f ca="1">LEFT(RIGHT(TEXT(ROUND(通用记账凭证!$E509/1%,)," ￥0; ￥-0;"),17-COLUMN()))</f>
        <v/>
      </c>
      <c r="I509" s="285" t="str">
        <f ca="1">LEFT(RIGHT(TEXT(ROUND(通用记账凭证!$E509/1%,)," ￥0; ￥-0;"),17-COLUMN()))</f>
        <v/>
      </c>
      <c r="J509" s="283" t="str">
        <f ca="1">LEFT(RIGHT(TEXT(ROUND(通用记账凭证!$E509/1%,)," ￥0; ￥-0;"),17-COLUMN()))</f>
        <v/>
      </c>
      <c r="K509" s="284" t="str">
        <f ca="1">LEFT(RIGHT(TEXT(ROUND(通用记账凭证!$E509/1%,)," ￥0; ￥-0;"),17-COLUMN()))</f>
        <v/>
      </c>
      <c r="L509" s="285" t="str">
        <f ca="1">LEFT(RIGHT(TEXT(ROUND(通用记账凭证!$E509/1%,)," ￥0; ￥-0;"),17-COLUMN()))</f>
        <v/>
      </c>
      <c r="M509" s="283" t="str">
        <f ca="1">LEFT(RIGHT(TEXT(ROUND(通用记账凭证!$E509/1%,)," ￥0; ￥-0;"),17-COLUMN()))</f>
        <v/>
      </c>
      <c r="N509" s="284" t="str">
        <f ca="1">LEFT(RIGHT(TEXT(ROUND(通用记账凭证!$E509/1%,)," ￥0; ￥-0;"),17-COLUMN()))</f>
        <v/>
      </c>
      <c r="O509" s="285" t="str">
        <f ca="1">LEFT(RIGHT(TEXT(ROUND(通用记账凭证!$E509/1%,)," ￥0; ￥-0;"),17-COLUMN()))</f>
        <v/>
      </c>
      <c r="P509" s="286" t="str">
        <f ca="1">LEFT(RIGHT(TEXT(ROUND(通用记账凭证!$E509/1%,)," ￥0; ￥-0;"),17-COLUMN()))</f>
        <v/>
      </c>
      <c r="Q509" s="287" t="str">
        <f ca="1">LEFT(RIGHT(TEXT(ROUND(通用记账凭证!$F509/1%,)," ￥0; ￥-0;"),28-COLUMN()))</f>
        <v/>
      </c>
      <c r="R509" s="283" t="str">
        <f ca="1">LEFT(RIGHT(TEXT(ROUND(通用记账凭证!$F509/1%,)," ￥0; ￥-0;"),28-COLUMN()))</f>
        <v/>
      </c>
      <c r="S509" s="288" t="str">
        <f ca="1">LEFT(RIGHT(TEXT(ROUND(通用记账凭证!$F509/1%,)," ￥0; ￥-0;"),28-COLUMN()))</f>
        <v/>
      </c>
      <c r="T509" s="287" t="str">
        <f ca="1">LEFT(RIGHT(TEXT(ROUND(通用记账凭证!$F509/1%,)," ￥0; ￥-0;"),28-COLUMN()))</f>
        <v/>
      </c>
      <c r="U509" s="283" t="str">
        <f ca="1">LEFT(RIGHT(TEXT(ROUND(通用记账凭证!$F509/1%,)," ￥0; ￥-0;"),28-COLUMN()))</f>
        <v/>
      </c>
      <c r="V509" s="284" t="str">
        <f ca="1">LEFT(RIGHT(TEXT(ROUND(通用记账凭证!$F509/1%,)," ￥0; ￥-0;"),28-COLUMN()))</f>
        <v/>
      </c>
      <c r="W509" s="285" t="str">
        <f ca="1">LEFT(RIGHT(TEXT(ROUND(通用记账凭证!$F509/1%,)," ￥0; ￥-0;"),28-COLUMN()))</f>
        <v/>
      </c>
      <c r="X509" s="283" t="str">
        <f ca="1">LEFT(RIGHT(TEXT(ROUND(通用记账凭证!$F509/1%,)," ￥0; ￥-0;"),28-COLUMN()))</f>
        <v/>
      </c>
      <c r="Y509" s="284" t="str">
        <f ca="1">LEFT(RIGHT(TEXT(ROUND(通用记账凭证!$F509/1%,)," ￥0; ￥-0;"),28-COLUMN()))</f>
        <v/>
      </c>
      <c r="Z509" s="285" t="str">
        <f ca="1">LEFT(RIGHT(TEXT(ROUND(通用记账凭证!$F509/1%,)," ￥0; ￥-0;"),28-COLUMN()))</f>
        <v/>
      </c>
      <c r="AA509" s="286" t="str">
        <f ca="1">LEFT(RIGHT(TEXT(ROUND(通用记账凭证!$F509/1%,)," ￥0; ￥-0;"),28-COLUMN()))</f>
        <v/>
      </c>
      <c r="AB509" s="289"/>
    </row>
    <row r="510" spans="1:28" s="54" customFormat="1" ht="22.5" customHeight="1">
      <c r="A510" s="363" t="str">
        <f ca="1">通用记账凭证!A510</f>
        <v/>
      </c>
      <c r="B510" s="364"/>
      <c r="C510" s="364"/>
      <c r="D510" s="315" t="str">
        <f ca="1">通用记账凭证!C510</f>
        <v/>
      </c>
      <c r="E510" s="281" t="str">
        <f ca="1">通用记账凭证!D510</f>
        <v/>
      </c>
      <c r="F510" s="282" t="str">
        <f ca="1">LEFT(RIGHT(TEXT(ROUND(通用记账凭证!$E510/1%,)," ￥0; ￥-0;"),17-COLUMN()))</f>
        <v/>
      </c>
      <c r="G510" s="283" t="str">
        <f ca="1">LEFT(RIGHT(TEXT(ROUND(通用记账凭证!$E510/1%,)," ￥0; ￥-0;"),17-COLUMN()))</f>
        <v/>
      </c>
      <c r="H510" s="284" t="str">
        <f ca="1">LEFT(RIGHT(TEXT(ROUND(通用记账凭证!$E510/1%,)," ￥0; ￥-0;"),17-COLUMN()))</f>
        <v/>
      </c>
      <c r="I510" s="285" t="str">
        <f ca="1">LEFT(RIGHT(TEXT(ROUND(通用记账凭证!$E510/1%,)," ￥0; ￥-0;"),17-COLUMN()))</f>
        <v/>
      </c>
      <c r="J510" s="283" t="str">
        <f ca="1">LEFT(RIGHT(TEXT(ROUND(通用记账凭证!$E510/1%,)," ￥0; ￥-0;"),17-COLUMN()))</f>
        <v/>
      </c>
      <c r="K510" s="284" t="str">
        <f ca="1">LEFT(RIGHT(TEXT(ROUND(通用记账凭证!$E510/1%,)," ￥0; ￥-0;"),17-COLUMN()))</f>
        <v/>
      </c>
      <c r="L510" s="285" t="str">
        <f ca="1">LEFT(RIGHT(TEXT(ROUND(通用记账凭证!$E510/1%,)," ￥0; ￥-0;"),17-COLUMN()))</f>
        <v/>
      </c>
      <c r="M510" s="283" t="str">
        <f ca="1">LEFT(RIGHT(TEXT(ROUND(通用记账凭证!$E510/1%,)," ￥0; ￥-0;"),17-COLUMN()))</f>
        <v/>
      </c>
      <c r="N510" s="284" t="str">
        <f ca="1">LEFT(RIGHT(TEXT(ROUND(通用记账凭证!$E510/1%,)," ￥0; ￥-0;"),17-COLUMN()))</f>
        <v/>
      </c>
      <c r="O510" s="285" t="str">
        <f ca="1">LEFT(RIGHT(TEXT(ROUND(通用记账凭证!$E510/1%,)," ￥0; ￥-0;"),17-COLUMN()))</f>
        <v/>
      </c>
      <c r="P510" s="286" t="str">
        <f ca="1">LEFT(RIGHT(TEXT(ROUND(通用记账凭证!$E510/1%,)," ￥0; ￥-0;"),17-COLUMN()))</f>
        <v/>
      </c>
      <c r="Q510" s="287" t="str">
        <f ca="1">LEFT(RIGHT(TEXT(ROUND(通用记账凭证!$F510/1%,)," ￥0; ￥-0;"),28-COLUMN()))</f>
        <v/>
      </c>
      <c r="R510" s="283" t="str">
        <f ca="1">LEFT(RIGHT(TEXT(ROUND(通用记账凭证!$F510/1%,)," ￥0; ￥-0;"),28-COLUMN()))</f>
        <v/>
      </c>
      <c r="S510" s="288" t="str">
        <f ca="1">LEFT(RIGHT(TEXT(ROUND(通用记账凭证!$F510/1%,)," ￥0; ￥-0;"),28-COLUMN()))</f>
        <v/>
      </c>
      <c r="T510" s="287" t="str">
        <f ca="1">LEFT(RIGHT(TEXT(ROUND(通用记账凭证!$F510/1%,)," ￥0; ￥-0;"),28-COLUMN()))</f>
        <v/>
      </c>
      <c r="U510" s="283" t="str">
        <f ca="1">LEFT(RIGHT(TEXT(ROUND(通用记账凭证!$F510/1%,)," ￥0; ￥-0;"),28-COLUMN()))</f>
        <v/>
      </c>
      <c r="V510" s="284" t="str">
        <f ca="1">LEFT(RIGHT(TEXT(ROUND(通用记账凭证!$F510/1%,)," ￥0; ￥-0;"),28-COLUMN()))</f>
        <v/>
      </c>
      <c r="W510" s="285" t="str">
        <f ca="1">LEFT(RIGHT(TEXT(ROUND(通用记账凭证!$F510/1%,)," ￥0; ￥-0;"),28-COLUMN()))</f>
        <v/>
      </c>
      <c r="X510" s="283" t="str">
        <f ca="1">LEFT(RIGHT(TEXT(ROUND(通用记账凭证!$F510/1%,)," ￥0; ￥-0;"),28-COLUMN()))</f>
        <v/>
      </c>
      <c r="Y510" s="284" t="str">
        <f ca="1">LEFT(RIGHT(TEXT(ROUND(通用记账凭证!$F510/1%,)," ￥0; ￥-0;"),28-COLUMN()))</f>
        <v/>
      </c>
      <c r="Z510" s="285" t="str">
        <f ca="1">LEFT(RIGHT(TEXT(ROUND(通用记账凭证!$F510/1%,)," ￥0; ￥-0;"),28-COLUMN()))</f>
        <v/>
      </c>
      <c r="AA510" s="286" t="str">
        <f ca="1">LEFT(RIGHT(TEXT(ROUND(通用记账凭证!$F510/1%,)," ￥0; ￥-0;"),28-COLUMN()))</f>
        <v/>
      </c>
      <c r="AB510" s="289"/>
    </row>
    <row r="511" spans="1:28" s="54" customFormat="1" ht="22.5" customHeight="1">
      <c r="A511" s="363" t="str">
        <f ca="1">通用记账凭证!A511</f>
        <v/>
      </c>
      <c r="B511" s="364"/>
      <c r="C511" s="364"/>
      <c r="D511" s="315" t="str">
        <f ca="1">通用记账凭证!C511</f>
        <v/>
      </c>
      <c r="E511" s="281" t="str">
        <f ca="1">通用记账凭证!D511</f>
        <v/>
      </c>
      <c r="F511" s="282" t="str">
        <f ca="1">LEFT(RIGHT(TEXT(ROUND(通用记账凭证!$E511/1%,)," ￥0; ￥-0;"),17-COLUMN()))</f>
        <v/>
      </c>
      <c r="G511" s="283" t="str">
        <f ca="1">LEFT(RIGHT(TEXT(ROUND(通用记账凭证!$E511/1%,)," ￥0; ￥-0;"),17-COLUMN()))</f>
        <v/>
      </c>
      <c r="H511" s="284" t="str">
        <f ca="1">LEFT(RIGHT(TEXT(ROUND(通用记账凭证!$E511/1%,)," ￥0; ￥-0;"),17-COLUMN()))</f>
        <v/>
      </c>
      <c r="I511" s="285" t="str">
        <f ca="1">LEFT(RIGHT(TEXT(ROUND(通用记账凭证!$E511/1%,)," ￥0; ￥-0;"),17-COLUMN()))</f>
        <v/>
      </c>
      <c r="J511" s="283" t="str">
        <f ca="1">LEFT(RIGHT(TEXT(ROUND(通用记账凭证!$E511/1%,)," ￥0; ￥-0;"),17-COLUMN()))</f>
        <v/>
      </c>
      <c r="K511" s="284" t="str">
        <f ca="1">LEFT(RIGHT(TEXT(ROUND(通用记账凭证!$E511/1%,)," ￥0; ￥-0;"),17-COLUMN()))</f>
        <v/>
      </c>
      <c r="L511" s="285" t="str">
        <f ca="1">LEFT(RIGHT(TEXT(ROUND(通用记账凭证!$E511/1%,)," ￥0; ￥-0;"),17-COLUMN()))</f>
        <v/>
      </c>
      <c r="M511" s="283" t="str">
        <f ca="1">LEFT(RIGHT(TEXT(ROUND(通用记账凭证!$E511/1%,)," ￥0; ￥-0;"),17-COLUMN()))</f>
        <v/>
      </c>
      <c r="N511" s="284" t="str">
        <f ca="1">LEFT(RIGHT(TEXT(ROUND(通用记账凭证!$E511/1%,)," ￥0; ￥-0;"),17-COLUMN()))</f>
        <v/>
      </c>
      <c r="O511" s="285" t="str">
        <f ca="1">LEFT(RIGHT(TEXT(ROUND(通用记账凭证!$E511/1%,)," ￥0; ￥-0;"),17-COLUMN()))</f>
        <v/>
      </c>
      <c r="P511" s="286" t="str">
        <f ca="1">LEFT(RIGHT(TEXT(ROUND(通用记账凭证!$E511/1%,)," ￥0; ￥-0;"),17-COLUMN()))</f>
        <v/>
      </c>
      <c r="Q511" s="287" t="str">
        <f ca="1">LEFT(RIGHT(TEXT(ROUND(通用记账凭证!$F511/1%,)," ￥0; ￥-0;"),28-COLUMN()))</f>
        <v/>
      </c>
      <c r="R511" s="283" t="str">
        <f ca="1">LEFT(RIGHT(TEXT(ROUND(通用记账凭证!$F511/1%,)," ￥0; ￥-0;"),28-COLUMN()))</f>
        <v/>
      </c>
      <c r="S511" s="288" t="str">
        <f ca="1">LEFT(RIGHT(TEXT(ROUND(通用记账凭证!$F511/1%,)," ￥0; ￥-0;"),28-COLUMN()))</f>
        <v/>
      </c>
      <c r="T511" s="287" t="str">
        <f ca="1">LEFT(RIGHT(TEXT(ROUND(通用记账凭证!$F511/1%,)," ￥0; ￥-0;"),28-COLUMN()))</f>
        <v/>
      </c>
      <c r="U511" s="283" t="str">
        <f ca="1">LEFT(RIGHT(TEXT(ROUND(通用记账凭证!$F511/1%,)," ￥0; ￥-0;"),28-COLUMN()))</f>
        <v/>
      </c>
      <c r="V511" s="284" t="str">
        <f ca="1">LEFT(RIGHT(TEXT(ROUND(通用记账凭证!$F511/1%,)," ￥0; ￥-0;"),28-COLUMN()))</f>
        <v/>
      </c>
      <c r="W511" s="285" t="str">
        <f ca="1">LEFT(RIGHT(TEXT(ROUND(通用记账凭证!$F511/1%,)," ￥0; ￥-0;"),28-COLUMN()))</f>
        <v/>
      </c>
      <c r="X511" s="283" t="str">
        <f ca="1">LEFT(RIGHT(TEXT(ROUND(通用记账凭证!$F511/1%,)," ￥0; ￥-0;"),28-COLUMN()))</f>
        <v/>
      </c>
      <c r="Y511" s="284" t="str">
        <f ca="1">LEFT(RIGHT(TEXT(ROUND(通用记账凭证!$F511/1%,)," ￥0; ￥-0;"),28-COLUMN()))</f>
        <v/>
      </c>
      <c r="Z511" s="285" t="str">
        <f ca="1">LEFT(RIGHT(TEXT(ROUND(通用记账凭证!$F511/1%,)," ￥0; ￥-0;"),28-COLUMN()))</f>
        <v/>
      </c>
      <c r="AA511" s="286" t="str">
        <f ca="1">LEFT(RIGHT(TEXT(ROUND(通用记账凭证!$F511/1%,)," ￥0; ￥-0;"),28-COLUMN()))</f>
        <v/>
      </c>
      <c r="AB511" s="289"/>
    </row>
    <row r="512" spans="1:28" s="54" customFormat="1" ht="22.5" customHeight="1">
      <c r="A512" s="363" t="str">
        <f ca="1">通用记账凭证!A512</f>
        <v/>
      </c>
      <c r="B512" s="364"/>
      <c r="C512" s="364"/>
      <c r="D512" s="315" t="str">
        <f ca="1">通用记账凭证!C512</f>
        <v/>
      </c>
      <c r="E512" s="281" t="str">
        <f ca="1">通用记账凭证!D512</f>
        <v/>
      </c>
      <c r="F512" s="282" t="str">
        <f ca="1">LEFT(RIGHT(TEXT(ROUND(通用记账凭证!$E512/1%,)," ￥0; ￥-0;"),17-COLUMN()))</f>
        <v/>
      </c>
      <c r="G512" s="283" t="str">
        <f ca="1">LEFT(RIGHT(TEXT(ROUND(通用记账凭证!$E512/1%,)," ￥0; ￥-0;"),17-COLUMN()))</f>
        <v/>
      </c>
      <c r="H512" s="284" t="str">
        <f ca="1">LEFT(RIGHT(TEXT(ROUND(通用记账凭证!$E512/1%,)," ￥0; ￥-0;"),17-COLUMN()))</f>
        <v/>
      </c>
      <c r="I512" s="285" t="str">
        <f ca="1">LEFT(RIGHT(TEXT(ROUND(通用记账凭证!$E512/1%,)," ￥0; ￥-0;"),17-COLUMN()))</f>
        <v/>
      </c>
      <c r="J512" s="283" t="str">
        <f ca="1">LEFT(RIGHT(TEXT(ROUND(通用记账凭证!$E512/1%,)," ￥0; ￥-0;"),17-COLUMN()))</f>
        <v/>
      </c>
      <c r="K512" s="284" t="str">
        <f ca="1">LEFT(RIGHT(TEXT(ROUND(通用记账凭证!$E512/1%,)," ￥0; ￥-0;"),17-COLUMN()))</f>
        <v/>
      </c>
      <c r="L512" s="285" t="str">
        <f ca="1">LEFT(RIGHT(TEXT(ROUND(通用记账凭证!$E512/1%,)," ￥0; ￥-0;"),17-COLUMN()))</f>
        <v/>
      </c>
      <c r="M512" s="283" t="str">
        <f ca="1">LEFT(RIGHT(TEXT(ROUND(通用记账凭证!$E512/1%,)," ￥0; ￥-0;"),17-COLUMN()))</f>
        <v/>
      </c>
      <c r="N512" s="284" t="str">
        <f ca="1">LEFT(RIGHT(TEXT(ROUND(通用记账凭证!$E512/1%,)," ￥0; ￥-0;"),17-COLUMN()))</f>
        <v/>
      </c>
      <c r="O512" s="285" t="str">
        <f ca="1">LEFT(RIGHT(TEXT(ROUND(通用记账凭证!$E512/1%,)," ￥0; ￥-0;"),17-COLUMN()))</f>
        <v/>
      </c>
      <c r="P512" s="286" t="str">
        <f ca="1">LEFT(RIGHT(TEXT(ROUND(通用记账凭证!$E512/1%,)," ￥0; ￥-0;"),17-COLUMN()))</f>
        <v/>
      </c>
      <c r="Q512" s="287" t="str">
        <f ca="1">LEFT(RIGHT(TEXT(ROUND(通用记账凭证!$F512/1%,)," ￥0; ￥-0;"),28-COLUMN()))</f>
        <v/>
      </c>
      <c r="R512" s="283" t="str">
        <f ca="1">LEFT(RIGHT(TEXT(ROUND(通用记账凭证!$F512/1%,)," ￥0; ￥-0;"),28-COLUMN()))</f>
        <v/>
      </c>
      <c r="S512" s="288" t="str">
        <f ca="1">LEFT(RIGHT(TEXT(ROUND(通用记账凭证!$F512/1%,)," ￥0; ￥-0;"),28-COLUMN()))</f>
        <v/>
      </c>
      <c r="T512" s="287" t="str">
        <f ca="1">LEFT(RIGHT(TEXT(ROUND(通用记账凭证!$F512/1%,)," ￥0; ￥-0;"),28-COLUMN()))</f>
        <v/>
      </c>
      <c r="U512" s="283" t="str">
        <f ca="1">LEFT(RIGHT(TEXT(ROUND(通用记账凭证!$F512/1%,)," ￥0; ￥-0;"),28-COLUMN()))</f>
        <v/>
      </c>
      <c r="V512" s="284" t="str">
        <f ca="1">LEFT(RIGHT(TEXT(ROUND(通用记账凭证!$F512/1%,)," ￥0; ￥-0;"),28-COLUMN()))</f>
        <v/>
      </c>
      <c r="W512" s="285" t="str">
        <f ca="1">LEFT(RIGHT(TEXT(ROUND(通用记账凭证!$F512/1%,)," ￥0; ￥-0;"),28-COLUMN()))</f>
        <v/>
      </c>
      <c r="X512" s="283" t="str">
        <f ca="1">LEFT(RIGHT(TEXT(ROUND(通用记账凭证!$F512/1%,)," ￥0; ￥-0;"),28-COLUMN()))</f>
        <v/>
      </c>
      <c r="Y512" s="284" t="str">
        <f ca="1">LEFT(RIGHT(TEXT(ROUND(通用记账凭证!$F512/1%,)," ￥0; ￥-0;"),28-COLUMN()))</f>
        <v/>
      </c>
      <c r="Z512" s="285" t="str">
        <f ca="1">LEFT(RIGHT(TEXT(ROUND(通用记账凭证!$F512/1%,)," ￥0; ￥-0;"),28-COLUMN()))</f>
        <v/>
      </c>
      <c r="AA512" s="286" t="str">
        <f ca="1">LEFT(RIGHT(TEXT(ROUND(通用记账凭证!$F512/1%,)," ￥0; ￥-0;"),28-COLUMN()))</f>
        <v/>
      </c>
      <c r="AB512" s="289"/>
    </row>
    <row r="513" spans="1:28" s="54" customFormat="1" ht="22.5" customHeight="1">
      <c r="A513" s="363" t="str">
        <f ca="1">通用记账凭证!A513</f>
        <v/>
      </c>
      <c r="B513" s="364"/>
      <c r="C513" s="364"/>
      <c r="D513" s="315" t="str">
        <f ca="1">通用记账凭证!C513</f>
        <v/>
      </c>
      <c r="E513" s="281" t="str">
        <f ca="1">通用记账凭证!D513</f>
        <v/>
      </c>
      <c r="F513" s="282" t="str">
        <f ca="1">LEFT(RIGHT(TEXT(ROUND(通用记账凭证!$E513/1%,)," ￥0; ￥-0;"),17-COLUMN()))</f>
        <v/>
      </c>
      <c r="G513" s="283" t="str">
        <f ca="1">LEFT(RIGHT(TEXT(ROUND(通用记账凭证!$E513/1%,)," ￥0; ￥-0;"),17-COLUMN()))</f>
        <v/>
      </c>
      <c r="H513" s="284" t="str">
        <f ca="1">LEFT(RIGHT(TEXT(ROUND(通用记账凭证!$E513/1%,)," ￥0; ￥-0;"),17-COLUMN()))</f>
        <v/>
      </c>
      <c r="I513" s="285" t="str">
        <f ca="1">LEFT(RIGHT(TEXT(ROUND(通用记账凭证!$E513/1%,)," ￥0; ￥-0;"),17-COLUMN()))</f>
        <v/>
      </c>
      <c r="J513" s="283" t="str">
        <f ca="1">LEFT(RIGHT(TEXT(ROUND(通用记账凭证!$E513/1%,)," ￥0; ￥-0;"),17-COLUMN()))</f>
        <v/>
      </c>
      <c r="K513" s="284" t="str">
        <f ca="1">LEFT(RIGHT(TEXT(ROUND(通用记账凭证!$E513/1%,)," ￥0; ￥-0;"),17-COLUMN()))</f>
        <v/>
      </c>
      <c r="L513" s="285" t="str">
        <f ca="1">LEFT(RIGHT(TEXT(ROUND(通用记账凭证!$E513/1%,)," ￥0; ￥-0;"),17-COLUMN()))</f>
        <v/>
      </c>
      <c r="M513" s="283" t="str">
        <f ca="1">LEFT(RIGHT(TEXT(ROUND(通用记账凭证!$E513/1%,)," ￥0; ￥-0;"),17-COLUMN()))</f>
        <v/>
      </c>
      <c r="N513" s="284" t="str">
        <f ca="1">LEFT(RIGHT(TEXT(ROUND(通用记账凭证!$E513/1%,)," ￥0; ￥-0;"),17-COLUMN()))</f>
        <v/>
      </c>
      <c r="O513" s="285" t="str">
        <f ca="1">LEFT(RIGHT(TEXT(ROUND(通用记账凭证!$E513/1%,)," ￥0; ￥-0;"),17-COLUMN()))</f>
        <v/>
      </c>
      <c r="P513" s="286" t="str">
        <f ca="1">LEFT(RIGHT(TEXT(ROUND(通用记账凭证!$E513/1%,)," ￥0; ￥-0;"),17-COLUMN()))</f>
        <v/>
      </c>
      <c r="Q513" s="287" t="str">
        <f ca="1">LEFT(RIGHT(TEXT(ROUND(通用记账凭证!$F513/1%,)," ￥0; ￥-0;"),28-COLUMN()))</f>
        <v/>
      </c>
      <c r="R513" s="283" t="str">
        <f ca="1">LEFT(RIGHT(TEXT(ROUND(通用记账凭证!$F513/1%,)," ￥0; ￥-0;"),28-COLUMN()))</f>
        <v/>
      </c>
      <c r="S513" s="288" t="str">
        <f ca="1">LEFT(RIGHT(TEXT(ROUND(通用记账凭证!$F513/1%,)," ￥0; ￥-0;"),28-COLUMN()))</f>
        <v/>
      </c>
      <c r="T513" s="287" t="str">
        <f ca="1">LEFT(RIGHT(TEXT(ROUND(通用记账凭证!$F513/1%,)," ￥0; ￥-0;"),28-COLUMN()))</f>
        <v/>
      </c>
      <c r="U513" s="283" t="str">
        <f ca="1">LEFT(RIGHT(TEXT(ROUND(通用记账凭证!$F513/1%,)," ￥0; ￥-0;"),28-COLUMN()))</f>
        <v/>
      </c>
      <c r="V513" s="284" t="str">
        <f ca="1">LEFT(RIGHT(TEXT(ROUND(通用记账凭证!$F513/1%,)," ￥0; ￥-0;"),28-COLUMN()))</f>
        <v/>
      </c>
      <c r="W513" s="285" t="str">
        <f ca="1">LEFT(RIGHT(TEXT(ROUND(通用记账凭证!$F513/1%,)," ￥0; ￥-0;"),28-COLUMN()))</f>
        <v/>
      </c>
      <c r="X513" s="283" t="str">
        <f ca="1">LEFT(RIGHT(TEXT(ROUND(通用记账凭证!$F513/1%,)," ￥0; ￥-0;"),28-COLUMN()))</f>
        <v/>
      </c>
      <c r="Y513" s="284" t="str">
        <f ca="1">LEFT(RIGHT(TEXT(ROUND(通用记账凭证!$F513/1%,)," ￥0; ￥-0;"),28-COLUMN()))</f>
        <v/>
      </c>
      <c r="Z513" s="285" t="str">
        <f ca="1">LEFT(RIGHT(TEXT(ROUND(通用记账凭证!$F513/1%,)," ￥0; ￥-0;"),28-COLUMN()))</f>
        <v/>
      </c>
      <c r="AA513" s="286" t="str">
        <f ca="1">LEFT(RIGHT(TEXT(ROUND(通用记账凭证!$F513/1%,)," ￥0; ￥-0;"),28-COLUMN()))</f>
        <v/>
      </c>
      <c r="AB513" s="289"/>
    </row>
    <row r="514" spans="1:28" s="54" customFormat="1" ht="22.5" customHeight="1">
      <c r="A514" s="363" t="str">
        <f ca="1">通用记账凭证!A514</f>
        <v/>
      </c>
      <c r="B514" s="364"/>
      <c r="C514" s="364"/>
      <c r="D514" s="315" t="str">
        <f ca="1">通用记账凭证!C514</f>
        <v/>
      </c>
      <c r="E514" s="281" t="str">
        <f ca="1">通用记账凭证!D514</f>
        <v/>
      </c>
      <c r="F514" s="282" t="str">
        <f ca="1">LEFT(RIGHT(TEXT(ROUND(通用记账凭证!$E514/1%,)," ￥0; ￥-0;"),17-COLUMN()))</f>
        <v/>
      </c>
      <c r="G514" s="283" t="str">
        <f ca="1">LEFT(RIGHT(TEXT(ROUND(通用记账凭证!$E514/1%,)," ￥0; ￥-0;"),17-COLUMN()))</f>
        <v/>
      </c>
      <c r="H514" s="284" t="str">
        <f ca="1">LEFT(RIGHT(TEXT(ROUND(通用记账凭证!$E514/1%,)," ￥0; ￥-0;"),17-COLUMN()))</f>
        <v/>
      </c>
      <c r="I514" s="285" t="str">
        <f ca="1">LEFT(RIGHT(TEXT(ROUND(通用记账凭证!$E514/1%,)," ￥0; ￥-0;"),17-COLUMN()))</f>
        <v/>
      </c>
      <c r="J514" s="283" t="str">
        <f ca="1">LEFT(RIGHT(TEXT(ROUND(通用记账凭证!$E514/1%,)," ￥0; ￥-0;"),17-COLUMN()))</f>
        <v/>
      </c>
      <c r="K514" s="284" t="str">
        <f ca="1">LEFT(RIGHT(TEXT(ROUND(通用记账凭证!$E514/1%,)," ￥0; ￥-0;"),17-COLUMN()))</f>
        <v/>
      </c>
      <c r="L514" s="285" t="str">
        <f ca="1">LEFT(RIGHT(TEXT(ROUND(通用记账凭证!$E514/1%,)," ￥0; ￥-0;"),17-COLUMN()))</f>
        <v/>
      </c>
      <c r="M514" s="283" t="str">
        <f ca="1">LEFT(RIGHT(TEXT(ROUND(通用记账凭证!$E514/1%,)," ￥0; ￥-0;"),17-COLUMN()))</f>
        <v/>
      </c>
      <c r="N514" s="284" t="str">
        <f ca="1">LEFT(RIGHT(TEXT(ROUND(通用记账凭证!$E514/1%,)," ￥0; ￥-0;"),17-COLUMN()))</f>
        <v/>
      </c>
      <c r="O514" s="285" t="str">
        <f ca="1">LEFT(RIGHT(TEXT(ROUND(通用记账凭证!$E514/1%,)," ￥0; ￥-0;"),17-COLUMN()))</f>
        <v/>
      </c>
      <c r="P514" s="286" t="str">
        <f ca="1">LEFT(RIGHT(TEXT(ROUND(通用记账凭证!$E514/1%,)," ￥0; ￥-0;"),17-COLUMN()))</f>
        <v/>
      </c>
      <c r="Q514" s="287" t="str">
        <f ca="1">LEFT(RIGHT(TEXT(ROUND(通用记账凭证!$F514/1%,)," ￥0; ￥-0;"),28-COLUMN()))</f>
        <v/>
      </c>
      <c r="R514" s="283" t="str">
        <f ca="1">LEFT(RIGHT(TEXT(ROUND(通用记账凭证!$F514/1%,)," ￥0; ￥-0;"),28-COLUMN()))</f>
        <v/>
      </c>
      <c r="S514" s="288" t="str">
        <f ca="1">LEFT(RIGHT(TEXT(ROUND(通用记账凭证!$F514/1%,)," ￥0; ￥-0;"),28-COLUMN()))</f>
        <v/>
      </c>
      <c r="T514" s="287" t="str">
        <f ca="1">LEFT(RIGHT(TEXT(ROUND(通用记账凭证!$F514/1%,)," ￥0; ￥-0;"),28-COLUMN()))</f>
        <v/>
      </c>
      <c r="U514" s="283" t="str">
        <f ca="1">LEFT(RIGHT(TEXT(ROUND(通用记账凭证!$F514/1%,)," ￥0; ￥-0;"),28-COLUMN()))</f>
        <v/>
      </c>
      <c r="V514" s="284" t="str">
        <f ca="1">LEFT(RIGHT(TEXT(ROUND(通用记账凭证!$F514/1%,)," ￥0; ￥-0;"),28-COLUMN()))</f>
        <v/>
      </c>
      <c r="W514" s="285" t="str">
        <f ca="1">LEFT(RIGHT(TEXT(ROUND(通用记账凭证!$F514/1%,)," ￥0; ￥-0;"),28-COLUMN()))</f>
        <v/>
      </c>
      <c r="X514" s="283" t="str">
        <f ca="1">LEFT(RIGHT(TEXT(ROUND(通用记账凭证!$F514/1%,)," ￥0; ￥-0;"),28-COLUMN()))</f>
        <v/>
      </c>
      <c r="Y514" s="284" t="str">
        <f ca="1">LEFT(RIGHT(TEXT(ROUND(通用记账凭证!$F514/1%,)," ￥0; ￥-0;"),28-COLUMN()))</f>
        <v/>
      </c>
      <c r="Z514" s="285" t="str">
        <f ca="1">LEFT(RIGHT(TEXT(ROUND(通用记账凭证!$F514/1%,)," ￥0; ￥-0;"),28-COLUMN()))</f>
        <v/>
      </c>
      <c r="AA514" s="286" t="str">
        <f ca="1">LEFT(RIGHT(TEXT(ROUND(通用记账凭证!$F514/1%,)," ￥0; ￥-0;"),28-COLUMN()))</f>
        <v/>
      </c>
      <c r="AB514" s="289"/>
    </row>
    <row r="515" spans="1:28" s="54" customFormat="1" ht="22.5" customHeight="1">
      <c r="A515" s="365" t="s">
        <v>561</v>
      </c>
      <c r="B515" s="366"/>
      <c r="C515" s="366"/>
      <c r="D515" s="290" t="str">
        <f ca="1">通用记账凭证!C515</f>
        <v/>
      </c>
      <c r="E515" s="291"/>
      <c r="F515" s="292" t="str">
        <f ca="1">LEFT(RIGHT(TEXT(ROUND(通用记账凭证!$E515/1%,)," ￥0; ￥-0;"),17-COLUMN()))</f>
        <v/>
      </c>
      <c r="G515" s="317" t="str">
        <f ca="1">LEFT(RIGHT(TEXT(ROUND(通用记账凭证!$E515/1%,)," ￥0; ￥-0;"),17-COLUMN()))</f>
        <v/>
      </c>
      <c r="H515" s="294" t="str">
        <f ca="1">LEFT(RIGHT(TEXT(ROUND(通用记账凭证!$E515/1%,)," ￥0; ￥-0;"),17-COLUMN()))</f>
        <v/>
      </c>
      <c r="I515" s="316" t="str">
        <f ca="1">LEFT(RIGHT(TEXT(ROUND(通用记账凭证!$E515/1%,)," ￥0; ￥-0;"),17-COLUMN()))</f>
        <v/>
      </c>
      <c r="J515" s="317" t="str">
        <f ca="1">LEFT(RIGHT(TEXT(ROUND(通用记账凭证!$E515/1%,)," ￥0; ￥-0;"),17-COLUMN()))</f>
        <v/>
      </c>
      <c r="K515" s="294" t="str">
        <f ca="1">LEFT(RIGHT(TEXT(ROUND(通用记账凭证!$E515/1%,)," ￥0; ￥-0;"),17-COLUMN()))</f>
        <v/>
      </c>
      <c r="L515" s="316" t="str">
        <f ca="1">LEFT(RIGHT(TEXT(ROUND(通用记账凭证!$E515/1%,)," ￥0; ￥-0;"),17-COLUMN()))</f>
        <v/>
      </c>
      <c r="M515" s="317" t="str">
        <f ca="1">LEFT(RIGHT(TEXT(ROUND(通用记账凭证!$E515/1%,)," ￥0; ￥-0;"),17-COLUMN()))</f>
        <v/>
      </c>
      <c r="N515" s="294" t="str">
        <f ca="1">LEFT(RIGHT(TEXT(ROUND(通用记账凭证!$E515/1%,)," ￥0; ￥-0;"),17-COLUMN()))</f>
        <v/>
      </c>
      <c r="O515" s="316" t="str">
        <f ca="1">LEFT(RIGHT(TEXT(ROUND(通用记账凭证!$E515/1%,)," ￥0; ￥-0;"),17-COLUMN()))</f>
        <v/>
      </c>
      <c r="P515" s="296" t="str">
        <f ca="1">LEFT(RIGHT(TEXT(ROUND(通用记账凭证!$E515/1%,)," ￥0; ￥-0;"),17-COLUMN()))</f>
        <v/>
      </c>
      <c r="Q515" s="297" t="str">
        <f ca="1">LEFT(RIGHT(TEXT(ROUND(通用记账凭证!$F515/1%,)," ￥0; ￥-0;"),28-COLUMN()))</f>
        <v/>
      </c>
      <c r="R515" s="317" t="str">
        <f ca="1">LEFT(RIGHT(TEXT(ROUND(通用记账凭证!$F515/1%,)," ￥0; ￥-0;"),28-COLUMN()))</f>
        <v/>
      </c>
      <c r="S515" s="298" t="str">
        <f ca="1">LEFT(RIGHT(TEXT(ROUND(通用记账凭证!$F515/1%,)," ￥0; ￥-0;"),28-COLUMN()))</f>
        <v/>
      </c>
      <c r="T515" s="297" t="str">
        <f ca="1">LEFT(RIGHT(TEXT(ROUND(通用记账凭证!$F515/1%,)," ￥0; ￥-0;"),28-COLUMN()))</f>
        <v/>
      </c>
      <c r="U515" s="317" t="str">
        <f ca="1">LEFT(RIGHT(TEXT(ROUND(通用记账凭证!$F515/1%,)," ￥0; ￥-0;"),28-COLUMN()))</f>
        <v/>
      </c>
      <c r="V515" s="294" t="str">
        <f ca="1">LEFT(RIGHT(TEXT(ROUND(通用记账凭证!$F515/1%,)," ￥0; ￥-0;"),28-COLUMN()))</f>
        <v/>
      </c>
      <c r="W515" s="316" t="str">
        <f ca="1">LEFT(RIGHT(TEXT(ROUND(通用记账凭证!$F515/1%,)," ￥0; ￥-0;"),28-COLUMN()))</f>
        <v/>
      </c>
      <c r="X515" s="317" t="str">
        <f ca="1">LEFT(RIGHT(TEXT(ROUND(通用记账凭证!$F515/1%,)," ￥0; ￥-0;"),28-COLUMN()))</f>
        <v/>
      </c>
      <c r="Y515" s="294" t="str">
        <f ca="1">LEFT(RIGHT(TEXT(ROUND(通用记账凭证!$F515/1%,)," ￥0; ￥-0;"),28-COLUMN()))</f>
        <v/>
      </c>
      <c r="Z515" s="316" t="str">
        <f ca="1">LEFT(RIGHT(TEXT(ROUND(通用记账凭证!$F515/1%,)," ￥0; ￥-0;"),28-COLUMN()))</f>
        <v/>
      </c>
      <c r="AA515" s="296" t="str">
        <f ca="1">LEFT(RIGHT(TEXT(ROUND(通用记账凭证!$F515/1%,)," ￥0; ￥-0;"),28-COLUMN()))</f>
        <v/>
      </c>
      <c r="AB515" s="299"/>
    </row>
    <row r="516" spans="1:28" s="302" customFormat="1" ht="22.5" customHeight="1">
      <c r="A516" s="367" t="s">
        <v>538</v>
      </c>
      <c r="B516" s="367"/>
      <c r="C516" s="367"/>
      <c r="D516" s="318" t="s">
        <v>539</v>
      </c>
      <c r="E516" s="318" t="s">
        <v>540</v>
      </c>
      <c r="F516" s="318" t="s">
        <v>595</v>
      </c>
      <c r="G516" s="301"/>
      <c r="H516" s="318"/>
      <c r="I516" s="301"/>
      <c r="J516" s="301"/>
      <c r="K516" s="318"/>
      <c r="L516" s="301"/>
      <c r="M516" s="301"/>
      <c r="N516" s="301"/>
      <c r="O516" s="301"/>
      <c r="P516" s="301"/>
      <c r="Q516" s="318" t="s">
        <v>562</v>
      </c>
      <c r="R516" s="301"/>
      <c r="S516" s="318"/>
      <c r="T516" s="301"/>
      <c r="U516" s="318"/>
      <c r="V516" s="301"/>
      <c r="W516" s="318"/>
      <c r="X516" s="301"/>
      <c r="Y516" s="301"/>
      <c r="Z516" s="301"/>
      <c r="AA516" s="301"/>
      <c r="AB516" s="301"/>
    </row>
    <row r="517" spans="1:28" customFormat="1" ht="39.75" customHeight="1" thickBot="1">
      <c r="A517" s="258"/>
      <c r="B517" s="258"/>
      <c r="C517" s="258"/>
      <c r="D517" s="259" t="s">
        <v>524</v>
      </c>
      <c r="E517" s="260"/>
      <c r="F517" s="260"/>
      <c r="G517" s="260"/>
      <c r="H517" s="260"/>
      <c r="I517" s="260"/>
      <c r="J517" s="260"/>
      <c r="K517" s="260"/>
      <c r="L517" s="260"/>
      <c r="M517" s="260"/>
      <c r="N517" s="260"/>
      <c r="O517" s="260"/>
      <c r="P517" s="260"/>
      <c r="Q517" s="261"/>
      <c r="R517" s="261"/>
      <c r="S517" s="261"/>
      <c r="T517" s="261"/>
      <c r="U517" s="347" t="s">
        <v>547</v>
      </c>
      <c r="V517" s="347"/>
      <c r="W517" s="348">
        <f>通用记账凭证!F518</f>
        <v>44</v>
      </c>
      <c r="X517" s="349"/>
      <c r="Y517" s="349"/>
      <c r="Z517" s="349"/>
      <c r="AA517" s="262" t="s">
        <v>548</v>
      </c>
      <c r="AB517" s="263"/>
    </row>
    <row r="518" spans="1:28" s="54" customFormat="1" ht="23.25" customHeight="1" thickTop="1">
      <c r="A518" s="264"/>
      <c r="B518" s="264"/>
      <c r="C518" s="264"/>
      <c r="D518" s="265" t="e">
        <f ca="1">通用记账凭证!C518</f>
        <v>#VALUE!</v>
      </c>
      <c r="E518" s="266"/>
      <c r="F518" s="266"/>
      <c r="G518" s="266"/>
      <c r="H518" s="266"/>
      <c r="I518" s="266"/>
      <c r="J518" s="266"/>
      <c r="K518" s="266"/>
      <c r="L518" s="266"/>
      <c r="M518" s="266"/>
      <c r="N518" s="266"/>
      <c r="O518" s="266"/>
      <c r="P518" s="266"/>
      <c r="Q518" s="264"/>
      <c r="R518" s="264"/>
      <c r="S518" s="264"/>
      <c r="T518" s="264"/>
      <c r="U518" s="350" t="s">
        <v>549</v>
      </c>
      <c r="V518" s="350"/>
      <c r="W518" s="351" t="e">
        <f ca="1">通用记账凭证!G524</f>
        <v>#VALUE!</v>
      </c>
      <c r="X518" s="352"/>
      <c r="Y518" s="352"/>
      <c r="Z518" s="352"/>
      <c r="AA518" s="267" t="s">
        <v>536</v>
      </c>
      <c r="AB518" s="268"/>
    </row>
    <row r="519" spans="1:28" s="54" customFormat="1" ht="22.5" customHeight="1">
      <c r="A519" s="353" t="s">
        <v>527</v>
      </c>
      <c r="B519" s="354"/>
      <c r="C519" s="354"/>
      <c r="D519" s="357" t="s">
        <v>530</v>
      </c>
      <c r="E519" s="359" t="s">
        <v>531</v>
      </c>
      <c r="F519" s="269" t="s">
        <v>550</v>
      </c>
      <c r="G519" s="270"/>
      <c r="H519" s="270"/>
      <c r="I519" s="270"/>
      <c r="J519" s="270"/>
      <c r="K519" s="270"/>
      <c r="L519" s="270"/>
      <c r="M519" s="270"/>
      <c r="N519" s="270"/>
      <c r="O519" s="270"/>
      <c r="P519" s="271"/>
      <c r="Q519" s="272" t="s">
        <v>551</v>
      </c>
      <c r="R519" s="270"/>
      <c r="S519" s="270"/>
      <c r="T519" s="270"/>
      <c r="U519" s="270"/>
      <c r="V519" s="270"/>
      <c r="W519" s="270"/>
      <c r="X519" s="270"/>
      <c r="Y519" s="270"/>
      <c r="Z519" s="270"/>
      <c r="AA519" s="271"/>
      <c r="AB519" s="361" t="s">
        <v>552</v>
      </c>
    </row>
    <row r="520" spans="1:28" s="54" customFormat="1" ht="22.5" customHeight="1">
      <c r="A520" s="355"/>
      <c r="B520" s="356"/>
      <c r="C520" s="356"/>
      <c r="D520" s="358"/>
      <c r="E520" s="360"/>
      <c r="F520" s="273" t="s">
        <v>553</v>
      </c>
      <c r="G520" s="274" t="s">
        <v>554</v>
      </c>
      <c r="H520" s="275" t="s">
        <v>555</v>
      </c>
      <c r="I520" s="276" t="s">
        <v>556</v>
      </c>
      <c r="J520" s="274" t="s">
        <v>557</v>
      </c>
      <c r="K520" s="275" t="s">
        <v>554</v>
      </c>
      <c r="L520" s="276" t="s">
        <v>555</v>
      </c>
      <c r="M520" s="274" t="s">
        <v>556</v>
      </c>
      <c r="N520" s="275" t="s">
        <v>558</v>
      </c>
      <c r="O520" s="276" t="s">
        <v>559</v>
      </c>
      <c r="P520" s="277" t="s">
        <v>560</v>
      </c>
      <c r="Q520" s="278" t="s">
        <v>553</v>
      </c>
      <c r="R520" s="274" t="s">
        <v>554</v>
      </c>
      <c r="S520" s="279" t="s">
        <v>555</v>
      </c>
      <c r="T520" s="278" t="s">
        <v>556</v>
      </c>
      <c r="U520" s="274" t="s">
        <v>557</v>
      </c>
      <c r="V520" s="275" t="s">
        <v>554</v>
      </c>
      <c r="W520" s="276" t="s">
        <v>555</v>
      </c>
      <c r="X520" s="274" t="s">
        <v>556</v>
      </c>
      <c r="Y520" s="275" t="s">
        <v>558</v>
      </c>
      <c r="Z520" s="276" t="s">
        <v>559</v>
      </c>
      <c r="AA520" s="277" t="s">
        <v>560</v>
      </c>
      <c r="AB520" s="362"/>
    </row>
    <row r="521" spans="1:28" s="54" customFormat="1" ht="22.5" customHeight="1">
      <c r="A521" s="363" t="str">
        <f ca="1">通用记账凭证!A521</f>
        <v/>
      </c>
      <c r="B521" s="364"/>
      <c r="C521" s="364"/>
      <c r="D521" s="315" t="str">
        <f ca="1">通用记账凭证!C521</f>
        <v/>
      </c>
      <c r="E521" s="281" t="str">
        <f ca="1">通用记账凭证!D521</f>
        <v/>
      </c>
      <c r="F521" s="282" t="str">
        <f ca="1">LEFT(RIGHT(TEXT(ROUND(通用记账凭证!$E521/1%,)," ￥0; ￥-0;"),17-COLUMN()))</f>
        <v/>
      </c>
      <c r="G521" s="283" t="str">
        <f ca="1">LEFT(RIGHT(TEXT(ROUND(通用记账凭证!$E521/1%,)," ￥0; ￥-0;"),17-COLUMN()))</f>
        <v/>
      </c>
      <c r="H521" s="284" t="str">
        <f ca="1">LEFT(RIGHT(TEXT(ROUND(通用记账凭证!$E521/1%,)," ￥0; ￥-0;"),17-COLUMN()))</f>
        <v/>
      </c>
      <c r="I521" s="285" t="str">
        <f ca="1">LEFT(RIGHT(TEXT(ROUND(通用记账凭证!$E521/1%,)," ￥0; ￥-0;"),17-COLUMN()))</f>
        <v/>
      </c>
      <c r="J521" s="283" t="str">
        <f ca="1">LEFT(RIGHT(TEXT(ROUND(通用记账凭证!$E521/1%,)," ￥0; ￥-0;"),17-COLUMN()))</f>
        <v/>
      </c>
      <c r="K521" s="284" t="str">
        <f ca="1">LEFT(RIGHT(TEXT(ROUND(通用记账凭证!$E521/1%,)," ￥0; ￥-0;"),17-COLUMN()))</f>
        <v/>
      </c>
      <c r="L521" s="285" t="str">
        <f ca="1">LEFT(RIGHT(TEXT(ROUND(通用记账凭证!$E521/1%,)," ￥0; ￥-0;"),17-COLUMN()))</f>
        <v/>
      </c>
      <c r="M521" s="283" t="str">
        <f ca="1">LEFT(RIGHT(TEXT(ROUND(通用记账凭证!$E521/1%,)," ￥0; ￥-0;"),17-COLUMN()))</f>
        <v/>
      </c>
      <c r="N521" s="284" t="str">
        <f ca="1">LEFT(RIGHT(TEXT(ROUND(通用记账凭证!$E521/1%,)," ￥0; ￥-0;"),17-COLUMN()))</f>
        <v/>
      </c>
      <c r="O521" s="285" t="str">
        <f ca="1">LEFT(RIGHT(TEXT(ROUND(通用记账凭证!$E521/1%,)," ￥0; ￥-0;"),17-COLUMN()))</f>
        <v/>
      </c>
      <c r="P521" s="286" t="str">
        <f ca="1">LEFT(RIGHT(TEXT(ROUND(通用记账凭证!$E521/1%,)," ￥0; ￥-0;"),17-COLUMN()))</f>
        <v/>
      </c>
      <c r="Q521" s="287" t="str">
        <f ca="1">LEFT(RIGHT(TEXT(ROUND(通用记账凭证!$F521/1%,)," ￥0; ￥-0;"),28-COLUMN()))</f>
        <v/>
      </c>
      <c r="R521" s="283" t="str">
        <f ca="1">LEFT(RIGHT(TEXT(ROUND(通用记账凭证!$F521/1%,)," ￥0; ￥-0;"),28-COLUMN()))</f>
        <v/>
      </c>
      <c r="S521" s="288" t="str">
        <f ca="1">LEFT(RIGHT(TEXT(ROUND(通用记账凭证!$F521/1%,)," ￥0; ￥-0;"),28-COLUMN()))</f>
        <v/>
      </c>
      <c r="T521" s="287" t="str">
        <f ca="1">LEFT(RIGHT(TEXT(ROUND(通用记账凭证!$F521/1%,)," ￥0; ￥-0;"),28-COLUMN()))</f>
        <v/>
      </c>
      <c r="U521" s="283" t="str">
        <f ca="1">LEFT(RIGHT(TEXT(ROUND(通用记账凭证!$F521/1%,)," ￥0; ￥-0;"),28-COLUMN()))</f>
        <v/>
      </c>
      <c r="V521" s="284" t="str">
        <f ca="1">LEFT(RIGHT(TEXT(ROUND(通用记账凭证!$F521/1%,)," ￥0; ￥-0;"),28-COLUMN()))</f>
        <v/>
      </c>
      <c r="W521" s="285" t="str">
        <f ca="1">LEFT(RIGHT(TEXT(ROUND(通用记账凭证!$F521/1%,)," ￥0; ￥-0;"),28-COLUMN()))</f>
        <v/>
      </c>
      <c r="X521" s="283" t="str">
        <f ca="1">LEFT(RIGHT(TEXT(ROUND(通用记账凭证!$F521/1%,)," ￥0; ￥-0;"),28-COLUMN()))</f>
        <v/>
      </c>
      <c r="Y521" s="284" t="str">
        <f ca="1">LEFT(RIGHT(TEXT(ROUND(通用记账凭证!$F521/1%,)," ￥0; ￥-0;"),28-COLUMN()))</f>
        <v/>
      </c>
      <c r="Z521" s="285" t="str">
        <f ca="1">LEFT(RIGHT(TEXT(ROUND(通用记账凭证!$F521/1%,)," ￥0; ￥-0;"),28-COLUMN()))</f>
        <v/>
      </c>
      <c r="AA521" s="286" t="str">
        <f ca="1">LEFT(RIGHT(TEXT(ROUND(通用记账凭证!$F521/1%,)," ￥0; ￥-0;"),28-COLUMN()))</f>
        <v/>
      </c>
      <c r="AB521" s="289"/>
    </row>
    <row r="522" spans="1:28" s="54" customFormat="1" ht="22.5" customHeight="1">
      <c r="A522" s="363" t="str">
        <f ca="1">通用记账凭证!A522</f>
        <v/>
      </c>
      <c r="B522" s="364"/>
      <c r="C522" s="364"/>
      <c r="D522" s="315" t="str">
        <f ca="1">通用记账凭证!C522</f>
        <v/>
      </c>
      <c r="E522" s="281" t="str">
        <f ca="1">通用记账凭证!D522</f>
        <v/>
      </c>
      <c r="F522" s="282" t="str">
        <f ca="1">LEFT(RIGHT(TEXT(ROUND(通用记账凭证!$E522/1%,)," ￥0; ￥-0;"),17-COLUMN()))</f>
        <v/>
      </c>
      <c r="G522" s="283" t="str">
        <f ca="1">LEFT(RIGHT(TEXT(ROUND(通用记账凭证!$E522/1%,)," ￥0; ￥-0;"),17-COLUMN()))</f>
        <v/>
      </c>
      <c r="H522" s="284" t="str">
        <f ca="1">LEFT(RIGHT(TEXT(ROUND(通用记账凭证!$E522/1%,)," ￥0; ￥-0;"),17-COLUMN()))</f>
        <v/>
      </c>
      <c r="I522" s="285" t="str">
        <f ca="1">LEFT(RIGHT(TEXT(ROUND(通用记账凭证!$E522/1%,)," ￥0; ￥-0;"),17-COLUMN()))</f>
        <v/>
      </c>
      <c r="J522" s="283" t="str">
        <f ca="1">LEFT(RIGHT(TEXT(ROUND(通用记账凭证!$E522/1%,)," ￥0; ￥-0;"),17-COLUMN()))</f>
        <v/>
      </c>
      <c r="K522" s="284" t="str">
        <f ca="1">LEFT(RIGHT(TEXT(ROUND(通用记账凭证!$E522/1%,)," ￥0; ￥-0;"),17-COLUMN()))</f>
        <v/>
      </c>
      <c r="L522" s="285" t="str">
        <f ca="1">LEFT(RIGHT(TEXT(ROUND(通用记账凭证!$E522/1%,)," ￥0; ￥-0;"),17-COLUMN()))</f>
        <v/>
      </c>
      <c r="M522" s="283" t="str">
        <f ca="1">LEFT(RIGHT(TEXT(ROUND(通用记账凭证!$E522/1%,)," ￥0; ￥-0;"),17-COLUMN()))</f>
        <v/>
      </c>
      <c r="N522" s="284" t="str">
        <f ca="1">LEFT(RIGHT(TEXT(ROUND(通用记账凭证!$E522/1%,)," ￥0; ￥-0;"),17-COLUMN()))</f>
        <v/>
      </c>
      <c r="O522" s="285" t="str">
        <f ca="1">LEFT(RIGHT(TEXT(ROUND(通用记账凭证!$E522/1%,)," ￥0; ￥-0;"),17-COLUMN()))</f>
        <v/>
      </c>
      <c r="P522" s="286" t="str">
        <f ca="1">LEFT(RIGHT(TEXT(ROUND(通用记账凭证!$E522/1%,)," ￥0; ￥-0;"),17-COLUMN()))</f>
        <v/>
      </c>
      <c r="Q522" s="287" t="str">
        <f ca="1">LEFT(RIGHT(TEXT(ROUND(通用记账凭证!$F522/1%,)," ￥0; ￥-0;"),28-COLUMN()))</f>
        <v/>
      </c>
      <c r="R522" s="283" t="str">
        <f ca="1">LEFT(RIGHT(TEXT(ROUND(通用记账凭证!$F522/1%,)," ￥0; ￥-0;"),28-COLUMN()))</f>
        <v/>
      </c>
      <c r="S522" s="288" t="str">
        <f ca="1">LEFT(RIGHT(TEXT(ROUND(通用记账凭证!$F522/1%,)," ￥0; ￥-0;"),28-COLUMN()))</f>
        <v/>
      </c>
      <c r="T522" s="287" t="str">
        <f ca="1">LEFT(RIGHT(TEXT(ROUND(通用记账凭证!$F522/1%,)," ￥0; ￥-0;"),28-COLUMN()))</f>
        <v/>
      </c>
      <c r="U522" s="283" t="str">
        <f ca="1">LEFT(RIGHT(TEXT(ROUND(通用记账凭证!$F522/1%,)," ￥0; ￥-0;"),28-COLUMN()))</f>
        <v/>
      </c>
      <c r="V522" s="284" t="str">
        <f ca="1">LEFT(RIGHT(TEXT(ROUND(通用记账凭证!$F522/1%,)," ￥0; ￥-0;"),28-COLUMN()))</f>
        <v/>
      </c>
      <c r="W522" s="285" t="str">
        <f ca="1">LEFT(RIGHT(TEXT(ROUND(通用记账凭证!$F522/1%,)," ￥0; ￥-0;"),28-COLUMN()))</f>
        <v/>
      </c>
      <c r="X522" s="283" t="str">
        <f ca="1">LEFT(RIGHT(TEXT(ROUND(通用记账凭证!$F522/1%,)," ￥0; ￥-0;"),28-COLUMN()))</f>
        <v/>
      </c>
      <c r="Y522" s="284" t="str">
        <f ca="1">LEFT(RIGHT(TEXT(ROUND(通用记账凭证!$F522/1%,)," ￥0; ￥-0;"),28-COLUMN()))</f>
        <v/>
      </c>
      <c r="Z522" s="285" t="str">
        <f ca="1">LEFT(RIGHT(TEXT(ROUND(通用记账凭证!$F522/1%,)," ￥0; ￥-0;"),28-COLUMN()))</f>
        <v/>
      </c>
      <c r="AA522" s="286" t="str">
        <f ca="1">LEFT(RIGHT(TEXT(ROUND(通用记账凭证!$F522/1%,)," ￥0; ￥-0;"),28-COLUMN()))</f>
        <v/>
      </c>
      <c r="AB522" s="289"/>
    </row>
    <row r="523" spans="1:28" s="54" customFormat="1" ht="22.5" customHeight="1">
      <c r="A523" s="363" t="str">
        <f ca="1">通用记账凭证!A523</f>
        <v/>
      </c>
      <c r="B523" s="364"/>
      <c r="C523" s="364"/>
      <c r="D523" s="315" t="str">
        <f ca="1">通用记账凭证!C523</f>
        <v/>
      </c>
      <c r="E523" s="281" t="str">
        <f ca="1">通用记账凭证!D523</f>
        <v/>
      </c>
      <c r="F523" s="282" t="str">
        <f ca="1">LEFT(RIGHT(TEXT(ROUND(通用记账凭证!$E523/1%,)," ￥0; ￥-0;"),17-COLUMN()))</f>
        <v/>
      </c>
      <c r="G523" s="283" t="str">
        <f ca="1">LEFT(RIGHT(TEXT(ROUND(通用记账凭证!$E523/1%,)," ￥0; ￥-0;"),17-COLUMN()))</f>
        <v/>
      </c>
      <c r="H523" s="284" t="str">
        <f ca="1">LEFT(RIGHT(TEXT(ROUND(通用记账凭证!$E523/1%,)," ￥0; ￥-0;"),17-COLUMN()))</f>
        <v/>
      </c>
      <c r="I523" s="285" t="str">
        <f ca="1">LEFT(RIGHT(TEXT(ROUND(通用记账凭证!$E523/1%,)," ￥0; ￥-0;"),17-COLUMN()))</f>
        <v/>
      </c>
      <c r="J523" s="283" t="str">
        <f ca="1">LEFT(RIGHT(TEXT(ROUND(通用记账凭证!$E523/1%,)," ￥0; ￥-0;"),17-COLUMN()))</f>
        <v/>
      </c>
      <c r="K523" s="284" t="str">
        <f ca="1">LEFT(RIGHT(TEXT(ROUND(通用记账凭证!$E523/1%,)," ￥0; ￥-0;"),17-COLUMN()))</f>
        <v/>
      </c>
      <c r="L523" s="285" t="str">
        <f ca="1">LEFT(RIGHT(TEXT(ROUND(通用记账凭证!$E523/1%,)," ￥0; ￥-0;"),17-COLUMN()))</f>
        <v/>
      </c>
      <c r="M523" s="283" t="str">
        <f ca="1">LEFT(RIGHT(TEXT(ROUND(通用记账凭证!$E523/1%,)," ￥0; ￥-0;"),17-COLUMN()))</f>
        <v/>
      </c>
      <c r="N523" s="284" t="str">
        <f ca="1">LEFT(RIGHT(TEXT(ROUND(通用记账凭证!$E523/1%,)," ￥0; ￥-0;"),17-COLUMN()))</f>
        <v/>
      </c>
      <c r="O523" s="285" t="str">
        <f ca="1">LEFT(RIGHT(TEXT(ROUND(通用记账凭证!$E523/1%,)," ￥0; ￥-0;"),17-COLUMN()))</f>
        <v/>
      </c>
      <c r="P523" s="286" t="str">
        <f ca="1">LEFT(RIGHT(TEXT(ROUND(通用记账凭证!$E523/1%,)," ￥0; ￥-0;"),17-COLUMN()))</f>
        <v/>
      </c>
      <c r="Q523" s="287" t="str">
        <f ca="1">LEFT(RIGHT(TEXT(ROUND(通用记账凭证!$F523/1%,)," ￥0; ￥-0;"),28-COLUMN()))</f>
        <v/>
      </c>
      <c r="R523" s="283" t="str">
        <f ca="1">LEFT(RIGHT(TEXT(ROUND(通用记账凭证!$F523/1%,)," ￥0; ￥-0;"),28-COLUMN()))</f>
        <v/>
      </c>
      <c r="S523" s="288" t="str">
        <f ca="1">LEFT(RIGHT(TEXT(ROUND(通用记账凭证!$F523/1%,)," ￥0; ￥-0;"),28-COLUMN()))</f>
        <v/>
      </c>
      <c r="T523" s="287" t="str">
        <f ca="1">LEFT(RIGHT(TEXT(ROUND(通用记账凭证!$F523/1%,)," ￥0; ￥-0;"),28-COLUMN()))</f>
        <v/>
      </c>
      <c r="U523" s="283" t="str">
        <f ca="1">LEFT(RIGHT(TEXT(ROUND(通用记账凭证!$F523/1%,)," ￥0; ￥-0;"),28-COLUMN()))</f>
        <v/>
      </c>
      <c r="V523" s="284" t="str">
        <f ca="1">LEFT(RIGHT(TEXT(ROUND(通用记账凭证!$F523/1%,)," ￥0; ￥-0;"),28-COLUMN()))</f>
        <v/>
      </c>
      <c r="W523" s="285" t="str">
        <f ca="1">LEFT(RIGHT(TEXT(ROUND(通用记账凭证!$F523/1%,)," ￥0; ￥-0;"),28-COLUMN()))</f>
        <v/>
      </c>
      <c r="X523" s="283" t="str">
        <f ca="1">LEFT(RIGHT(TEXT(ROUND(通用记账凭证!$F523/1%,)," ￥0; ￥-0;"),28-COLUMN()))</f>
        <v/>
      </c>
      <c r="Y523" s="284" t="str">
        <f ca="1">LEFT(RIGHT(TEXT(ROUND(通用记账凭证!$F523/1%,)," ￥0; ￥-0;"),28-COLUMN()))</f>
        <v/>
      </c>
      <c r="Z523" s="285" t="str">
        <f ca="1">LEFT(RIGHT(TEXT(ROUND(通用记账凭证!$F523/1%,)," ￥0; ￥-0;"),28-COLUMN()))</f>
        <v/>
      </c>
      <c r="AA523" s="286" t="str">
        <f ca="1">LEFT(RIGHT(TEXT(ROUND(通用记账凭证!$F523/1%,)," ￥0; ￥-0;"),28-COLUMN()))</f>
        <v/>
      </c>
      <c r="AB523" s="289"/>
    </row>
    <row r="524" spans="1:28" s="54" customFormat="1" ht="22.5" customHeight="1">
      <c r="A524" s="363" t="str">
        <f ca="1">通用记账凭证!A524</f>
        <v/>
      </c>
      <c r="B524" s="364"/>
      <c r="C524" s="364"/>
      <c r="D524" s="315" t="str">
        <f ca="1">通用记账凭证!C524</f>
        <v/>
      </c>
      <c r="E524" s="281" t="str">
        <f ca="1">通用记账凭证!D524</f>
        <v/>
      </c>
      <c r="F524" s="282" t="str">
        <f ca="1">LEFT(RIGHT(TEXT(ROUND(通用记账凭证!$E524/1%,)," ￥0; ￥-0;"),17-COLUMN()))</f>
        <v/>
      </c>
      <c r="G524" s="283" t="str">
        <f ca="1">LEFT(RIGHT(TEXT(ROUND(通用记账凭证!$E524/1%,)," ￥0; ￥-0;"),17-COLUMN()))</f>
        <v/>
      </c>
      <c r="H524" s="284" t="str">
        <f ca="1">LEFT(RIGHT(TEXT(ROUND(通用记账凭证!$E524/1%,)," ￥0; ￥-0;"),17-COLUMN()))</f>
        <v/>
      </c>
      <c r="I524" s="285" t="str">
        <f ca="1">LEFT(RIGHT(TEXT(ROUND(通用记账凭证!$E524/1%,)," ￥0; ￥-0;"),17-COLUMN()))</f>
        <v/>
      </c>
      <c r="J524" s="283" t="str">
        <f ca="1">LEFT(RIGHT(TEXT(ROUND(通用记账凭证!$E524/1%,)," ￥0; ￥-0;"),17-COLUMN()))</f>
        <v/>
      </c>
      <c r="K524" s="284" t="str">
        <f ca="1">LEFT(RIGHT(TEXT(ROUND(通用记账凭证!$E524/1%,)," ￥0; ￥-0;"),17-COLUMN()))</f>
        <v/>
      </c>
      <c r="L524" s="285" t="str">
        <f ca="1">LEFT(RIGHT(TEXT(ROUND(通用记账凭证!$E524/1%,)," ￥0; ￥-0;"),17-COLUMN()))</f>
        <v/>
      </c>
      <c r="M524" s="283" t="str">
        <f ca="1">LEFT(RIGHT(TEXT(ROUND(通用记账凭证!$E524/1%,)," ￥0; ￥-0;"),17-COLUMN()))</f>
        <v/>
      </c>
      <c r="N524" s="284" t="str">
        <f ca="1">LEFT(RIGHT(TEXT(ROUND(通用记账凭证!$E524/1%,)," ￥0; ￥-0;"),17-COLUMN()))</f>
        <v/>
      </c>
      <c r="O524" s="285" t="str">
        <f ca="1">LEFT(RIGHT(TEXT(ROUND(通用记账凭证!$E524/1%,)," ￥0; ￥-0;"),17-COLUMN()))</f>
        <v/>
      </c>
      <c r="P524" s="286" t="str">
        <f ca="1">LEFT(RIGHT(TEXT(ROUND(通用记账凭证!$E524/1%,)," ￥0; ￥-0;"),17-COLUMN()))</f>
        <v/>
      </c>
      <c r="Q524" s="287" t="str">
        <f ca="1">LEFT(RIGHT(TEXT(ROUND(通用记账凭证!$F524/1%,)," ￥0; ￥-0;"),28-COLUMN()))</f>
        <v/>
      </c>
      <c r="R524" s="283" t="str">
        <f ca="1">LEFT(RIGHT(TEXT(ROUND(通用记账凭证!$F524/1%,)," ￥0; ￥-0;"),28-COLUMN()))</f>
        <v/>
      </c>
      <c r="S524" s="288" t="str">
        <f ca="1">LEFT(RIGHT(TEXT(ROUND(通用记账凭证!$F524/1%,)," ￥0; ￥-0;"),28-COLUMN()))</f>
        <v/>
      </c>
      <c r="T524" s="287" t="str">
        <f ca="1">LEFT(RIGHT(TEXT(ROUND(通用记账凭证!$F524/1%,)," ￥0; ￥-0;"),28-COLUMN()))</f>
        <v/>
      </c>
      <c r="U524" s="283" t="str">
        <f ca="1">LEFT(RIGHT(TEXT(ROUND(通用记账凭证!$F524/1%,)," ￥0; ￥-0;"),28-COLUMN()))</f>
        <v/>
      </c>
      <c r="V524" s="284" t="str">
        <f ca="1">LEFT(RIGHT(TEXT(ROUND(通用记账凭证!$F524/1%,)," ￥0; ￥-0;"),28-COLUMN()))</f>
        <v/>
      </c>
      <c r="W524" s="285" t="str">
        <f ca="1">LEFT(RIGHT(TEXT(ROUND(通用记账凭证!$F524/1%,)," ￥0; ￥-0;"),28-COLUMN()))</f>
        <v/>
      </c>
      <c r="X524" s="283" t="str">
        <f ca="1">LEFT(RIGHT(TEXT(ROUND(通用记账凭证!$F524/1%,)," ￥0; ￥-0;"),28-COLUMN()))</f>
        <v/>
      </c>
      <c r="Y524" s="284" t="str">
        <f ca="1">LEFT(RIGHT(TEXT(ROUND(通用记账凭证!$F524/1%,)," ￥0; ￥-0;"),28-COLUMN()))</f>
        <v/>
      </c>
      <c r="Z524" s="285" t="str">
        <f ca="1">LEFT(RIGHT(TEXT(ROUND(通用记账凭证!$F524/1%,)," ￥0; ￥-0;"),28-COLUMN()))</f>
        <v/>
      </c>
      <c r="AA524" s="286" t="str">
        <f ca="1">LEFT(RIGHT(TEXT(ROUND(通用记账凭证!$F524/1%,)," ￥0; ￥-0;"),28-COLUMN()))</f>
        <v/>
      </c>
      <c r="AB524" s="289"/>
    </row>
    <row r="525" spans="1:28" s="54" customFormat="1" ht="22.5" customHeight="1">
      <c r="A525" s="363" t="str">
        <f ca="1">通用记账凭证!A525</f>
        <v/>
      </c>
      <c r="B525" s="364"/>
      <c r="C525" s="364"/>
      <c r="D525" s="315" t="str">
        <f ca="1">通用记账凭证!C525</f>
        <v/>
      </c>
      <c r="E525" s="281" t="str">
        <f ca="1">通用记账凭证!D525</f>
        <v/>
      </c>
      <c r="F525" s="282" t="str">
        <f ca="1">LEFT(RIGHT(TEXT(ROUND(通用记账凭证!$E525/1%,)," ￥0; ￥-0;"),17-COLUMN()))</f>
        <v/>
      </c>
      <c r="G525" s="283" t="str">
        <f ca="1">LEFT(RIGHT(TEXT(ROUND(通用记账凭证!$E525/1%,)," ￥0; ￥-0;"),17-COLUMN()))</f>
        <v/>
      </c>
      <c r="H525" s="284" t="str">
        <f ca="1">LEFT(RIGHT(TEXT(ROUND(通用记账凭证!$E525/1%,)," ￥0; ￥-0;"),17-COLUMN()))</f>
        <v/>
      </c>
      <c r="I525" s="285" t="str">
        <f ca="1">LEFT(RIGHT(TEXT(ROUND(通用记账凭证!$E525/1%,)," ￥0; ￥-0;"),17-COLUMN()))</f>
        <v/>
      </c>
      <c r="J525" s="283" t="str">
        <f ca="1">LEFT(RIGHT(TEXT(ROUND(通用记账凭证!$E525/1%,)," ￥0; ￥-0;"),17-COLUMN()))</f>
        <v/>
      </c>
      <c r="K525" s="284" t="str">
        <f ca="1">LEFT(RIGHT(TEXT(ROUND(通用记账凭证!$E525/1%,)," ￥0; ￥-0;"),17-COLUMN()))</f>
        <v/>
      </c>
      <c r="L525" s="285" t="str">
        <f ca="1">LEFT(RIGHT(TEXT(ROUND(通用记账凭证!$E525/1%,)," ￥0; ￥-0;"),17-COLUMN()))</f>
        <v/>
      </c>
      <c r="M525" s="283" t="str">
        <f ca="1">LEFT(RIGHT(TEXT(ROUND(通用记账凭证!$E525/1%,)," ￥0; ￥-0;"),17-COLUMN()))</f>
        <v/>
      </c>
      <c r="N525" s="284" t="str">
        <f ca="1">LEFT(RIGHT(TEXT(ROUND(通用记账凭证!$E525/1%,)," ￥0; ￥-0;"),17-COLUMN()))</f>
        <v/>
      </c>
      <c r="O525" s="285" t="str">
        <f ca="1">LEFT(RIGHT(TEXT(ROUND(通用记账凭证!$E525/1%,)," ￥0; ￥-0;"),17-COLUMN()))</f>
        <v/>
      </c>
      <c r="P525" s="286" t="str">
        <f ca="1">LEFT(RIGHT(TEXT(ROUND(通用记账凭证!$E525/1%,)," ￥0; ￥-0;"),17-COLUMN()))</f>
        <v/>
      </c>
      <c r="Q525" s="287" t="str">
        <f ca="1">LEFT(RIGHT(TEXT(ROUND(通用记账凭证!$F525/1%,)," ￥0; ￥-0;"),28-COLUMN()))</f>
        <v/>
      </c>
      <c r="R525" s="283" t="str">
        <f ca="1">LEFT(RIGHT(TEXT(ROUND(通用记账凭证!$F525/1%,)," ￥0; ￥-0;"),28-COLUMN()))</f>
        <v/>
      </c>
      <c r="S525" s="288" t="str">
        <f ca="1">LEFT(RIGHT(TEXT(ROUND(通用记账凭证!$F525/1%,)," ￥0; ￥-0;"),28-COLUMN()))</f>
        <v/>
      </c>
      <c r="T525" s="287" t="str">
        <f ca="1">LEFT(RIGHT(TEXT(ROUND(通用记账凭证!$F525/1%,)," ￥0; ￥-0;"),28-COLUMN()))</f>
        <v/>
      </c>
      <c r="U525" s="283" t="str">
        <f ca="1">LEFT(RIGHT(TEXT(ROUND(通用记账凭证!$F525/1%,)," ￥0; ￥-0;"),28-COLUMN()))</f>
        <v/>
      </c>
      <c r="V525" s="284" t="str">
        <f ca="1">LEFT(RIGHT(TEXT(ROUND(通用记账凭证!$F525/1%,)," ￥0; ￥-0;"),28-COLUMN()))</f>
        <v/>
      </c>
      <c r="W525" s="285" t="str">
        <f ca="1">LEFT(RIGHT(TEXT(ROUND(通用记账凭证!$F525/1%,)," ￥0; ￥-0;"),28-COLUMN()))</f>
        <v/>
      </c>
      <c r="X525" s="283" t="str">
        <f ca="1">LEFT(RIGHT(TEXT(ROUND(通用记账凭证!$F525/1%,)," ￥0; ￥-0;"),28-COLUMN()))</f>
        <v/>
      </c>
      <c r="Y525" s="284" t="str">
        <f ca="1">LEFT(RIGHT(TEXT(ROUND(通用记账凭证!$F525/1%,)," ￥0; ￥-0;"),28-COLUMN()))</f>
        <v/>
      </c>
      <c r="Z525" s="285" t="str">
        <f ca="1">LEFT(RIGHT(TEXT(ROUND(通用记账凭证!$F525/1%,)," ￥0; ￥-0;"),28-COLUMN()))</f>
        <v/>
      </c>
      <c r="AA525" s="286" t="str">
        <f ca="1">LEFT(RIGHT(TEXT(ROUND(通用记账凭证!$F525/1%,)," ￥0; ￥-0;"),28-COLUMN()))</f>
        <v/>
      </c>
      <c r="AB525" s="289"/>
    </row>
    <row r="526" spans="1:28" s="54" customFormat="1" ht="22.5" customHeight="1">
      <c r="A526" s="363" t="str">
        <f ca="1">通用记账凭证!A526</f>
        <v/>
      </c>
      <c r="B526" s="364"/>
      <c r="C526" s="364"/>
      <c r="D526" s="315" t="str">
        <f ca="1">通用记账凭证!C526</f>
        <v/>
      </c>
      <c r="E526" s="281" t="str">
        <f ca="1">通用记账凭证!D526</f>
        <v/>
      </c>
      <c r="F526" s="282" t="str">
        <f ca="1">LEFT(RIGHT(TEXT(ROUND(通用记账凭证!$E526/1%,)," ￥0; ￥-0;"),17-COLUMN()))</f>
        <v/>
      </c>
      <c r="G526" s="283" t="str">
        <f ca="1">LEFT(RIGHT(TEXT(ROUND(通用记账凭证!$E526/1%,)," ￥0; ￥-0;"),17-COLUMN()))</f>
        <v/>
      </c>
      <c r="H526" s="284" t="str">
        <f ca="1">LEFT(RIGHT(TEXT(ROUND(通用记账凭证!$E526/1%,)," ￥0; ￥-0;"),17-COLUMN()))</f>
        <v/>
      </c>
      <c r="I526" s="285" t="str">
        <f ca="1">LEFT(RIGHT(TEXT(ROUND(通用记账凭证!$E526/1%,)," ￥0; ￥-0;"),17-COLUMN()))</f>
        <v/>
      </c>
      <c r="J526" s="283" t="str">
        <f ca="1">LEFT(RIGHT(TEXT(ROUND(通用记账凭证!$E526/1%,)," ￥0; ￥-0;"),17-COLUMN()))</f>
        <v/>
      </c>
      <c r="K526" s="284" t="str">
        <f ca="1">LEFT(RIGHT(TEXT(ROUND(通用记账凭证!$E526/1%,)," ￥0; ￥-0;"),17-COLUMN()))</f>
        <v/>
      </c>
      <c r="L526" s="285" t="str">
        <f ca="1">LEFT(RIGHT(TEXT(ROUND(通用记账凭证!$E526/1%,)," ￥0; ￥-0;"),17-COLUMN()))</f>
        <v/>
      </c>
      <c r="M526" s="283" t="str">
        <f ca="1">LEFT(RIGHT(TEXT(ROUND(通用记账凭证!$E526/1%,)," ￥0; ￥-0;"),17-COLUMN()))</f>
        <v/>
      </c>
      <c r="N526" s="284" t="str">
        <f ca="1">LEFT(RIGHT(TEXT(ROUND(通用记账凭证!$E526/1%,)," ￥0; ￥-0;"),17-COLUMN()))</f>
        <v/>
      </c>
      <c r="O526" s="285" t="str">
        <f ca="1">LEFT(RIGHT(TEXT(ROUND(通用记账凭证!$E526/1%,)," ￥0; ￥-0;"),17-COLUMN()))</f>
        <v/>
      </c>
      <c r="P526" s="286" t="str">
        <f ca="1">LEFT(RIGHT(TEXT(ROUND(通用记账凭证!$E526/1%,)," ￥0; ￥-0;"),17-COLUMN()))</f>
        <v/>
      </c>
      <c r="Q526" s="287" t="str">
        <f ca="1">LEFT(RIGHT(TEXT(ROUND(通用记账凭证!$F526/1%,)," ￥0; ￥-0;"),28-COLUMN()))</f>
        <v/>
      </c>
      <c r="R526" s="283" t="str">
        <f ca="1">LEFT(RIGHT(TEXT(ROUND(通用记账凭证!$F526/1%,)," ￥0; ￥-0;"),28-COLUMN()))</f>
        <v/>
      </c>
      <c r="S526" s="288" t="str">
        <f ca="1">LEFT(RIGHT(TEXT(ROUND(通用记账凭证!$F526/1%,)," ￥0; ￥-0;"),28-COLUMN()))</f>
        <v/>
      </c>
      <c r="T526" s="287" t="str">
        <f ca="1">LEFT(RIGHT(TEXT(ROUND(通用记账凭证!$F526/1%,)," ￥0; ￥-0;"),28-COLUMN()))</f>
        <v/>
      </c>
      <c r="U526" s="283" t="str">
        <f ca="1">LEFT(RIGHT(TEXT(ROUND(通用记账凭证!$F526/1%,)," ￥0; ￥-0;"),28-COLUMN()))</f>
        <v/>
      </c>
      <c r="V526" s="284" t="str">
        <f ca="1">LEFT(RIGHT(TEXT(ROUND(通用记账凭证!$F526/1%,)," ￥0; ￥-0;"),28-COLUMN()))</f>
        <v/>
      </c>
      <c r="W526" s="285" t="str">
        <f ca="1">LEFT(RIGHT(TEXT(ROUND(通用记账凭证!$F526/1%,)," ￥0; ￥-0;"),28-COLUMN()))</f>
        <v/>
      </c>
      <c r="X526" s="283" t="str">
        <f ca="1">LEFT(RIGHT(TEXT(ROUND(通用记账凭证!$F526/1%,)," ￥0; ￥-0;"),28-COLUMN()))</f>
        <v/>
      </c>
      <c r="Y526" s="284" t="str">
        <f ca="1">LEFT(RIGHT(TEXT(ROUND(通用记账凭证!$F526/1%,)," ￥0; ￥-0;"),28-COLUMN()))</f>
        <v/>
      </c>
      <c r="Z526" s="285" t="str">
        <f ca="1">LEFT(RIGHT(TEXT(ROUND(通用记账凭证!$F526/1%,)," ￥0; ￥-0;"),28-COLUMN()))</f>
        <v/>
      </c>
      <c r="AA526" s="286" t="str">
        <f ca="1">LEFT(RIGHT(TEXT(ROUND(通用记账凭证!$F526/1%,)," ￥0; ￥-0;"),28-COLUMN()))</f>
        <v/>
      </c>
      <c r="AB526" s="289"/>
    </row>
    <row r="527" spans="1:28" s="54" customFormat="1" ht="22.5" customHeight="1">
      <c r="A527" s="365" t="s">
        <v>561</v>
      </c>
      <c r="B527" s="366"/>
      <c r="C527" s="366"/>
      <c r="D527" s="290" t="str">
        <f ca="1">通用记账凭证!C527</f>
        <v/>
      </c>
      <c r="E527" s="291"/>
      <c r="F527" s="292" t="str">
        <f ca="1">LEFT(RIGHT(TEXT(ROUND(通用记账凭证!$E527/1%,)," ￥0; ￥-0;"),17-COLUMN()))</f>
        <v/>
      </c>
      <c r="G527" s="317" t="str">
        <f ca="1">LEFT(RIGHT(TEXT(ROUND(通用记账凭证!$E527/1%,)," ￥0; ￥-0;"),17-COLUMN()))</f>
        <v/>
      </c>
      <c r="H527" s="294" t="str">
        <f ca="1">LEFT(RIGHT(TEXT(ROUND(通用记账凭证!$E527/1%,)," ￥0; ￥-0;"),17-COLUMN()))</f>
        <v/>
      </c>
      <c r="I527" s="316" t="str">
        <f ca="1">LEFT(RIGHT(TEXT(ROUND(通用记账凭证!$E527/1%,)," ￥0; ￥-0;"),17-COLUMN()))</f>
        <v/>
      </c>
      <c r="J527" s="317" t="str">
        <f ca="1">LEFT(RIGHT(TEXT(ROUND(通用记账凭证!$E527/1%,)," ￥0; ￥-0;"),17-COLUMN()))</f>
        <v/>
      </c>
      <c r="K527" s="294" t="str">
        <f ca="1">LEFT(RIGHT(TEXT(ROUND(通用记账凭证!$E527/1%,)," ￥0; ￥-0;"),17-COLUMN()))</f>
        <v/>
      </c>
      <c r="L527" s="316" t="str">
        <f ca="1">LEFT(RIGHT(TEXT(ROUND(通用记账凭证!$E527/1%,)," ￥0; ￥-0;"),17-COLUMN()))</f>
        <v/>
      </c>
      <c r="M527" s="317" t="str">
        <f ca="1">LEFT(RIGHT(TEXT(ROUND(通用记账凭证!$E527/1%,)," ￥0; ￥-0;"),17-COLUMN()))</f>
        <v/>
      </c>
      <c r="N527" s="294" t="str">
        <f ca="1">LEFT(RIGHT(TEXT(ROUND(通用记账凭证!$E527/1%,)," ￥0; ￥-0;"),17-COLUMN()))</f>
        <v/>
      </c>
      <c r="O527" s="316" t="str">
        <f ca="1">LEFT(RIGHT(TEXT(ROUND(通用记账凭证!$E527/1%,)," ￥0; ￥-0;"),17-COLUMN()))</f>
        <v/>
      </c>
      <c r="P527" s="296" t="str">
        <f ca="1">LEFT(RIGHT(TEXT(ROUND(通用记账凭证!$E527/1%,)," ￥0; ￥-0;"),17-COLUMN()))</f>
        <v/>
      </c>
      <c r="Q527" s="297" t="str">
        <f ca="1">LEFT(RIGHT(TEXT(ROUND(通用记账凭证!$F527/1%,)," ￥0; ￥-0;"),28-COLUMN()))</f>
        <v/>
      </c>
      <c r="R527" s="317" t="str">
        <f ca="1">LEFT(RIGHT(TEXT(ROUND(通用记账凭证!$F527/1%,)," ￥0; ￥-0;"),28-COLUMN()))</f>
        <v/>
      </c>
      <c r="S527" s="298" t="str">
        <f ca="1">LEFT(RIGHT(TEXT(ROUND(通用记账凭证!$F527/1%,)," ￥0; ￥-0;"),28-COLUMN()))</f>
        <v/>
      </c>
      <c r="T527" s="297" t="str">
        <f ca="1">LEFT(RIGHT(TEXT(ROUND(通用记账凭证!$F527/1%,)," ￥0; ￥-0;"),28-COLUMN()))</f>
        <v/>
      </c>
      <c r="U527" s="317" t="str">
        <f ca="1">LEFT(RIGHT(TEXT(ROUND(通用记账凭证!$F527/1%,)," ￥0; ￥-0;"),28-COLUMN()))</f>
        <v/>
      </c>
      <c r="V527" s="294" t="str">
        <f ca="1">LEFT(RIGHT(TEXT(ROUND(通用记账凭证!$F527/1%,)," ￥0; ￥-0;"),28-COLUMN()))</f>
        <v/>
      </c>
      <c r="W527" s="316" t="str">
        <f ca="1">LEFT(RIGHT(TEXT(ROUND(通用记账凭证!$F527/1%,)," ￥0; ￥-0;"),28-COLUMN()))</f>
        <v/>
      </c>
      <c r="X527" s="317" t="str">
        <f ca="1">LEFT(RIGHT(TEXT(ROUND(通用记账凭证!$F527/1%,)," ￥0; ￥-0;"),28-COLUMN()))</f>
        <v/>
      </c>
      <c r="Y527" s="294" t="str">
        <f ca="1">LEFT(RIGHT(TEXT(ROUND(通用记账凭证!$F527/1%,)," ￥0; ￥-0;"),28-COLUMN()))</f>
        <v/>
      </c>
      <c r="Z527" s="316" t="str">
        <f ca="1">LEFT(RIGHT(TEXT(ROUND(通用记账凭证!$F527/1%,)," ￥0; ￥-0;"),28-COLUMN()))</f>
        <v/>
      </c>
      <c r="AA527" s="296" t="str">
        <f ca="1">LEFT(RIGHT(TEXT(ROUND(通用记账凭证!$F527/1%,)," ￥0; ￥-0;"),28-COLUMN()))</f>
        <v/>
      </c>
      <c r="AB527" s="299"/>
    </row>
    <row r="528" spans="1:28" s="302" customFormat="1" ht="22.5" customHeight="1">
      <c r="A528" s="367" t="s">
        <v>538</v>
      </c>
      <c r="B528" s="367"/>
      <c r="C528" s="367"/>
      <c r="D528" s="318" t="s">
        <v>539</v>
      </c>
      <c r="E528" s="318" t="s">
        <v>540</v>
      </c>
      <c r="F528" s="318" t="s">
        <v>595</v>
      </c>
      <c r="G528" s="301"/>
      <c r="H528" s="318"/>
      <c r="I528" s="301"/>
      <c r="J528" s="301"/>
      <c r="K528" s="318"/>
      <c r="L528" s="301"/>
      <c r="M528" s="301"/>
      <c r="N528" s="301"/>
      <c r="O528" s="301"/>
      <c r="P528" s="301"/>
      <c r="Q528" s="318" t="s">
        <v>562</v>
      </c>
      <c r="R528" s="301"/>
      <c r="S528" s="318"/>
      <c r="T528" s="301"/>
      <c r="U528" s="318"/>
      <c r="V528" s="301"/>
      <c r="W528" s="318"/>
      <c r="X528" s="301"/>
      <c r="Y528" s="301"/>
      <c r="Z528" s="301"/>
      <c r="AA528" s="301"/>
      <c r="AB528" s="301"/>
    </row>
    <row r="529" spans="1:28" customFormat="1" ht="39.75" customHeight="1" thickBot="1">
      <c r="A529" s="258"/>
      <c r="B529" s="258"/>
      <c r="C529" s="258"/>
      <c r="D529" s="259" t="s">
        <v>524</v>
      </c>
      <c r="E529" s="260"/>
      <c r="F529" s="260"/>
      <c r="G529" s="260"/>
      <c r="H529" s="260"/>
      <c r="I529" s="260"/>
      <c r="J529" s="260"/>
      <c r="K529" s="260"/>
      <c r="L529" s="260"/>
      <c r="M529" s="260"/>
      <c r="N529" s="260"/>
      <c r="O529" s="260"/>
      <c r="P529" s="260"/>
      <c r="Q529" s="261"/>
      <c r="R529" s="261"/>
      <c r="S529" s="261"/>
      <c r="T529" s="261"/>
      <c r="U529" s="347" t="s">
        <v>547</v>
      </c>
      <c r="V529" s="347"/>
      <c r="W529" s="348">
        <f>通用记账凭证!F530</f>
        <v>45</v>
      </c>
      <c r="X529" s="349"/>
      <c r="Y529" s="349"/>
      <c r="Z529" s="349"/>
      <c r="AA529" s="262" t="s">
        <v>548</v>
      </c>
      <c r="AB529" s="263"/>
    </row>
    <row r="530" spans="1:28" s="54" customFormat="1" ht="23.25" customHeight="1" thickTop="1">
      <c r="A530" s="264"/>
      <c r="B530" s="264"/>
      <c r="C530" s="264"/>
      <c r="D530" s="265" t="e">
        <f ca="1">通用记账凭证!C530</f>
        <v>#VALUE!</v>
      </c>
      <c r="E530" s="266"/>
      <c r="F530" s="266"/>
      <c r="G530" s="266"/>
      <c r="H530" s="266"/>
      <c r="I530" s="266"/>
      <c r="J530" s="266"/>
      <c r="K530" s="266"/>
      <c r="L530" s="266"/>
      <c r="M530" s="266"/>
      <c r="N530" s="266"/>
      <c r="O530" s="266"/>
      <c r="P530" s="266"/>
      <c r="Q530" s="264"/>
      <c r="R530" s="264"/>
      <c r="S530" s="264"/>
      <c r="T530" s="264"/>
      <c r="U530" s="350" t="s">
        <v>549</v>
      </c>
      <c r="V530" s="350"/>
      <c r="W530" s="351" t="e">
        <f ca="1">通用记账凭证!G536</f>
        <v>#VALUE!</v>
      </c>
      <c r="X530" s="352"/>
      <c r="Y530" s="352"/>
      <c r="Z530" s="352"/>
      <c r="AA530" s="267" t="s">
        <v>536</v>
      </c>
      <c r="AB530" s="268"/>
    </row>
    <row r="531" spans="1:28" s="54" customFormat="1" ht="22.5" customHeight="1">
      <c r="A531" s="353" t="s">
        <v>527</v>
      </c>
      <c r="B531" s="354"/>
      <c r="C531" s="354"/>
      <c r="D531" s="357" t="s">
        <v>530</v>
      </c>
      <c r="E531" s="359" t="s">
        <v>531</v>
      </c>
      <c r="F531" s="269" t="s">
        <v>550</v>
      </c>
      <c r="G531" s="270"/>
      <c r="H531" s="270"/>
      <c r="I531" s="270"/>
      <c r="J531" s="270"/>
      <c r="K531" s="270"/>
      <c r="L531" s="270"/>
      <c r="M531" s="270"/>
      <c r="N531" s="270"/>
      <c r="O531" s="270"/>
      <c r="P531" s="271"/>
      <c r="Q531" s="272" t="s">
        <v>551</v>
      </c>
      <c r="R531" s="270"/>
      <c r="S531" s="270"/>
      <c r="T531" s="270"/>
      <c r="U531" s="270"/>
      <c r="V531" s="270"/>
      <c r="W531" s="270"/>
      <c r="X531" s="270"/>
      <c r="Y531" s="270"/>
      <c r="Z531" s="270"/>
      <c r="AA531" s="271"/>
      <c r="AB531" s="361" t="s">
        <v>552</v>
      </c>
    </row>
    <row r="532" spans="1:28" s="54" customFormat="1" ht="22.5" customHeight="1">
      <c r="A532" s="355"/>
      <c r="B532" s="356"/>
      <c r="C532" s="356"/>
      <c r="D532" s="358"/>
      <c r="E532" s="360"/>
      <c r="F532" s="273" t="s">
        <v>553</v>
      </c>
      <c r="G532" s="274" t="s">
        <v>554</v>
      </c>
      <c r="H532" s="275" t="s">
        <v>555</v>
      </c>
      <c r="I532" s="276" t="s">
        <v>556</v>
      </c>
      <c r="J532" s="274" t="s">
        <v>557</v>
      </c>
      <c r="K532" s="275" t="s">
        <v>554</v>
      </c>
      <c r="L532" s="276" t="s">
        <v>555</v>
      </c>
      <c r="M532" s="274" t="s">
        <v>556</v>
      </c>
      <c r="N532" s="275" t="s">
        <v>558</v>
      </c>
      <c r="O532" s="276" t="s">
        <v>559</v>
      </c>
      <c r="P532" s="277" t="s">
        <v>560</v>
      </c>
      <c r="Q532" s="278" t="s">
        <v>553</v>
      </c>
      <c r="R532" s="274" t="s">
        <v>554</v>
      </c>
      <c r="S532" s="279" t="s">
        <v>555</v>
      </c>
      <c r="T532" s="278" t="s">
        <v>556</v>
      </c>
      <c r="U532" s="274" t="s">
        <v>557</v>
      </c>
      <c r="V532" s="275" t="s">
        <v>554</v>
      </c>
      <c r="W532" s="276" t="s">
        <v>555</v>
      </c>
      <c r="X532" s="274" t="s">
        <v>556</v>
      </c>
      <c r="Y532" s="275" t="s">
        <v>558</v>
      </c>
      <c r="Z532" s="276" t="s">
        <v>559</v>
      </c>
      <c r="AA532" s="277" t="s">
        <v>560</v>
      </c>
      <c r="AB532" s="362"/>
    </row>
    <row r="533" spans="1:28" s="54" customFormat="1" ht="22.5" customHeight="1">
      <c r="A533" s="363" t="str">
        <f ca="1">通用记账凭证!A533</f>
        <v/>
      </c>
      <c r="B533" s="364"/>
      <c r="C533" s="364"/>
      <c r="D533" s="315" t="str">
        <f ca="1">通用记账凭证!C533</f>
        <v/>
      </c>
      <c r="E533" s="281" t="str">
        <f ca="1">通用记账凭证!D533</f>
        <v/>
      </c>
      <c r="F533" s="282" t="str">
        <f ca="1">LEFT(RIGHT(TEXT(ROUND(通用记账凭证!$E533/1%,)," ￥0; ￥-0;"),17-COLUMN()))</f>
        <v/>
      </c>
      <c r="G533" s="283" t="str">
        <f ca="1">LEFT(RIGHT(TEXT(ROUND(通用记账凭证!$E533/1%,)," ￥0; ￥-0;"),17-COLUMN()))</f>
        <v/>
      </c>
      <c r="H533" s="284" t="str">
        <f ca="1">LEFT(RIGHT(TEXT(ROUND(通用记账凭证!$E533/1%,)," ￥0; ￥-0;"),17-COLUMN()))</f>
        <v/>
      </c>
      <c r="I533" s="285" t="str">
        <f ca="1">LEFT(RIGHT(TEXT(ROUND(通用记账凭证!$E533/1%,)," ￥0; ￥-0;"),17-COLUMN()))</f>
        <v/>
      </c>
      <c r="J533" s="283" t="str">
        <f ca="1">LEFT(RIGHT(TEXT(ROUND(通用记账凭证!$E533/1%,)," ￥0; ￥-0;"),17-COLUMN()))</f>
        <v/>
      </c>
      <c r="K533" s="284" t="str">
        <f ca="1">LEFT(RIGHT(TEXT(ROUND(通用记账凭证!$E533/1%,)," ￥0; ￥-0;"),17-COLUMN()))</f>
        <v/>
      </c>
      <c r="L533" s="285" t="str">
        <f ca="1">LEFT(RIGHT(TEXT(ROUND(通用记账凭证!$E533/1%,)," ￥0; ￥-0;"),17-COLUMN()))</f>
        <v/>
      </c>
      <c r="M533" s="283" t="str">
        <f ca="1">LEFT(RIGHT(TEXT(ROUND(通用记账凭证!$E533/1%,)," ￥0; ￥-0;"),17-COLUMN()))</f>
        <v/>
      </c>
      <c r="N533" s="284" t="str">
        <f ca="1">LEFT(RIGHT(TEXT(ROUND(通用记账凭证!$E533/1%,)," ￥0; ￥-0;"),17-COLUMN()))</f>
        <v/>
      </c>
      <c r="O533" s="285" t="str">
        <f ca="1">LEFT(RIGHT(TEXT(ROUND(通用记账凭证!$E533/1%,)," ￥0; ￥-0;"),17-COLUMN()))</f>
        <v/>
      </c>
      <c r="P533" s="286" t="str">
        <f ca="1">LEFT(RIGHT(TEXT(ROUND(通用记账凭证!$E533/1%,)," ￥0; ￥-0;"),17-COLUMN()))</f>
        <v/>
      </c>
      <c r="Q533" s="287" t="str">
        <f ca="1">LEFT(RIGHT(TEXT(ROUND(通用记账凭证!$F533/1%,)," ￥0; ￥-0;"),28-COLUMN()))</f>
        <v/>
      </c>
      <c r="R533" s="283" t="str">
        <f ca="1">LEFT(RIGHT(TEXT(ROUND(通用记账凭证!$F533/1%,)," ￥0; ￥-0;"),28-COLUMN()))</f>
        <v/>
      </c>
      <c r="S533" s="288" t="str">
        <f ca="1">LEFT(RIGHT(TEXT(ROUND(通用记账凭证!$F533/1%,)," ￥0; ￥-0;"),28-COLUMN()))</f>
        <v/>
      </c>
      <c r="T533" s="287" t="str">
        <f ca="1">LEFT(RIGHT(TEXT(ROUND(通用记账凭证!$F533/1%,)," ￥0; ￥-0;"),28-COLUMN()))</f>
        <v/>
      </c>
      <c r="U533" s="283" t="str">
        <f ca="1">LEFT(RIGHT(TEXT(ROUND(通用记账凭证!$F533/1%,)," ￥0; ￥-0;"),28-COLUMN()))</f>
        <v/>
      </c>
      <c r="V533" s="284" t="str">
        <f ca="1">LEFT(RIGHT(TEXT(ROUND(通用记账凭证!$F533/1%,)," ￥0; ￥-0;"),28-COLUMN()))</f>
        <v/>
      </c>
      <c r="W533" s="285" t="str">
        <f ca="1">LEFT(RIGHT(TEXT(ROUND(通用记账凭证!$F533/1%,)," ￥0; ￥-0;"),28-COLUMN()))</f>
        <v/>
      </c>
      <c r="X533" s="283" t="str">
        <f ca="1">LEFT(RIGHT(TEXT(ROUND(通用记账凭证!$F533/1%,)," ￥0; ￥-0;"),28-COLUMN()))</f>
        <v/>
      </c>
      <c r="Y533" s="284" t="str">
        <f ca="1">LEFT(RIGHT(TEXT(ROUND(通用记账凭证!$F533/1%,)," ￥0; ￥-0;"),28-COLUMN()))</f>
        <v/>
      </c>
      <c r="Z533" s="285" t="str">
        <f ca="1">LEFT(RIGHT(TEXT(ROUND(通用记账凭证!$F533/1%,)," ￥0; ￥-0;"),28-COLUMN()))</f>
        <v/>
      </c>
      <c r="AA533" s="286" t="str">
        <f ca="1">LEFT(RIGHT(TEXT(ROUND(通用记账凭证!$F533/1%,)," ￥0; ￥-0;"),28-COLUMN()))</f>
        <v/>
      </c>
      <c r="AB533" s="289"/>
    </row>
    <row r="534" spans="1:28" s="54" customFormat="1" ht="22.5" customHeight="1">
      <c r="A534" s="363" t="str">
        <f ca="1">通用记账凭证!A534</f>
        <v/>
      </c>
      <c r="B534" s="364"/>
      <c r="C534" s="364"/>
      <c r="D534" s="315" t="str">
        <f ca="1">通用记账凭证!C534</f>
        <v/>
      </c>
      <c r="E534" s="281" t="str">
        <f ca="1">通用记账凭证!D534</f>
        <v/>
      </c>
      <c r="F534" s="282" t="str">
        <f ca="1">LEFT(RIGHT(TEXT(ROUND(通用记账凭证!$E534/1%,)," ￥0; ￥-0;"),17-COLUMN()))</f>
        <v/>
      </c>
      <c r="G534" s="283" t="str">
        <f ca="1">LEFT(RIGHT(TEXT(ROUND(通用记账凭证!$E534/1%,)," ￥0; ￥-0;"),17-COLUMN()))</f>
        <v/>
      </c>
      <c r="H534" s="284" t="str">
        <f ca="1">LEFT(RIGHT(TEXT(ROUND(通用记账凭证!$E534/1%,)," ￥0; ￥-0;"),17-COLUMN()))</f>
        <v/>
      </c>
      <c r="I534" s="285" t="str">
        <f ca="1">LEFT(RIGHT(TEXT(ROUND(通用记账凭证!$E534/1%,)," ￥0; ￥-0;"),17-COLUMN()))</f>
        <v/>
      </c>
      <c r="J534" s="283" t="str">
        <f ca="1">LEFT(RIGHT(TEXT(ROUND(通用记账凭证!$E534/1%,)," ￥0; ￥-0;"),17-COLUMN()))</f>
        <v/>
      </c>
      <c r="K534" s="284" t="str">
        <f ca="1">LEFT(RIGHT(TEXT(ROUND(通用记账凭证!$E534/1%,)," ￥0; ￥-0;"),17-COLUMN()))</f>
        <v/>
      </c>
      <c r="L534" s="285" t="str">
        <f ca="1">LEFT(RIGHT(TEXT(ROUND(通用记账凭证!$E534/1%,)," ￥0; ￥-0;"),17-COLUMN()))</f>
        <v/>
      </c>
      <c r="M534" s="283" t="str">
        <f ca="1">LEFT(RIGHT(TEXT(ROUND(通用记账凭证!$E534/1%,)," ￥0; ￥-0;"),17-COLUMN()))</f>
        <v/>
      </c>
      <c r="N534" s="284" t="str">
        <f ca="1">LEFT(RIGHT(TEXT(ROUND(通用记账凭证!$E534/1%,)," ￥0; ￥-0;"),17-COLUMN()))</f>
        <v/>
      </c>
      <c r="O534" s="285" t="str">
        <f ca="1">LEFT(RIGHT(TEXT(ROUND(通用记账凭证!$E534/1%,)," ￥0; ￥-0;"),17-COLUMN()))</f>
        <v/>
      </c>
      <c r="P534" s="286" t="str">
        <f ca="1">LEFT(RIGHT(TEXT(ROUND(通用记账凭证!$E534/1%,)," ￥0; ￥-0;"),17-COLUMN()))</f>
        <v/>
      </c>
      <c r="Q534" s="287" t="str">
        <f ca="1">LEFT(RIGHT(TEXT(ROUND(通用记账凭证!$F534/1%,)," ￥0; ￥-0;"),28-COLUMN()))</f>
        <v/>
      </c>
      <c r="R534" s="283" t="str">
        <f ca="1">LEFT(RIGHT(TEXT(ROUND(通用记账凭证!$F534/1%,)," ￥0; ￥-0;"),28-COLUMN()))</f>
        <v/>
      </c>
      <c r="S534" s="288" t="str">
        <f ca="1">LEFT(RIGHT(TEXT(ROUND(通用记账凭证!$F534/1%,)," ￥0; ￥-0;"),28-COLUMN()))</f>
        <v/>
      </c>
      <c r="T534" s="287" t="str">
        <f ca="1">LEFT(RIGHT(TEXT(ROUND(通用记账凭证!$F534/1%,)," ￥0; ￥-0;"),28-COLUMN()))</f>
        <v/>
      </c>
      <c r="U534" s="283" t="str">
        <f ca="1">LEFT(RIGHT(TEXT(ROUND(通用记账凭证!$F534/1%,)," ￥0; ￥-0;"),28-COLUMN()))</f>
        <v/>
      </c>
      <c r="V534" s="284" t="str">
        <f ca="1">LEFT(RIGHT(TEXT(ROUND(通用记账凭证!$F534/1%,)," ￥0; ￥-0;"),28-COLUMN()))</f>
        <v/>
      </c>
      <c r="W534" s="285" t="str">
        <f ca="1">LEFT(RIGHT(TEXT(ROUND(通用记账凭证!$F534/1%,)," ￥0; ￥-0;"),28-COLUMN()))</f>
        <v/>
      </c>
      <c r="X534" s="283" t="str">
        <f ca="1">LEFT(RIGHT(TEXT(ROUND(通用记账凭证!$F534/1%,)," ￥0; ￥-0;"),28-COLUMN()))</f>
        <v/>
      </c>
      <c r="Y534" s="284" t="str">
        <f ca="1">LEFT(RIGHT(TEXT(ROUND(通用记账凭证!$F534/1%,)," ￥0; ￥-0;"),28-COLUMN()))</f>
        <v/>
      </c>
      <c r="Z534" s="285" t="str">
        <f ca="1">LEFT(RIGHT(TEXT(ROUND(通用记账凭证!$F534/1%,)," ￥0; ￥-0;"),28-COLUMN()))</f>
        <v/>
      </c>
      <c r="AA534" s="286" t="str">
        <f ca="1">LEFT(RIGHT(TEXT(ROUND(通用记账凭证!$F534/1%,)," ￥0; ￥-0;"),28-COLUMN()))</f>
        <v/>
      </c>
      <c r="AB534" s="289"/>
    </row>
    <row r="535" spans="1:28" s="54" customFormat="1" ht="22.5" customHeight="1">
      <c r="A535" s="363" t="str">
        <f ca="1">通用记账凭证!A535</f>
        <v/>
      </c>
      <c r="B535" s="364"/>
      <c r="C535" s="364"/>
      <c r="D535" s="315" t="str">
        <f ca="1">通用记账凭证!C535</f>
        <v/>
      </c>
      <c r="E535" s="281" t="str">
        <f ca="1">通用记账凭证!D535</f>
        <v/>
      </c>
      <c r="F535" s="282" t="str">
        <f ca="1">LEFT(RIGHT(TEXT(ROUND(通用记账凭证!$E535/1%,)," ￥0; ￥-0;"),17-COLUMN()))</f>
        <v/>
      </c>
      <c r="G535" s="283" t="str">
        <f ca="1">LEFT(RIGHT(TEXT(ROUND(通用记账凭证!$E535/1%,)," ￥0; ￥-0;"),17-COLUMN()))</f>
        <v/>
      </c>
      <c r="H535" s="284" t="str">
        <f ca="1">LEFT(RIGHT(TEXT(ROUND(通用记账凭证!$E535/1%,)," ￥0; ￥-0;"),17-COLUMN()))</f>
        <v/>
      </c>
      <c r="I535" s="285" t="str">
        <f ca="1">LEFT(RIGHT(TEXT(ROUND(通用记账凭证!$E535/1%,)," ￥0; ￥-0;"),17-COLUMN()))</f>
        <v/>
      </c>
      <c r="J535" s="283" t="str">
        <f ca="1">LEFT(RIGHT(TEXT(ROUND(通用记账凭证!$E535/1%,)," ￥0; ￥-0;"),17-COLUMN()))</f>
        <v/>
      </c>
      <c r="K535" s="284" t="str">
        <f ca="1">LEFT(RIGHT(TEXT(ROUND(通用记账凭证!$E535/1%,)," ￥0; ￥-0;"),17-COLUMN()))</f>
        <v/>
      </c>
      <c r="L535" s="285" t="str">
        <f ca="1">LEFT(RIGHT(TEXT(ROUND(通用记账凭证!$E535/1%,)," ￥0; ￥-0;"),17-COLUMN()))</f>
        <v/>
      </c>
      <c r="M535" s="283" t="str">
        <f ca="1">LEFT(RIGHT(TEXT(ROUND(通用记账凭证!$E535/1%,)," ￥0; ￥-0;"),17-COLUMN()))</f>
        <v/>
      </c>
      <c r="N535" s="284" t="str">
        <f ca="1">LEFT(RIGHT(TEXT(ROUND(通用记账凭证!$E535/1%,)," ￥0; ￥-0;"),17-COLUMN()))</f>
        <v/>
      </c>
      <c r="O535" s="285" t="str">
        <f ca="1">LEFT(RIGHT(TEXT(ROUND(通用记账凭证!$E535/1%,)," ￥0; ￥-0;"),17-COLUMN()))</f>
        <v/>
      </c>
      <c r="P535" s="286" t="str">
        <f ca="1">LEFT(RIGHT(TEXT(ROUND(通用记账凭证!$E535/1%,)," ￥0; ￥-0;"),17-COLUMN()))</f>
        <v/>
      </c>
      <c r="Q535" s="287" t="str">
        <f ca="1">LEFT(RIGHT(TEXT(ROUND(通用记账凭证!$F535/1%,)," ￥0; ￥-0;"),28-COLUMN()))</f>
        <v/>
      </c>
      <c r="R535" s="283" t="str">
        <f ca="1">LEFT(RIGHT(TEXT(ROUND(通用记账凭证!$F535/1%,)," ￥0; ￥-0;"),28-COLUMN()))</f>
        <v/>
      </c>
      <c r="S535" s="288" t="str">
        <f ca="1">LEFT(RIGHT(TEXT(ROUND(通用记账凭证!$F535/1%,)," ￥0; ￥-0;"),28-COLUMN()))</f>
        <v/>
      </c>
      <c r="T535" s="287" t="str">
        <f ca="1">LEFT(RIGHT(TEXT(ROUND(通用记账凭证!$F535/1%,)," ￥0; ￥-0;"),28-COLUMN()))</f>
        <v/>
      </c>
      <c r="U535" s="283" t="str">
        <f ca="1">LEFT(RIGHT(TEXT(ROUND(通用记账凭证!$F535/1%,)," ￥0; ￥-0;"),28-COLUMN()))</f>
        <v/>
      </c>
      <c r="V535" s="284" t="str">
        <f ca="1">LEFT(RIGHT(TEXT(ROUND(通用记账凭证!$F535/1%,)," ￥0; ￥-0;"),28-COLUMN()))</f>
        <v/>
      </c>
      <c r="W535" s="285" t="str">
        <f ca="1">LEFT(RIGHT(TEXT(ROUND(通用记账凭证!$F535/1%,)," ￥0; ￥-0;"),28-COLUMN()))</f>
        <v/>
      </c>
      <c r="X535" s="283" t="str">
        <f ca="1">LEFT(RIGHT(TEXT(ROUND(通用记账凭证!$F535/1%,)," ￥0; ￥-0;"),28-COLUMN()))</f>
        <v/>
      </c>
      <c r="Y535" s="284" t="str">
        <f ca="1">LEFT(RIGHT(TEXT(ROUND(通用记账凭证!$F535/1%,)," ￥0; ￥-0;"),28-COLUMN()))</f>
        <v/>
      </c>
      <c r="Z535" s="285" t="str">
        <f ca="1">LEFT(RIGHT(TEXT(ROUND(通用记账凭证!$F535/1%,)," ￥0; ￥-0;"),28-COLUMN()))</f>
        <v/>
      </c>
      <c r="AA535" s="286" t="str">
        <f ca="1">LEFT(RIGHT(TEXT(ROUND(通用记账凭证!$F535/1%,)," ￥0; ￥-0;"),28-COLUMN()))</f>
        <v/>
      </c>
      <c r="AB535" s="289"/>
    </row>
    <row r="536" spans="1:28" s="54" customFormat="1" ht="22.5" customHeight="1">
      <c r="A536" s="363" t="str">
        <f ca="1">通用记账凭证!A536</f>
        <v/>
      </c>
      <c r="B536" s="364"/>
      <c r="C536" s="364"/>
      <c r="D536" s="315" t="str">
        <f ca="1">通用记账凭证!C536</f>
        <v/>
      </c>
      <c r="E536" s="281" t="str">
        <f ca="1">通用记账凭证!D536</f>
        <v/>
      </c>
      <c r="F536" s="282" t="str">
        <f ca="1">LEFT(RIGHT(TEXT(ROUND(通用记账凭证!$E536/1%,)," ￥0; ￥-0;"),17-COLUMN()))</f>
        <v/>
      </c>
      <c r="G536" s="283" t="str">
        <f ca="1">LEFT(RIGHT(TEXT(ROUND(通用记账凭证!$E536/1%,)," ￥0; ￥-0;"),17-COLUMN()))</f>
        <v/>
      </c>
      <c r="H536" s="284" t="str">
        <f ca="1">LEFT(RIGHT(TEXT(ROUND(通用记账凭证!$E536/1%,)," ￥0; ￥-0;"),17-COLUMN()))</f>
        <v/>
      </c>
      <c r="I536" s="285" t="str">
        <f ca="1">LEFT(RIGHT(TEXT(ROUND(通用记账凭证!$E536/1%,)," ￥0; ￥-0;"),17-COLUMN()))</f>
        <v/>
      </c>
      <c r="J536" s="283" t="str">
        <f ca="1">LEFT(RIGHT(TEXT(ROUND(通用记账凭证!$E536/1%,)," ￥0; ￥-0;"),17-COLUMN()))</f>
        <v/>
      </c>
      <c r="K536" s="284" t="str">
        <f ca="1">LEFT(RIGHT(TEXT(ROUND(通用记账凭证!$E536/1%,)," ￥0; ￥-0;"),17-COLUMN()))</f>
        <v/>
      </c>
      <c r="L536" s="285" t="str">
        <f ca="1">LEFT(RIGHT(TEXT(ROUND(通用记账凭证!$E536/1%,)," ￥0; ￥-0;"),17-COLUMN()))</f>
        <v/>
      </c>
      <c r="M536" s="283" t="str">
        <f ca="1">LEFT(RIGHT(TEXT(ROUND(通用记账凭证!$E536/1%,)," ￥0; ￥-0;"),17-COLUMN()))</f>
        <v/>
      </c>
      <c r="N536" s="284" t="str">
        <f ca="1">LEFT(RIGHT(TEXT(ROUND(通用记账凭证!$E536/1%,)," ￥0; ￥-0;"),17-COLUMN()))</f>
        <v/>
      </c>
      <c r="O536" s="285" t="str">
        <f ca="1">LEFT(RIGHT(TEXT(ROUND(通用记账凭证!$E536/1%,)," ￥0; ￥-0;"),17-COLUMN()))</f>
        <v/>
      </c>
      <c r="P536" s="286" t="str">
        <f ca="1">LEFT(RIGHT(TEXT(ROUND(通用记账凭证!$E536/1%,)," ￥0; ￥-0;"),17-COLUMN()))</f>
        <v/>
      </c>
      <c r="Q536" s="287" t="str">
        <f ca="1">LEFT(RIGHT(TEXT(ROUND(通用记账凭证!$F536/1%,)," ￥0; ￥-0;"),28-COLUMN()))</f>
        <v/>
      </c>
      <c r="R536" s="283" t="str">
        <f ca="1">LEFT(RIGHT(TEXT(ROUND(通用记账凭证!$F536/1%,)," ￥0; ￥-0;"),28-COLUMN()))</f>
        <v/>
      </c>
      <c r="S536" s="288" t="str">
        <f ca="1">LEFT(RIGHT(TEXT(ROUND(通用记账凭证!$F536/1%,)," ￥0; ￥-0;"),28-COLUMN()))</f>
        <v/>
      </c>
      <c r="T536" s="287" t="str">
        <f ca="1">LEFT(RIGHT(TEXT(ROUND(通用记账凭证!$F536/1%,)," ￥0; ￥-0;"),28-COLUMN()))</f>
        <v/>
      </c>
      <c r="U536" s="283" t="str">
        <f ca="1">LEFT(RIGHT(TEXT(ROUND(通用记账凭证!$F536/1%,)," ￥0; ￥-0;"),28-COLUMN()))</f>
        <v/>
      </c>
      <c r="V536" s="284" t="str">
        <f ca="1">LEFT(RIGHT(TEXT(ROUND(通用记账凭证!$F536/1%,)," ￥0; ￥-0;"),28-COLUMN()))</f>
        <v/>
      </c>
      <c r="W536" s="285" t="str">
        <f ca="1">LEFT(RIGHT(TEXT(ROUND(通用记账凭证!$F536/1%,)," ￥0; ￥-0;"),28-COLUMN()))</f>
        <v/>
      </c>
      <c r="X536" s="283" t="str">
        <f ca="1">LEFT(RIGHT(TEXT(ROUND(通用记账凭证!$F536/1%,)," ￥0; ￥-0;"),28-COLUMN()))</f>
        <v/>
      </c>
      <c r="Y536" s="284" t="str">
        <f ca="1">LEFT(RIGHT(TEXT(ROUND(通用记账凭证!$F536/1%,)," ￥0; ￥-0;"),28-COLUMN()))</f>
        <v/>
      </c>
      <c r="Z536" s="285" t="str">
        <f ca="1">LEFT(RIGHT(TEXT(ROUND(通用记账凭证!$F536/1%,)," ￥0; ￥-0;"),28-COLUMN()))</f>
        <v/>
      </c>
      <c r="AA536" s="286" t="str">
        <f ca="1">LEFT(RIGHT(TEXT(ROUND(通用记账凭证!$F536/1%,)," ￥0; ￥-0;"),28-COLUMN()))</f>
        <v/>
      </c>
      <c r="AB536" s="289"/>
    </row>
    <row r="537" spans="1:28" s="54" customFormat="1" ht="22.5" customHeight="1">
      <c r="A537" s="363" t="str">
        <f ca="1">通用记账凭证!A537</f>
        <v/>
      </c>
      <c r="B537" s="364"/>
      <c r="C537" s="364"/>
      <c r="D537" s="315" t="str">
        <f ca="1">通用记账凭证!C537</f>
        <v/>
      </c>
      <c r="E537" s="281" t="str">
        <f ca="1">通用记账凭证!D537</f>
        <v/>
      </c>
      <c r="F537" s="282" t="str">
        <f ca="1">LEFT(RIGHT(TEXT(ROUND(通用记账凭证!$E537/1%,)," ￥0; ￥-0;"),17-COLUMN()))</f>
        <v/>
      </c>
      <c r="G537" s="283" t="str">
        <f ca="1">LEFT(RIGHT(TEXT(ROUND(通用记账凭证!$E537/1%,)," ￥0; ￥-0;"),17-COLUMN()))</f>
        <v/>
      </c>
      <c r="H537" s="284" t="str">
        <f ca="1">LEFT(RIGHT(TEXT(ROUND(通用记账凭证!$E537/1%,)," ￥0; ￥-0;"),17-COLUMN()))</f>
        <v/>
      </c>
      <c r="I537" s="285" t="str">
        <f ca="1">LEFT(RIGHT(TEXT(ROUND(通用记账凭证!$E537/1%,)," ￥0; ￥-0;"),17-COLUMN()))</f>
        <v/>
      </c>
      <c r="J537" s="283" t="str">
        <f ca="1">LEFT(RIGHT(TEXT(ROUND(通用记账凭证!$E537/1%,)," ￥0; ￥-0;"),17-COLUMN()))</f>
        <v/>
      </c>
      <c r="K537" s="284" t="str">
        <f ca="1">LEFT(RIGHT(TEXT(ROUND(通用记账凭证!$E537/1%,)," ￥0; ￥-0;"),17-COLUMN()))</f>
        <v/>
      </c>
      <c r="L537" s="285" t="str">
        <f ca="1">LEFT(RIGHT(TEXT(ROUND(通用记账凭证!$E537/1%,)," ￥0; ￥-0;"),17-COLUMN()))</f>
        <v/>
      </c>
      <c r="M537" s="283" t="str">
        <f ca="1">LEFT(RIGHT(TEXT(ROUND(通用记账凭证!$E537/1%,)," ￥0; ￥-0;"),17-COLUMN()))</f>
        <v/>
      </c>
      <c r="N537" s="284" t="str">
        <f ca="1">LEFT(RIGHT(TEXT(ROUND(通用记账凭证!$E537/1%,)," ￥0; ￥-0;"),17-COLUMN()))</f>
        <v/>
      </c>
      <c r="O537" s="285" t="str">
        <f ca="1">LEFT(RIGHT(TEXT(ROUND(通用记账凭证!$E537/1%,)," ￥0; ￥-0;"),17-COLUMN()))</f>
        <v/>
      </c>
      <c r="P537" s="286" t="str">
        <f ca="1">LEFT(RIGHT(TEXT(ROUND(通用记账凭证!$E537/1%,)," ￥0; ￥-0;"),17-COLUMN()))</f>
        <v/>
      </c>
      <c r="Q537" s="287" t="str">
        <f ca="1">LEFT(RIGHT(TEXT(ROUND(通用记账凭证!$F537/1%,)," ￥0; ￥-0;"),28-COLUMN()))</f>
        <v/>
      </c>
      <c r="R537" s="283" t="str">
        <f ca="1">LEFT(RIGHT(TEXT(ROUND(通用记账凭证!$F537/1%,)," ￥0; ￥-0;"),28-COLUMN()))</f>
        <v/>
      </c>
      <c r="S537" s="288" t="str">
        <f ca="1">LEFT(RIGHT(TEXT(ROUND(通用记账凭证!$F537/1%,)," ￥0; ￥-0;"),28-COLUMN()))</f>
        <v/>
      </c>
      <c r="T537" s="287" t="str">
        <f ca="1">LEFT(RIGHT(TEXT(ROUND(通用记账凭证!$F537/1%,)," ￥0; ￥-0;"),28-COLUMN()))</f>
        <v/>
      </c>
      <c r="U537" s="283" t="str">
        <f ca="1">LEFT(RIGHT(TEXT(ROUND(通用记账凭证!$F537/1%,)," ￥0; ￥-0;"),28-COLUMN()))</f>
        <v/>
      </c>
      <c r="V537" s="284" t="str">
        <f ca="1">LEFT(RIGHT(TEXT(ROUND(通用记账凭证!$F537/1%,)," ￥0; ￥-0;"),28-COLUMN()))</f>
        <v/>
      </c>
      <c r="W537" s="285" t="str">
        <f ca="1">LEFT(RIGHT(TEXT(ROUND(通用记账凭证!$F537/1%,)," ￥0; ￥-0;"),28-COLUMN()))</f>
        <v/>
      </c>
      <c r="X537" s="283" t="str">
        <f ca="1">LEFT(RIGHT(TEXT(ROUND(通用记账凭证!$F537/1%,)," ￥0; ￥-0;"),28-COLUMN()))</f>
        <v/>
      </c>
      <c r="Y537" s="284" t="str">
        <f ca="1">LEFT(RIGHT(TEXT(ROUND(通用记账凭证!$F537/1%,)," ￥0; ￥-0;"),28-COLUMN()))</f>
        <v/>
      </c>
      <c r="Z537" s="285" t="str">
        <f ca="1">LEFT(RIGHT(TEXT(ROUND(通用记账凭证!$F537/1%,)," ￥0; ￥-0;"),28-COLUMN()))</f>
        <v/>
      </c>
      <c r="AA537" s="286" t="str">
        <f ca="1">LEFT(RIGHT(TEXT(ROUND(通用记账凭证!$F537/1%,)," ￥0; ￥-0;"),28-COLUMN()))</f>
        <v/>
      </c>
      <c r="AB537" s="289"/>
    </row>
    <row r="538" spans="1:28" s="54" customFormat="1" ht="22.5" customHeight="1">
      <c r="A538" s="363" t="str">
        <f ca="1">通用记账凭证!A538</f>
        <v/>
      </c>
      <c r="B538" s="364"/>
      <c r="C538" s="364"/>
      <c r="D538" s="315" t="str">
        <f ca="1">通用记账凭证!C538</f>
        <v/>
      </c>
      <c r="E538" s="281" t="str">
        <f ca="1">通用记账凭证!D538</f>
        <v/>
      </c>
      <c r="F538" s="282" t="str">
        <f ca="1">LEFT(RIGHT(TEXT(ROUND(通用记账凭证!$E538/1%,)," ￥0; ￥-0;"),17-COLUMN()))</f>
        <v/>
      </c>
      <c r="G538" s="283" t="str">
        <f ca="1">LEFT(RIGHT(TEXT(ROUND(通用记账凭证!$E538/1%,)," ￥0; ￥-0;"),17-COLUMN()))</f>
        <v/>
      </c>
      <c r="H538" s="284" t="str">
        <f ca="1">LEFT(RIGHT(TEXT(ROUND(通用记账凭证!$E538/1%,)," ￥0; ￥-0;"),17-COLUMN()))</f>
        <v/>
      </c>
      <c r="I538" s="285" t="str">
        <f ca="1">LEFT(RIGHT(TEXT(ROUND(通用记账凭证!$E538/1%,)," ￥0; ￥-0;"),17-COLUMN()))</f>
        <v/>
      </c>
      <c r="J538" s="283" t="str">
        <f ca="1">LEFT(RIGHT(TEXT(ROUND(通用记账凭证!$E538/1%,)," ￥0; ￥-0;"),17-COLUMN()))</f>
        <v/>
      </c>
      <c r="K538" s="284" t="str">
        <f ca="1">LEFT(RIGHT(TEXT(ROUND(通用记账凭证!$E538/1%,)," ￥0; ￥-0;"),17-COLUMN()))</f>
        <v/>
      </c>
      <c r="L538" s="285" t="str">
        <f ca="1">LEFT(RIGHT(TEXT(ROUND(通用记账凭证!$E538/1%,)," ￥0; ￥-0;"),17-COLUMN()))</f>
        <v/>
      </c>
      <c r="M538" s="283" t="str">
        <f ca="1">LEFT(RIGHT(TEXT(ROUND(通用记账凭证!$E538/1%,)," ￥0; ￥-0;"),17-COLUMN()))</f>
        <v/>
      </c>
      <c r="N538" s="284" t="str">
        <f ca="1">LEFT(RIGHT(TEXT(ROUND(通用记账凭证!$E538/1%,)," ￥0; ￥-0;"),17-COLUMN()))</f>
        <v/>
      </c>
      <c r="O538" s="285" t="str">
        <f ca="1">LEFT(RIGHT(TEXT(ROUND(通用记账凭证!$E538/1%,)," ￥0; ￥-0;"),17-COLUMN()))</f>
        <v/>
      </c>
      <c r="P538" s="286" t="str">
        <f ca="1">LEFT(RIGHT(TEXT(ROUND(通用记账凭证!$E538/1%,)," ￥0; ￥-0;"),17-COLUMN()))</f>
        <v/>
      </c>
      <c r="Q538" s="287" t="str">
        <f ca="1">LEFT(RIGHT(TEXT(ROUND(通用记账凭证!$F538/1%,)," ￥0; ￥-0;"),28-COLUMN()))</f>
        <v/>
      </c>
      <c r="R538" s="283" t="str">
        <f ca="1">LEFT(RIGHT(TEXT(ROUND(通用记账凭证!$F538/1%,)," ￥0; ￥-0;"),28-COLUMN()))</f>
        <v/>
      </c>
      <c r="S538" s="288" t="str">
        <f ca="1">LEFT(RIGHT(TEXT(ROUND(通用记账凭证!$F538/1%,)," ￥0; ￥-0;"),28-COLUMN()))</f>
        <v/>
      </c>
      <c r="T538" s="287" t="str">
        <f ca="1">LEFT(RIGHT(TEXT(ROUND(通用记账凭证!$F538/1%,)," ￥0; ￥-0;"),28-COLUMN()))</f>
        <v/>
      </c>
      <c r="U538" s="283" t="str">
        <f ca="1">LEFT(RIGHT(TEXT(ROUND(通用记账凭证!$F538/1%,)," ￥0; ￥-0;"),28-COLUMN()))</f>
        <v/>
      </c>
      <c r="V538" s="284" t="str">
        <f ca="1">LEFT(RIGHT(TEXT(ROUND(通用记账凭证!$F538/1%,)," ￥0; ￥-0;"),28-COLUMN()))</f>
        <v/>
      </c>
      <c r="W538" s="285" t="str">
        <f ca="1">LEFT(RIGHT(TEXT(ROUND(通用记账凭证!$F538/1%,)," ￥0; ￥-0;"),28-COLUMN()))</f>
        <v/>
      </c>
      <c r="X538" s="283" t="str">
        <f ca="1">LEFT(RIGHT(TEXT(ROUND(通用记账凭证!$F538/1%,)," ￥0; ￥-0;"),28-COLUMN()))</f>
        <v/>
      </c>
      <c r="Y538" s="284" t="str">
        <f ca="1">LEFT(RIGHT(TEXT(ROUND(通用记账凭证!$F538/1%,)," ￥0; ￥-0;"),28-COLUMN()))</f>
        <v/>
      </c>
      <c r="Z538" s="285" t="str">
        <f ca="1">LEFT(RIGHT(TEXT(ROUND(通用记账凭证!$F538/1%,)," ￥0; ￥-0;"),28-COLUMN()))</f>
        <v/>
      </c>
      <c r="AA538" s="286" t="str">
        <f ca="1">LEFT(RIGHT(TEXT(ROUND(通用记账凭证!$F538/1%,)," ￥0; ￥-0;"),28-COLUMN()))</f>
        <v/>
      </c>
      <c r="AB538" s="289"/>
    </row>
    <row r="539" spans="1:28" s="54" customFormat="1" ht="22.5" customHeight="1">
      <c r="A539" s="365" t="s">
        <v>561</v>
      </c>
      <c r="B539" s="366"/>
      <c r="C539" s="366"/>
      <c r="D539" s="290" t="str">
        <f ca="1">通用记账凭证!C539</f>
        <v/>
      </c>
      <c r="E539" s="291"/>
      <c r="F539" s="292" t="str">
        <f ca="1">LEFT(RIGHT(TEXT(ROUND(通用记账凭证!$E539/1%,)," ￥0; ￥-0;"),17-COLUMN()))</f>
        <v/>
      </c>
      <c r="G539" s="317" t="str">
        <f ca="1">LEFT(RIGHT(TEXT(ROUND(通用记账凭证!$E539/1%,)," ￥0; ￥-0;"),17-COLUMN()))</f>
        <v/>
      </c>
      <c r="H539" s="294" t="str">
        <f ca="1">LEFT(RIGHT(TEXT(ROUND(通用记账凭证!$E539/1%,)," ￥0; ￥-0;"),17-COLUMN()))</f>
        <v/>
      </c>
      <c r="I539" s="316" t="str">
        <f ca="1">LEFT(RIGHT(TEXT(ROUND(通用记账凭证!$E539/1%,)," ￥0; ￥-0;"),17-COLUMN()))</f>
        <v/>
      </c>
      <c r="J539" s="317" t="str">
        <f ca="1">LEFT(RIGHT(TEXT(ROUND(通用记账凭证!$E539/1%,)," ￥0; ￥-0;"),17-COLUMN()))</f>
        <v/>
      </c>
      <c r="K539" s="294" t="str">
        <f ca="1">LEFT(RIGHT(TEXT(ROUND(通用记账凭证!$E539/1%,)," ￥0; ￥-0;"),17-COLUMN()))</f>
        <v/>
      </c>
      <c r="L539" s="316" t="str">
        <f ca="1">LEFT(RIGHT(TEXT(ROUND(通用记账凭证!$E539/1%,)," ￥0; ￥-0;"),17-COLUMN()))</f>
        <v/>
      </c>
      <c r="M539" s="317" t="str">
        <f ca="1">LEFT(RIGHT(TEXT(ROUND(通用记账凭证!$E539/1%,)," ￥0; ￥-0;"),17-COLUMN()))</f>
        <v/>
      </c>
      <c r="N539" s="294" t="str">
        <f ca="1">LEFT(RIGHT(TEXT(ROUND(通用记账凭证!$E539/1%,)," ￥0; ￥-0;"),17-COLUMN()))</f>
        <v/>
      </c>
      <c r="O539" s="316" t="str">
        <f ca="1">LEFT(RIGHT(TEXT(ROUND(通用记账凭证!$E539/1%,)," ￥0; ￥-0;"),17-COLUMN()))</f>
        <v/>
      </c>
      <c r="P539" s="296" t="str">
        <f ca="1">LEFT(RIGHT(TEXT(ROUND(通用记账凭证!$E539/1%,)," ￥0; ￥-0;"),17-COLUMN()))</f>
        <v/>
      </c>
      <c r="Q539" s="297" t="str">
        <f ca="1">LEFT(RIGHT(TEXT(ROUND(通用记账凭证!$F539/1%,)," ￥0; ￥-0;"),28-COLUMN()))</f>
        <v/>
      </c>
      <c r="R539" s="317" t="str">
        <f ca="1">LEFT(RIGHT(TEXT(ROUND(通用记账凭证!$F539/1%,)," ￥0; ￥-0;"),28-COLUMN()))</f>
        <v/>
      </c>
      <c r="S539" s="298" t="str">
        <f ca="1">LEFT(RIGHT(TEXT(ROUND(通用记账凭证!$F539/1%,)," ￥0; ￥-0;"),28-COLUMN()))</f>
        <v/>
      </c>
      <c r="T539" s="297" t="str">
        <f ca="1">LEFT(RIGHT(TEXT(ROUND(通用记账凭证!$F539/1%,)," ￥0; ￥-0;"),28-COLUMN()))</f>
        <v/>
      </c>
      <c r="U539" s="317" t="str">
        <f ca="1">LEFT(RIGHT(TEXT(ROUND(通用记账凭证!$F539/1%,)," ￥0; ￥-0;"),28-COLUMN()))</f>
        <v/>
      </c>
      <c r="V539" s="294" t="str">
        <f ca="1">LEFT(RIGHT(TEXT(ROUND(通用记账凭证!$F539/1%,)," ￥0; ￥-0;"),28-COLUMN()))</f>
        <v/>
      </c>
      <c r="W539" s="316" t="str">
        <f ca="1">LEFT(RIGHT(TEXT(ROUND(通用记账凭证!$F539/1%,)," ￥0; ￥-0;"),28-COLUMN()))</f>
        <v/>
      </c>
      <c r="X539" s="317" t="str">
        <f ca="1">LEFT(RIGHT(TEXT(ROUND(通用记账凭证!$F539/1%,)," ￥0; ￥-0;"),28-COLUMN()))</f>
        <v/>
      </c>
      <c r="Y539" s="294" t="str">
        <f ca="1">LEFT(RIGHT(TEXT(ROUND(通用记账凭证!$F539/1%,)," ￥0; ￥-0;"),28-COLUMN()))</f>
        <v/>
      </c>
      <c r="Z539" s="316" t="str">
        <f ca="1">LEFT(RIGHT(TEXT(ROUND(通用记账凭证!$F539/1%,)," ￥0; ￥-0;"),28-COLUMN()))</f>
        <v/>
      </c>
      <c r="AA539" s="296" t="str">
        <f ca="1">LEFT(RIGHT(TEXT(ROUND(通用记账凭证!$F539/1%,)," ￥0; ￥-0;"),28-COLUMN()))</f>
        <v/>
      </c>
      <c r="AB539" s="299"/>
    </row>
    <row r="540" spans="1:28" s="302" customFormat="1" ht="22.5" customHeight="1">
      <c r="A540" s="367" t="s">
        <v>538</v>
      </c>
      <c r="B540" s="367"/>
      <c r="C540" s="367"/>
      <c r="D540" s="318" t="s">
        <v>539</v>
      </c>
      <c r="E540" s="318" t="s">
        <v>540</v>
      </c>
      <c r="F540" s="318" t="s">
        <v>595</v>
      </c>
      <c r="G540" s="301"/>
      <c r="H540" s="318"/>
      <c r="I540" s="301"/>
      <c r="J540" s="301"/>
      <c r="K540" s="318"/>
      <c r="L540" s="301"/>
      <c r="M540" s="301"/>
      <c r="N540" s="301"/>
      <c r="O540" s="301"/>
      <c r="P540" s="301"/>
      <c r="Q540" s="318" t="s">
        <v>562</v>
      </c>
      <c r="R540" s="301"/>
      <c r="S540" s="318"/>
      <c r="T540" s="301"/>
      <c r="U540" s="318"/>
      <c r="V540" s="301"/>
      <c r="W540" s="318"/>
      <c r="X540" s="301"/>
      <c r="Y540" s="301"/>
      <c r="Z540" s="301"/>
      <c r="AA540" s="301"/>
      <c r="AB540" s="301"/>
    </row>
    <row r="541" spans="1:28" customFormat="1" ht="39.75" customHeight="1" thickBot="1">
      <c r="A541" s="258"/>
      <c r="B541" s="258"/>
      <c r="C541" s="258"/>
      <c r="D541" s="259" t="s">
        <v>524</v>
      </c>
      <c r="E541" s="260"/>
      <c r="F541" s="260"/>
      <c r="G541" s="260"/>
      <c r="H541" s="260"/>
      <c r="I541" s="260"/>
      <c r="J541" s="260"/>
      <c r="K541" s="260"/>
      <c r="L541" s="260"/>
      <c r="M541" s="260"/>
      <c r="N541" s="260"/>
      <c r="O541" s="260"/>
      <c r="P541" s="260"/>
      <c r="Q541" s="261"/>
      <c r="R541" s="261"/>
      <c r="S541" s="261"/>
      <c r="T541" s="261"/>
      <c r="U541" s="347" t="s">
        <v>547</v>
      </c>
      <c r="V541" s="347"/>
      <c r="W541" s="348">
        <f>通用记账凭证!F542</f>
        <v>46</v>
      </c>
      <c r="X541" s="349"/>
      <c r="Y541" s="349"/>
      <c r="Z541" s="349"/>
      <c r="AA541" s="262" t="s">
        <v>548</v>
      </c>
      <c r="AB541" s="263"/>
    </row>
    <row r="542" spans="1:28" s="54" customFormat="1" ht="23.25" customHeight="1" thickTop="1">
      <c r="A542" s="264"/>
      <c r="B542" s="264"/>
      <c r="C542" s="264"/>
      <c r="D542" s="265" t="e">
        <f ca="1">通用记账凭证!C542</f>
        <v>#VALUE!</v>
      </c>
      <c r="E542" s="266"/>
      <c r="F542" s="266"/>
      <c r="G542" s="266"/>
      <c r="H542" s="266"/>
      <c r="I542" s="266"/>
      <c r="J542" s="266"/>
      <c r="K542" s="266"/>
      <c r="L542" s="266"/>
      <c r="M542" s="266"/>
      <c r="N542" s="266"/>
      <c r="O542" s="266"/>
      <c r="P542" s="266"/>
      <c r="Q542" s="264"/>
      <c r="R542" s="264"/>
      <c r="S542" s="264"/>
      <c r="T542" s="264"/>
      <c r="U542" s="350" t="s">
        <v>549</v>
      </c>
      <c r="V542" s="350"/>
      <c r="W542" s="351" t="e">
        <f ca="1">通用记账凭证!G548</f>
        <v>#VALUE!</v>
      </c>
      <c r="X542" s="352"/>
      <c r="Y542" s="352"/>
      <c r="Z542" s="352"/>
      <c r="AA542" s="267" t="s">
        <v>536</v>
      </c>
      <c r="AB542" s="268"/>
    </row>
    <row r="543" spans="1:28" s="54" customFormat="1" ht="22.5" customHeight="1">
      <c r="A543" s="353" t="s">
        <v>527</v>
      </c>
      <c r="B543" s="354"/>
      <c r="C543" s="354"/>
      <c r="D543" s="357" t="s">
        <v>530</v>
      </c>
      <c r="E543" s="359" t="s">
        <v>531</v>
      </c>
      <c r="F543" s="269" t="s">
        <v>550</v>
      </c>
      <c r="G543" s="270"/>
      <c r="H543" s="270"/>
      <c r="I543" s="270"/>
      <c r="J543" s="270"/>
      <c r="K543" s="270"/>
      <c r="L543" s="270"/>
      <c r="M543" s="270"/>
      <c r="N543" s="270"/>
      <c r="O543" s="270"/>
      <c r="P543" s="271"/>
      <c r="Q543" s="272" t="s">
        <v>551</v>
      </c>
      <c r="R543" s="270"/>
      <c r="S543" s="270"/>
      <c r="T543" s="270"/>
      <c r="U543" s="270"/>
      <c r="V543" s="270"/>
      <c r="W543" s="270"/>
      <c r="X543" s="270"/>
      <c r="Y543" s="270"/>
      <c r="Z543" s="270"/>
      <c r="AA543" s="271"/>
      <c r="AB543" s="361" t="s">
        <v>552</v>
      </c>
    </row>
    <row r="544" spans="1:28" s="54" customFormat="1" ht="22.5" customHeight="1">
      <c r="A544" s="355"/>
      <c r="B544" s="356"/>
      <c r="C544" s="356"/>
      <c r="D544" s="358"/>
      <c r="E544" s="360"/>
      <c r="F544" s="273" t="s">
        <v>553</v>
      </c>
      <c r="G544" s="274" t="s">
        <v>554</v>
      </c>
      <c r="H544" s="275" t="s">
        <v>555</v>
      </c>
      <c r="I544" s="276" t="s">
        <v>556</v>
      </c>
      <c r="J544" s="274" t="s">
        <v>557</v>
      </c>
      <c r="K544" s="275" t="s">
        <v>554</v>
      </c>
      <c r="L544" s="276" t="s">
        <v>555</v>
      </c>
      <c r="M544" s="274" t="s">
        <v>556</v>
      </c>
      <c r="N544" s="275" t="s">
        <v>558</v>
      </c>
      <c r="O544" s="276" t="s">
        <v>559</v>
      </c>
      <c r="P544" s="277" t="s">
        <v>560</v>
      </c>
      <c r="Q544" s="278" t="s">
        <v>553</v>
      </c>
      <c r="R544" s="274" t="s">
        <v>554</v>
      </c>
      <c r="S544" s="279" t="s">
        <v>555</v>
      </c>
      <c r="T544" s="278" t="s">
        <v>556</v>
      </c>
      <c r="U544" s="274" t="s">
        <v>557</v>
      </c>
      <c r="V544" s="275" t="s">
        <v>554</v>
      </c>
      <c r="W544" s="276" t="s">
        <v>555</v>
      </c>
      <c r="X544" s="274" t="s">
        <v>556</v>
      </c>
      <c r="Y544" s="275" t="s">
        <v>558</v>
      </c>
      <c r="Z544" s="276" t="s">
        <v>559</v>
      </c>
      <c r="AA544" s="277" t="s">
        <v>560</v>
      </c>
      <c r="AB544" s="362"/>
    </row>
    <row r="545" spans="1:28" s="54" customFormat="1" ht="22.5" customHeight="1">
      <c r="A545" s="363" t="str">
        <f ca="1">通用记账凭证!A545</f>
        <v/>
      </c>
      <c r="B545" s="364"/>
      <c r="C545" s="364"/>
      <c r="D545" s="315" t="str">
        <f ca="1">通用记账凭证!C545</f>
        <v/>
      </c>
      <c r="E545" s="281" t="str">
        <f ca="1">通用记账凭证!D545</f>
        <v/>
      </c>
      <c r="F545" s="282" t="str">
        <f ca="1">LEFT(RIGHT(TEXT(ROUND(通用记账凭证!$E545/1%,)," ￥0; ￥-0;"),17-COLUMN()))</f>
        <v/>
      </c>
      <c r="G545" s="283" t="str">
        <f ca="1">LEFT(RIGHT(TEXT(ROUND(通用记账凭证!$E545/1%,)," ￥0; ￥-0;"),17-COLUMN()))</f>
        <v/>
      </c>
      <c r="H545" s="284" t="str">
        <f ca="1">LEFT(RIGHT(TEXT(ROUND(通用记账凭证!$E545/1%,)," ￥0; ￥-0;"),17-COLUMN()))</f>
        <v/>
      </c>
      <c r="I545" s="285" t="str">
        <f ca="1">LEFT(RIGHT(TEXT(ROUND(通用记账凭证!$E545/1%,)," ￥0; ￥-0;"),17-COLUMN()))</f>
        <v/>
      </c>
      <c r="J545" s="283" t="str">
        <f ca="1">LEFT(RIGHT(TEXT(ROUND(通用记账凭证!$E545/1%,)," ￥0; ￥-0;"),17-COLUMN()))</f>
        <v/>
      </c>
      <c r="K545" s="284" t="str">
        <f ca="1">LEFT(RIGHT(TEXT(ROUND(通用记账凭证!$E545/1%,)," ￥0; ￥-0;"),17-COLUMN()))</f>
        <v/>
      </c>
      <c r="L545" s="285" t="str">
        <f ca="1">LEFT(RIGHT(TEXT(ROUND(通用记账凭证!$E545/1%,)," ￥0; ￥-0;"),17-COLUMN()))</f>
        <v/>
      </c>
      <c r="M545" s="283" t="str">
        <f ca="1">LEFT(RIGHT(TEXT(ROUND(通用记账凭证!$E545/1%,)," ￥0; ￥-0;"),17-COLUMN()))</f>
        <v/>
      </c>
      <c r="N545" s="284" t="str">
        <f ca="1">LEFT(RIGHT(TEXT(ROUND(通用记账凭证!$E545/1%,)," ￥0; ￥-0;"),17-COLUMN()))</f>
        <v/>
      </c>
      <c r="O545" s="285" t="str">
        <f ca="1">LEFT(RIGHT(TEXT(ROUND(通用记账凭证!$E545/1%,)," ￥0; ￥-0;"),17-COLUMN()))</f>
        <v/>
      </c>
      <c r="P545" s="286" t="str">
        <f ca="1">LEFT(RIGHT(TEXT(ROUND(通用记账凭证!$E545/1%,)," ￥0; ￥-0;"),17-COLUMN()))</f>
        <v/>
      </c>
      <c r="Q545" s="287" t="str">
        <f ca="1">LEFT(RIGHT(TEXT(ROUND(通用记账凭证!$F545/1%,)," ￥0; ￥-0;"),28-COLUMN()))</f>
        <v/>
      </c>
      <c r="R545" s="283" t="str">
        <f ca="1">LEFT(RIGHT(TEXT(ROUND(通用记账凭证!$F545/1%,)," ￥0; ￥-0;"),28-COLUMN()))</f>
        <v/>
      </c>
      <c r="S545" s="288" t="str">
        <f ca="1">LEFT(RIGHT(TEXT(ROUND(通用记账凭证!$F545/1%,)," ￥0; ￥-0;"),28-COLUMN()))</f>
        <v/>
      </c>
      <c r="T545" s="287" t="str">
        <f ca="1">LEFT(RIGHT(TEXT(ROUND(通用记账凭证!$F545/1%,)," ￥0; ￥-0;"),28-COLUMN()))</f>
        <v/>
      </c>
      <c r="U545" s="283" t="str">
        <f ca="1">LEFT(RIGHT(TEXT(ROUND(通用记账凭证!$F545/1%,)," ￥0; ￥-0;"),28-COLUMN()))</f>
        <v/>
      </c>
      <c r="V545" s="284" t="str">
        <f ca="1">LEFT(RIGHT(TEXT(ROUND(通用记账凭证!$F545/1%,)," ￥0; ￥-0;"),28-COLUMN()))</f>
        <v/>
      </c>
      <c r="W545" s="285" t="str">
        <f ca="1">LEFT(RIGHT(TEXT(ROUND(通用记账凭证!$F545/1%,)," ￥0; ￥-0;"),28-COLUMN()))</f>
        <v/>
      </c>
      <c r="X545" s="283" t="str">
        <f ca="1">LEFT(RIGHT(TEXT(ROUND(通用记账凭证!$F545/1%,)," ￥0; ￥-0;"),28-COLUMN()))</f>
        <v/>
      </c>
      <c r="Y545" s="284" t="str">
        <f ca="1">LEFT(RIGHT(TEXT(ROUND(通用记账凭证!$F545/1%,)," ￥0; ￥-0;"),28-COLUMN()))</f>
        <v/>
      </c>
      <c r="Z545" s="285" t="str">
        <f ca="1">LEFT(RIGHT(TEXT(ROUND(通用记账凭证!$F545/1%,)," ￥0; ￥-0;"),28-COLUMN()))</f>
        <v/>
      </c>
      <c r="AA545" s="286" t="str">
        <f ca="1">LEFT(RIGHT(TEXT(ROUND(通用记账凭证!$F545/1%,)," ￥0; ￥-0;"),28-COLUMN()))</f>
        <v/>
      </c>
      <c r="AB545" s="289"/>
    </row>
    <row r="546" spans="1:28" s="54" customFormat="1" ht="22.5" customHeight="1">
      <c r="A546" s="363" t="str">
        <f ca="1">通用记账凭证!A546</f>
        <v/>
      </c>
      <c r="B546" s="364"/>
      <c r="C546" s="364"/>
      <c r="D546" s="315" t="str">
        <f ca="1">通用记账凭证!C546</f>
        <v/>
      </c>
      <c r="E546" s="281" t="str">
        <f ca="1">通用记账凭证!D546</f>
        <v/>
      </c>
      <c r="F546" s="282" t="str">
        <f ca="1">LEFT(RIGHT(TEXT(ROUND(通用记账凭证!$E546/1%,)," ￥0; ￥-0;"),17-COLUMN()))</f>
        <v/>
      </c>
      <c r="G546" s="283" t="str">
        <f ca="1">LEFT(RIGHT(TEXT(ROUND(通用记账凭证!$E546/1%,)," ￥0; ￥-0;"),17-COLUMN()))</f>
        <v/>
      </c>
      <c r="H546" s="284" t="str">
        <f ca="1">LEFT(RIGHT(TEXT(ROUND(通用记账凭证!$E546/1%,)," ￥0; ￥-0;"),17-COLUMN()))</f>
        <v/>
      </c>
      <c r="I546" s="285" t="str">
        <f ca="1">LEFT(RIGHT(TEXT(ROUND(通用记账凭证!$E546/1%,)," ￥0; ￥-0;"),17-COLUMN()))</f>
        <v/>
      </c>
      <c r="J546" s="283" t="str">
        <f ca="1">LEFT(RIGHT(TEXT(ROUND(通用记账凭证!$E546/1%,)," ￥0; ￥-0;"),17-COLUMN()))</f>
        <v/>
      </c>
      <c r="K546" s="284" t="str">
        <f ca="1">LEFT(RIGHT(TEXT(ROUND(通用记账凭证!$E546/1%,)," ￥0; ￥-0;"),17-COLUMN()))</f>
        <v/>
      </c>
      <c r="L546" s="285" t="str">
        <f ca="1">LEFT(RIGHT(TEXT(ROUND(通用记账凭证!$E546/1%,)," ￥0; ￥-0;"),17-COLUMN()))</f>
        <v/>
      </c>
      <c r="M546" s="283" t="str">
        <f ca="1">LEFT(RIGHT(TEXT(ROUND(通用记账凭证!$E546/1%,)," ￥0; ￥-0;"),17-COLUMN()))</f>
        <v/>
      </c>
      <c r="N546" s="284" t="str">
        <f ca="1">LEFT(RIGHT(TEXT(ROUND(通用记账凭证!$E546/1%,)," ￥0; ￥-0;"),17-COLUMN()))</f>
        <v/>
      </c>
      <c r="O546" s="285" t="str">
        <f ca="1">LEFT(RIGHT(TEXT(ROUND(通用记账凭证!$E546/1%,)," ￥0; ￥-0;"),17-COLUMN()))</f>
        <v/>
      </c>
      <c r="P546" s="286" t="str">
        <f ca="1">LEFT(RIGHT(TEXT(ROUND(通用记账凭证!$E546/1%,)," ￥0; ￥-0;"),17-COLUMN()))</f>
        <v/>
      </c>
      <c r="Q546" s="287" t="str">
        <f ca="1">LEFT(RIGHT(TEXT(ROUND(通用记账凭证!$F546/1%,)," ￥0; ￥-0;"),28-COLUMN()))</f>
        <v/>
      </c>
      <c r="R546" s="283" t="str">
        <f ca="1">LEFT(RIGHT(TEXT(ROUND(通用记账凭证!$F546/1%,)," ￥0; ￥-0;"),28-COLUMN()))</f>
        <v/>
      </c>
      <c r="S546" s="288" t="str">
        <f ca="1">LEFT(RIGHT(TEXT(ROUND(通用记账凭证!$F546/1%,)," ￥0; ￥-0;"),28-COLUMN()))</f>
        <v/>
      </c>
      <c r="T546" s="287" t="str">
        <f ca="1">LEFT(RIGHT(TEXT(ROUND(通用记账凭证!$F546/1%,)," ￥0; ￥-0;"),28-COLUMN()))</f>
        <v/>
      </c>
      <c r="U546" s="283" t="str">
        <f ca="1">LEFT(RIGHT(TEXT(ROUND(通用记账凭证!$F546/1%,)," ￥0; ￥-0;"),28-COLUMN()))</f>
        <v/>
      </c>
      <c r="V546" s="284" t="str">
        <f ca="1">LEFT(RIGHT(TEXT(ROUND(通用记账凭证!$F546/1%,)," ￥0; ￥-0;"),28-COLUMN()))</f>
        <v/>
      </c>
      <c r="W546" s="285" t="str">
        <f ca="1">LEFT(RIGHT(TEXT(ROUND(通用记账凭证!$F546/1%,)," ￥0; ￥-0;"),28-COLUMN()))</f>
        <v/>
      </c>
      <c r="X546" s="283" t="str">
        <f ca="1">LEFT(RIGHT(TEXT(ROUND(通用记账凭证!$F546/1%,)," ￥0; ￥-0;"),28-COLUMN()))</f>
        <v/>
      </c>
      <c r="Y546" s="284" t="str">
        <f ca="1">LEFT(RIGHT(TEXT(ROUND(通用记账凭证!$F546/1%,)," ￥0; ￥-0;"),28-COLUMN()))</f>
        <v/>
      </c>
      <c r="Z546" s="285" t="str">
        <f ca="1">LEFT(RIGHT(TEXT(ROUND(通用记账凭证!$F546/1%,)," ￥0; ￥-0;"),28-COLUMN()))</f>
        <v/>
      </c>
      <c r="AA546" s="286" t="str">
        <f ca="1">LEFT(RIGHT(TEXT(ROUND(通用记账凭证!$F546/1%,)," ￥0; ￥-0;"),28-COLUMN()))</f>
        <v/>
      </c>
      <c r="AB546" s="289"/>
    </row>
    <row r="547" spans="1:28" s="54" customFormat="1" ht="22.5" customHeight="1">
      <c r="A547" s="363" t="str">
        <f ca="1">通用记账凭证!A547</f>
        <v/>
      </c>
      <c r="B547" s="364"/>
      <c r="C547" s="364"/>
      <c r="D547" s="315" t="str">
        <f ca="1">通用记账凭证!C547</f>
        <v/>
      </c>
      <c r="E547" s="281" t="str">
        <f ca="1">通用记账凭证!D547</f>
        <v/>
      </c>
      <c r="F547" s="282" t="str">
        <f ca="1">LEFT(RIGHT(TEXT(ROUND(通用记账凭证!$E547/1%,)," ￥0; ￥-0;"),17-COLUMN()))</f>
        <v/>
      </c>
      <c r="G547" s="283" t="str">
        <f ca="1">LEFT(RIGHT(TEXT(ROUND(通用记账凭证!$E547/1%,)," ￥0; ￥-0;"),17-COLUMN()))</f>
        <v/>
      </c>
      <c r="H547" s="284" t="str">
        <f ca="1">LEFT(RIGHT(TEXT(ROUND(通用记账凭证!$E547/1%,)," ￥0; ￥-0;"),17-COLUMN()))</f>
        <v/>
      </c>
      <c r="I547" s="285" t="str">
        <f ca="1">LEFT(RIGHT(TEXT(ROUND(通用记账凭证!$E547/1%,)," ￥0; ￥-0;"),17-COLUMN()))</f>
        <v/>
      </c>
      <c r="J547" s="283" t="str">
        <f ca="1">LEFT(RIGHT(TEXT(ROUND(通用记账凭证!$E547/1%,)," ￥0; ￥-0;"),17-COLUMN()))</f>
        <v/>
      </c>
      <c r="K547" s="284" t="str">
        <f ca="1">LEFT(RIGHT(TEXT(ROUND(通用记账凭证!$E547/1%,)," ￥0; ￥-0;"),17-COLUMN()))</f>
        <v/>
      </c>
      <c r="L547" s="285" t="str">
        <f ca="1">LEFT(RIGHT(TEXT(ROUND(通用记账凭证!$E547/1%,)," ￥0; ￥-0;"),17-COLUMN()))</f>
        <v/>
      </c>
      <c r="M547" s="283" t="str">
        <f ca="1">LEFT(RIGHT(TEXT(ROUND(通用记账凭证!$E547/1%,)," ￥0; ￥-0;"),17-COLUMN()))</f>
        <v/>
      </c>
      <c r="N547" s="284" t="str">
        <f ca="1">LEFT(RIGHT(TEXT(ROUND(通用记账凭证!$E547/1%,)," ￥0; ￥-0;"),17-COLUMN()))</f>
        <v/>
      </c>
      <c r="O547" s="285" t="str">
        <f ca="1">LEFT(RIGHT(TEXT(ROUND(通用记账凭证!$E547/1%,)," ￥0; ￥-0;"),17-COLUMN()))</f>
        <v/>
      </c>
      <c r="P547" s="286" t="str">
        <f ca="1">LEFT(RIGHT(TEXT(ROUND(通用记账凭证!$E547/1%,)," ￥0; ￥-0;"),17-COLUMN()))</f>
        <v/>
      </c>
      <c r="Q547" s="287" t="str">
        <f ca="1">LEFT(RIGHT(TEXT(ROUND(通用记账凭证!$F547/1%,)," ￥0; ￥-0;"),28-COLUMN()))</f>
        <v/>
      </c>
      <c r="R547" s="283" t="str">
        <f ca="1">LEFT(RIGHT(TEXT(ROUND(通用记账凭证!$F547/1%,)," ￥0; ￥-0;"),28-COLUMN()))</f>
        <v/>
      </c>
      <c r="S547" s="288" t="str">
        <f ca="1">LEFT(RIGHT(TEXT(ROUND(通用记账凭证!$F547/1%,)," ￥0; ￥-0;"),28-COLUMN()))</f>
        <v/>
      </c>
      <c r="T547" s="287" t="str">
        <f ca="1">LEFT(RIGHT(TEXT(ROUND(通用记账凭证!$F547/1%,)," ￥0; ￥-0;"),28-COLUMN()))</f>
        <v/>
      </c>
      <c r="U547" s="283" t="str">
        <f ca="1">LEFT(RIGHT(TEXT(ROUND(通用记账凭证!$F547/1%,)," ￥0; ￥-0;"),28-COLUMN()))</f>
        <v/>
      </c>
      <c r="V547" s="284" t="str">
        <f ca="1">LEFT(RIGHT(TEXT(ROUND(通用记账凭证!$F547/1%,)," ￥0; ￥-0;"),28-COLUMN()))</f>
        <v/>
      </c>
      <c r="W547" s="285" t="str">
        <f ca="1">LEFT(RIGHT(TEXT(ROUND(通用记账凭证!$F547/1%,)," ￥0; ￥-0;"),28-COLUMN()))</f>
        <v/>
      </c>
      <c r="X547" s="283" t="str">
        <f ca="1">LEFT(RIGHT(TEXT(ROUND(通用记账凭证!$F547/1%,)," ￥0; ￥-0;"),28-COLUMN()))</f>
        <v/>
      </c>
      <c r="Y547" s="284" t="str">
        <f ca="1">LEFT(RIGHT(TEXT(ROUND(通用记账凭证!$F547/1%,)," ￥0; ￥-0;"),28-COLUMN()))</f>
        <v/>
      </c>
      <c r="Z547" s="285" t="str">
        <f ca="1">LEFT(RIGHT(TEXT(ROUND(通用记账凭证!$F547/1%,)," ￥0; ￥-0;"),28-COLUMN()))</f>
        <v/>
      </c>
      <c r="AA547" s="286" t="str">
        <f ca="1">LEFT(RIGHT(TEXT(ROUND(通用记账凭证!$F547/1%,)," ￥0; ￥-0;"),28-COLUMN()))</f>
        <v/>
      </c>
      <c r="AB547" s="289"/>
    </row>
    <row r="548" spans="1:28" s="54" customFormat="1" ht="22.5" customHeight="1">
      <c r="A548" s="363" t="str">
        <f ca="1">通用记账凭证!A548</f>
        <v/>
      </c>
      <c r="B548" s="364"/>
      <c r="C548" s="364"/>
      <c r="D548" s="315" t="str">
        <f ca="1">通用记账凭证!C548</f>
        <v/>
      </c>
      <c r="E548" s="281" t="str">
        <f ca="1">通用记账凭证!D548</f>
        <v/>
      </c>
      <c r="F548" s="282" t="str">
        <f ca="1">LEFT(RIGHT(TEXT(ROUND(通用记账凭证!$E548/1%,)," ￥0; ￥-0;"),17-COLUMN()))</f>
        <v/>
      </c>
      <c r="G548" s="283" t="str">
        <f ca="1">LEFT(RIGHT(TEXT(ROUND(通用记账凭证!$E548/1%,)," ￥0; ￥-0;"),17-COLUMN()))</f>
        <v/>
      </c>
      <c r="H548" s="284" t="str">
        <f ca="1">LEFT(RIGHT(TEXT(ROUND(通用记账凭证!$E548/1%,)," ￥0; ￥-0;"),17-COLUMN()))</f>
        <v/>
      </c>
      <c r="I548" s="285" t="str">
        <f ca="1">LEFT(RIGHT(TEXT(ROUND(通用记账凭证!$E548/1%,)," ￥0; ￥-0;"),17-COLUMN()))</f>
        <v/>
      </c>
      <c r="J548" s="283" t="str">
        <f ca="1">LEFT(RIGHT(TEXT(ROUND(通用记账凭证!$E548/1%,)," ￥0; ￥-0;"),17-COLUMN()))</f>
        <v/>
      </c>
      <c r="K548" s="284" t="str">
        <f ca="1">LEFT(RIGHT(TEXT(ROUND(通用记账凭证!$E548/1%,)," ￥0; ￥-0;"),17-COLUMN()))</f>
        <v/>
      </c>
      <c r="L548" s="285" t="str">
        <f ca="1">LEFT(RIGHT(TEXT(ROUND(通用记账凭证!$E548/1%,)," ￥0; ￥-0;"),17-COLUMN()))</f>
        <v/>
      </c>
      <c r="M548" s="283" t="str">
        <f ca="1">LEFT(RIGHT(TEXT(ROUND(通用记账凭证!$E548/1%,)," ￥0; ￥-0;"),17-COLUMN()))</f>
        <v/>
      </c>
      <c r="N548" s="284" t="str">
        <f ca="1">LEFT(RIGHT(TEXT(ROUND(通用记账凭证!$E548/1%,)," ￥0; ￥-0;"),17-COLUMN()))</f>
        <v/>
      </c>
      <c r="O548" s="285" t="str">
        <f ca="1">LEFT(RIGHT(TEXT(ROUND(通用记账凭证!$E548/1%,)," ￥0; ￥-0;"),17-COLUMN()))</f>
        <v/>
      </c>
      <c r="P548" s="286" t="str">
        <f ca="1">LEFT(RIGHT(TEXT(ROUND(通用记账凭证!$E548/1%,)," ￥0; ￥-0;"),17-COLUMN()))</f>
        <v/>
      </c>
      <c r="Q548" s="287" t="str">
        <f ca="1">LEFT(RIGHT(TEXT(ROUND(通用记账凭证!$F548/1%,)," ￥0; ￥-0;"),28-COLUMN()))</f>
        <v/>
      </c>
      <c r="R548" s="283" t="str">
        <f ca="1">LEFT(RIGHT(TEXT(ROUND(通用记账凭证!$F548/1%,)," ￥0; ￥-0;"),28-COLUMN()))</f>
        <v/>
      </c>
      <c r="S548" s="288" t="str">
        <f ca="1">LEFT(RIGHT(TEXT(ROUND(通用记账凭证!$F548/1%,)," ￥0; ￥-0;"),28-COLUMN()))</f>
        <v/>
      </c>
      <c r="T548" s="287" t="str">
        <f ca="1">LEFT(RIGHT(TEXT(ROUND(通用记账凭证!$F548/1%,)," ￥0; ￥-0;"),28-COLUMN()))</f>
        <v/>
      </c>
      <c r="U548" s="283" t="str">
        <f ca="1">LEFT(RIGHT(TEXT(ROUND(通用记账凭证!$F548/1%,)," ￥0; ￥-0;"),28-COLUMN()))</f>
        <v/>
      </c>
      <c r="V548" s="284" t="str">
        <f ca="1">LEFT(RIGHT(TEXT(ROUND(通用记账凭证!$F548/1%,)," ￥0; ￥-0;"),28-COLUMN()))</f>
        <v/>
      </c>
      <c r="W548" s="285" t="str">
        <f ca="1">LEFT(RIGHT(TEXT(ROUND(通用记账凭证!$F548/1%,)," ￥0; ￥-0;"),28-COLUMN()))</f>
        <v/>
      </c>
      <c r="X548" s="283" t="str">
        <f ca="1">LEFT(RIGHT(TEXT(ROUND(通用记账凭证!$F548/1%,)," ￥0; ￥-0;"),28-COLUMN()))</f>
        <v/>
      </c>
      <c r="Y548" s="284" t="str">
        <f ca="1">LEFT(RIGHT(TEXT(ROUND(通用记账凭证!$F548/1%,)," ￥0; ￥-0;"),28-COLUMN()))</f>
        <v/>
      </c>
      <c r="Z548" s="285" t="str">
        <f ca="1">LEFT(RIGHT(TEXT(ROUND(通用记账凭证!$F548/1%,)," ￥0; ￥-0;"),28-COLUMN()))</f>
        <v/>
      </c>
      <c r="AA548" s="286" t="str">
        <f ca="1">LEFT(RIGHT(TEXT(ROUND(通用记账凭证!$F548/1%,)," ￥0; ￥-0;"),28-COLUMN()))</f>
        <v/>
      </c>
      <c r="AB548" s="289"/>
    </row>
    <row r="549" spans="1:28" s="54" customFormat="1" ht="22.5" customHeight="1">
      <c r="A549" s="363" t="str">
        <f ca="1">通用记账凭证!A549</f>
        <v/>
      </c>
      <c r="B549" s="364"/>
      <c r="C549" s="364"/>
      <c r="D549" s="315" t="str">
        <f ca="1">通用记账凭证!C549</f>
        <v/>
      </c>
      <c r="E549" s="281" t="str">
        <f ca="1">通用记账凭证!D549</f>
        <v/>
      </c>
      <c r="F549" s="282" t="str">
        <f ca="1">LEFT(RIGHT(TEXT(ROUND(通用记账凭证!$E549/1%,)," ￥0; ￥-0;"),17-COLUMN()))</f>
        <v/>
      </c>
      <c r="G549" s="283" t="str">
        <f ca="1">LEFT(RIGHT(TEXT(ROUND(通用记账凭证!$E549/1%,)," ￥0; ￥-0;"),17-COLUMN()))</f>
        <v/>
      </c>
      <c r="H549" s="284" t="str">
        <f ca="1">LEFT(RIGHT(TEXT(ROUND(通用记账凭证!$E549/1%,)," ￥0; ￥-0;"),17-COLUMN()))</f>
        <v/>
      </c>
      <c r="I549" s="285" t="str">
        <f ca="1">LEFT(RIGHT(TEXT(ROUND(通用记账凭证!$E549/1%,)," ￥0; ￥-0;"),17-COLUMN()))</f>
        <v/>
      </c>
      <c r="J549" s="283" t="str">
        <f ca="1">LEFT(RIGHT(TEXT(ROUND(通用记账凭证!$E549/1%,)," ￥0; ￥-0;"),17-COLUMN()))</f>
        <v/>
      </c>
      <c r="K549" s="284" t="str">
        <f ca="1">LEFT(RIGHT(TEXT(ROUND(通用记账凭证!$E549/1%,)," ￥0; ￥-0;"),17-COLUMN()))</f>
        <v/>
      </c>
      <c r="L549" s="285" t="str">
        <f ca="1">LEFT(RIGHT(TEXT(ROUND(通用记账凭证!$E549/1%,)," ￥0; ￥-0;"),17-COLUMN()))</f>
        <v/>
      </c>
      <c r="M549" s="283" t="str">
        <f ca="1">LEFT(RIGHT(TEXT(ROUND(通用记账凭证!$E549/1%,)," ￥0; ￥-0;"),17-COLUMN()))</f>
        <v/>
      </c>
      <c r="N549" s="284" t="str">
        <f ca="1">LEFT(RIGHT(TEXT(ROUND(通用记账凭证!$E549/1%,)," ￥0; ￥-0;"),17-COLUMN()))</f>
        <v/>
      </c>
      <c r="O549" s="285" t="str">
        <f ca="1">LEFT(RIGHT(TEXT(ROUND(通用记账凭证!$E549/1%,)," ￥0; ￥-0;"),17-COLUMN()))</f>
        <v/>
      </c>
      <c r="P549" s="286" t="str">
        <f ca="1">LEFT(RIGHT(TEXT(ROUND(通用记账凭证!$E549/1%,)," ￥0; ￥-0;"),17-COLUMN()))</f>
        <v/>
      </c>
      <c r="Q549" s="287" t="str">
        <f ca="1">LEFT(RIGHT(TEXT(ROUND(通用记账凭证!$F549/1%,)," ￥0; ￥-0;"),28-COLUMN()))</f>
        <v/>
      </c>
      <c r="R549" s="283" t="str">
        <f ca="1">LEFT(RIGHT(TEXT(ROUND(通用记账凭证!$F549/1%,)," ￥0; ￥-0;"),28-COLUMN()))</f>
        <v/>
      </c>
      <c r="S549" s="288" t="str">
        <f ca="1">LEFT(RIGHT(TEXT(ROUND(通用记账凭证!$F549/1%,)," ￥0; ￥-0;"),28-COLUMN()))</f>
        <v/>
      </c>
      <c r="T549" s="287" t="str">
        <f ca="1">LEFT(RIGHT(TEXT(ROUND(通用记账凭证!$F549/1%,)," ￥0; ￥-0;"),28-COLUMN()))</f>
        <v/>
      </c>
      <c r="U549" s="283" t="str">
        <f ca="1">LEFT(RIGHT(TEXT(ROUND(通用记账凭证!$F549/1%,)," ￥0; ￥-0;"),28-COLUMN()))</f>
        <v/>
      </c>
      <c r="V549" s="284" t="str">
        <f ca="1">LEFT(RIGHT(TEXT(ROUND(通用记账凭证!$F549/1%,)," ￥0; ￥-0;"),28-COLUMN()))</f>
        <v/>
      </c>
      <c r="W549" s="285" t="str">
        <f ca="1">LEFT(RIGHT(TEXT(ROUND(通用记账凭证!$F549/1%,)," ￥0; ￥-0;"),28-COLUMN()))</f>
        <v/>
      </c>
      <c r="X549" s="283" t="str">
        <f ca="1">LEFT(RIGHT(TEXT(ROUND(通用记账凭证!$F549/1%,)," ￥0; ￥-0;"),28-COLUMN()))</f>
        <v/>
      </c>
      <c r="Y549" s="284" t="str">
        <f ca="1">LEFT(RIGHT(TEXT(ROUND(通用记账凭证!$F549/1%,)," ￥0; ￥-0;"),28-COLUMN()))</f>
        <v/>
      </c>
      <c r="Z549" s="285" t="str">
        <f ca="1">LEFT(RIGHT(TEXT(ROUND(通用记账凭证!$F549/1%,)," ￥0; ￥-0;"),28-COLUMN()))</f>
        <v/>
      </c>
      <c r="AA549" s="286" t="str">
        <f ca="1">LEFT(RIGHT(TEXT(ROUND(通用记账凭证!$F549/1%,)," ￥0; ￥-0;"),28-COLUMN()))</f>
        <v/>
      </c>
      <c r="AB549" s="289"/>
    </row>
    <row r="550" spans="1:28" s="54" customFormat="1" ht="22.5" customHeight="1">
      <c r="A550" s="363" t="str">
        <f ca="1">通用记账凭证!A550</f>
        <v/>
      </c>
      <c r="B550" s="364"/>
      <c r="C550" s="364"/>
      <c r="D550" s="315" t="str">
        <f ca="1">通用记账凭证!C550</f>
        <v/>
      </c>
      <c r="E550" s="281" t="str">
        <f ca="1">通用记账凭证!D550</f>
        <v/>
      </c>
      <c r="F550" s="282" t="str">
        <f ca="1">LEFT(RIGHT(TEXT(ROUND(通用记账凭证!$E550/1%,)," ￥0; ￥-0;"),17-COLUMN()))</f>
        <v/>
      </c>
      <c r="G550" s="283" t="str">
        <f ca="1">LEFT(RIGHT(TEXT(ROUND(通用记账凭证!$E550/1%,)," ￥0; ￥-0;"),17-COLUMN()))</f>
        <v/>
      </c>
      <c r="H550" s="284" t="str">
        <f ca="1">LEFT(RIGHT(TEXT(ROUND(通用记账凭证!$E550/1%,)," ￥0; ￥-0;"),17-COLUMN()))</f>
        <v/>
      </c>
      <c r="I550" s="285" t="str">
        <f ca="1">LEFT(RIGHT(TEXT(ROUND(通用记账凭证!$E550/1%,)," ￥0; ￥-0;"),17-COLUMN()))</f>
        <v/>
      </c>
      <c r="J550" s="283" t="str">
        <f ca="1">LEFT(RIGHT(TEXT(ROUND(通用记账凭证!$E550/1%,)," ￥0; ￥-0;"),17-COLUMN()))</f>
        <v/>
      </c>
      <c r="K550" s="284" t="str">
        <f ca="1">LEFT(RIGHT(TEXT(ROUND(通用记账凭证!$E550/1%,)," ￥0; ￥-0;"),17-COLUMN()))</f>
        <v/>
      </c>
      <c r="L550" s="285" t="str">
        <f ca="1">LEFT(RIGHT(TEXT(ROUND(通用记账凭证!$E550/1%,)," ￥0; ￥-0;"),17-COLUMN()))</f>
        <v/>
      </c>
      <c r="M550" s="283" t="str">
        <f ca="1">LEFT(RIGHT(TEXT(ROUND(通用记账凭证!$E550/1%,)," ￥0; ￥-0;"),17-COLUMN()))</f>
        <v/>
      </c>
      <c r="N550" s="284" t="str">
        <f ca="1">LEFT(RIGHT(TEXT(ROUND(通用记账凭证!$E550/1%,)," ￥0; ￥-0;"),17-COLUMN()))</f>
        <v/>
      </c>
      <c r="O550" s="285" t="str">
        <f ca="1">LEFT(RIGHT(TEXT(ROUND(通用记账凭证!$E550/1%,)," ￥0; ￥-0;"),17-COLUMN()))</f>
        <v/>
      </c>
      <c r="P550" s="286" t="str">
        <f ca="1">LEFT(RIGHT(TEXT(ROUND(通用记账凭证!$E550/1%,)," ￥0; ￥-0;"),17-COLUMN()))</f>
        <v/>
      </c>
      <c r="Q550" s="287" t="str">
        <f ca="1">LEFT(RIGHT(TEXT(ROUND(通用记账凭证!$F550/1%,)," ￥0; ￥-0;"),28-COLUMN()))</f>
        <v/>
      </c>
      <c r="R550" s="283" t="str">
        <f ca="1">LEFT(RIGHT(TEXT(ROUND(通用记账凭证!$F550/1%,)," ￥0; ￥-0;"),28-COLUMN()))</f>
        <v/>
      </c>
      <c r="S550" s="288" t="str">
        <f ca="1">LEFT(RIGHT(TEXT(ROUND(通用记账凭证!$F550/1%,)," ￥0; ￥-0;"),28-COLUMN()))</f>
        <v/>
      </c>
      <c r="T550" s="287" t="str">
        <f ca="1">LEFT(RIGHT(TEXT(ROUND(通用记账凭证!$F550/1%,)," ￥0; ￥-0;"),28-COLUMN()))</f>
        <v/>
      </c>
      <c r="U550" s="283" t="str">
        <f ca="1">LEFT(RIGHT(TEXT(ROUND(通用记账凭证!$F550/1%,)," ￥0; ￥-0;"),28-COLUMN()))</f>
        <v/>
      </c>
      <c r="V550" s="284" t="str">
        <f ca="1">LEFT(RIGHT(TEXT(ROUND(通用记账凭证!$F550/1%,)," ￥0; ￥-0;"),28-COLUMN()))</f>
        <v/>
      </c>
      <c r="W550" s="285" t="str">
        <f ca="1">LEFT(RIGHT(TEXT(ROUND(通用记账凭证!$F550/1%,)," ￥0; ￥-0;"),28-COLUMN()))</f>
        <v/>
      </c>
      <c r="X550" s="283" t="str">
        <f ca="1">LEFT(RIGHT(TEXT(ROUND(通用记账凭证!$F550/1%,)," ￥0; ￥-0;"),28-COLUMN()))</f>
        <v/>
      </c>
      <c r="Y550" s="284" t="str">
        <f ca="1">LEFT(RIGHT(TEXT(ROUND(通用记账凭证!$F550/1%,)," ￥0; ￥-0;"),28-COLUMN()))</f>
        <v/>
      </c>
      <c r="Z550" s="285" t="str">
        <f ca="1">LEFT(RIGHT(TEXT(ROUND(通用记账凭证!$F550/1%,)," ￥0; ￥-0;"),28-COLUMN()))</f>
        <v/>
      </c>
      <c r="AA550" s="286" t="str">
        <f ca="1">LEFT(RIGHT(TEXT(ROUND(通用记账凭证!$F550/1%,)," ￥0; ￥-0;"),28-COLUMN()))</f>
        <v/>
      </c>
      <c r="AB550" s="289"/>
    </row>
    <row r="551" spans="1:28" s="54" customFormat="1" ht="22.5" customHeight="1">
      <c r="A551" s="365" t="s">
        <v>561</v>
      </c>
      <c r="B551" s="366"/>
      <c r="C551" s="366"/>
      <c r="D551" s="290" t="str">
        <f ca="1">通用记账凭证!C551</f>
        <v/>
      </c>
      <c r="E551" s="291"/>
      <c r="F551" s="292" t="str">
        <f ca="1">LEFT(RIGHT(TEXT(ROUND(通用记账凭证!$E551/1%,)," ￥0; ￥-0;"),17-COLUMN()))</f>
        <v/>
      </c>
      <c r="G551" s="317" t="str">
        <f ca="1">LEFT(RIGHT(TEXT(ROUND(通用记账凭证!$E551/1%,)," ￥0; ￥-0;"),17-COLUMN()))</f>
        <v/>
      </c>
      <c r="H551" s="294" t="str">
        <f ca="1">LEFT(RIGHT(TEXT(ROUND(通用记账凭证!$E551/1%,)," ￥0; ￥-0;"),17-COLUMN()))</f>
        <v/>
      </c>
      <c r="I551" s="316" t="str">
        <f ca="1">LEFT(RIGHT(TEXT(ROUND(通用记账凭证!$E551/1%,)," ￥0; ￥-0;"),17-COLUMN()))</f>
        <v/>
      </c>
      <c r="J551" s="317" t="str">
        <f ca="1">LEFT(RIGHT(TEXT(ROUND(通用记账凭证!$E551/1%,)," ￥0; ￥-0;"),17-COLUMN()))</f>
        <v/>
      </c>
      <c r="K551" s="294" t="str">
        <f ca="1">LEFT(RIGHT(TEXT(ROUND(通用记账凭证!$E551/1%,)," ￥0; ￥-0;"),17-COLUMN()))</f>
        <v/>
      </c>
      <c r="L551" s="316" t="str">
        <f ca="1">LEFT(RIGHT(TEXT(ROUND(通用记账凭证!$E551/1%,)," ￥0; ￥-0;"),17-COLUMN()))</f>
        <v/>
      </c>
      <c r="M551" s="317" t="str">
        <f ca="1">LEFT(RIGHT(TEXT(ROUND(通用记账凭证!$E551/1%,)," ￥0; ￥-0;"),17-COLUMN()))</f>
        <v/>
      </c>
      <c r="N551" s="294" t="str">
        <f ca="1">LEFT(RIGHT(TEXT(ROUND(通用记账凭证!$E551/1%,)," ￥0; ￥-0;"),17-COLUMN()))</f>
        <v/>
      </c>
      <c r="O551" s="316" t="str">
        <f ca="1">LEFT(RIGHT(TEXT(ROUND(通用记账凭证!$E551/1%,)," ￥0; ￥-0;"),17-COLUMN()))</f>
        <v/>
      </c>
      <c r="P551" s="296" t="str">
        <f ca="1">LEFT(RIGHT(TEXT(ROUND(通用记账凭证!$E551/1%,)," ￥0; ￥-0;"),17-COLUMN()))</f>
        <v/>
      </c>
      <c r="Q551" s="297" t="str">
        <f ca="1">LEFT(RIGHT(TEXT(ROUND(通用记账凭证!$F551/1%,)," ￥0; ￥-0;"),28-COLUMN()))</f>
        <v/>
      </c>
      <c r="R551" s="317" t="str">
        <f ca="1">LEFT(RIGHT(TEXT(ROUND(通用记账凭证!$F551/1%,)," ￥0; ￥-0;"),28-COLUMN()))</f>
        <v/>
      </c>
      <c r="S551" s="298" t="str">
        <f ca="1">LEFT(RIGHT(TEXT(ROUND(通用记账凭证!$F551/1%,)," ￥0; ￥-0;"),28-COLUMN()))</f>
        <v/>
      </c>
      <c r="T551" s="297" t="str">
        <f ca="1">LEFT(RIGHT(TEXT(ROUND(通用记账凭证!$F551/1%,)," ￥0; ￥-0;"),28-COLUMN()))</f>
        <v/>
      </c>
      <c r="U551" s="317" t="str">
        <f ca="1">LEFT(RIGHT(TEXT(ROUND(通用记账凭证!$F551/1%,)," ￥0; ￥-0;"),28-COLUMN()))</f>
        <v/>
      </c>
      <c r="V551" s="294" t="str">
        <f ca="1">LEFT(RIGHT(TEXT(ROUND(通用记账凭证!$F551/1%,)," ￥0; ￥-0;"),28-COLUMN()))</f>
        <v/>
      </c>
      <c r="W551" s="316" t="str">
        <f ca="1">LEFT(RIGHT(TEXT(ROUND(通用记账凭证!$F551/1%,)," ￥0; ￥-0;"),28-COLUMN()))</f>
        <v/>
      </c>
      <c r="X551" s="317" t="str">
        <f ca="1">LEFT(RIGHT(TEXT(ROUND(通用记账凭证!$F551/1%,)," ￥0; ￥-0;"),28-COLUMN()))</f>
        <v/>
      </c>
      <c r="Y551" s="294" t="str">
        <f ca="1">LEFT(RIGHT(TEXT(ROUND(通用记账凭证!$F551/1%,)," ￥0; ￥-0;"),28-COLUMN()))</f>
        <v/>
      </c>
      <c r="Z551" s="316" t="str">
        <f ca="1">LEFT(RIGHT(TEXT(ROUND(通用记账凭证!$F551/1%,)," ￥0; ￥-0;"),28-COLUMN()))</f>
        <v/>
      </c>
      <c r="AA551" s="296" t="str">
        <f ca="1">LEFT(RIGHT(TEXT(ROUND(通用记账凭证!$F551/1%,)," ￥0; ￥-0;"),28-COLUMN()))</f>
        <v/>
      </c>
      <c r="AB551" s="299"/>
    </row>
    <row r="552" spans="1:28" s="302" customFormat="1" ht="22.5" customHeight="1">
      <c r="A552" s="367" t="s">
        <v>538</v>
      </c>
      <c r="B552" s="367"/>
      <c r="C552" s="367"/>
      <c r="D552" s="318" t="s">
        <v>539</v>
      </c>
      <c r="E552" s="318" t="s">
        <v>540</v>
      </c>
      <c r="F552" s="318" t="s">
        <v>595</v>
      </c>
      <c r="G552" s="301"/>
      <c r="H552" s="318"/>
      <c r="I552" s="301"/>
      <c r="J552" s="301"/>
      <c r="K552" s="318"/>
      <c r="L552" s="301"/>
      <c r="M552" s="301"/>
      <c r="N552" s="301"/>
      <c r="O552" s="301"/>
      <c r="P552" s="301"/>
      <c r="Q552" s="318" t="s">
        <v>562</v>
      </c>
      <c r="R552" s="301"/>
      <c r="S552" s="318"/>
      <c r="T552" s="301"/>
      <c r="U552" s="318"/>
      <c r="V552" s="301"/>
      <c r="W552" s="318"/>
      <c r="X552" s="301"/>
      <c r="Y552" s="301"/>
      <c r="Z552" s="301"/>
      <c r="AA552" s="301"/>
      <c r="AB552" s="301"/>
    </row>
    <row r="553" spans="1:28" customFormat="1" ht="39.75" customHeight="1" thickBot="1">
      <c r="A553" s="258"/>
      <c r="B553" s="258"/>
      <c r="C553" s="258"/>
      <c r="D553" s="259" t="s">
        <v>524</v>
      </c>
      <c r="E553" s="260"/>
      <c r="F553" s="260"/>
      <c r="G553" s="260"/>
      <c r="H553" s="260"/>
      <c r="I553" s="260"/>
      <c r="J553" s="260"/>
      <c r="K553" s="260"/>
      <c r="L553" s="260"/>
      <c r="M553" s="260"/>
      <c r="N553" s="260"/>
      <c r="O553" s="260"/>
      <c r="P553" s="260"/>
      <c r="Q553" s="261"/>
      <c r="R553" s="261"/>
      <c r="S553" s="261"/>
      <c r="T553" s="261"/>
      <c r="U553" s="347" t="s">
        <v>547</v>
      </c>
      <c r="V553" s="347"/>
      <c r="W553" s="348">
        <f>通用记账凭证!F554</f>
        <v>47</v>
      </c>
      <c r="X553" s="349"/>
      <c r="Y553" s="349"/>
      <c r="Z553" s="349"/>
      <c r="AA553" s="262" t="s">
        <v>548</v>
      </c>
      <c r="AB553" s="263"/>
    </row>
    <row r="554" spans="1:28" s="54" customFormat="1" ht="23.25" customHeight="1" thickTop="1">
      <c r="A554" s="264"/>
      <c r="B554" s="264"/>
      <c r="C554" s="264"/>
      <c r="D554" s="265" t="e">
        <f ca="1">通用记账凭证!C554</f>
        <v>#VALUE!</v>
      </c>
      <c r="E554" s="266"/>
      <c r="F554" s="266"/>
      <c r="G554" s="266"/>
      <c r="H554" s="266"/>
      <c r="I554" s="266"/>
      <c r="J554" s="266"/>
      <c r="K554" s="266"/>
      <c r="L554" s="266"/>
      <c r="M554" s="266"/>
      <c r="N554" s="266"/>
      <c r="O554" s="266"/>
      <c r="P554" s="266"/>
      <c r="Q554" s="264"/>
      <c r="R554" s="264"/>
      <c r="S554" s="264"/>
      <c r="T554" s="264"/>
      <c r="U554" s="350" t="s">
        <v>549</v>
      </c>
      <c r="V554" s="350"/>
      <c r="W554" s="351" t="e">
        <f ca="1">通用记账凭证!G560</f>
        <v>#VALUE!</v>
      </c>
      <c r="X554" s="352"/>
      <c r="Y554" s="352"/>
      <c r="Z554" s="352"/>
      <c r="AA554" s="267" t="s">
        <v>536</v>
      </c>
      <c r="AB554" s="268"/>
    </row>
    <row r="555" spans="1:28" s="54" customFormat="1" ht="22.5" customHeight="1">
      <c r="A555" s="353" t="s">
        <v>527</v>
      </c>
      <c r="B555" s="354"/>
      <c r="C555" s="354"/>
      <c r="D555" s="357" t="s">
        <v>530</v>
      </c>
      <c r="E555" s="359" t="s">
        <v>531</v>
      </c>
      <c r="F555" s="269" t="s">
        <v>550</v>
      </c>
      <c r="G555" s="270"/>
      <c r="H555" s="270"/>
      <c r="I555" s="270"/>
      <c r="J555" s="270"/>
      <c r="K555" s="270"/>
      <c r="L555" s="270"/>
      <c r="M555" s="270"/>
      <c r="N555" s="270"/>
      <c r="O555" s="270"/>
      <c r="P555" s="271"/>
      <c r="Q555" s="272" t="s">
        <v>551</v>
      </c>
      <c r="R555" s="270"/>
      <c r="S555" s="270"/>
      <c r="T555" s="270"/>
      <c r="U555" s="270"/>
      <c r="V555" s="270"/>
      <c r="W555" s="270"/>
      <c r="X555" s="270"/>
      <c r="Y555" s="270"/>
      <c r="Z555" s="270"/>
      <c r="AA555" s="271"/>
      <c r="AB555" s="361" t="s">
        <v>552</v>
      </c>
    </row>
    <row r="556" spans="1:28" s="54" customFormat="1" ht="22.5" customHeight="1">
      <c r="A556" s="355"/>
      <c r="B556" s="356"/>
      <c r="C556" s="356"/>
      <c r="D556" s="358"/>
      <c r="E556" s="360"/>
      <c r="F556" s="273" t="s">
        <v>553</v>
      </c>
      <c r="G556" s="274" t="s">
        <v>554</v>
      </c>
      <c r="H556" s="275" t="s">
        <v>555</v>
      </c>
      <c r="I556" s="276" t="s">
        <v>556</v>
      </c>
      <c r="J556" s="274" t="s">
        <v>557</v>
      </c>
      <c r="K556" s="275" t="s">
        <v>554</v>
      </c>
      <c r="L556" s="276" t="s">
        <v>555</v>
      </c>
      <c r="M556" s="274" t="s">
        <v>556</v>
      </c>
      <c r="N556" s="275" t="s">
        <v>558</v>
      </c>
      <c r="O556" s="276" t="s">
        <v>559</v>
      </c>
      <c r="P556" s="277" t="s">
        <v>560</v>
      </c>
      <c r="Q556" s="278" t="s">
        <v>553</v>
      </c>
      <c r="R556" s="274" t="s">
        <v>554</v>
      </c>
      <c r="S556" s="279" t="s">
        <v>555</v>
      </c>
      <c r="T556" s="278" t="s">
        <v>556</v>
      </c>
      <c r="U556" s="274" t="s">
        <v>557</v>
      </c>
      <c r="V556" s="275" t="s">
        <v>554</v>
      </c>
      <c r="W556" s="276" t="s">
        <v>555</v>
      </c>
      <c r="X556" s="274" t="s">
        <v>556</v>
      </c>
      <c r="Y556" s="275" t="s">
        <v>558</v>
      </c>
      <c r="Z556" s="276" t="s">
        <v>559</v>
      </c>
      <c r="AA556" s="277" t="s">
        <v>560</v>
      </c>
      <c r="AB556" s="362"/>
    </row>
    <row r="557" spans="1:28" s="54" customFormat="1" ht="22.5" customHeight="1">
      <c r="A557" s="363" t="str">
        <f ca="1">通用记账凭证!A557</f>
        <v/>
      </c>
      <c r="B557" s="364"/>
      <c r="C557" s="364"/>
      <c r="D557" s="315" t="str">
        <f ca="1">通用记账凭证!C557</f>
        <v/>
      </c>
      <c r="E557" s="281" t="str">
        <f ca="1">通用记账凭证!D557</f>
        <v/>
      </c>
      <c r="F557" s="282" t="str">
        <f ca="1">LEFT(RIGHT(TEXT(ROUND(通用记账凭证!$E557/1%,)," ￥0; ￥-0;"),17-COLUMN()))</f>
        <v/>
      </c>
      <c r="G557" s="283" t="str">
        <f ca="1">LEFT(RIGHT(TEXT(ROUND(通用记账凭证!$E557/1%,)," ￥0; ￥-0;"),17-COLUMN()))</f>
        <v/>
      </c>
      <c r="H557" s="284" t="str">
        <f ca="1">LEFT(RIGHT(TEXT(ROUND(通用记账凭证!$E557/1%,)," ￥0; ￥-0;"),17-COLUMN()))</f>
        <v/>
      </c>
      <c r="I557" s="285" t="str">
        <f ca="1">LEFT(RIGHT(TEXT(ROUND(通用记账凭证!$E557/1%,)," ￥0; ￥-0;"),17-COLUMN()))</f>
        <v/>
      </c>
      <c r="J557" s="283" t="str">
        <f ca="1">LEFT(RIGHT(TEXT(ROUND(通用记账凭证!$E557/1%,)," ￥0; ￥-0;"),17-COLUMN()))</f>
        <v/>
      </c>
      <c r="K557" s="284" t="str">
        <f ca="1">LEFT(RIGHT(TEXT(ROUND(通用记账凭证!$E557/1%,)," ￥0; ￥-0;"),17-COLUMN()))</f>
        <v/>
      </c>
      <c r="L557" s="285" t="str">
        <f ca="1">LEFT(RIGHT(TEXT(ROUND(通用记账凭证!$E557/1%,)," ￥0; ￥-0;"),17-COLUMN()))</f>
        <v/>
      </c>
      <c r="M557" s="283" t="str">
        <f ca="1">LEFT(RIGHT(TEXT(ROUND(通用记账凭证!$E557/1%,)," ￥0; ￥-0;"),17-COLUMN()))</f>
        <v/>
      </c>
      <c r="N557" s="284" t="str">
        <f ca="1">LEFT(RIGHT(TEXT(ROUND(通用记账凭证!$E557/1%,)," ￥0; ￥-0;"),17-COLUMN()))</f>
        <v/>
      </c>
      <c r="O557" s="285" t="str">
        <f ca="1">LEFT(RIGHT(TEXT(ROUND(通用记账凭证!$E557/1%,)," ￥0; ￥-0;"),17-COLUMN()))</f>
        <v/>
      </c>
      <c r="P557" s="286" t="str">
        <f ca="1">LEFT(RIGHT(TEXT(ROUND(通用记账凭证!$E557/1%,)," ￥0; ￥-0;"),17-COLUMN()))</f>
        <v/>
      </c>
      <c r="Q557" s="287" t="str">
        <f ca="1">LEFT(RIGHT(TEXT(ROUND(通用记账凭证!$F557/1%,)," ￥0; ￥-0;"),28-COLUMN()))</f>
        <v/>
      </c>
      <c r="R557" s="283" t="str">
        <f ca="1">LEFT(RIGHT(TEXT(ROUND(通用记账凭证!$F557/1%,)," ￥0; ￥-0;"),28-COLUMN()))</f>
        <v/>
      </c>
      <c r="S557" s="288" t="str">
        <f ca="1">LEFT(RIGHT(TEXT(ROUND(通用记账凭证!$F557/1%,)," ￥0; ￥-0;"),28-COLUMN()))</f>
        <v/>
      </c>
      <c r="T557" s="287" t="str">
        <f ca="1">LEFT(RIGHT(TEXT(ROUND(通用记账凭证!$F557/1%,)," ￥0; ￥-0;"),28-COLUMN()))</f>
        <v/>
      </c>
      <c r="U557" s="283" t="str">
        <f ca="1">LEFT(RIGHT(TEXT(ROUND(通用记账凭证!$F557/1%,)," ￥0; ￥-0;"),28-COLUMN()))</f>
        <v/>
      </c>
      <c r="V557" s="284" t="str">
        <f ca="1">LEFT(RIGHT(TEXT(ROUND(通用记账凭证!$F557/1%,)," ￥0; ￥-0;"),28-COLUMN()))</f>
        <v/>
      </c>
      <c r="W557" s="285" t="str">
        <f ca="1">LEFT(RIGHT(TEXT(ROUND(通用记账凭证!$F557/1%,)," ￥0; ￥-0;"),28-COLUMN()))</f>
        <v/>
      </c>
      <c r="X557" s="283" t="str">
        <f ca="1">LEFT(RIGHT(TEXT(ROUND(通用记账凭证!$F557/1%,)," ￥0; ￥-0;"),28-COLUMN()))</f>
        <v/>
      </c>
      <c r="Y557" s="284" t="str">
        <f ca="1">LEFT(RIGHT(TEXT(ROUND(通用记账凭证!$F557/1%,)," ￥0; ￥-0;"),28-COLUMN()))</f>
        <v/>
      </c>
      <c r="Z557" s="285" t="str">
        <f ca="1">LEFT(RIGHT(TEXT(ROUND(通用记账凭证!$F557/1%,)," ￥0; ￥-0;"),28-COLUMN()))</f>
        <v/>
      </c>
      <c r="AA557" s="286" t="str">
        <f ca="1">LEFT(RIGHT(TEXT(ROUND(通用记账凭证!$F557/1%,)," ￥0; ￥-0;"),28-COLUMN()))</f>
        <v/>
      </c>
      <c r="AB557" s="289"/>
    </row>
    <row r="558" spans="1:28" s="54" customFormat="1" ht="22.5" customHeight="1">
      <c r="A558" s="363" t="str">
        <f ca="1">通用记账凭证!A558</f>
        <v/>
      </c>
      <c r="B558" s="364"/>
      <c r="C558" s="364"/>
      <c r="D558" s="315" t="str">
        <f ca="1">通用记账凭证!C558</f>
        <v/>
      </c>
      <c r="E558" s="281" t="str">
        <f ca="1">通用记账凭证!D558</f>
        <v/>
      </c>
      <c r="F558" s="282" t="str">
        <f ca="1">LEFT(RIGHT(TEXT(ROUND(通用记账凭证!$E558/1%,)," ￥0; ￥-0;"),17-COLUMN()))</f>
        <v/>
      </c>
      <c r="G558" s="283" t="str">
        <f ca="1">LEFT(RIGHT(TEXT(ROUND(通用记账凭证!$E558/1%,)," ￥0; ￥-0;"),17-COLUMN()))</f>
        <v/>
      </c>
      <c r="H558" s="284" t="str">
        <f ca="1">LEFT(RIGHT(TEXT(ROUND(通用记账凭证!$E558/1%,)," ￥0; ￥-0;"),17-COLUMN()))</f>
        <v/>
      </c>
      <c r="I558" s="285" t="str">
        <f ca="1">LEFT(RIGHT(TEXT(ROUND(通用记账凭证!$E558/1%,)," ￥0; ￥-0;"),17-COLUMN()))</f>
        <v/>
      </c>
      <c r="J558" s="283" t="str">
        <f ca="1">LEFT(RIGHT(TEXT(ROUND(通用记账凭证!$E558/1%,)," ￥0; ￥-0;"),17-COLUMN()))</f>
        <v/>
      </c>
      <c r="K558" s="284" t="str">
        <f ca="1">LEFT(RIGHT(TEXT(ROUND(通用记账凭证!$E558/1%,)," ￥0; ￥-0;"),17-COLUMN()))</f>
        <v/>
      </c>
      <c r="L558" s="285" t="str">
        <f ca="1">LEFT(RIGHT(TEXT(ROUND(通用记账凭证!$E558/1%,)," ￥0; ￥-0;"),17-COLUMN()))</f>
        <v/>
      </c>
      <c r="M558" s="283" t="str">
        <f ca="1">LEFT(RIGHT(TEXT(ROUND(通用记账凭证!$E558/1%,)," ￥0; ￥-0;"),17-COLUMN()))</f>
        <v/>
      </c>
      <c r="N558" s="284" t="str">
        <f ca="1">LEFT(RIGHT(TEXT(ROUND(通用记账凭证!$E558/1%,)," ￥0; ￥-0;"),17-COLUMN()))</f>
        <v/>
      </c>
      <c r="O558" s="285" t="str">
        <f ca="1">LEFT(RIGHT(TEXT(ROUND(通用记账凭证!$E558/1%,)," ￥0; ￥-0;"),17-COLUMN()))</f>
        <v/>
      </c>
      <c r="P558" s="286" t="str">
        <f ca="1">LEFT(RIGHT(TEXT(ROUND(通用记账凭证!$E558/1%,)," ￥0; ￥-0;"),17-COLUMN()))</f>
        <v/>
      </c>
      <c r="Q558" s="287" t="str">
        <f ca="1">LEFT(RIGHT(TEXT(ROUND(通用记账凭证!$F558/1%,)," ￥0; ￥-0;"),28-COLUMN()))</f>
        <v/>
      </c>
      <c r="R558" s="283" t="str">
        <f ca="1">LEFT(RIGHT(TEXT(ROUND(通用记账凭证!$F558/1%,)," ￥0; ￥-0;"),28-COLUMN()))</f>
        <v/>
      </c>
      <c r="S558" s="288" t="str">
        <f ca="1">LEFT(RIGHT(TEXT(ROUND(通用记账凭证!$F558/1%,)," ￥0; ￥-0;"),28-COLUMN()))</f>
        <v/>
      </c>
      <c r="T558" s="287" t="str">
        <f ca="1">LEFT(RIGHT(TEXT(ROUND(通用记账凭证!$F558/1%,)," ￥0; ￥-0;"),28-COLUMN()))</f>
        <v/>
      </c>
      <c r="U558" s="283" t="str">
        <f ca="1">LEFT(RIGHT(TEXT(ROUND(通用记账凭证!$F558/1%,)," ￥0; ￥-0;"),28-COLUMN()))</f>
        <v/>
      </c>
      <c r="V558" s="284" t="str">
        <f ca="1">LEFT(RIGHT(TEXT(ROUND(通用记账凭证!$F558/1%,)," ￥0; ￥-0;"),28-COLUMN()))</f>
        <v/>
      </c>
      <c r="W558" s="285" t="str">
        <f ca="1">LEFT(RIGHT(TEXT(ROUND(通用记账凭证!$F558/1%,)," ￥0; ￥-0;"),28-COLUMN()))</f>
        <v/>
      </c>
      <c r="X558" s="283" t="str">
        <f ca="1">LEFT(RIGHT(TEXT(ROUND(通用记账凭证!$F558/1%,)," ￥0; ￥-0;"),28-COLUMN()))</f>
        <v/>
      </c>
      <c r="Y558" s="284" t="str">
        <f ca="1">LEFT(RIGHT(TEXT(ROUND(通用记账凭证!$F558/1%,)," ￥0; ￥-0;"),28-COLUMN()))</f>
        <v/>
      </c>
      <c r="Z558" s="285" t="str">
        <f ca="1">LEFT(RIGHT(TEXT(ROUND(通用记账凭证!$F558/1%,)," ￥0; ￥-0;"),28-COLUMN()))</f>
        <v/>
      </c>
      <c r="AA558" s="286" t="str">
        <f ca="1">LEFT(RIGHT(TEXT(ROUND(通用记账凭证!$F558/1%,)," ￥0; ￥-0;"),28-COLUMN()))</f>
        <v/>
      </c>
      <c r="AB558" s="289"/>
    </row>
    <row r="559" spans="1:28" s="54" customFormat="1" ht="22.5" customHeight="1">
      <c r="A559" s="363" t="str">
        <f ca="1">通用记账凭证!A559</f>
        <v/>
      </c>
      <c r="B559" s="364"/>
      <c r="C559" s="364"/>
      <c r="D559" s="315" t="str">
        <f ca="1">通用记账凭证!C559</f>
        <v/>
      </c>
      <c r="E559" s="281" t="str">
        <f ca="1">通用记账凭证!D559</f>
        <v/>
      </c>
      <c r="F559" s="282" t="str">
        <f ca="1">LEFT(RIGHT(TEXT(ROUND(通用记账凭证!$E559/1%,)," ￥0; ￥-0;"),17-COLUMN()))</f>
        <v/>
      </c>
      <c r="G559" s="283" t="str">
        <f ca="1">LEFT(RIGHT(TEXT(ROUND(通用记账凭证!$E559/1%,)," ￥0; ￥-0;"),17-COLUMN()))</f>
        <v/>
      </c>
      <c r="H559" s="284" t="str">
        <f ca="1">LEFT(RIGHT(TEXT(ROUND(通用记账凭证!$E559/1%,)," ￥0; ￥-0;"),17-COLUMN()))</f>
        <v/>
      </c>
      <c r="I559" s="285" t="str">
        <f ca="1">LEFT(RIGHT(TEXT(ROUND(通用记账凭证!$E559/1%,)," ￥0; ￥-0;"),17-COLUMN()))</f>
        <v/>
      </c>
      <c r="J559" s="283" t="str">
        <f ca="1">LEFT(RIGHT(TEXT(ROUND(通用记账凭证!$E559/1%,)," ￥0; ￥-0;"),17-COLUMN()))</f>
        <v/>
      </c>
      <c r="K559" s="284" t="str">
        <f ca="1">LEFT(RIGHT(TEXT(ROUND(通用记账凭证!$E559/1%,)," ￥0; ￥-0;"),17-COLUMN()))</f>
        <v/>
      </c>
      <c r="L559" s="285" t="str">
        <f ca="1">LEFT(RIGHT(TEXT(ROUND(通用记账凭证!$E559/1%,)," ￥0; ￥-0;"),17-COLUMN()))</f>
        <v/>
      </c>
      <c r="M559" s="283" t="str">
        <f ca="1">LEFT(RIGHT(TEXT(ROUND(通用记账凭证!$E559/1%,)," ￥0; ￥-0;"),17-COLUMN()))</f>
        <v/>
      </c>
      <c r="N559" s="284" t="str">
        <f ca="1">LEFT(RIGHT(TEXT(ROUND(通用记账凭证!$E559/1%,)," ￥0; ￥-0;"),17-COLUMN()))</f>
        <v/>
      </c>
      <c r="O559" s="285" t="str">
        <f ca="1">LEFT(RIGHT(TEXT(ROUND(通用记账凭证!$E559/1%,)," ￥0; ￥-0;"),17-COLUMN()))</f>
        <v/>
      </c>
      <c r="P559" s="286" t="str">
        <f ca="1">LEFT(RIGHT(TEXT(ROUND(通用记账凭证!$E559/1%,)," ￥0; ￥-0;"),17-COLUMN()))</f>
        <v/>
      </c>
      <c r="Q559" s="287" t="str">
        <f ca="1">LEFT(RIGHT(TEXT(ROUND(通用记账凭证!$F559/1%,)," ￥0; ￥-0;"),28-COLUMN()))</f>
        <v/>
      </c>
      <c r="R559" s="283" t="str">
        <f ca="1">LEFT(RIGHT(TEXT(ROUND(通用记账凭证!$F559/1%,)," ￥0; ￥-0;"),28-COLUMN()))</f>
        <v/>
      </c>
      <c r="S559" s="288" t="str">
        <f ca="1">LEFT(RIGHT(TEXT(ROUND(通用记账凭证!$F559/1%,)," ￥0; ￥-0;"),28-COLUMN()))</f>
        <v/>
      </c>
      <c r="T559" s="287" t="str">
        <f ca="1">LEFT(RIGHT(TEXT(ROUND(通用记账凭证!$F559/1%,)," ￥0; ￥-0;"),28-COLUMN()))</f>
        <v/>
      </c>
      <c r="U559" s="283" t="str">
        <f ca="1">LEFT(RIGHT(TEXT(ROUND(通用记账凭证!$F559/1%,)," ￥0; ￥-0;"),28-COLUMN()))</f>
        <v/>
      </c>
      <c r="V559" s="284" t="str">
        <f ca="1">LEFT(RIGHT(TEXT(ROUND(通用记账凭证!$F559/1%,)," ￥0; ￥-0;"),28-COLUMN()))</f>
        <v/>
      </c>
      <c r="W559" s="285" t="str">
        <f ca="1">LEFT(RIGHT(TEXT(ROUND(通用记账凭证!$F559/1%,)," ￥0; ￥-0;"),28-COLUMN()))</f>
        <v/>
      </c>
      <c r="X559" s="283" t="str">
        <f ca="1">LEFT(RIGHT(TEXT(ROUND(通用记账凭证!$F559/1%,)," ￥0; ￥-0;"),28-COLUMN()))</f>
        <v/>
      </c>
      <c r="Y559" s="284" t="str">
        <f ca="1">LEFT(RIGHT(TEXT(ROUND(通用记账凭证!$F559/1%,)," ￥0; ￥-0;"),28-COLUMN()))</f>
        <v/>
      </c>
      <c r="Z559" s="285" t="str">
        <f ca="1">LEFT(RIGHT(TEXT(ROUND(通用记账凭证!$F559/1%,)," ￥0; ￥-0;"),28-COLUMN()))</f>
        <v/>
      </c>
      <c r="AA559" s="286" t="str">
        <f ca="1">LEFT(RIGHT(TEXT(ROUND(通用记账凭证!$F559/1%,)," ￥0; ￥-0;"),28-COLUMN()))</f>
        <v/>
      </c>
      <c r="AB559" s="289"/>
    </row>
    <row r="560" spans="1:28" s="54" customFormat="1" ht="22.5" customHeight="1">
      <c r="A560" s="363" t="str">
        <f ca="1">通用记账凭证!A560</f>
        <v/>
      </c>
      <c r="B560" s="364"/>
      <c r="C560" s="364"/>
      <c r="D560" s="315" t="str">
        <f ca="1">通用记账凭证!C560</f>
        <v/>
      </c>
      <c r="E560" s="281" t="str">
        <f ca="1">通用记账凭证!D560</f>
        <v/>
      </c>
      <c r="F560" s="282" t="str">
        <f ca="1">LEFT(RIGHT(TEXT(ROUND(通用记账凭证!$E560/1%,)," ￥0; ￥-0;"),17-COLUMN()))</f>
        <v/>
      </c>
      <c r="G560" s="283" t="str">
        <f ca="1">LEFT(RIGHT(TEXT(ROUND(通用记账凭证!$E560/1%,)," ￥0; ￥-0;"),17-COLUMN()))</f>
        <v/>
      </c>
      <c r="H560" s="284" t="str">
        <f ca="1">LEFT(RIGHT(TEXT(ROUND(通用记账凭证!$E560/1%,)," ￥0; ￥-0;"),17-COLUMN()))</f>
        <v/>
      </c>
      <c r="I560" s="285" t="str">
        <f ca="1">LEFT(RIGHT(TEXT(ROUND(通用记账凭证!$E560/1%,)," ￥0; ￥-0;"),17-COLUMN()))</f>
        <v/>
      </c>
      <c r="J560" s="283" t="str">
        <f ca="1">LEFT(RIGHT(TEXT(ROUND(通用记账凭证!$E560/1%,)," ￥0; ￥-0;"),17-COLUMN()))</f>
        <v/>
      </c>
      <c r="K560" s="284" t="str">
        <f ca="1">LEFT(RIGHT(TEXT(ROUND(通用记账凭证!$E560/1%,)," ￥0; ￥-0;"),17-COLUMN()))</f>
        <v/>
      </c>
      <c r="L560" s="285" t="str">
        <f ca="1">LEFT(RIGHT(TEXT(ROUND(通用记账凭证!$E560/1%,)," ￥0; ￥-0;"),17-COLUMN()))</f>
        <v/>
      </c>
      <c r="M560" s="283" t="str">
        <f ca="1">LEFT(RIGHT(TEXT(ROUND(通用记账凭证!$E560/1%,)," ￥0; ￥-0;"),17-COLUMN()))</f>
        <v/>
      </c>
      <c r="N560" s="284" t="str">
        <f ca="1">LEFT(RIGHT(TEXT(ROUND(通用记账凭证!$E560/1%,)," ￥0; ￥-0;"),17-COLUMN()))</f>
        <v/>
      </c>
      <c r="O560" s="285" t="str">
        <f ca="1">LEFT(RIGHT(TEXT(ROUND(通用记账凭证!$E560/1%,)," ￥0; ￥-0;"),17-COLUMN()))</f>
        <v/>
      </c>
      <c r="P560" s="286" t="str">
        <f ca="1">LEFT(RIGHT(TEXT(ROUND(通用记账凭证!$E560/1%,)," ￥0; ￥-0;"),17-COLUMN()))</f>
        <v/>
      </c>
      <c r="Q560" s="287" t="str">
        <f ca="1">LEFT(RIGHT(TEXT(ROUND(通用记账凭证!$F560/1%,)," ￥0; ￥-0;"),28-COLUMN()))</f>
        <v/>
      </c>
      <c r="R560" s="283" t="str">
        <f ca="1">LEFT(RIGHT(TEXT(ROUND(通用记账凭证!$F560/1%,)," ￥0; ￥-0;"),28-COLUMN()))</f>
        <v/>
      </c>
      <c r="S560" s="288" t="str">
        <f ca="1">LEFT(RIGHT(TEXT(ROUND(通用记账凭证!$F560/1%,)," ￥0; ￥-0;"),28-COLUMN()))</f>
        <v/>
      </c>
      <c r="T560" s="287" t="str">
        <f ca="1">LEFT(RIGHT(TEXT(ROUND(通用记账凭证!$F560/1%,)," ￥0; ￥-0;"),28-COLUMN()))</f>
        <v/>
      </c>
      <c r="U560" s="283" t="str">
        <f ca="1">LEFT(RIGHT(TEXT(ROUND(通用记账凭证!$F560/1%,)," ￥0; ￥-0;"),28-COLUMN()))</f>
        <v/>
      </c>
      <c r="V560" s="284" t="str">
        <f ca="1">LEFT(RIGHT(TEXT(ROUND(通用记账凭证!$F560/1%,)," ￥0; ￥-0;"),28-COLUMN()))</f>
        <v/>
      </c>
      <c r="W560" s="285" t="str">
        <f ca="1">LEFT(RIGHT(TEXT(ROUND(通用记账凭证!$F560/1%,)," ￥0; ￥-0;"),28-COLUMN()))</f>
        <v/>
      </c>
      <c r="X560" s="283" t="str">
        <f ca="1">LEFT(RIGHT(TEXT(ROUND(通用记账凭证!$F560/1%,)," ￥0; ￥-0;"),28-COLUMN()))</f>
        <v/>
      </c>
      <c r="Y560" s="284" t="str">
        <f ca="1">LEFT(RIGHT(TEXT(ROUND(通用记账凭证!$F560/1%,)," ￥0; ￥-0;"),28-COLUMN()))</f>
        <v/>
      </c>
      <c r="Z560" s="285" t="str">
        <f ca="1">LEFT(RIGHT(TEXT(ROUND(通用记账凭证!$F560/1%,)," ￥0; ￥-0;"),28-COLUMN()))</f>
        <v/>
      </c>
      <c r="AA560" s="286" t="str">
        <f ca="1">LEFT(RIGHT(TEXT(ROUND(通用记账凭证!$F560/1%,)," ￥0; ￥-0;"),28-COLUMN()))</f>
        <v/>
      </c>
      <c r="AB560" s="289"/>
    </row>
    <row r="561" spans="1:28" s="54" customFormat="1" ht="22.5" customHeight="1">
      <c r="A561" s="363" t="str">
        <f ca="1">通用记账凭证!A561</f>
        <v/>
      </c>
      <c r="B561" s="364"/>
      <c r="C561" s="364"/>
      <c r="D561" s="315" t="str">
        <f ca="1">通用记账凭证!C561</f>
        <v/>
      </c>
      <c r="E561" s="281" t="str">
        <f ca="1">通用记账凭证!D561</f>
        <v/>
      </c>
      <c r="F561" s="282" t="str">
        <f ca="1">LEFT(RIGHT(TEXT(ROUND(通用记账凭证!$E561/1%,)," ￥0; ￥-0;"),17-COLUMN()))</f>
        <v/>
      </c>
      <c r="G561" s="283" t="str">
        <f ca="1">LEFT(RIGHT(TEXT(ROUND(通用记账凭证!$E561/1%,)," ￥0; ￥-0;"),17-COLUMN()))</f>
        <v/>
      </c>
      <c r="H561" s="284" t="str">
        <f ca="1">LEFT(RIGHT(TEXT(ROUND(通用记账凭证!$E561/1%,)," ￥0; ￥-0;"),17-COLUMN()))</f>
        <v/>
      </c>
      <c r="I561" s="285" t="str">
        <f ca="1">LEFT(RIGHT(TEXT(ROUND(通用记账凭证!$E561/1%,)," ￥0; ￥-0;"),17-COLUMN()))</f>
        <v/>
      </c>
      <c r="J561" s="283" t="str">
        <f ca="1">LEFT(RIGHT(TEXT(ROUND(通用记账凭证!$E561/1%,)," ￥0; ￥-0;"),17-COLUMN()))</f>
        <v/>
      </c>
      <c r="K561" s="284" t="str">
        <f ca="1">LEFT(RIGHT(TEXT(ROUND(通用记账凭证!$E561/1%,)," ￥0; ￥-0;"),17-COLUMN()))</f>
        <v/>
      </c>
      <c r="L561" s="285" t="str">
        <f ca="1">LEFT(RIGHT(TEXT(ROUND(通用记账凭证!$E561/1%,)," ￥0; ￥-0;"),17-COLUMN()))</f>
        <v/>
      </c>
      <c r="M561" s="283" t="str">
        <f ca="1">LEFT(RIGHT(TEXT(ROUND(通用记账凭证!$E561/1%,)," ￥0; ￥-0;"),17-COLUMN()))</f>
        <v/>
      </c>
      <c r="N561" s="284" t="str">
        <f ca="1">LEFT(RIGHT(TEXT(ROUND(通用记账凭证!$E561/1%,)," ￥0; ￥-0;"),17-COLUMN()))</f>
        <v/>
      </c>
      <c r="O561" s="285" t="str">
        <f ca="1">LEFT(RIGHT(TEXT(ROUND(通用记账凭证!$E561/1%,)," ￥0; ￥-0;"),17-COLUMN()))</f>
        <v/>
      </c>
      <c r="P561" s="286" t="str">
        <f ca="1">LEFT(RIGHT(TEXT(ROUND(通用记账凭证!$E561/1%,)," ￥0; ￥-0;"),17-COLUMN()))</f>
        <v/>
      </c>
      <c r="Q561" s="287" t="str">
        <f ca="1">LEFT(RIGHT(TEXT(ROUND(通用记账凭证!$F561/1%,)," ￥0; ￥-0;"),28-COLUMN()))</f>
        <v/>
      </c>
      <c r="R561" s="283" t="str">
        <f ca="1">LEFT(RIGHT(TEXT(ROUND(通用记账凭证!$F561/1%,)," ￥0; ￥-0;"),28-COLUMN()))</f>
        <v/>
      </c>
      <c r="S561" s="288" t="str">
        <f ca="1">LEFT(RIGHT(TEXT(ROUND(通用记账凭证!$F561/1%,)," ￥0; ￥-0;"),28-COLUMN()))</f>
        <v/>
      </c>
      <c r="T561" s="287" t="str">
        <f ca="1">LEFT(RIGHT(TEXT(ROUND(通用记账凭证!$F561/1%,)," ￥0; ￥-0;"),28-COLUMN()))</f>
        <v/>
      </c>
      <c r="U561" s="283" t="str">
        <f ca="1">LEFT(RIGHT(TEXT(ROUND(通用记账凭证!$F561/1%,)," ￥0; ￥-0;"),28-COLUMN()))</f>
        <v/>
      </c>
      <c r="V561" s="284" t="str">
        <f ca="1">LEFT(RIGHT(TEXT(ROUND(通用记账凭证!$F561/1%,)," ￥0; ￥-0;"),28-COLUMN()))</f>
        <v/>
      </c>
      <c r="W561" s="285" t="str">
        <f ca="1">LEFT(RIGHT(TEXT(ROUND(通用记账凭证!$F561/1%,)," ￥0; ￥-0;"),28-COLUMN()))</f>
        <v/>
      </c>
      <c r="X561" s="283" t="str">
        <f ca="1">LEFT(RIGHT(TEXT(ROUND(通用记账凭证!$F561/1%,)," ￥0; ￥-0;"),28-COLUMN()))</f>
        <v/>
      </c>
      <c r="Y561" s="284" t="str">
        <f ca="1">LEFT(RIGHT(TEXT(ROUND(通用记账凭证!$F561/1%,)," ￥0; ￥-0;"),28-COLUMN()))</f>
        <v/>
      </c>
      <c r="Z561" s="285" t="str">
        <f ca="1">LEFT(RIGHT(TEXT(ROUND(通用记账凭证!$F561/1%,)," ￥0; ￥-0;"),28-COLUMN()))</f>
        <v/>
      </c>
      <c r="AA561" s="286" t="str">
        <f ca="1">LEFT(RIGHT(TEXT(ROUND(通用记账凭证!$F561/1%,)," ￥0; ￥-0;"),28-COLUMN()))</f>
        <v/>
      </c>
      <c r="AB561" s="289"/>
    </row>
    <row r="562" spans="1:28" s="54" customFormat="1" ht="22.5" customHeight="1">
      <c r="A562" s="363" t="str">
        <f ca="1">通用记账凭证!A562</f>
        <v/>
      </c>
      <c r="B562" s="364"/>
      <c r="C562" s="364"/>
      <c r="D562" s="315" t="str">
        <f ca="1">通用记账凭证!C562</f>
        <v/>
      </c>
      <c r="E562" s="281" t="str">
        <f ca="1">通用记账凭证!D562</f>
        <v/>
      </c>
      <c r="F562" s="282" t="str">
        <f ca="1">LEFT(RIGHT(TEXT(ROUND(通用记账凭证!$E562/1%,)," ￥0; ￥-0;"),17-COLUMN()))</f>
        <v/>
      </c>
      <c r="G562" s="283" t="str">
        <f ca="1">LEFT(RIGHT(TEXT(ROUND(通用记账凭证!$E562/1%,)," ￥0; ￥-0;"),17-COLUMN()))</f>
        <v/>
      </c>
      <c r="H562" s="284" t="str">
        <f ca="1">LEFT(RIGHT(TEXT(ROUND(通用记账凭证!$E562/1%,)," ￥0; ￥-0;"),17-COLUMN()))</f>
        <v/>
      </c>
      <c r="I562" s="285" t="str">
        <f ca="1">LEFT(RIGHT(TEXT(ROUND(通用记账凭证!$E562/1%,)," ￥0; ￥-0;"),17-COLUMN()))</f>
        <v/>
      </c>
      <c r="J562" s="283" t="str">
        <f ca="1">LEFT(RIGHT(TEXT(ROUND(通用记账凭证!$E562/1%,)," ￥0; ￥-0;"),17-COLUMN()))</f>
        <v/>
      </c>
      <c r="K562" s="284" t="str">
        <f ca="1">LEFT(RIGHT(TEXT(ROUND(通用记账凭证!$E562/1%,)," ￥0; ￥-0;"),17-COLUMN()))</f>
        <v/>
      </c>
      <c r="L562" s="285" t="str">
        <f ca="1">LEFT(RIGHT(TEXT(ROUND(通用记账凭证!$E562/1%,)," ￥0; ￥-0;"),17-COLUMN()))</f>
        <v/>
      </c>
      <c r="M562" s="283" t="str">
        <f ca="1">LEFT(RIGHT(TEXT(ROUND(通用记账凭证!$E562/1%,)," ￥0; ￥-0;"),17-COLUMN()))</f>
        <v/>
      </c>
      <c r="N562" s="284" t="str">
        <f ca="1">LEFT(RIGHT(TEXT(ROUND(通用记账凭证!$E562/1%,)," ￥0; ￥-0;"),17-COLUMN()))</f>
        <v/>
      </c>
      <c r="O562" s="285" t="str">
        <f ca="1">LEFT(RIGHT(TEXT(ROUND(通用记账凭证!$E562/1%,)," ￥0; ￥-0;"),17-COLUMN()))</f>
        <v/>
      </c>
      <c r="P562" s="286" t="str">
        <f ca="1">LEFT(RIGHT(TEXT(ROUND(通用记账凭证!$E562/1%,)," ￥0; ￥-0;"),17-COLUMN()))</f>
        <v/>
      </c>
      <c r="Q562" s="287" t="str">
        <f ca="1">LEFT(RIGHT(TEXT(ROUND(通用记账凭证!$F562/1%,)," ￥0; ￥-0;"),28-COLUMN()))</f>
        <v/>
      </c>
      <c r="R562" s="283" t="str">
        <f ca="1">LEFT(RIGHT(TEXT(ROUND(通用记账凭证!$F562/1%,)," ￥0; ￥-0;"),28-COLUMN()))</f>
        <v/>
      </c>
      <c r="S562" s="288" t="str">
        <f ca="1">LEFT(RIGHT(TEXT(ROUND(通用记账凭证!$F562/1%,)," ￥0; ￥-0;"),28-COLUMN()))</f>
        <v/>
      </c>
      <c r="T562" s="287" t="str">
        <f ca="1">LEFT(RIGHT(TEXT(ROUND(通用记账凭证!$F562/1%,)," ￥0; ￥-0;"),28-COLUMN()))</f>
        <v/>
      </c>
      <c r="U562" s="283" t="str">
        <f ca="1">LEFT(RIGHT(TEXT(ROUND(通用记账凭证!$F562/1%,)," ￥0; ￥-0;"),28-COLUMN()))</f>
        <v/>
      </c>
      <c r="V562" s="284" t="str">
        <f ca="1">LEFT(RIGHT(TEXT(ROUND(通用记账凭证!$F562/1%,)," ￥0; ￥-0;"),28-COLUMN()))</f>
        <v/>
      </c>
      <c r="W562" s="285" t="str">
        <f ca="1">LEFT(RIGHT(TEXT(ROUND(通用记账凭证!$F562/1%,)," ￥0; ￥-0;"),28-COLUMN()))</f>
        <v/>
      </c>
      <c r="X562" s="283" t="str">
        <f ca="1">LEFT(RIGHT(TEXT(ROUND(通用记账凭证!$F562/1%,)," ￥0; ￥-0;"),28-COLUMN()))</f>
        <v/>
      </c>
      <c r="Y562" s="284" t="str">
        <f ca="1">LEFT(RIGHT(TEXT(ROUND(通用记账凭证!$F562/1%,)," ￥0; ￥-0;"),28-COLUMN()))</f>
        <v/>
      </c>
      <c r="Z562" s="285" t="str">
        <f ca="1">LEFT(RIGHT(TEXT(ROUND(通用记账凭证!$F562/1%,)," ￥0; ￥-0;"),28-COLUMN()))</f>
        <v/>
      </c>
      <c r="AA562" s="286" t="str">
        <f ca="1">LEFT(RIGHT(TEXT(ROUND(通用记账凭证!$F562/1%,)," ￥0; ￥-0;"),28-COLUMN()))</f>
        <v/>
      </c>
      <c r="AB562" s="289"/>
    </row>
    <row r="563" spans="1:28" s="54" customFormat="1" ht="22.5" customHeight="1">
      <c r="A563" s="365" t="s">
        <v>561</v>
      </c>
      <c r="B563" s="366"/>
      <c r="C563" s="366"/>
      <c r="D563" s="290" t="str">
        <f ca="1">通用记账凭证!C563</f>
        <v/>
      </c>
      <c r="E563" s="291"/>
      <c r="F563" s="292" t="str">
        <f ca="1">LEFT(RIGHT(TEXT(ROUND(通用记账凭证!$E563/1%,)," ￥0; ￥-0;"),17-COLUMN()))</f>
        <v/>
      </c>
      <c r="G563" s="317" t="str">
        <f ca="1">LEFT(RIGHT(TEXT(ROUND(通用记账凭证!$E563/1%,)," ￥0; ￥-0;"),17-COLUMN()))</f>
        <v/>
      </c>
      <c r="H563" s="294" t="str">
        <f ca="1">LEFT(RIGHT(TEXT(ROUND(通用记账凭证!$E563/1%,)," ￥0; ￥-0;"),17-COLUMN()))</f>
        <v/>
      </c>
      <c r="I563" s="316" t="str">
        <f ca="1">LEFT(RIGHT(TEXT(ROUND(通用记账凭证!$E563/1%,)," ￥0; ￥-0;"),17-COLUMN()))</f>
        <v/>
      </c>
      <c r="J563" s="317" t="str">
        <f ca="1">LEFT(RIGHT(TEXT(ROUND(通用记账凭证!$E563/1%,)," ￥0; ￥-0;"),17-COLUMN()))</f>
        <v/>
      </c>
      <c r="K563" s="294" t="str">
        <f ca="1">LEFT(RIGHT(TEXT(ROUND(通用记账凭证!$E563/1%,)," ￥0; ￥-0;"),17-COLUMN()))</f>
        <v/>
      </c>
      <c r="L563" s="316" t="str">
        <f ca="1">LEFT(RIGHT(TEXT(ROUND(通用记账凭证!$E563/1%,)," ￥0; ￥-0;"),17-COLUMN()))</f>
        <v/>
      </c>
      <c r="M563" s="317" t="str">
        <f ca="1">LEFT(RIGHT(TEXT(ROUND(通用记账凭证!$E563/1%,)," ￥0; ￥-0;"),17-COLUMN()))</f>
        <v/>
      </c>
      <c r="N563" s="294" t="str">
        <f ca="1">LEFT(RIGHT(TEXT(ROUND(通用记账凭证!$E563/1%,)," ￥0; ￥-0;"),17-COLUMN()))</f>
        <v/>
      </c>
      <c r="O563" s="316" t="str">
        <f ca="1">LEFT(RIGHT(TEXT(ROUND(通用记账凭证!$E563/1%,)," ￥0; ￥-0;"),17-COLUMN()))</f>
        <v/>
      </c>
      <c r="P563" s="296" t="str">
        <f ca="1">LEFT(RIGHT(TEXT(ROUND(通用记账凭证!$E563/1%,)," ￥0; ￥-0;"),17-COLUMN()))</f>
        <v/>
      </c>
      <c r="Q563" s="297" t="str">
        <f ca="1">LEFT(RIGHT(TEXT(ROUND(通用记账凭证!$F563/1%,)," ￥0; ￥-0;"),28-COLUMN()))</f>
        <v/>
      </c>
      <c r="R563" s="317" t="str">
        <f ca="1">LEFT(RIGHT(TEXT(ROUND(通用记账凭证!$F563/1%,)," ￥0; ￥-0;"),28-COLUMN()))</f>
        <v/>
      </c>
      <c r="S563" s="298" t="str">
        <f ca="1">LEFT(RIGHT(TEXT(ROUND(通用记账凭证!$F563/1%,)," ￥0; ￥-0;"),28-COLUMN()))</f>
        <v/>
      </c>
      <c r="T563" s="297" t="str">
        <f ca="1">LEFT(RIGHT(TEXT(ROUND(通用记账凭证!$F563/1%,)," ￥0; ￥-0;"),28-COLUMN()))</f>
        <v/>
      </c>
      <c r="U563" s="317" t="str">
        <f ca="1">LEFT(RIGHT(TEXT(ROUND(通用记账凭证!$F563/1%,)," ￥0; ￥-0;"),28-COLUMN()))</f>
        <v/>
      </c>
      <c r="V563" s="294" t="str">
        <f ca="1">LEFT(RIGHT(TEXT(ROUND(通用记账凭证!$F563/1%,)," ￥0; ￥-0;"),28-COLUMN()))</f>
        <v/>
      </c>
      <c r="W563" s="316" t="str">
        <f ca="1">LEFT(RIGHT(TEXT(ROUND(通用记账凭证!$F563/1%,)," ￥0; ￥-0;"),28-COLUMN()))</f>
        <v/>
      </c>
      <c r="X563" s="317" t="str">
        <f ca="1">LEFT(RIGHT(TEXT(ROUND(通用记账凭证!$F563/1%,)," ￥0; ￥-0;"),28-COLUMN()))</f>
        <v/>
      </c>
      <c r="Y563" s="294" t="str">
        <f ca="1">LEFT(RIGHT(TEXT(ROUND(通用记账凭证!$F563/1%,)," ￥0; ￥-0;"),28-COLUMN()))</f>
        <v/>
      </c>
      <c r="Z563" s="316" t="str">
        <f ca="1">LEFT(RIGHT(TEXT(ROUND(通用记账凭证!$F563/1%,)," ￥0; ￥-0;"),28-COLUMN()))</f>
        <v/>
      </c>
      <c r="AA563" s="296" t="str">
        <f ca="1">LEFT(RIGHT(TEXT(ROUND(通用记账凭证!$F563/1%,)," ￥0; ￥-0;"),28-COLUMN()))</f>
        <v/>
      </c>
      <c r="AB563" s="299"/>
    </row>
    <row r="564" spans="1:28" s="302" customFormat="1" ht="22.5" customHeight="1">
      <c r="A564" s="367" t="s">
        <v>538</v>
      </c>
      <c r="B564" s="367"/>
      <c r="C564" s="367"/>
      <c r="D564" s="318" t="s">
        <v>539</v>
      </c>
      <c r="E564" s="318" t="s">
        <v>540</v>
      </c>
      <c r="F564" s="318" t="s">
        <v>595</v>
      </c>
      <c r="G564" s="301"/>
      <c r="H564" s="318"/>
      <c r="I564" s="301"/>
      <c r="J564" s="301"/>
      <c r="K564" s="318"/>
      <c r="L564" s="301"/>
      <c r="M564" s="301"/>
      <c r="N564" s="301"/>
      <c r="O564" s="301"/>
      <c r="P564" s="301"/>
      <c r="Q564" s="318" t="s">
        <v>562</v>
      </c>
      <c r="R564" s="301"/>
      <c r="S564" s="318"/>
      <c r="T564" s="301"/>
      <c r="U564" s="318"/>
      <c r="V564" s="301"/>
      <c r="W564" s="318"/>
      <c r="X564" s="301"/>
      <c r="Y564" s="301"/>
      <c r="Z564" s="301"/>
      <c r="AA564" s="301"/>
      <c r="AB564" s="301"/>
    </row>
    <row r="565" spans="1:28" customFormat="1" ht="39.75" customHeight="1" thickBot="1">
      <c r="A565" s="258"/>
      <c r="B565" s="258"/>
      <c r="C565" s="258"/>
      <c r="D565" s="259" t="s">
        <v>524</v>
      </c>
      <c r="E565" s="260"/>
      <c r="F565" s="260"/>
      <c r="G565" s="260"/>
      <c r="H565" s="260"/>
      <c r="I565" s="260"/>
      <c r="J565" s="260"/>
      <c r="K565" s="260"/>
      <c r="L565" s="260"/>
      <c r="M565" s="260"/>
      <c r="N565" s="260"/>
      <c r="O565" s="260"/>
      <c r="P565" s="260"/>
      <c r="Q565" s="261"/>
      <c r="R565" s="261"/>
      <c r="S565" s="261"/>
      <c r="T565" s="261"/>
      <c r="U565" s="347" t="s">
        <v>547</v>
      </c>
      <c r="V565" s="347"/>
      <c r="W565" s="348">
        <f>通用记账凭证!F566</f>
        <v>48</v>
      </c>
      <c r="X565" s="349"/>
      <c r="Y565" s="349"/>
      <c r="Z565" s="349"/>
      <c r="AA565" s="262" t="s">
        <v>548</v>
      </c>
      <c r="AB565" s="263"/>
    </row>
    <row r="566" spans="1:28" s="54" customFormat="1" ht="23.25" customHeight="1" thickTop="1">
      <c r="A566" s="264"/>
      <c r="B566" s="264"/>
      <c r="C566" s="264"/>
      <c r="D566" s="265" t="e">
        <f ca="1">通用记账凭证!C566</f>
        <v>#VALUE!</v>
      </c>
      <c r="E566" s="266"/>
      <c r="F566" s="266"/>
      <c r="G566" s="266"/>
      <c r="H566" s="266"/>
      <c r="I566" s="266"/>
      <c r="J566" s="266"/>
      <c r="K566" s="266"/>
      <c r="L566" s="266"/>
      <c r="M566" s="266"/>
      <c r="N566" s="266"/>
      <c r="O566" s="266"/>
      <c r="P566" s="266"/>
      <c r="Q566" s="264"/>
      <c r="R566" s="264"/>
      <c r="S566" s="264"/>
      <c r="T566" s="264"/>
      <c r="U566" s="350" t="s">
        <v>549</v>
      </c>
      <c r="V566" s="350"/>
      <c r="W566" s="351" t="e">
        <f ca="1">通用记账凭证!G572</f>
        <v>#VALUE!</v>
      </c>
      <c r="X566" s="352"/>
      <c r="Y566" s="352"/>
      <c r="Z566" s="352"/>
      <c r="AA566" s="267" t="s">
        <v>536</v>
      </c>
      <c r="AB566" s="268"/>
    </row>
    <row r="567" spans="1:28" s="54" customFormat="1" ht="22.5" customHeight="1">
      <c r="A567" s="353" t="s">
        <v>527</v>
      </c>
      <c r="B567" s="354"/>
      <c r="C567" s="354"/>
      <c r="D567" s="357" t="s">
        <v>530</v>
      </c>
      <c r="E567" s="359" t="s">
        <v>531</v>
      </c>
      <c r="F567" s="269" t="s">
        <v>550</v>
      </c>
      <c r="G567" s="270"/>
      <c r="H567" s="270"/>
      <c r="I567" s="270"/>
      <c r="J567" s="270"/>
      <c r="K567" s="270"/>
      <c r="L567" s="270"/>
      <c r="M567" s="270"/>
      <c r="N567" s="270"/>
      <c r="O567" s="270"/>
      <c r="P567" s="271"/>
      <c r="Q567" s="272" t="s">
        <v>551</v>
      </c>
      <c r="R567" s="270"/>
      <c r="S567" s="270"/>
      <c r="T567" s="270"/>
      <c r="U567" s="270"/>
      <c r="V567" s="270"/>
      <c r="W567" s="270"/>
      <c r="X567" s="270"/>
      <c r="Y567" s="270"/>
      <c r="Z567" s="270"/>
      <c r="AA567" s="271"/>
      <c r="AB567" s="361" t="s">
        <v>552</v>
      </c>
    </row>
    <row r="568" spans="1:28" s="54" customFormat="1" ht="22.5" customHeight="1">
      <c r="A568" s="355"/>
      <c r="B568" s="356"/>
      <c r="C568" s="356"/>
      <c r="D568" s="358"/>
      <c r="E568" s="360"/>
      <c r="F568" s="273" t="s">
        <v>553</v>
      </c>
      <c r="G568" s="274" t="s">
        <v>554</v>
      </c>
      <c r="H568" s="275" t="s">
        <v>555</v>
      </c>
      <c r="I568" s="276" t="s">
        <v>556</v>
      </c>
      <c r="J568" s="274" t="s">
        <v>557</v>
      </c>
      <c r="K568" s="275" t="s">
        <v>554</v>
      </c>
      <c r="L568" s="276" t="s">
        <v>555</v>
      </c>
      <c r="M568" s="274" t="s">
        <v>556</v>
      </c>
      <c r="N568" s="275" t="s">
        <v>558</v>
      </c>
      <c r="O568" s="276" t="s">
        <v>559</v>
      </c>
      <c r="P568" s="277" t="s">
        <v>560</v>
      </c>
      <c r="Q568" s="278" t="s">
        <v>553</v>
      </c>
      <c r="R568" s="274" t="s">
        <v>554</v>
      </c>
      <c r="S568" s="279" t="s">
        <v>555</v>
      </c>
      <c r="T568" s="278" t="s">
        <v>556</v>
      </c>
      <c r="U568" s="274" t="s">
        <v>557</v>
      </c>
      <c r="V568" s="275" t="s">
        <v>554</v>
      </c>
      <c r="W568" s="276" t="s">
        <v>555</v>
      </c>
      <c r="X568" s="274" t="s">
        <v>556</v>
      </c>
      <c r="Y568" s="275" t="s">
        <v>558</v>
      </c>
      <c r="Z568" s="276" t="s">
        <v>559</v>
      </c>
      <c r="AA568" s="277" t="s">
        <v>560</v>
      </c>
      <c r="AB568" s="362"/>
    </row>
    <row r="569" spans="1:28" s="54" customFormat="1" ht="22.5" customHeight="1">
      <c r="A569" s="363" t="str">
        <f ca="1">通用记账凭证!A569</f>
        <v/>
      </c>
      <c r="B569" s="364"/>
      <c r="C569" s="364"/>
      <c r="D569" s="315" t="str">
        <f ca="1">通用记账凭证!C569</f>
        <v/>
      </c>
      <c r="E569" s="281" t="str">
        <f ca="1">通用记账凭证!D569</f>
        <v/>
      </c>
      <c r="F569" s="282" t="str">
        <f ca="1">LEFT(RIGHT(TEXT(ROUND(通用记账凭证!$E569/1%,)," ￥0; ￥-0;"),17-COLUMN()))</f>
        <v/>
      </c>
      <c r="G569" s="283" t="str">
        <f ca="1">LEFT(RIGHT(TEXT(ROUND(通用记账凭证!$E569/1%,)," ￥0; ￥-0;"),17-COLUMN()))</f>
        <v/>
      </c>
      <c r="H569" s="284" t="str">
        <f ca="1">LEFT(RIGHT(TEXT(ROUND(通用记账凭证!$E569/1%,)," ￥0; ￥-0;"),17-COLUMN()))</f>
        <v/>
      </c>
      <c r="I569" s="285" t="str">
        <f ca="1">LEFT(RIGHT(TEXT(ROUND(通用记账凭证!$E569/1%,)," ￥0; ￥-0;"),17-COLUMN()))</f>
        <v/>
      </c>
      <c r="J569" s="283" t="str">
        <f ca="1">LEFT(RIGHT(TEXT(ROUND(通用记账凭证!$E569/1%,)," ￥0; ￥-0;"),17-COLUMN()))</f>
        <v/>
      </c>
      <c r="K569" s="284" t="str">
        <f ca="1">LEFT(RIGHT(TEXT(ROUND(通用记账凭证!$E569/1%,)," ￥0; ￥-0;"),17-COLUMN()))</f>
        <v/>
      </c>
      <c r="L569" s="285" t="str">
        <f ca="1">LEFT(RIGHT(TEXT(ROUND(通用记账凭证!$E569/1%,)," ￥0; ￥-0;"),17-COLUMN()))</f>
        <v/>
      </c>
      <c r="M569" s="283" t="str">
        <f ca="1">LEFT(RIGHT(TEXT(ROUND(通用记账凭证!$E569/1%,)," ￥0; ￥-0;"),17-COLUMN()))</f>
        <v/>
      </c>
      <c r="N569" s="284" t="str">
        <f ca="1">LEFT(RIGHT(TEXT(ROUND(通用记账凭证!$E569/1%,)," ￥0; ￥-0;"),17-COLUMN()))</f>
        <v/>
      </c>
      <c r="O569" s="285" t="str">
        <f ca="1">LEFT(RIGHT(TEXT(ROUND(通用记账凭证!$E569/1%,)," ￥0; ￥-0;"),17-COLUMN()))</f>
        <v/>
      </c>
      <c r="P569" s="286" t="str">
        <f ca="1">LEFT(RIGHT(TEXT(ROUND(通用记账凭证!$E569/1%,)," ￥0; ￥-0;"),17-COLUMN()))</f>
        <v/>
      </c>
      <c r="Q569" s="287" t="str">
        <f ca="1">LEFT(RIGHT(TEXT(ROUND(通用记账凭证!$F569/1%,)," ￥0; ￥-0;"),28-COLUMN()))</f>
        <v/>
      </c>
      <c r="R569" s="283" t="str">
        <f ca="1">LEFT(RIGHT(TEXT(ROUND(通用记账凭证!$F569/1%,)," ￥0; ￥-0;"),28-COLUMN()))</f>
        <v/>
      </c>
      <c r="S569" s="288" t="str">
        <f ca="1">LEFT(RIGHT(TEXT(ROUND(通用记账凭证!$F569/1%,)," ￥0; ￥-0;"),28-COLUMN()))</f>
        <v/>
      </c>
      <c r="T569" s="287" t="str">
        <f ca="1">LEFT(RIGHT(TEXT(ROUND(通用记账凭证!$F569/1%,)," ￥0; ￥-0;"),28-COLUMN()))</f>
        <v/>
      </c>
      <c r="U569" s="283" t="str">
        <f ca="1">LEFT(RIGHT(TEXT(ROUND(通用记账凭证!$F569/1%,)," ￥0; ￥-0;"),28-COLUMN()))</f>
        <v/>
      </c>
      <c r="V569" s="284" t="str">
        <f ca="1">LEFT(RIGHT(TEXT(ROUND(通用记账凭证!$F569/1%,)," ￥0; ￥-0;"),28-COLUMN()))</f>
        <v/>
      </c>
      <c r="W569" s="285" t="str">
        <f ca="1">LEFT(RIGHT(TEXT(ROUND(通用记账凭证!$F569/1%,)," ￥0; ￥-0;"),28-COLUMN()))</f>
        <v/>
      </c>
      <c r="X569" s="283" t="str">
        <f ca="1">LEFT(RIGHT(TEXT(ROUND(通用记账凭证!$F569/1%,)," ￥0; ￥-0;"),28-COLUMN()))</f>
        <v/>
      </c>
      <c r="Y569" s="284" t="str">
        <f ca="1">LEFT(RIGHT(TEXT(ROUND(通用记账凭证!$F569/1%,)," ￥0; ￥-0;"),28-COLUMN()))</f>
        <v/>
      </c>
      <c r="Z569" s="285" t="str">
        <f ca="1">LEFT(RIGHT(TEXT(ROUND(通用记账凭证!$F569/1%,)," ￥0; ￥-0;"),28-COLUMN()))</f>
        <v/>
      </c>
      <c r="AA569" s="286" t="str">
        <f ca="1">LEFT(RIGHT(TEXT(ROUND(通用记账凭证!$F569/1%,)," ￥0; ￥-0;"),28-COLUMN()))</f>
        <v/>
      </c>
      <c r="AB569" s="289"/>
    </row>
    <row r="570" spans="1:28" s="54" customFormat="1" ht="22.5" customHeight="1">
      <c r="A570" s="363" t="str">
        <f ca="1">通用记账凭证!A570</f>
        <v/>
      </c>
      <c r="B570" s="364"/>
      <c r="C570" s="364"/>
      <c r="D570" s="315" t="str">
        <f ca="1">通用记账凭证!C570</f>
        <v/>
      </c>
      <c r="E570" s="281" t="str">
        <f ca="1">通用记账凭证!D570</f>
        <v/>
      </c>
      <c r="F570" s="282" t="str">
        <f ca="1">LEFT(RIGHT(TEXT(ROUND(通用记账凭证!$E570/1%,)," ￥0; ￥-0;"),17-COLUMN()))</f>
        <v/>
      </c>
      <c r="G570" s="283" t="str">
        <f ca="1">LEFT(RIGHT(TEXT(ROUND(通用记账凭证!$E570/1%,)," ￥0; ￥-0;"),17-COLUMN()))</f>
        <v/>
      </c>
      <c r="H570" s="284" t="str">
        <f ca="1">LEFT(RIGHT(TEXT(ROUND(通用记账凭证!$E570/1%,)," ￥0; ￥-0;"),17-COLUMN()))</f>
        <v/>
      </c>
      <c r="I570" s="285" t="str">
        <f ca="1">LEFT(RIGHT(TEXT(ROUND(通用记账凭证!$E570/1%,)," ￥0; ￥-0;"),17-COLUMN()))</f>
        <v/>
      </c>
      <c r="J570" s="283" t="str">
        <f ca="1">LEFT(RIGHT(TEXT(ROUND(通用记账凭证!$E570/1%,)," ￥0; ￥-0;"),17-COLUMN()))</f>
        <v/>
      </c>
      <c r="K570" s="284" t="str">
        <f ca="1">LEFT(RIGHT(TEXT(ROUND(通用记账凭证!$E570/1%,)," ￥0; ￥-0;"),17-COLUMN()))</f>
        <v/>
      </c>
      <c r="L570" s="285" t="str">
        <f ca="1">LEFT(RIGHT(TEXT(ROUND(通用记账凭证!$E570/1%,)," ￥0; ￥-0;"),17-COLUMN()))</f>
        <v/>
      </c>
      <c r="M570" s="283" t="str">
        <f ca="1">LEFT(RIGHT(TEXT(ROUND(通用记账凭证!$E570/1%,)," ￥0; ￥-0;"),17-COLUMN()))</f>
        <v/>
      </c>
      <c r="N570" s="284" t="str">
        <f ca="1">LEFT(RIGHT(TEXT(ROUND(通用记账凭证!$E570/1%,)," ￥0; ￥-0;"),17-COLUMN()))</f>
        <v/>
      </c>
      <c r="O570" s="285" t="str">
        <f ca="1">LEFT(RIGHT(TEXT(ROUND(通用记账凭证!$E570/1%,)," ￥0; ￥-0;"),17-COLUMN()))</f>
        <v/>
      </c>
      <c r="P570" s="286" t="str">
        <f ca="1">LEFT(RIGHT(TEXT(ROUND(通用记账凭证!$E570/1%,)," ￥0; ￥-0;"),17-COLUMN()))</f>
        <v/>
      </c>
      <c r="Q570" s="287" t="str">
        <f ca="1">LEFT(RIGHT(TEXT(ROUND(通用记账凭证!$F570/1%,)," ￥0; ￥-0;"),28-COLUMN()))</f>
        <v/>
      </c>
      <c r="R570" s="283" t="str">
        <f ca="1">LEFT(RIGHT(TEXT(ROUND(通用记账凭证!$F570/1%,)," ￥0; ￥-0;"),28-COLUMN()))</f>
        <v/>
      </c>
      <c r="S570" s="288" t="str">
        <f ca="1">LEFT(RIGHT(TEXT(ROUND(通用记账凭证!$F570/1%,)," ￥0; ￥-0;"),28-COLUMN()))</f>
        <v/>
      </c>
      <c r="T570" s="287" t="str">
        <f ca="1">LEFT(RIGHT(TEXT(ROUND(通用记账凭证!$F570/1%,)," ￥0; ￥-0;"),28-COLUMN()))</f>
        <v/>
      </c>
      <c r="U570" s="283" t="str">
        <f ca="1">LEFT(RIGHT(TEXT(ROUND(通用记账凭证!$F570/1%,)," ￥0; ￥-0;"),28-COLUMN()))</f>
        <v/>
      </c>
      <c r="V570" s="284" t="str">
        <f ca="1">LEFT(RIGHT(TEXT(ROUND(通用记账凭证!$F570/1%,)," ￥0; ￥-0;"),28-COLUMN()))</f>
        <v/>
      </c>
      <c r="W570" s="285" t="str">
        <f ca="1">LEFT(RIGHT(TEXT(ROUND(通用记账凭证!$F570/1%,)," ￥0; ￥-0;"),28-COLUMN()))</f>
        <v/>
      </c>
      <c r="X570" s="283" t="str">
        <f ca="1">LEFT(RIGHT(TEXT(ROUND(通用记账凭证!$F570/1%,)," ￥0; ￥-0;"),28-COLUMN()))</f>
        <v/>
      </c>
      <c r="Y570" s="284" t="str">
        <f ca="1">LEFT(RIGHT(TEXT(ROUND(通用记账凭证!$F570/1%,)," ￥0; ￥-0;"),28-COLUMN()))</f>
        <v/>
      </c>
      <c r="Z570" s="285" t="str">
        <f ca="1">LEFT(RIGHT(TEXT(ROUND(通用记账凭证!$F570/1%,)," ￥0; ￥-0;"),28-COLUMN()))</f>
        <v/>
      </c>
      <c r="AA570" s="286" t="str">
        <f ca="1">LEFT(RIGHT(TEXT(ROUND(通用记账凭证!$F570/1%,)," ￥0; ￥-0;"),28-COLUMN()))</f>
        <v/>
      </c>
      <c r="AB570" s="289"/>
    </row>
    <row r="571" spans="1:28" s="54" customFormat="1" ht="22.5" customHeight="1">
      <c r="A571" s="363" t="str">
        <f ca="1">通用记账凭证!A571</f>
        <v/>
      </c>
      <c r="B571" s="364"/>
      <c r="C571" s="364"/>
      <c r="D571" s="315" t="str">
        <f ca="1">通用记账凭证!C571</f>
        <v/>
      </c>
      <c r="E571" s="281" t="str">
        <f ca="1">通用记账凭证!D571</f>
        <v/>
      </c>
      <c r="F571" s="282" t="str">
        <f ca="1">LEFT(RIGHT(TEXT(ROUND(通用记账凭证!$E571/1%,)," ￥0; ￥-0;"),17-COLUMN()))</f>
        <v/>
      </c>
      <c r="G571" s="283" t="str">
        <f ca="1">LEFT(RIGHT(TEXT(ROUND(通用记账凭证!$E571/1%,)," ￥0; ￥-0;"),17-COLUMN()))</f>
        <v/>
      </c>
      <c r="H571" s="284" t="str">
        <f ca="1">LEFT(RIGHT(TEXT(ROUND(通用记账凭证!$E571/1%,)," ￥0; ￥-0;"),17-COLUMN()))</f>
        <v/>
      </c>
      <c r="I571" s="285" t="str">
        <f ca="1">LEFT(RIGHT(TEXT(ROUND(通用记账凭证!$E571/1%,)," ￥0; ￥-0;"),17-COLUMN()))</f>
        <v/>
      </c>
      <c r="J571" s="283" t="str">
        <f ca="1">LEFT(RIGHT(TEXT(ROUND(通用记账凭证!$E571/1%,)," ￥0; ￥-0;"),17-COLUMN()))</f>
        <v/>
      </c>
      <c r="K571" s="284" t="str">
        <f ca="1">LEFT(RIGHT(TEXT(ROUND(通用记账凭证!$E571/1%,)," ￥0; ￥-0;"),17-COLUMN()))</f>
        <v/>
      </c>
      <c r="L571" s="285" t="str">
        <f ca="1">LEFT(RIGHT(TEXT(ROUND(通用记账凭证!$E571/1%,)," ￥0; ￥-0;"),17-COLUMN()))</f>
        <v/>
      </c>
      <c r="M571" s="283" t="str">
        <f ca="1">LEFT(RIGHT(TEXT(ROUND(通用记账凭证!$E571/1%,)," ￥0; ￥-0;"),17-COLUMN()))</f>
        <v/>
      </c>
      <c r="N571" s="284" t="str">
        <f ca="1">LEFT(RIGHT(TEXT(ROUND(通用记账凭证!$E571/1%,)," ￥0; ￥-0;"),17-COLUMN()))</f>
        <v/>
      </c>
      <c r="O571" s="285" t="str">
        <f ca="1">LEFT(RIGHT(TEXT(ROUND(通用记账凭证!$E571/1%,)," ￥0; ￥-0;"),17-COLUMN()))</f>
        <v/>
      </c>
      <c r="P571" s="286" t="str">
        <f ca="1">LEFT(RIGHT(TEXT(ROUND(通用记账凭证!$E571/1%,)," ￥0; ￥-0;"),17-COLUMN()))</f>
        <v/>
      </c>
      <c r="Q571" s="287" t="str">
        <f ca="1">LEFT(RIGHT(TEXT(ROUND(通用记账凭证!$F571/1%,)," ￥0; ￥-0;"),28-COLUMN()))</f>
        <v/>
      </c>
      <c r="R571" s="283" t="str">
        <f ca="1">LEFT(RIGHT(TEXT(ROUND(通用记账凭证!$F571/1%,)," ￥0; ￥-0;"),28-COLUMN()))</f>
        <v/>
      </c>
      <c r="S571" s="288" t="str">
        <f ca="1">LEFT(RIGHT(TEXT(ROUND(通用记账凭证!$F571/1%,)," ￥0; ￥-0;"),28-COLUMN()))</f>
        <v/>
      </c>
      <c r="T571" s="287" t="str">
        <f ca="1">LEFT(RIGHT(TEXT(ROUND(通用记账凭证!$F571/1%,)," ￥0; ￥-0;"),28-COLUMN()))</f>
        <v/>
      </c>
      <c r="U571" s="283" t="str">
        <f ca="1">LEFT(RIGHT(TEXT(ROUND(通用记账凭证!$F571/1%,)," ￥0; ￥-0;"),28-COLUMN()))</f>
        <v/>
      </c>
      <c r="V571" s="284" t="str">
        <f ca="1">LEFT(RIGHT(TEXT(ROUND(通用记账凭证!$F571/1%,)," ￥0; ￥-0;"),28-COLUMN()))</f>
        <v/>
      </c>
      <c r="W571" s="285" t="str">
        <f ca="1">LEFT(RIGHT(TEXT(ROUND(通用记账凭证!$F571/1%,)," ￥0; ￥-0;"),28-COLUMN()))</f>
        <v/>
      </c>
      <c r="X571" s="283" t="str">
        <f ca="1">LEFT(RIGHT(TEXT(ROUND(通用记账凭证!$F571/1%,)," ￥0; ￥-0;"),28-COLUMN()))</f>
        <v/>
      </c>
      <c r="Y571" s="284" t="str">
        <f ca="1">LEFT(RIGHT(TEXT(ROUND(通用记账凭证!$F571/1%,)," ￥0; ￥-0;"),28-COLUMN()))</f>
        <v/>
      </c>
      <c r="Z571" s="285" t="str">
        <f ca="1">LEFT(RIGHT(TEXT(ROUND(通用记账凭证!$F571/1%,)," ￥0; ￥-0;"),28-COLUMN()))</f>
        <v/>
      </c>
      <c r="AA571" s="286" t="str">
        <f ca="1">LEFT(RIGHT(TEXT(ROUND(通用记账凭证!$F571/1%,)," ￥0; ￥-0;"),28-COLUMN()))</f>
        <v/>
      </c>
      <c r="AB571" s="289"/>
    </row>
    <row r="572" spans="1:28" s="54" customFormat="1" ht="22.5" customHeight="1">
      <c r="A572" s="363" t="str">
        <f ca="1">通用记账凭证!A572</f>
        <v/>
      </c>
      <c r="B572" s="364"/>
      <c r="C572" s="364"/>
      <c r="D572" s="315" t="str">
        <f ca="1">通用记账凭证!C572</f>
        <v/>
      </c>
      <c r="E572" s="281" t="str">
        <f ca="1">通用记账凭证!D572</f>
        <v/>
      </c>
      <c r="F572" s="282" t="str">
        <f ca="1">LEFT(RIGHT(TEXT(ROUND(通用记账凭证!$E572/1%,)," ￥0; ￥-0;"),17-COLUMN()))</f>
        <v/>
      </c>
      <c r="G572" s="283" t="str">
        <f ca="1">LEFT(RIGHT(TEXT(ROUND(通用记账凭证!$E572/1%,)," ￥0; ￥-0;"),17-COLUMN()))</f>
        <v/>
      </c>
      <c r="H572" s="284" t="str">
        <f ca="1">LEFT(RIGHT(TEXT(ROUND(通用记账凭证!$E572/1%,)," ￥0; ￥-0;"),17-COLUMN()))</f>
        <v/>
      </c>
      <c r="I572" s="285" t="str">
        <f ca="1">LEFT(RIGHT(TEXT(ROUND(通用记账凭证!$E572/1%,)," ￥0; ￥-0;"),17-COLUMN()))</f>
        <v/>
      </c>
      <c r="J572" s="283" t="str">
        <f ca="1">LEFT(RIGHT(TEXT(ROUND(通用记账凭证!$E572/1%,)," ￥0; ￥-0;"),17-COLUMN()))</f>
        <v/>
      </c>
      <c r="K572" s="284" t="str">
        <f ca="1">LEFT(RIGHT(TEXT(ROUND(通用记账凭证!$E572/1%,)," ￥0; ￥-0;"),17-COLUMN()))</f>
        <v/>
      </c>
      <c r="L572" s="285" t="str">
        <f ca="1">LEFT(RIGHT(TEXT(ROUND(通用记账凭证!$E572/1%,)," ￥0; ￥-0;"),17-COLUMN()))</f>
        <v/>
      </c>
      <c r="M572" s="283" t="str">
        <f ca="1">LEFT(RIGHT(TEXT(ROUND(通用记账凭证!$E572/1%,)," ￥0; ￥-0;"),17-COLUMN()))</f>
        <v/>
      </c>
      <c r="N572" s="284" t="str">
        <f ca="1">LEFT(RIGHT(TEXT(ROUND(通用记账凭证!$E572/1%,)," ￥0; ￥-0;"),17-COLUMN()))</f>
        <v/>
      </c>
      <c r="O572" s="285" t="str">
        <f ca="1">LEFT(RIGHT(TEXT(ROUND(通用记账凭证!$E572/1%,)," ￥0; ￥-0;"),17-COLUMN()))</f>
        <v/>
      </c>
      <c r="P572" s="286" t="str">
        <f ca="1">LEFT(RIGHT(TEXT(ROUND(通用记账凭证!$E572/1%,)," ￥0; ￥-0;"),17-COLUMN()))</f>
        <v/>
      </c>
      <c r="Q572" s="287" t="str">
        <f ca="1">LEFT(RIGHT(TEXT(ROUND(通用记账凭证!$F572/1%,)," ￥0; ￥-0;"),28-COLUMN()))</f>
        <v/>
      </c>
      <c r="R572" s="283" t="str">
        <f ca="1">LEFT(RIGHT(TEXT(ROUND(通用记账凭证!$F572/1%,)," ￥0; ￥-0;"),28-COLUMN()))</f>
        <v/>
      </c>
      <c r="S572" s="288" t="str">
        <f ca="1">LEFT(RIGHT(TEXT(ROUND(通用记账凭证!$F572/1%,)," ￥0; ￥-0;"),28-COLUMN()))</f>
        <v/>
      </c>
      <c r="T572" s="287" t="str">
        <f ca="1">LEFT(RIGHT(TEXT(ROUND(通用记账凭证!$F572/1%,)," ￥0; ￥-0;"),28-COLUMN()))</f>
        <v/>
      </c>
      <c r="U572" s="283" t="str">
        <f ca="1">LEFT(RIGHT(TEXT(ROUND(通用记账凭证!$F572/1%,)," ￥0; ￥-0;"),28-COLUMN()))</f>
        <v/>
      </c>
      <c r="V572" s="284" t="str">
        <f ca="1">LEFT(RIGHT(TEXT(ROUND(通用记账凭证!$F572/1%,)," ￥0; ￥-0;"),28-COLUMN()))</f>
        <v/>
      </c>
      <c r="W572" s="285" t="str">
        <f ca="1">LEFT(RIGHT(TEXT(ROUND(通用记账凭证!$F572/1%,)," ￥0; ￥-0;"),28-COLUMN()))</f>
        <v/>
      </c>
      <c r="X572" s="283" t="str">
        <f ca="1">LEFT(RIGHT(TEXT(ROUND(通用记账凭证!$F572/1%,)," ￥0; ￥-0;"),28-COLUMN()))</f>
        <v/>
      </c>
      <c r="Y572" s="284" t="str">
        <f ca="1">LEFT(RIGHT(TEXT(ROUND(通用记账凭证!$F572/1%,)," ￥0; ￥-0;"),28-COLUMN()))</f>
        <v/>
      </c>
      <c r="Z572" s="285" t="str">
        <f ca="1">LEFT(RIGHT(TEXT(ROUND(通用记账凭证!$F572/1%,)," ￥0; ￥-0;"),28-COLUMN()))</f>
        <v/>
      </c>
      <c r="AA572" s="286" t="str">
        <f ca="1">LEFT(RIGHT(TEXT(ROUND(通用记账凭证!$F572/1%,)," ￥0; ￥-0;"),28-COLUMN()))</f>
        <v/>
      </c>
      <c r="AB572" s="289"/>
    </row>
    <row r="573" spans="1:28" s="54" customFormat="1" ht="22.5" customHeight="1">
      <c r="A573" s="363" t="str">
        <f ca="1">通用记账凭证!A573</f>
        <v/>
      </c>
      <c r="B573" s="364"/>
      <c r="C573" s="364"/>
      <c r="D573" s="315" t="str">
        <f ca="1">通用记账凭证!C573</f>
        <v/>
      </c>
      <c r="E573" s="281" t="str">
        <f ca="1">通用记账凭证!D573</f>
        <v/>
      </c>
      <c r="F573" s="282" t="str">
        <f ca="1">LEFT(RIGHT(TEXT(ROUND(通用记账凭证!$E573/1%,)," ￥0; ￥-0;"),17-COLUMN()))</f>
        <v/>
      </c>
      <c r="G573" s="283" t="str">
        <f ca="1">LEFT(RIGHT(TEXT(ROUND(通用记账凭证!$E573/1%,)," ￥0; ￥-0;"),17-COLUMN()))</f>
        <v/>
      </c>
      <c r="H573" s="284" t="str">
        <f ca="1">LEFT(RIGHT(TEXT(ROUND(通用记账凭证!$E573/1%,)," ￥0; ￥-0;"),17-COLUMN()))</f>
        <v/>
      </c>
      <c r="I573" s="285" t="str">
        <f ca="1">LEFT(RIGHT(TEXT(ROUND(通用记账凭证!$E573/1%,)," ￥0; ￥-0;"),17-COLUMN()))</f>
        <v/>
      </c>
      <c r="J573" s="283" t="str">
        <f ca="1">LEFT(RIGHT(TEXT(ROUND(通用记账凭证!$E573/1%,)," ￥0; ￥-0;"),17-COLUMN()))</f>
        <v/>
      </c>
      <c r="K573" s="284" t="str">
        <f ca="1">LEFT(RIGHT(TEXT(ROUND(通用记账凭证!$E573/1%,)," ￥0; ￥-0;"),17-COLUMN()))</f>
        <v/>
      </c>
      <c r="L573" s="285" t="str">
        <f ca="1">LEFT(RIGHT(TEXT(ROUND(通用记账凭证!$E573/1%,)," ￥0; ￥-0;"),17-COLUMN()))</f>
        <v/>
      </c>
      <c r="M573" s="283" t="str">
        <f ca="1">LEFT(RIGHT(TEXT(ROUND(通用记账凭证!$E573/1%,)," ￥0; ￥-0;"),17-COLUMN()))</f>
        <v/>
      </c>
      <c r="N573" s="284" t="str">
        <f ca="1">LEFT(RIGHT(TEXT(ROUND(通用记账凭证!$E573/1%,)," ￥0; ￥-0;"),17-COLUMN()))</f>
        <v/>
      </c>
      <c r="O573" s="285" t="str">
        <f ca="1">LEFT(RIGHT(TEXT(ROUND(通用记账凭证!$E573/1%,)," ￥0; ￥-0;"),17-COLUMN()))</f>
        <v/>
      </c>
      <c r="P573" s="286" t="str">
        <f ca="1">LEFT(RIGHT(TEXT(ROUND(通用记账凭证!$E573/1%,)," ￥0; ￥-0;"),17-COLUMN()))</f>
        <v/>
      </c>
      <c r="Q573" s="287" t="str">
        <f ca="1">LEFT(RIGHT(TEXT(ROUND(通用记账凭证!$F573/1%,)," ￥0; ￥-0;"),28-COLUMN()))</f>
        <v/>
      </c>
      <c r="R573" s="283" t="str">
        <f ca="1">LEFT(RIGHT(TEXT(ROUND(通用记账凭证!$F573/1%,)," ￥0; ￥-0;"),28-COLUMN()))</f>
        <v/>
      </c>
      <c r="S573" s="288" t="str">
        <f ca="1">LEFT(RIGHT(TEXT(ROUND(通用记账凭证!$F573/1%,)," ￥0; ￥-0;"),28-COLUMN()))</f>
        <v/>
      </c>
      <c r="T573" s="287" t="str">
        <f ca="1">LEFT(RIGHT(TEXT(ROUND(通用记账凭证!$F573/1%,)," ￥0; ￥-0;"),28-COLUMN()))</f>
        <v/>
      </c>
      <c r="U573" s="283" t="str">
        <f ca="1">LEFT(RIGHT(TEXT(ROUND(通用记账凭证!$F573/1%,)," ￥0; ￥-0;"),28-COLUMN()))</f>
        <v/>
      </c>
      <c r="V573" s="284" t="str">
        <f ca="1">LEFT(RIGHT(TEXT(ROUND(通用记账凭证!$F573/1%,)," ￥0; ￥-0;"),28-COLUMN()))</f>
        <v/>
      </c>
      <c r="W573" s="285" t="str">
        <f ca="1">LEFT(RIGHT(TEXT(ROUND(通用记账凭证!$F573/1%,)," ￥0; ￥-0;"),28-COLUMN()))</f>
        <v/>
      </c>
      <c r="X573" s="283" t="str">
        <f ca="1">LEFT(RIGHT(TEXT(ROUND(通用记账凭证!$F573/1%,)," ￥0; ￥-0;"),28-COLUMN()))</f>
        <v/>
      </c>
      <c r="Y573" s="284" t="str">
        <f ca="1">LEFT(RIGHT(TEXT(ROUND(通用记账凭证!$F573/1%,)," ￥0; ￥-0;"),28-COLUMN()))</f>
        <v/>
      </c>
      <c r="Z573" s="285" t="str">
        <f ca="1">LEFT(RIGHT(TEXT(ROUND(通用记账凭证!$F573/1%,)," ￥0; ￥-0;"),28-COLUMN()))</f>
        <v/>
      </c>
      <c r="AA573" s="286" t="str">
        <f ca="1">LEFT(RIGHT(TEXT(ROUND(通用记账凭证!$F573/1%,)," ￥0; ￥-0;"),28-COLUMN()))</f>
        <v/>
      </c>
      <c r="AB573" s="289"/>
    </row>
    <row r="574" spans="1:28" s="54" customFormat="1" ht="22.5" customHeight="1">
      <c r="A574" s="363" t="str">
        <f ca="1">通用记账凭证!A574</f>
        <v/>
      </c>
      <c r="B574" s="364"/>
      <c r="C574" s="364"/>
      <c r="D574" s="315" t="str">
        <f ca="1">通用记账凭证!C574</f>
        <v/>
      </c>
      <c r="E574" s="281" t="str">
        <f ca="1">通用记账凭证!D574</f>
        <v/>
      </c>
      <c r="F574" s="282" t="str">
        <f ca="1">LEFT(RIGHT(TEXT(ROUND(通用记账凭证!$E574/1%,)," ￥0; ￥-0;"),17-COLUMN()))</f>
        <v/>
      </c>
      <c r="G574" s="283" t="str">
        <f ca="1">LEFT(RIGHT(TEXT(ROUND(通用记账凭证!$E574/1%,)," ￥0; ￥-0;"),17-COLUMN()))</f>
        <v/>
      </c>
      <c r="H574" s="284" t="str">
        <f ca="1">LEFT(RIGHT(TEXT(ROUND(通用记账凭证!$E574/1%,)," ￥0; ￥-0;"),17-COLUMN()))</f>
        <v/>
      </c>
      <c r="I574" s="285" t="str">
        <f ca="1">LEFT(RIGHT(TEXT(ROUND(通用记账凭证!$E574/1%,)," ￥0; ￥-0;"),17-COLUMN()))</f>
        <v/>
      </c>
      <c r="J574" s="283" t="str">
        <f ca="1">LEFT(RIGHT(TEXT(ROUND(通用记账凭证!$E574/1%,)," ￥0; ￥-0;"),17-COLUMN()))</f>
        <v/>
      </c>
      <c r="K574" s="284" t="str">
        <f ca="1">LEFT(RIGHT(TEXT(ROUND(通用记账凭证!$E574/1%,)," ￥0; ￥-0;"),17-COLUMN()))</f>
        <v/>
      </c>
      <c r="L574" s="285" t="str">
        <f ca="1">LEFT(RIGHT(TEXT(ROUND(通用记账凭证!$E574/1%,)," ￥0; ￥-0;"),17-COLUMN()))</f>
        <v/>
      </c>
      <c r="M574" s="283" t="str">
        <f ca="1">LEFT(RIGHT(TEXT(ROUND(通用记账凭证!$E574/1%,)," ￥0; ￥-0;"),17-COLUMN()))</f>
        <v/>
      </c>
      <c r="N574" s="284" t="str">
        <f ca="1">LEFT(RIGHT(TEXT(ROUND(通用记账凭证!$E574/1%,)," ￥0; ￥-0;"),17-COLUMN()))</f>
        <v/>
      </c>
      <c r="O574" s="285" t="str">
        <f ca="1">LEFT(RIGHT(TEXT(ROUND(通用记账凭证!$E574/1%,)," ￥0; ￥-0;"),17-COLUMN()))</f>
        <v/>
      </c>
      <c r="P574" s="286" t="str">
        <f ca="1">LEFT(RIGHT(TEXT(ROUND(通用记账凭证!$E574/1%,)," ￥0; ￥-0;"),17-COLUMN()))</f>
        <v/>
      </c>
      <c r="Q574" s="287" t="str">
        <f ca="1">LEFT(RIGHT(TEXT(ROUND(通用记账凭证!$F574/1%,)," ￥0; ￥-0;"),28-COLUMN()))</f>
        <v/>
      </c>
      <c r="R574" s="283" t="str">
        <f ca="1">LEFT(RIGHT(TEXT(ROUND(通用记账凭证!$F574/1%,)," ￥0; ￥-0;"),28-COLUMN()))</f>
        <v/>
      </c>
      <c r="S574" s="288" t="str">
        <f ca="1">LEFT(RIGHT(TEXT(ROUND(通用记账凭证!$F574/1%,)," ￥0; ￥-0;"),28-COLUMN()))</f>
        <v/>
      </c>
      <c r="T574" s="287" t="str">
        <f ca="1">LEFT(RIGHT(TEXT(ROUND(通用记账凭证!$F574/1%,)," ￥0; ￥-0;"),28-COLUMN()))</f>
        <v/>
      </c>
      <c r="U574" s="283" t="str">
        <f ca="1">LEFT(RIGHT(TEXT(ROUND(通用记账凭证!$F574/1%,)," ￥0; ￥-0;"),28-COLUMN()))</f>
        <v/>
      </c>
      <c r="V574" s="284" t="str">
        <f ca="1">LEFT(RIGHT(TEXT(ROUND(通用记账凭证!$F574/1%,)," ￥0; ￥-0;"),28-COLUMN()))</f>
        <v/>
      </c>
      <c r="W574" s="285" t="str">
        <f ca="1">LEFT(RIGHT(TEXT(ROUND(通用记账凭证!$F574/1%,)," ￥0; ￥-0;"),28-COLUMN()))</f>
        <v/>
      </c>
      <c r="X574" s="283" t="str">
        <f ca="1">LEFT(RIGHT(TEXT(ROUND(通用记账凭证!$F574/1%,)," ￥0; ￥-0;"),28-COLUMN()))</f>
        <v/>
      </c>
      <c r="Y574" s="284" t="str">
        <f ca="1">LEFT(RIGHT(TEXT(ROUND(通用记账凭证!$F574/1%,)," ￥0; ￥-0;"),28-COLUMN()))</f>
        <v/>
      </c>
      <c r="Z574" s="285" t="str">
        <f ca="1">LEFT(RIGHT(TEXT(ROUND(通用记账凭证!$F574/1%,)," ￥0; ￥-0;"),28-COLUMN()))</f>
        <v/>
      </c>
      <c r="AA574" s="286" t="str">
        <f ca="1">LEFT(RIGHT(TEXT(ROUND(通用记账凭证!$F574/1%,)," ￥0; ￥-0;"),28-COLUMN()))</f>
        <v/>
      </c>
      <c r="AB574" s="289"/>
    </row>
    <row r="575" spans="1:28" s="54" customFormat="1" ht="22.5" customHeight="1">
      <c r="A575" s="365" t="s">
        <v>561</v>
      </c>
      <c r="B575" s="366"/>
      <c r="C575" s="366"/>
      <c r="D575" s="290" t="str">
        <f ca="1">通用记账凭证!C575</f>
        <v/>
      </c>
      <c r="E575" s="291"/>
      <c r="F575" s="292" t="str">
        <f ca="1">LEFT(RIGHT(TEXT(ROUND(通用记账凭证!$E575/1%,)," ￥0; ￥-0;"),17-COLUMN()))</f>
        <v/>
      </c>
      <c r="G575" s="317" t="str">
        <f ca="1">LEFT(RIGHT(TEXT(ROUND(通用记账凭证!$E575/1%,)," ￥0; ￥-0;"),17-COLUMN()))</f>
        <v/>
      </c>
      <c r="H575" s="294" t="str">
        <f ca="1">LEFT(RIGHT(TEXT(ROUND(通用记账凭证!$E575/1%,)," ￥0; ￥-0;"),17-COLUMN()))</f>
        <v/>
      </c>
      <c r="I575" s="316" t="str">
        <f ca="1">LEFT(RIGHT(TEXT(ROUND(通用记账凭证!$E575/1%,)," ￥0; ￥-0;"),17-COLUMN()))</f>
        <v/>
      </c>
      <c r="J575" s="317" t="str">
        <f ca="1">LEFT(RIGHT(TEXT(ROUND(通用记账凭证!$E575/1%,)," ￥0; ￥-0;"),17-COLUMN()))</f>
        <v/>
      </c>
      <c r="K575" s="294" t="str">
        <f ca="1">LEFT(RIGHT(TEXT(ROUND(通用记账凭证!$E575/1%,)," ￥0; ￥-0;"),17-COLUMN()))</f>
        <v/>
      </c>
      <c r="L575" s="316" t="str">
        <f ca="1">LEFT(RIGHT(TEXT(ROUND(通用记账凭证!$E575/1%,)," ￥0; ￥-0;"),17-COLUMN()))</f>
        <v/>
      </c>
      <c r="M575" s="317" t="str">
        <f ca="1">LEFT(RIGHT(TEXT(ROUND(通用记账凭证!$E575/1%,)," ￥0; ￥-0;"),17-COLUMN()))</f>
        <v/>
      </c>
      <c r="N575" s="294" t="str">
        <f ca="1">LEFT(RIGHT(TEXT(ROUND(通用记账凭证!$E575/1%,)," ￥0; ￥-0;"),17-COLUMN()))</f>
        <v/>
      </c>
      <c r="O575" s="316" t="str">
        <f ca="1">LEFT(RIGHT(TEXT(ROUND(通用记账凭证!$E575/1%,)," ￥0; ￥-0;"),17-COLUMN()))</f>
        <v/>
      </c>
      <c r="P575" s="296" t="str">
        <f ca="1">LEFT(RIGHT(TEXT(ROUND(通用记账凭证!$E575/1%,)," ￥0; ￥-0;"),17-COLUMN()))</f>
        <v/>
      </c>
      <c r="Q575" s="297" t="str">
        <f ca="1">LEFT(RIGHT(TEXT(ROUND(通用记账凭证!$F575/1%,)," ￥0; ￥-0;"),28-COLUMN()))</f>
        <v/>
      </c>
      <c r="R575" s="317" t="str">
        <f ca="1">LEFT(RIGHT(TEXT(ROUND(通用记账凭证!$F575/1%,)," ￥0; ￥-0;"),28-COLUMN()))</f>
        <v/>
      </c>
      <c r="S575" s="298" t="str">
        <f ca="1">LEFT(RIGHT(TEXT(ROUND(通用记账凭证!$F575/1%,)," ￥0; ￥-0;"),28-COLUMN()))</f>
        <v/>
      </c>
      <c r="T575" s="297" t="str">
        <f ca="1">LEFT(RIGHT(TEXT(ROUND(通用记账凭证!$F575/1%,)," ￥0; ￥-0;"),28-COLUMN()))</f>
        <v/>
      </c>
      <c r="U575" s="317" t="str">
        <f ca="1">LEFT(RIGHT(TEXT(ROUND(通用记账凭证!$F575/1%,)," ￥0; ￥-0;"),28-COLUMN()))</f>
        <v/>
      </c>
      <c r="V575" s="294" t="str">
        <f ca="1">LEFT(RIGHT(TEXT(ROUND(通用记账凭证!$F575/1%,)," ￥0; ￥-0;"),28-COLUMN()))</f>
        <v/>
      </c>
      <c r="W575" s="316" t="str">
        <f ca="1">LEFT(RIGHT(TEXT(ROUND(通用记账凭证!$F575/1%,)," ￥0; ￥-0;"),28-COLUMN()))</f>
        <v/>
      </c>
      <c r="X575" s="317" t="str">
        <f ca="1">LEFT(RIGHT(TEXT(ROUND(通用记账凭证!$F575/1%,)," ￥0; ￥-0;"),28-COLUMN()))</f>
        <v/>
      </c>
      <c r="Y575" s="294" t="str">
        <f ca="1">LEFT(RIGHT(TEXT(ROUND(通用记账凭证!$F575/1%,)," ￥0; ￥-0;"),28-COLUMN()))</f>
        <v/>
      </c>
      <c r="Z575" s="316" t="str">
        <f ca="1">LEFT(RIGHT(TEXT(ROUND(通用记账凭证!$F575/1%,)," ￥0; ￥-0;"),28-COLUMN()))</f>
        <v/>
      </c>
      <c r="AA575" s="296" t="str">
        <f ca="1">LEFT(RIGHT(TEXT(ROUND(通用记账凭证!$F575/1%,)," ￥0; ￥-0;"),28-COLUMN()))</f>
        <v/>
      </c>
      <c r="AB575" s="299"/>
    </row>
    <row r="576" spans="1:28" s="302" customFormat="1" ht="22.5" customHeight="1">
      <c r="A576" s="367" t="s">
        <v>538</v>
      </c>
      <c r="B576" s="367"/>
      <c r="C576" s="367"/>
      <c r="D576" s="318" t="s">
        <v>539</v>
      </c>
      <c r="E576" s="318" t="s">
        <v>540</v>
      </c>
      <c r="F576" s="318" t="s">
        <v>595</v>
      </c>
      <c r="G576" s="301"/>
      <c r="H576" s="318"/>
      <c r="I576" s="301"/>
      <c r="J576" s="301"/>
      <c r="K576" s="318"/>
      <c r="L576" s="301"/>
      <c r="M576" s="301"/>
      <c r="N576" s="301"/>
      <c r="O576" s="301"/>
      <c r="P576" s="301"/>
      <c r="Q576" s="318" t="s">
        <v>562</v>
      </c>
      <c r="R576" s="301"/>
      <c r="S576" s="318"/>
      <c r="T576" s="301"/>
      <c r="U576" s="318"/>
      <c r="V576" s="301"/>
      <c r="W576" s="318"/>
      <c r="X576" s="301"/>
      <c r="Y576" s="301"/>
      <c r="Z576" s="301"/>
      <c r="AA576" s="301"/>
      <c r="AB576" s="301"/>
    </row>
    <row r="577" spans="1:28" customFormat="1" ht="39.75" customHeight="1" thickBot="1">
      <c r="A577" s="258"/>
      <c r="B577" s="258"/>
      <c r="C577" s="258"/>
      <c r="D577" s="259" t="s">
        <v>524</v>
      </c>
      <c r="E577" s="260"/>
      <c r="F577" s="260"/>
      <c r="G577" s="260"/>
      <c r="H577" s="260"/>
      <c r="I577" s="260"/>
      <c r="J577" s="260"/>
      <c r="K577" s="260"/>
      <c r="L577" s="260"/>
      <c r="M577" s="260"/>
      <c r="N577" s="260"/>
      <c r="O577" s="260"/>
      <c r="P577" s="260"/>
      <c r="Q577" s="261"/>
      <c r="R577" s="261"/>
      <c r="S577" s="261"/>
      <c r="T577" s="261"/>
      <c r="U577" s="347" t="s">
        <v>547</v>
      </c>
      <c r="V577" s="347"/>
      <c r="W577" s="348">
        <f>通用记账凭证!F578</f>
        <v>49</v>
      </c>
      <c r="X577" s="349"/>
      <c r="Y577" s="349"/>
      <c r="Z577" s="349"/>
      <c r="AA577" s="262" t="s">
        <v>548</v>
      </c>
      <c r="AB577" s="263"/>
    </row>
    <row r="578" spans="1:28" s="54" customFormat="1" ht="23.25" customHeight="1" thickTop="1">
      <c r="A578" s="264"/>
      <c r="B578" s="264"/>
      <c r="C578" s="264"/>
      <c r="D578" s="265" t="e">
        <f ca="1">通用记账凭证!C578</f>
        <v>#VALUE!</v>
      </c>
      <c r="E578" s="266"/>
      <c r="F578" s="266"/>
      <c r="G578" s="266"/>
      <c r="H578" s="266"/>
      <c r="I578" s="266"/>
      <c r="J578" s="266"/>
      <c r="K578" s="266"/>
      <c r="L578" s="266"/>
      <c r="M578" s="266"/>
      <c r="N578" s="266"/>
      <c r="O578" s="266"/>
      <c r="P578" s="266"/>
      <c r="Q578" s="264"/>
      <c r="R578" s="264"/>
      <c r="S578" s="264"/>
      <c r="T578" s="264"/>
      <c r="U578" s="350" t="s">
        <v>549</v>
      </c>
      <c r="V578" s="350"/>
      <c r="W578" s="351" t="e">
        <f ca="1">通用记账凭证!G584</f>
        <v>#VALUE!</v>
      </c>
      <c r="X578" s="352"/>
      <c r="Y578" s="352"/>
      <c r="Z578" s="352"/>
      <c r="AA578" s="267" t="s">
        <v>536</v>
      </c>
      <c r="AB578" s="268"/>
    </row>
    <row r="579" spans="1:28" s="54" customFormat="1" ht="22.5" customHeight="1">
      <c r="A579" s="353" t="s">
        <v>527</v>
      </c>
      <c r="B579" s="354"/>
      <c r="C579" s="354"/>
      <c r="D579" s="357" t="s">
        <v>530</v>
      </c>
      <c r="E579" s="359" t="s">
        <v>531</v>
      </c>
      <c r="F579" s="269" t="s">
        <v>550</v>
      </c>
      <c r="G579" s="270"/>
      <c r="H579" s="270"/>
      <c r="I579" s="270"/>
      <c r="J579" s="270"/>
      <c r="K579" s="270"/>
      <c r="L579" s="270"/>
      <c r="M579" s="270"/>
      <c r="N579" s="270"/>
      <c r="O579" s="270"/>
      <c r="P579" s="271"/>
      <c r="Q579" s="272" t="s">
        <v>551</v>
      </c>
      <c r="R579" s="270"/>
      <c r="S579" s="270"/>
      <c r="T579" s="270"/>
      <c r="U579" s="270"/>
      <c r="V579" s="270"/>
      <c r="W579" s="270"/>
      <c r="X579" s="270"/>
      <c r="Y579" s="270"/>
      <c r="Z579" s="270"/>
      <c r="AA579" s="271"/>
      <c r="AB579" s="361" t="s">
        <v>552</v>
      </c>
    </row>
    <row r="580" spans="1:28" s="54" customFormat="1" ht="22.5" customHeight="1">
      <c r="A580" s="355"/>
      <c r="B580" s="356"/>
      <c r="C580" s="356"/>
      <c r="D580" s="358"/>
      <c r="E580" s="360"/>
      <c r="F580" s="273" t="s">
        <v>553</v>
      </c>
      <c r="G580" s="274" t="s">
        <v>554</v>
      </c>
      <c r="H580" s="275" t="s">
        <v>555</v>
      </c>
      <c r="I580" s="276" t="s">
        <v>556</v>
      </c>
      <c r="J580" s="274" t="s">
        <v>557</v>
      </c>
      <c r="K580" s="275" t="s">
        <v>554</v>
      </c>
      <c r="L580" s="276" t="s">
        <v>555</v>
      </c>
      <c r="M580" s="274" t="s">
        <v>556</v>
      </c>
      <c r="N580" s="275" t="s">
        <v>558</v>
      </c>
      <c r="O580" s="276" t="s">
        <v>559</v>
      </c>
      <c r="P580" s="277" t="s">
        <v>560</v>
      </c>
      <c r="Q580" s="278" t="s">
        <v>553</v>
      </c>
      <c r="R580" s="274" t="s">
        <v>554</v>
      </c>
      <c r="S580" s="279" t="s">
        <v>555</v>
      </c>
      <c r="T580" s="278" t="s">
        <v>556</v>
      </c>
      <c r="U580" s="274" t="s">
        <v>557</v>
      </c>
      <c r="V580" s="275" t="s">
        <v>554</v>
      </c>
      <c r="W580" s="276" t="s">
        <v>555</v>
      </c>
      <c r="X580" s="274" t="s">
        <v>556</v>
      </c>
      <c r="Y580" s="275" t="s">
        <v>558</v>
      </c>
      <c r="Z580" s="276" t="s">
        <v>559</v>
      </c>
      <c r="AA580" s="277" t="s">
        <v>560</v>
      </c>
      <c r="AB580" s="362"/>
    </row>
    <row r="581" spans="1:28" s="54" customFormat="1" ht="22.5" customHeight="1">
      <c r="A581" s="363" t="str">
        <f ca="1">通用记账凭证!A581</f>
        <v/>
      </c>
      <c r="B581" s="364"/>
      <c r="C581" s="364"/>
      <c r="D581" s="315" t="str">
        <f ca="1">通用记账凭证!C581</f>
        <v/>
      </c>
      <c r="E581" s="281" t="str">
        <f ca="1">通用记账凭证!D581</f>
        <v/>
      </c>
      <c r="F581" s="282" t="str">
        <f ca="1">LEFT(RIGHT(TEXT(ROUND(通用记账凭证!$E581/1%,)," ￥0; ￥-0;"),17-COLUMN()))</f>
        <v/>
      </c>
      <c r="G581" s="283" t="str">
        <f ca="1">LEFT(RIGHT(TEXT(ROUND(通用记账凭证!$E581/1%,)," ￥0; ￥-0;"),17-COLUMN()))</f>
        <v/>
      </c>
      <c r="H581" s="284" t="str">
        <f ca="1">LEFT(RIGHT(TEXT(ROUND(通用记账凭证!$E581/1%,)," ￥0; ￥-0;"),17-COLUMN()))</f>
        <v/>
      </c>
      <c r="I581" s="285" t="str">
        <f ca="1">LEFT(RIGHT(TEXT(ROUND(通用记账凭证!$E581/1%,)," ￥0; ￥-0;"),17-COLUMN()))</f>
        <v/>
      </c>
      <c r="J581" s="283" t="str">
        <f ca="1">LEFT(RIGHT(TEXT(ROUND(通用记账凭证!$E581/1%,)," ￥0; ￥-0;"),17-COLUMN()))</f>
        <v/>
      </c>
      <c r="K581" s="284" t="str">
        <f ca="1">LEFT(RIGHT(TEXT(ROUND(通用记账凭证!$E581/1%,)," ￥0; ￥-0;"),17-COLUMN()))</f>
        <v/>
      </c>
      <c r="L581" s="285" t="str">
        <f ca="1">LEFT(RIGHT(TEXT(ROUND(通用记账凭证!$E581/1%,)," ￥0; ￥-0;"),17-COLUMN()))</f>
        <v/>
      </c>
      <c r="M581" s="283" t="str">
        <f ca="1">LEFT(RIGHT(TEXT(ROUND(通用记账凭证!$E581/1%,)," ￥0; ￥-0;"),17-COLUMN()))</f>
        <v/>
      </c>
      <c r="N581" s="284" t="str">
        <f ca="1">LEFT(RIGHT(TEXT(ROUND(通用记账凭证!$E581/1%,)," ￥0; ￥-0;"),17-COLUMN()))</f>
        <v/>
      </c>
      <c r="O581" s="285" t="str">
        <f ca="1">LEFT(RIGHT(TEXT(ROUND(通用记账凭证!$E581/1%,)," ￥0; ￥-0;"),17-COLUMN()))</f>
        <v/>
      </c>
      <c r="P581" s="286" t="str">
        <f ca="1">LEFT(RIGHT(TEXT(ROUND(通用记账凭证!$E581/1%,)," ￥0; ￥-0;"),17-COLUMN()))</f>
        <v/>
      </c>
      <c r="Q581" s="287" t="str">
        <f ca="1">LEFT(RIGHT(TEXT(ROUND(通用记账凭证!$F581/1%,)," ￥0; ￥-0;"),28-COLUMN()))</f>
        <v/>
      </c>
      <c r="R581" s="283" t="str">
        <f ca="1">LEFT(RIGHT(TEXT(ROUND(通用记账凭证!$F581/1%,)," ￥0; ￥-0;"),28-COLUMN()))</f>
        <v/>
      </c>
      <c r="S581" s="288" t="str">
        <f ca="1">LEFT(RIGHT(TEXT(ROUND(通用记账凭证!$F581/1%,)," ￥0; ￥-0;"),28-COLUMN()))</f>
        <v/>
      </c>
      <c r="T581" s="287" t="str">
        <f ca="1">LEFT(RIGHT(TEXT(ROUND(通用记账凭证!$F581/1%,)," ￥0; ￥-0;"),28-COLUMN()))</f>
        <v/>
      </c>
      <c r="U581" s="283" t="str">
        <f ca="1">LEFT(RIGHT(TEXT(ROUND(通用记账凭证!$F581/1%,)," ￥0; ￥-0;"),28-COLUMN()))</f>
        <v/>
      </c>
      <c r="V581" s="284" t="str">
        <f ca="1">LEFT(RIGHT(TEXT(ROUND(通用记账凭证!$F581/1%,)," ￥0; ￥-0;"),28-COLUMN()))</f>
        <v/>
      </c>
      <c r="W581" s="285" t="str">
        <f ca="1">LEFT(RIGHT(TEXT(ROUND(通用记账凭证!$F581/1%,)," ￥0; ￥-0;"),28-COLUMN()))</f>
        <v/>
      </c>
      <c r="X581" s="283" t="str">
        <f ca="1">LEFT(RIGHT(TEXT(ROUND(通用记账凭证!$F581/1%,)," ￥0; ￥-0;"),28-COLUMN()))</f>
        <v/>
      </c>
      <c r="Y581" s="284" t="str">
        <f ca="1">LEFT(RIGHT(TEXT(ROUND(通用记账凭证!$F581/1%,)," ￥0; ￥-0;"),28-COLUMN()))</f>
        <v/>
      </c>
      <c r="Z581" s="285" t="str">
        <f ca="1">LEFT(RIGHT(TEXT(ROUND(通用记账凭证!$F581/1%,)," ￥0; ￥-0;"),28-COLUMN()))</f>
        <v/>
      </c>
      <c r="AA581" s="286" t="str">
        <f ca="1">LEFT(RIGHT(TEXT(ROUND(通用记账凭证!$F581/1%,)," ￥0; ￥-0;"),28-COLUMN()))</f>
        <v/>
      </c>
      <c r="AB581" s="289"/>
    </row>
    <row r="582" spans="1:28" s="54" customFormat="1" ht="22.5" customHeight="1">
      <c r="A582" s="363" t="str">
        <f ca="1">通用记账凭证!A582</f>
        <v/>
      </c>
      <c r="B582" s="364"/>
      <c r="C582" s="364"/>
      <c r="D582" s="315" t="str">
        <f ca="1">通用记账凭证!C582</f>
        <v/>
      </c>
      <c r="E582" s="281" t="str">
        <f ca="1">通用记账凭证!D582</f>
        <v/>
      </c>
      <c r="F582" s="282" t="str">
        <f ca="1">LEFT(RIGHT(TEXT(ROUND(通用记账凭证!$E582/1%,)," ￥0; ￥-0;"),17-COLUMN()))</f>
        <v/>
      </c>
      <c r="G582" s="283" t="str">
        <f ca="1">LEFT(RIGHT(TEXT(ROUND(通用记账凭证!$E582/1%,)," ￥0; ￥-0;"),17-COLUMN()))</f>
        <v/>
      </c>
      <c r="H582" s="284" t="str">
        <f ca="1">LEFT(RIGHT(TEXT(ROUND(通用记账凭证!$E582/1%,)," ￥0; ￥-0;"),17-COLUMN()))</f>
        <v/>
      </c>
      <c r="I582" s="285" t="str">
        <f ca="1">LEFT(RIGHT(TEXT(ROUND(通用记账凭证!$E582/1%,)," ￥0; ￥-0;"),17-COLUMN()))</f>
        <v/>
      </c>
      <c r="J582" s="283" t="str">
        <f ca="1">LEFT(RIGHT(TEXT(ROUND(通用记账凭证!$E582/1%,)," ￥0; ￥-0;"),17-COLUMN()))</f>
        <v/>
      </c>
      <c r="K582" s="284" t="str">
        <f ca="1">LEFT(RIGHT(TEXT(ROUND(通用记账凭证!$E582/1%,)," ￥0; ￥-0;"),17-COLUMN()))</f>
        <v/>
      </c>
      <c r="L582" s="285" t="str">
        <f ca="1">LEFT(RIGHT(TEXT(ROUND(通用记账凭证!$E582/1%,)," ￥0; ￥-0;"),17-COLUMN()))</f>
        <v/>
      </c>
      <c r="M582" s="283" t="str">
        <f ca="1">LEFT(RIGHT(TEXT(ROUND(通用记账凭证!$E582/1%,)," ￥0; ￥-0;"),17-COLUMN()))</f>
        <v/>
      </c>
      <c r="N582" s="284" t="str">
        <f ca="1">LEFT(RIGHT(TEXT(ROUND(通用记账凭证!$E582/1%,)," ￥0; ￥-0;"),17-COLUMN()))</f>
        <v/>
      </c>
      <c r="O582" s="285" t="str">
        <f ca="1">LEFT(RIGHT(TEXT(ROUND(通用记账凭证!$E582/1%,)," ￥0; ￥-0;"),17-COLUMN()))</f>
        <v/>
      </c>
      <c r="P582" s="286" t="str">
        <f ca="1">LEFT(RIGHT(TEXT(ROUND(通用记账凭证!$E582/1%,)," ￥0; ￥-0;"),17-COLUMN()))</f>
        <v/>
      </c>
      <c r="Q582" s="287" t="str">
        <f ca="1">LEFT(RIGHT(TEXT(ROUND(通用记账凭证!$F582/1%,)," ￥0; ￥-0;"),28-COLUMN()))</f>
        <v/>
      </c>
      <c r="R582" s="283" t="str">
        <f ca="1">LEFT(RIGHT(TEXT(ROUND(通用记账凭证!$F582/1%,)," ￥0; ￥-0;"),28-COLUMN()))</f>
        <v/>
      </c>
      <c r="S582" s="288" t="str">
        <f ca="1">LEFT(RIGHT(TEXT(ROUND(通用记账凭证!$F582/1%,)," ￥0; ￥-0;"),28-COLUMN()))</f>
        <v/>
      </c>
      <c r="T582" s="287" t="str">
        <f ca="1">LEFT(RIGHT(TEXT(ROUND(通用记账凭证!$F582/1%,)," ￥0; ￥-0;"),28-COLUMN()))</f>
        <v/>
      </c>
      <c r="U582" s="283" t="str">
        <f ca="1">LEFT(RIGHT(TEXT(ROUND(通用记账凭证!$F582/1%,)," ￥0; ￥-0;"),28-COLUMN()))</f>
        <v/>
      </c>
      <c r="V582" s="284" t="str">
        <f ca="1">LEFT(RIGHT(TEXT(ROUND(通用记账凭证!$F582/1%,)," ￥0; ￥-0;"),28-COLUMN()))</f>
        <v/>
      </c>
      <c r="W582" s="285" t="str">
        <f ca="1">LEFT(RIGHT(TEXT(ROUND(通用记账凭证!$F582/1%,)," ￥0; ￥-0;"),28-COLUMN()))</f>
        <v/>
      </c>
      <c r="X582" s="283" t="str">
        <f ca="1">LEFT(RIGHT(TEXT(ROUND(通用记账凭证!$F582/1%,)," ￥0; ￥-0;"),28-COLUMN()))</f>
        <v/>
      </c>
      <c r="Y582" s="284" t="str">
        <f ca="1">LEFT(RIGHT(TEXT(ROUND(通用记账凭证!$F582/1%,)," ￥0; ￥-0;"),28-COLUMN()))</f>
        <v/>
      </c>
      <c r="Z582" s="285" t="str">
        <f ca="1">LEFT(RIGHT(TEXT(ROUND(通用记账凭证!$F582/1%,)," ￥0; ￥-0;"),28-COLUMN()))</f>
        <v/>
      </c>
      <c r="AA582" s="286" t="str">
        <f ca="1">LEFT(RIGHT(TEXT(ROUND(通用记账凭证!$F582/1%,)," ￥0; ￥-0;"),28-COLUMN()))</f>
        <v/>
      </c>
      <c r="AB582" s="289"/>
    </row>
    <row r="583" spans="1:28" s="54" customFormat="1" ht="22.5" customHeight="1">
      <c r="A583" s="363" t="str">
        <f ca="1">通用记账凭证!A583</f>
        <v/>
      </c>
      <c r="B583" s="364"/>
      <c r="C583" s="364"/>
      <c r="D583" s="315" t="str">
        <f ca="1">通用记账凭证!C583</f>
        <v/>
      </c>
      <c r="E583" s="281" t="str">
        <f ca="1">通用记账凭证!D583</f>
        <v/>
      </c>
      <c r="F583" s="282" t="str">
        <f ca="1">LEFT(RIGHT(TEXT(ROUND(通用记账凭证!$E583/1%,)," ￥0; ￥-0;"),17-COLUMN()))</f>
        <v/>
      </c>
      <c r="G583" s="283" t="str">
        <f ca="1">LEFT(RIGHT(TEXT(ROUND(通用记账凭证!$E583/1%,)," ￥0; ￥-0;"),17-COLUMN()))</f>
        <v/>
      </c>
      <c r="H583" s="284" t="str">
        <f ca="1">LEFT(RIGHT(TEXT(ROUND(通用记账凭证!$E583/1%,)," ￥0; ￥-0;"),17-COLUMN()))</f>
        <v/>
      </c>
      <c r="I583" s="285" t="str">
        <f ca="1">LEFT(RIGHT(TEXT(ROUND(通用记账凭证!$E583/1%,)," ￥0; ￥-0;"),17-COLUMN()))</f>
        <v/>
      </c>
      <c r="J583" s="283" t="str">
        <f ca="1">LEFT(RIGHT(TEXT(ROUND(通用记账凭证!$E583/1%,)," ￥0; ￥-0;"),17-COLUMN()))</f>
        <v/>
      </c>
      <c r="K583" s="284" t="str">
        <f ca="1">LEFT(RIGHT(TEXT(ROUND(通用记账凭证!$E583/1%,)," ￥0; ￥-0;"),17-COLUMN()))</f>
        <v/>
      </c>
      <c r="L583" s="285" t="str">
        <f ca="1">LEFT(RIGHT(TEXT(ROUND(通用记账凭证!$E583/1%,)," ￥0; ￥-0;"),17-COLUMN()))</f>
        <v/>
      </c>
      <c r="M583" s="283" t="str">
        <f ca="1">LEFT(RIGHT(TEXT(ROUND(通用记账凭证!$E583/1%,)," ￥0; ￥-0;"),17-COLUMN()))</f>
        <v/>
      </c>
      <c r="N583" s="284" t="str">
        <f ca="1">LEFT(RIGHT(TEXT(ROUND(通用记账凭证!$E583/1%,)," ￥0; ￥-0;"),17-COLUMN()))</f>
        <v/>
      </c>
      <c r="O583" s="285" t="str">
        <f ca="1">LEFT(RIGHT(TEXT(ROUND(通用记账凭证!$E583/1%,)," ￥0; ￥-0;"),17-COLUMN()))</f>
        <v/>
      </c>
      <c r="P583" s="286" t="str">
        <f ca="1">LEFT(RIGHT(TEXT(ROUND(通用记账凭证!$E583/1%,)," ￥0; ￥-0;"),17-COLUMN()))</f>
        <v/>
      </c>
      <c r="Q583" s="287" t="str">
        <f ca="1">LEFT(RIGHT(TEXT(ROUND(通用记账凭证!$F583/1%,)," ￥0; ￥-0;"),28-COLUMN()))</f>
        <v/>
      </c>
      <c r="R583" s="283" t="str">
        <f ca="1">LEFT(RIGHT(TEXT(ROUND(通用记账凭证!$F583/1%,)," ￥0; ￥-0;"),28-COLUMN()))</f>
        <v/>
      </c>
      <c r="S583" s="288" t="str">
        <f ca="1">LEFT(RIGHT(TEXT(ROUND(通用记账凭证!$F583/1%,)," ￥0; ￥-0;"),28-COLUMN()))</f>
        <v/>
      </c>
      <c r="T583" s="287" t="str">
        <f ca="1">LEFT(RIGHT(TEXT(ROUND(通用记账凭证!$F583/1%,)," ￥0; ￥-0;"),28-COLUMN()))</f>
        <v/>
      </c>
      <c r="U583" s="283" t="str">
        <f ca="1">LEFT(RIGHT(TEXT(ROUND(通用记账凭证!$F583/1%,)," ￥0; ￥-0;"),28-COLUMN()))</f>
        <v/>
      </c>
      <c r="V583" s="284" t="str">
        <f ca="1">LEFT(RIGHT(TEXT(ROUND(通用记账凭证!$F583/1%,)," ￥0; ￥-0;"),28-COLUMN()))</f>
        <v/>
      </c>
      <c r="W583" s="285" t="str">
        <f ca="1">LEFT(RIGHT(TEXT(ROUND(通用记账凭证!$F583/1%,)," ￥0; ￥-0;"),28-COLUMN()))</f>
        <v/>
      </c>
      <c r="X583" s="283" t="str">
        <f ca="1">LEFT(RIGHT(TEXT(ROUND(通用记账凭证!$F583/1%,)," ￥0; ￥-0;"),28-COLUMN()))</f>
        <v/>
      </c>
      <c r="Y583" s="284" t="str">
        <f ca="1">LEFT(RIGHT(TEXT(ROUND(通用记账凭证!$F583/1%,)," ￥0; ￥-0;"),28-COLUMN()))</f>
        <v/>
      </c>
      <c r="Z583" s="285" t="str">
        <f ca="1">LEFT(RIGHT(TEXT(ROUND(通用记账凭证!$F583/1%,)," ￥0; ￥-0;"),28-COLUMN()))</f>
        <v/>
      </c>
      <c r="AA583" s="286" t="str">
        <f ca="1">LEFT(RIGHT(TEXT(ROUND(通用记账凭证!$F583/1%,)," ￥0; ￥-0;"),28-COLUMN()))</f>
        <v/>
      </c>
      <c r="AB583" s="289"/>
    </row>
    <row r="584" spans="1:28" s="54" customFormat="1" ht="22.5" customHeight="1">
      <c r="A584" s="363" t="str">
        <f ca="1">通用记账凭证!A584</f>
        <v/>
      </c>
      <c r="B584" s="364"/>
      <c r="C584" s="364"/>
      <c r="D584" s="315" t="str">
        <f ca="1">通用记账凭证!C584</f>
        <v/>
      </c>
      <c r="E584" s="281" t="str">
        <f ca="1">通用记账凭证!D584</f>
        <v/>
      </c>
      <c r="F584" s="282" t="str">
        <f ca="1">LEFT(RIGHT(TEXT(ROUND(通用记账凭证!$E584/1%,)," ￥0; ￥-0;"),17-COLUMN()))</f>
        <v/>
      </c>
      <c r="G584" s="283" t="str">
        <f ca="1">LEFT(RIGHT(TEXT(ROUND(通用记账凭证!$E584/1%,)," ￥0; ￥-0;"),17-COLUMN()))</f>
        <v/>
      </c>
      <c r="H584" s="284" t="str">
        <f ca="1">LEFT(RIGHT(TEXT(ROUND(通用记账凭证!$E584/1%,)," ￥0; ￥-0;"),17-COLUMN()))</f>
        <v/>
      </c>
      <c r="I584" s="285" t="str">
        <f ca="1">LEFT(RIGHT(TEXT(ROUND(通用记账凭证!$E584/1%,)," ￥0; ￥-0;"),17-COLUMN()))</f>
        <v/>
      </c>
      <c r="J584" s="283" t="str">
        <f ca="1">LEFT(RIGHT(TEXT(ROUND(通用记账凭证!$E584/1%,)," ￥0; ￥-0;"),17-COLUMN()))</f>
        <v/>
      </c>
      <c r="K584" s="284" t="str">
        <f ca="1">LEFT(RIGHT(TEXT(ROUND(通用记账凭证!$E584/1%,)," ￥0; ￥-0;"),17-COLUMN()))</f>
        <v/>
      </c>
      <c r="L584" s="285" t="str">
        <f ca="1">LEFT(RIGHT(TEXT(ROUND(通用记账凭证!$E584/1%,)," ￥0; ￥-0;"),17-COLUMN()))</f>
        <v/>
      </c>
      <c r="M584" s="283" t="str">
        <f ca="1">LEFT(RIGHT(TEXT(ROUND(通用记账凭证!$E584/1%,)," ￥0; ￥-0;"),17-COLUMN()))</f>
        <v/>
      </c>
      <c r="N584" s="284" t="str">
        <f ca="1">LEFT(RIGHT(TEXT(ROUND(通用记账凭证!$E584/1%,)," ￥0; ￥-0;"),17-COLUMN()))</f>
        <v/>
      </c>
      <c r="O584" s="285" t="str">
        <f ca="1">LEFT(RIGHT(TEXT(ROUND(通用记账凭证!$E584/1%,)," ￥0; ￥-0;"),17-COLUMN()))</f>
        <v/>
      </c>
      <c r="P584" s="286" t="str">
        <f ca="1">LEFT(RIGHT(TEXT(ROUND(通用记账凭证!$E584/1%,)," ￥0; ￥-0;"),17-COLUMN()))</f>
        <v/>
      </c>
      <c r="Q584" s="287" t="str">
        <f ca="1">LEFT(RIGHT(TEXT(ROUND(通用记账凭证!$F584/1%,)," ￥0; ￥-0;"),28-COLUMN()))</f>
        <v/>
      </c>
      <c r="R584" s="283" t="str">
        <f ca="1">LEFT(RIGHT(TEXT(ROUND(通用记账凭证!$F584/1%,)," ￥0; ￥-0;"),28-COLUMN()))</f>
        <v/>
      </c>
      <c r="S584" s="288" t="str">
        <f ca="1">LEFT(RIGHT(TEXT(ROUND(通用记账凭证!$F584/1%,)," ￥0; ￥-0;"),28-COLUMN()))</f>
        <v/>
      </c>
      <c r="T584" s="287" t="str">
        <f ca="1">LEFT(RIGHT(TEXT(ROUND(通用记账凭证!$F584/1%,)," ￥0; ￥-0;"),28-COLUMN()))</f>
        <v/>
      </c>
      <c r="U584" s="283" t="str">
        <f ca="1">LEFT(RIGHT(TEXT(ROUND(通用记账凭证!$F584/1%,)," ￥0; ￥-0;"),28-COLUMN()))</f>
        <v/>
      </c>
      <c r="V584" s="284" t="str">
        <f ca="1">LEFT(RIGHT(TEXT(ROUND(通用记账凭证!$F584/1%,)," ￥0; ￥-0;"),28-COLUMN()))</f>
        <v/>
      </c>
      <c r="W584" s="285" t="str">
        <f ca="1">LEFT(RIGHT(TEXT(ROUND(通用记账凭证!$F584/1%,)," ￥0; ￥-0;"),28-COLUMN()))</f>
        <v/>
      </c>
      <c r="X584" s="283" t="str">
        <f ca="1">LEFT(RIGHT(TEXT(ROUND(通用记账凭证!$F584/1%,)," ￥0; ￥-0;"),28-COLUMN()))</f>
        <v/>
      </c>
      <c r="Y584" s="284" t="str">
        <f ca="1">LEFT(RIGHT(TEXT(ROUND(通用记账凭证!$F584/1%,)," ￥0; ￥-0;"),28-COLUMN()))</f>
        <v/>
      </c>
      <c r="Z584" s="285" t="str">
        <f ca="1">LEFT(RIGHT(TEXT(ROUND(通用记账凭证!$F584/1%,)," ￥0; ￥-0;"),28-COLUMN()))</f>
        <v/>
      </c>
      <c r="AA584" s="286" t="str">
        <f ca="1">LEFT(RIGHT(TEXT(ROUND(通用记账凭证!$F584/1%,)," ￥0; ￥-0;"),28-COLUMN()))</f>
        <v/>
      </c>
      <c r="AB584" s="289"/>
    </row>
    <row r="585" spans="1:28" s="54" customFormat="1" ht="22.5" customHeight="1">
      <c r="A585" s="363" t="str">
        <f ca="1">通用记账凭证!A585</f>
        <v/>
      </c>
      <c r="B585" s="364"/>
      <c r="C585" s="364"/>
      <c r="D585" s="315" t="str">
        <f ca="1">通用记账凭证!C585</f>
        <v/>
      </c>
      <c r="E585" s="281" t="str">
        <f ca="1">通用记账凭证!D585</f>
        <v/>
      </c>
      <c r="F585" s="282" t="str">
        <f ca="1">LEFT(RIGHT(TEXT(ROUND(通用记账凭证!$E585/1%,)," ￥0; ￥-0;"),17-COLUMN()))</f>
        <v/>
      </c>
      <c r="G585" s="283" t="str">
        <f ca="1">LEFT(RIGHT(TEXT(ROUND(通用记账凭证!$E585/1%,)," ￥0; ￥-0;"),17-COLUMN()))</f>
        <v/>
      </c>
      <c r="H585" s="284" t="str">
        <f ca="1">LEFT(RIGHT(TEXT(ROUND(通用记账凭证!$E585/1%,)," ￥0; ￥-0;"),17-COLUMN()))</f>
        <v/>
      </c>
      <c r="I585" s="285" t="str">
        <f ca="1">LEFT(RIGHT(TEXT(ROUND(通用记账凭证!$E585/1%,)," ￥0; ￥-0;"),17-COLUMN()))</f>
        <v/>
      </c>
      <c r="J585" s="283" t="str">
        <f ca="1">LEFT(RIGHT(TEXT(ROUND(通用记账凭证!$E585/1%,)," ￥0; ￥-0;"),17-COLUMN()))</f>
        <v/>
      </c>
      <c r="K585" s="284" t="str">
        <f ca="1">LEFT(RIGHT(TEXT(ROUND(通用记账凭证!$E585/1%,)," ￥0; ￥-0;"),17-COLUMN()))</f>
        <v/>
      </c>
      <c r="L585" s="285" t="str">
        <f ca="1">LEFT(RIGHT(TEXT(ROUND(通用记账凭证!$E585/1%,)," ￥0; ￥-0;"),17-COLUMN()))</f>
        <v/>
      </c>
      <c r="M585" s="283" t="str">
        <f ca="1">LEFT(RIGHT(TEXT(ROUND(通用记账凭证!$E585/1%,)," ￥0; ￥-0;"),17-COLUMN()))</f>
        <v/>
      </c>
      <c r="N585" s="284" t="str">
        <f ca="1">LEFT(RIGHT(TEXT(ROUND(通用记账凭证!$E585/1%,)," ￥0; ￥-0;"),17-COLUMN()))</f>
        <v/>
      </c>
      <c r="O585" s="285" t="str">
        <f ca="1">LEFT(RIGHT(TEXT(ROUND(通用记账凭证!$E585/1%,)," ￥0; ￥-0;"),17-COLUMN()))</f>
        <v/>
      </c>
      <c r="P585" s="286" t="str">
        <f ca="1">LEFT(RIGHT(TEXT(ROUND(通用记账凭证!$E585/1%,)," ￥0; ￥-0;"),17-COLUMN()))</f>
        <v/>
      </c>
      <c r="Q585" s="287" t="str">
        <f ca="1">LEFT(RIGHT(TEXT(ROUND(通用记账凭证!$F585/1%,)," ￥0; ￥-0;"),28-COLUMN()))</f>
        <v/>
      </c>
      <c r="R585" s="283" t="str">
        <f ca="1">LEFT(RIGHT(TEXT(ROUND(通用记账凭证!$F585/1%,)," ￥0; ￥-0;"),28-COLUMN()))</f>
        <v/>
      </c>
      <c r="S585" s="288" t="str">
        <f ca="1">LEFT(RIGHT(TEXT(ROUND(通用记账凭证!$F585/1%,)," ￥0; ￥-0;"),28-COLUMN()))</f>
        <v/>
      </c>
      <c r="T585" s="287" t="str">
        <f ca="1">LEFT(RIGHT(TEXT(ROUND(通用记账凭证!$F585/1%,)," ￥0; ￥-0;"),28-COLUMN()))</f>
        <v/>
      </c>
      <c r="U585" s="283" t="str">
        <f ca="1">LEFT(RIGHT(TEXT(ROUND(通用记账凭证!$F585/1%,)," ￥0; ￥-0;"),28-COLUMN()))</f>
        <v/>
      </c>
      <c r="V585" s="284" t="str">
        <f ca="1">LEFT(RIGHT(TEXT(ROUND(通用记账凭证!$F585/1%,)," ￥0; ￥-0;"),28-COLUMN()))</f>
        <v/>
      </c>
      <c r="W585" s="285" t="str">
        <f ca="1">LEFT(RIGHT(TEXT(ROUND(通用记账凭证!$F585/1%,)," ￥0; ￥-0;"),28-COLUMN()))</f>
        <v/>
      </c>
      <c r="X585" s="283" t="str">
        <f ca="1">LEFT(RIGHT(TEXT(ROUND(通用记账凭证!$F585/1%,)," ￥0; ￥-0;"),28-COLUMN()))</f>
        <v/>
      </c>
      <c r="Y585" s="284" t="str">
        <f ca="1">LEFT(RIGHT(TEXT(ROUND(通用记账凭证!$F585/1%,)," ￥0; ￥-0;"),28-COLUMN()))</f>
        <v/>
      </c>
      <c r="Z585" s="285" t="str">
        <f ca="1">LEFT(RIGHT(TEXT(ROUND(通用记账凭证!$F585/1%,)," ￥0; ￥-0;"),28-COLUMN()))</f>
        <v/>
      </c>
      <c r="AA585" s="286" t="str">
        <f ca="1">LEFT(RIGHT(TEXT(ROUND(通用记账凭证!$F585/1%,)," ￥0; ￥-0;"),28-COLUMN()))</f>
        <v/>
      </c>
      <c r="AB585" s="289"/>
    </row>
    <row r="586" spans="1:28" s="54" customFormat="1" ht="22.5" customHeight="1">
      <c r="A586" s="363" t="str">
        <f ca="1">通用记账凭证!A586</f>
        <v/>
      </c>
      <c r="B586" s="364"/>
      <c r="C586" s="364"/>
      <c r="D586" s="315" t="str">
        <f ca="1">通用记账凭证!C586</f>
        <v/>
      </c>
      <c r="E586" s="281" t="str">
        <f ca="1">通用记账凭证!D586</f>
        <v/>
      </c>
      <c r="F586" s="282" t="str">
        <f ca="1">LEFT(RIGHT(TEXT(ROUND(通用记账凭证!$E586/1%,)," ￥0; ￥-0;"),17-COLUMN()))</f>
        <v/>
      </c>
      <c r="G586" s="283" t="str">
        <f ca="1">LEFT(RIGHT(TEXT(ROUND(通用记账凭证!$E586/1%,)," ￥0; ￥-0;"),17-COLUMN()))</f>
        <v/>
      </c>
      <c r="H586" s="284" t="str">
        <f ca="1">LEFT(RIGHT(TEXT(ROUND(通用记账凭证!$E586/1%,)," ￥0; ￥-0;"),17-COLUMN()))</f>
        <v/>
      </c>
      <c r="I586" s="285" t="str">
        <f ca="1">LEFT(RIGHT(TEXT(ROUND(通用记账凭证!$E586/1%,)," ￥0; ￥-0;"),17-COLUMN()))</f>
        <v/>
      </c>
      <c r="J586" s="283" t="str">
        <f ca="1">LEFT(RIGHT(TEXT(ROUND(通用记账凭证!$E586/1%,)," ￥0; ￥-0;"),17-COLUMN()))</f>
        <v/>
      </c>
      <c r="K586" s="284" t="str">
        <f ca="1">LEFT(RIGHT(TEXT(ROUND(通用记账凭证!$E586/1%,)," ￥0; ￥-0;"),17-COLUMN()))</f>
        <v/>
      </c>
      <c r="L586" s="285" t="str">
        <f ca="1">LEFT(RIGHT(TEXT(ROUND(通用记账凭证!$E586/1%,)," ￥0; ￥-0;"),17-COLUMN()))</f>
        <v/>
      </c>
      <c r="M586" s="283" t="str">
        <f ca="1">LEFT(RIGHT(TEXT(ROUND(通用记账凭证!$E586/1%,)," ￥0; ￥-0;"),17-COLUMN()))</f>
        <v/>
      </c>
      <c r="N586" s="284" t="str">
        <f ca="1">LEFT(RIGHT(TEXT(ROUND(通用记账凭证!$E586/1%,)," ￥0; ￥-0;"),17-COLUMN()))</f>
        <v/>
      </c>
      <c r="O586" s="285" t="str">
        <f ca="1">LEFT(RIGHT(TEXT(ROUND(通用记账凭证!$E586/1%,)," ￥0; ￥-0;"),17-COLUMN()))</f>
        <v/>
      </c>
      <c r="P586" s="286" t="str">
        <f ca="1">LEFT(RIGHT(TEXT(ROUND(通用记账凭证!$E586/1%,)," ￥0; ￥-0;"),17-COLUMN()))</f>
        <v/>
      </c>
      <c r="Q586" s="287" t="str">
        <f ca="1">LEFT(RIGHT(TEXT(ROUND(通用记账凭证!$F586/1%,)," ￥0; ￥-0;"),28-COLUMN()))</f>
        <v/>
      </c>
      <c r="R586" s="283" t="str">
        <f ca="1">LEFT(RIGHT(TEXT(ROUND(通用记账凭证!$F586/1%,)," ￥0; ￥-0;"),28-COLUMN()))</f>
        <v/>
      </c>
      <c r="S586" s="288" t="str">
        <f ca="1">LEFT(RIGHT(TEXT(ROUND(通用记账凭证!$F586/1%,)," ￥0; ￥-0;"),28-COLUMN()))</f>
        <v/>
      </c>
      <c r="T586" s="287" t="str">
        <f ca="1">LEFT(RIGHT(TEXT(ROUND(通用记账凭证!$F586/1%,)," ￥0; ￥-0;"),28-COLUMN()))</f>
        <v/>
      </c>
      <c r="U586" s="283" t="str">
        <f ca="1">LEFT(RIGHT(TEXT(ROUND(通用记账凭证!$F586/1%,)," ￥0; ￥-0;"),28-COLUMN()))</f>
        <v/>
      </c>
      <c r="V586" s="284" t="str">
        <f ca="1">LEFT(RIGHT(TEXT(ROUND(通用记账凭证!$F586/1%,)," ￥0; ￥-0;"),28-COLUMN()))</f>
        <v/>
      </c>
      <c r="W586" s="285" t="str">
        <f ca="1">LEFT(RIGHT(TEXT(ROUND(通用记账凭证!$F586/1%,)," ￥0; ￥-0;"),28-COLUMN()))</f>
        <v/>
      </c>
      <c r="X586" s="283" t="str">
        <f ca="1">LEFT(RIGHT(TEXT(ROUND(通用记账凭证!$F586/1%,)," ￥0; ￥-0;"),28-COLUMN()))</f>
        <v/>
      </c>
      <c r="Y586" s="284" t="str">
        <f ca="1">LEFT(RIGHT(TEXT(ROUND(通用记账凭证!$F586/1%,)," ￥0; ￥-0;"),28-COLUMN()))</f>
        <v/>
      </c>
      <c r="Z586" s="285" t="str">
        <f ca="1">LEFT(RIGHT(TEXT(ROUND(通用记账凭证!$F586/1%,)," ￥0; ￥-0;"),28-COLUMN()))</f>
        <v/>
      </c>
      <c r="AA586" s="286" t="str">
        <f ca="1">LEFT(RIGHT(TEXT(ROUND(通用记账凭证!$F586/1%,)," ￥0; ￥-0;"),28-COLUMN()))</f>
        <v/>
      </c>
      <c r="AB586" s="289"/>
    </row>
    <row r="587" spans="1:28" s="54" customFormat="1" ht="22.5" customHeight="1">
      <c r="A587" s="365" t="s">
        <v>561</v>
      </c>
      <c r="B587" s="366"/>
      <c r="C587" s="366"/>
      <c r="D587" s="290" t="str">
        <f ca="1">通用记账凭证!C587</f>
        <v/>
      </c>
      <c r="E587" s="291"/>
      <c r="F587" s="292" t="str">
        <f ca="1">LEFT(RIGHT(TEXT(ROUND(通用记账凭证!$E587/1%,)," ￥0; ￥-0;"),17-COLUMN()))</f>
        <v/>
      </c>
      <c r="G587" s="317" t="str">
        <f ca="1">LEFT(RIGHT(TEXT(ROUND(通用记账凭证!$E587/1%,)," ￥0; ￥-0;"),17-COLUMN()))</f>
        <v/>
      </c>
      <c r="H587" s="294" t="str">
        <f ca="1">LEFT(RIGHT(TEXT(ROUND(通用记账凭证!$E587/1%,)," ￥0; ￥-0;"),17-COLUMN()))</f>
        <v/>
      </c>
      <c r="I587" s="316" t="str">
        <f ca="1">LEFT(RIGHT(TEXT(ROUND(通用记账凭证!$E587/1%,)," ￥0; ￥-0;"),17-COLUMN()))</f>
        <v/>
      </c>
      <c r="J587" s="317" t="str">
        <f ca="1">LEFT(RIGHT(TEXT(ROUND(通用记账凭证!$E587/1%,)," ￥0; ￥-0;"),17-COLUMN()))</f>
        <v/>
      </c>
      <c r="K587" s="294" t="str">
        <f ca="1">LEFT(RIGHT(TEXT(ROUND(通用记账凭证!$E587/1%,)," ￥0; ￥-0;"),17-COLUMN()))</f>
        <v/>
      </c>
      <c r="L587" s="316" t="str">
        <f ca="1">LEFT(RIGHT(TEXT(ROUND(通用记账凭证!$E587/1%,)," ￥0; ￥-0;"),17-COLUMN()))</f>
        <v/>
      </c>
      <c r="M587" s="317" t="str">
        <f ca="1">LEFT(RIGHT(TEXT(ROUND(通用记账凭证!$E587/1%,)," ￥0; ￥-0;"),17-COLUMN()))</f>
        <v/>
      </c>
      <c r="N587" s="294" t="str">
        <f ca="1">LEFT(RIGHT(TEXT(ROUND(通用记账凭证!$E587/1%,)," ￥0; ￥-0;"),17-COLUMN()))</f>
        <v/>
      </c>
      <c r="O587" s="316" t="str">
        <f ca="1">LEFT(RIGHT(TEXT(ROUND(通用记账凭证!$E587/1%,)," ￥0; ￥-0;"),17-COLUMN()))</f>
        <v/>
      </c>
      <c r="P587" s="296" t="str">
        <f ca="1">LEFT(RIGHT(TEXT(ROUND(通用记账凭证!$E587/1%,)," ￥0; ￥-0;"),17-COLUMN()))</f>
        <v/>
      </c>
      <c r="Q587" s="297" t="str">
        <f ca="1">LEFT(RIGHT(TEXT(ROUND(通用记账凭证!$F587/1%,)," ￥0; ￥-0;"),28-COLUMN()))</f>
        <v/>
      </c>
      <c r="R587" s="317" t="str">
        <f ca="1">LEFT(RIGHT(TEXT(ROUND(通用记账凭证!$F587/1%,)," ￥0; ￥-0;"),28-COLUMN()))</f>
        <v/>
      </c>
      <c r="S587" s="298" t="str">
        <f ca="1">LEFT(RIGHT(TEXT(ROUND(通用记账凭证!$F587/1%,)," ￥0; ￥-0;"),28-COLUMN()))</f>
        <v/>
      </c>
      <c r="T587" s="297" t="str">
        <f ca="1">LEFT(RIGHT(TEXT(ROUND(通用记账凭证!$F587/1%,)," ￥0; ￥-0;"),28-COLUMN()))</f>
        <v/>
      </c>
      <c r="U587" s="317" t="str">
        <f ca="1">LEFT(RIGHT(TEXT(ROUND(通用记账凭证!$F587/1%,)," ￥0; ￥-0;"),28-COLUMN()))</f>
        <v/>
      </c>
      <c r="V587" s="294" t="str">
        <f ca="1">LEFT(RIGHT(TEXT(ROUND(通用记账凭证!$F587/1%,)," ￥0; ￥-0;"),28-COLUMN()))</f>
        <v/>
      </c>
      <c r="W587" s="316" t="str">
        <f ca="1">LEFT(RIGHT(TEXT(ROUND(通用记账凭证!$F587/1%,)," ￥0; ￥-0;"),28-COLUMN()))</f>
        <v/>
      </c>
      <c r="X587" s="317" t="str">
        <f ca="1">LEFT(RIGHT(TEXT(ROUND(通用记账凭证!$F587/1%,)," ￥0; ￥-0;"),28-COLUMN()))</f>
        <v/>
      </c>
      <c r="Y587" s="294" t="str">
        <f ca="1">LEFT(RIGHT(TEXT(ROUND(通用记账凭证!$F587/1%,)," ￥0; ￥-0;"),28-COLUMN()))</f>
        <v/>
      </c>
      <c r="Z587" s="316" t="str">
        <f ca="1">LEFT(RIGHT(TEXT(ROUND(通用记账凭证!$F587/1%,)," ￥0; ￥-0;"),28-COLUMN()))</f>
        <v/>
      </c>
      <c r="AA587" s="296" t="str">
        <f ca="1">LEFT(RIGHT(TEXT(ROUND(通用记账凭证!$F587/1%,)," ￥0; ￥-0;"),28-COLUMN()))</f>
        <v/>
      </c>
      <c r="AB587" s="299"/>
    </row>
    <row r="588" spans="1:28" s="302" customFormat="1" ht="22.5" customHeight="1">
      <c r="A588" s="367" t="s">
        <v>538</v>
      </c>
      <c r="B588" s="367"/>
      <c r="C588" s="367"/>
      <c r="D588" s="318" t="s">
        <v>539</v>
      </c>
      <c r="E588" s="318" t="s">
        <v>540</v>
      </c>
      <c r="F588" s="318" t="s">
        <v>595</v>
      </c>
      <c r="G588" s="301"/>
      <c r="H588" s="318"/>
      <c r="I588" s="301"/>
      <c r="J588" s="301"/>
      <c r="K588" s="318"/>
      <c r="L588" s="301"/>
      <c r="M588" s="301"/>
      <c r="N588" s="301"/>
      <c r="O588" s="301"/>
      <c r="P588" s="301"/>
      <c r="Q588" s="318" t="s">
        <v>562</v>
      </c>
      <c r="R588" s="301"/>
      <c r="S588" s="318"/>
      <c r="T588" s="301"/>
      <c r="U588" s="318"/>
      <c r="V588" s="301"/>
      <c r="W588" s="318"/>
      <c r="X588" s="301"/>
      <c r="Y588" s="301"/>
      <c r="Z588" s="301"/>
      <c r="AA588" s="301"/>
      <c r="AB588" s="301"/>
    </row>
    <row r="589" spans="1:28" customFormat="1" ht="39.75" customHeight="1" thickBot="1">
      <c r="A589" s="258"/>
      <c r="B589" s="258"/>
      <c r="C589" s="258"/>
      <c r="D589" s="259" t="s">
        <v>524</v>
      </c>
      <c r="E589" s="260"/>
      <c r="F589" s="260"/>
      <c r="G589" s="260"/>
      <c r="H589" s="260"/>
      <c r="I589" s="260"/>
      <c r="J589" s="260"/>
      <c r="K589" s="260"/>
      <c r="L589" s="260"/>
      <c r="M589" s="260"/>
      <c r="N589" s="260"/>
      <c r="O589" s="260"/>
      <c r="P589" s="260"/>
      <c r="Q589" s="261"/>
      <c r="R589" s="261"/>
      <c r="S589" s="261"/>
      <c r="T589" s="261"/>
      <c r="U589" s="347" t="s">
        <v>547</v>
      </c>
      <c r="V589" s="347"/>
      <c r="W589" s="348">
        <f>通用记账凭证!F590</f>
        <v>50</v>
      </c>
      <c r="X589" s="349"/>
      <c r="Y589" s="349"/>
      <c r="Z589" s="349"/>
      <c r="AA589" s="262" t="s">
        <v>548</v>
      </c>
      <c r="AB589" s="263"/>
    </row>
    <row r="590" spans="1:28" s="54" customFormat="1" ht="23.25" customHeight="1" thickTop="1">
      <c r="A590" s="264"/>
      <c r="B590" s="264"/>
      <c r="C590" s="264"/>
      <c r="D590" s="265" t="e">
        <f ca="1">通用记账凭证!C590</f>
        <v>#VALUE!</v>
      </c>
      <c r="E590" s="266"/>
      <c r="F590" s="266"/>
      <c r="G590" s="266"/>
      <c r="H590" s="266"/>
      <c r="I590" s="266"/>
      <c r="J590" s="266"/>
      <c r="K590" s="266"/>
      <c r="L590" s="266"/>
      <c r="M590" s="266"/>
      <c r="N590" s="266"/>
      <c r="O590" s="266"/>
      <c r="P590" s="266"/>
      <c r="Q590" s="264"/>
      <c r="R590" s="264"/>
      <c r="S590" s="264"/>
      <c r="T590" s="264"/>
      <c r="U590" s="350" t="s">
        <v>549</v>
      </c>
      <c r="V590" s="350"/>
      <c r="W590" s="351" t="e">
        <f ca="1">通用记账凭证!G596</f>
        <v>#VALUE!</v>
      </c>
      <c r="X590" s="352"/>
      <c r="Y590" s="352"/>
      <c r="Z590" s="352"/>
      <c r="AA590" s="267" t="s">
        <v>536</v>
      </c>
      <c r="AB590" s="268"/>
    </row>
    <row r="591" spans="1:28" s="54" customFormat="1" ht="22.5" customHeight="1">
      <c r="A591" s="353" t="s">
        <v>527</v>
      </c>
      <c r="B591" s="354"/>
      <c r="C591" s="354"/>
      <c r="D591" s="357" t="s">
        <v>530</v>
      </c>
      <c r="E591" s="359" t="s">
        <v>531</v>
      </c>
      <c r="F591" s="269" t="s">
        <v>550</v>
      </c>
      <c r="G591" s="270"/>
      <c r="H591" s="270"/>
      <c r="I591" s="270"/>
      <c r="J591" s="270"/>
      <c r="K591" s="270"/>
      <c r="L591" s="270"/>
      <c r="M591" s="270"/>
      <c r="N591" s="270"/>
      <c r="O591" s="270"/>
      <c r="P591" s="271"/>
      <c r="Q591" s="272" t="s">
        <v>551</v>
      </c>
      <c r="R591" s="270"/>
      <c r="S591" s="270"/>
      <c r="T591" s="270"/>
      <c r="U591" s="270"/>
      <c r="V591" s="270"/>
      <c r="W591" s="270"/>
      <c r="X591" s="270"/>
      <c r="Y591" s="270"/>
      <c r="Z591" s="270"/>
      <c r="AA591" s="271"/>
      <c r="AB591" s="361" t="s">
        <v>552</v>
      </c>
    </row>
    <row r="592" spans="1:28" s="54" customFormat="1" ht="22.5" customHeight="1">
      <c r="A592" s="355"/>
      <c r="B592" s="356"/>
      <c r="C592" s="356"/>
      <c r="D592" s="358"/>
      <c r="E592" s="360"/>
      <c r="F592" s="273" t="s">
        <v>553</v>
      </c>
      <c r="G592" s="274" t="s">
        <v>554</v>
      </c>
      <c r="H592" s="275" t="s">
        <v>555</v>
      </c>
      <c r="I592" s="276" t="s">
        <v>556</v>
      </c>
      <c r="J592" s="274" t="s">
        <v>557</v>
      </c>
      <c r="K592" s="275" t="s">
        <v>554</v>
      </c>
      <c r="L592" s="276" t="s">
        <v>555</v>
      </c>
      <c r="M592" s="274" t="s">
        <v>556</v>
      </c>
      <c r="N592" s="275" t="s">
        <v>558</v>
      </c>
      <c r="O592" s="276" t="s">
        <v>559</v>
      </c>
      <c r="P592" s="277" t="s">
        <v>560</v>
      </c>
      <c r="Q592" s="278" t="s">
        <v>553</v>
      </c>
      <c r="R592" s="274" t="s">
        <v>554</v>
      </c>
      <c r="S592" s="279" t="s">
        <v>555</v>
      </c>
      <c r="T592" s="278" t="s">
        <v>556</v>
      </c>
      <c r="U592" s="274" t="s">
        <v>557</v>
      </c>
      <c r="V592" s="275" t="s">
        <v>554</v>
      </c>
      <c r="W592" s="276" t="s">
        <v>555</v>
      </c>
      <c r="X592" s="274" t="s">
        <v>556</v>
      </c>
      <c r="Y592" s="275" t="s">
        <v>558</v>
      </c>
      <c r="Z592" s="276" t="s">
        <v>559</v>
      </c>
      <c r="AA592" s="277" t="s">
        <v>560</v>
      </c>
      <c r="AB592" s="362"/>
    </row>
    <row r="593" spans="1:28" s="54" customFormat="1" ht="22.5" customHeight="1">
      <c r="A593" s="363" t="str">
        <f ca="1">通用记账凭证!A593</f>
        <v/>
      </c>
      <c r="B593" s="364"/>
      <c r="C593" s="364"/>
      <c r="D593" s="315" t="str">
        <f ca="1">通用记账凭证!C593</f>
        <v/>
      </c>
      <c r="E593" s="281" t="str">
        <f ca="1">通用记账凭证!D593</f>
        <v/>
      </c>
      <c r="F593" s="282" t="str">
        <f ca="1">LEFT(RIGHT(TEXT(ROUND(通用记账凭证!$E593/1%,)," ￥0; ￥-0;"),17-COLUMN()))</f>
        <v/>
      </c>
      <c r="G593" s="283" t="str">
        <f ca="1">LEFT(RIGHT(TEXT(ROUND(通用记账凭证!$E593/1%,)," ￥0; ￥-0;"),17-COLUMN()))</f>
        <v/>
      </c>
      <c r="H593" s="284" t="str">
        <f ca="1">LEFT(RIGHT(TEXT(ROUND(通用记账凭证!$E593/1%,)," ￥0; ￥-0;"),17-COLUMN()))</f>
        <v/>
      </c>
      <c r="I593" s="285" t="str">
        <f ca="1">LEFT(RIGHT(TEXT(ROUND(通用记账凭证!$E593/1%,)," ￥0; ￥-0;"),17-COLUMN()))</f>
        <v/>
      </c>
      <c r="J593" s="283" t="str">
        <f ca="1">LEFT(RIGHT(TEXT(ROUND(通用记账凭证!$E593/1%,)," ￥0; ￥-0;"),17-COLUMN()))</f>
        <v/>
      </c>
      <c r="K593" s="284" t="str">
        <f ca="1">LEFT(RIGHT(TEXT(ROUND(通用记账凭证!$E593/1%,)," ￥0; ￥-0;"),17-COLUMN()))</f>
        <v/>
      </c>
      <c r="L593" s="285" t="str">
        <f ca="1">LEFT(RIGHT(TEXT(ROUND(通用记账凭证!$E593/1%,)," ￥0; ￥-0;"),17-COLUMN()))</f>
        <v/>
      </c>
      <c r="M593" s="283" t="str">
        <f ca="1">LEFT(RIGHT(TEXT(ROUND(通用记账凭证!$E593/1%,)," ￥0; ￥-0;"),17-COLUMN()))</f>
        <v/>
      </c>
      <c r="N593" s="284" t="str">
        <f ca="1">LEFT(RIGHT(TEXT(ROUND(通用记账凭证!$E593/1%,)," ￥0; ￥-0;"),17-COLUMN()))</f>
        <v/>
      </c>
      <c r="O593" s="285" t="str">
        <f ca="1">LEFT(RIGHT(TEXT(ROUND(通用记账凭证!$E593/1%,)," ￥0; ￥-0;"),17-COLUMN()))</f>
        <v/>
      </c>
      <c r="P593" s="286" t="str">
        <f ca="1">LEFT(RIGHT(TEXT(ROUND(通用记账凭证!$E593/1%,)," ￥0; ￥-0;"),17-COLUMN()))</f>
        <v/>
      </c>
      <c r="Q593" s="287" t="str">
        <f ca="1">LEFT(RIGHT(TEXT(ROUND(通用记账凭证!$F593/1%,)," ￥0; ￥-0;"),28-COLUMN()))</f>
        <v/>
      </c>
      <c r="R593" s="283" t="str">
        <f ca="1">LEFT(RIGHT(TEXT(ROUND(通用记账凭证!$F593/1%,)," ￥0; ￥-0;"),28-COLUMN()))</f>
        <v/>
      </c>
      <c r="S593" s="288" t="str">
        <f ca="1">LEFT(RIGHT(TEXT(ROUND(通用记账凭证!$F593/1%,)," ￥0; ￥-0;"),28-COLUMN()))</f>
        <v/>
      </c>
      <c r="T593" s="287" t="str">
        <f ca="1">LEFT(RIGHT(TEXT(ROUND(通用记账凭证!$F593/1%,)," ￥0; ￥-0;"),28-COLUMN()))</f>
        <v/>
      </c>
      <c r="U593" s="283" t="str">
        <f ca="1">LEFT(RIGHT(TEXT(ROUND(通用记账凭证!$F593/1%,)," ￥0; ￥-0;"),28-COLUMN()))</f>
        <v/>
      </c>
      <c r="V593" s="284" t="str">
        <f ca="1">LEFT(RIGHT(TEXT(ROUND(通用记账凭证!$F593/1%,)," ￥0; ￥-0;"),28-COLUMN()))</f>
        <v/>
      </c>
      <c r="W593" s="285" t="str">
        <f ca="1">LEFT(RIGHT(TEXT(ROUND(通用记账凭证!$F593/1%,)," ￥0; ￥-0;"),28-COLUMN()))</f>
        <v/>
      </c>
      <c r="X593" s="283" t="str">
        <f ca="1">LEFT(RIGHT(TEXT(ROUND(通用记账凭证!$F593/1%,)," ￥0; ￥-0;"),28-COLUMN()))</f>
        <v/>
      </c>
      <c r="Y593" s="284" t="str">
        <f ca="1">LEFT(RIGHT(TEXT(ROUND(通用记账凭证!$F593/1%,)," ￥0; ￥-0;"),28-COLUMN()))</f>
        <v/>
      </c>
      <c r="Z593" s="285" t="str">
        <f ca="1">LEFT(RIGHT(TEXT(ROUND(通用记账凭证!$F593/1%,)," ￥0; ￥-0;"),28-COLUMN()))</f>
        <v/>
      </c>
      <c r="AA593" s="286" t="str">
        <f ca="1">LEFT(RIGHT(TEXT(ROUND(通用记账凭证!$F593/1%,)," ￥0; ￥-0;"),28-COLUMN()))</f>
        <v/>
      </c>
      <c r="AB593" s="289"/>
    </row>
    <row r="594" spans="1:28" s="54" customFormat="1" ht="22.5" customHeight="1">
      <c r="A594" s="363" t="str">
        <f ca="1">通用记账凭证!A594</f>
        <v/>
      </c>
      <c r="B594" s="364"/>
      <c r="C594" s="364"/>
      <c r="D594" s="315" t="str">
        <f ca="1">通用记账凭证!C594</f>
        <v/>
      </c>
      <c r="E594" s="281" t="str">
        <f ca="1">通用记账凭证!D594</f>
        <v/>
      </c>
      <c r="F594" s="282" t="str">
        <f ca="1">LEFT(RIGHT(TEXT(ROUND(通用记账凭证!$E594/1%,)," ￥0; ￥-0;"),17-COLUMN()))</f>
        <v/>
      </c>
      <c r="G594" s="283" t="str">
        <f ca="1">LEFT(RIGHT(TEXT(ROUND(通用记账凭证!$E594/1%,)," ￥0; ￥-0;"),17-COLUMN()))</f>
        <v/>
      </c>
      <c r="H594" s="284" t="str">
        <f ca="1">LEFT(RIGHT(TEXT(ROUND(通用记账凭证!$E594/1%,)," ￥0; ￥-0;"),17-COLUMN()))</f>
        <v/>
      </c>
      <c r="I594" s="285" t="str">
        <f ca="1">LEFT(RIGHT(TEXT(ROUND(通用记账凭证!$E594/1%,)," ￥0; ￥-0;"),17-COLUMN()))</f>
        <v/>
      </c>
      <c r="J594" s="283" t="str">
        <f ca="1">LEFT(RIGHT(TEXT(ROUND(通用记账凭证!$E594/1%,)," ￥0; ￥-0;"),17-COLUMN()))</f>
        <v/>
      </c>
      <c r="K594" s="284" t="str">
        <f ca="1">LEFT(RIGHT(TEXT(ROUND(通用记账凭证!$E594/1%,)," ￥0; ￥-0;"),17-COLUMN()))</f>
        <v/>
      </c>
      <c r="L594" s="285" t="str">
        <f ca="1">LEFT(RIGHT(TEXT(ROUND(通用记账凭证!$E594/1%,)," ￥0; ￥-0;"),17-COLUMN()))</f>
        <v/>
      </c>
      <c r="M594" s="283" t="str">
        <f ca="1">LEFT(RIGHT(TEXT(ROUND(通用记账凭证!$E594/1%,)," ￥0; ￥-0;"),17-COLUMN()))</f>
        <v/>
      </c>
      <c r="N594" s="284" t="str">
        <f ca="1">LEFT(RIGHT(TEXT(ROUND(通用记账凭证!$E594/1%,)," ￥0; ￥-0;"),17-COLUMN()))</f>
        <v/>
      </c>
      <c r="O594" s="285" t="str">
        <f ca="1">LEFT(RIGHT(TEXT(ROUND(通用记账凭证!$E594/1%,)," ￥0; ￥-0;"),17-COLUMN()))</f>
        <v/>
      </c>
      <c r="P594" s="286" t="str">
        <f ca="1">LEFT(RIGHT(TEXT(ROUND(通用记账凭证!$E594/1%,)," ￥0; ￥-0;"),17-COLUMN()))</f>
        <v/>
      </c>
      <c r="Q594" s="287" t="str">
        <f ca="1">LEFT(RIGHT(TEXT(ROUND(通用记账凭证!$F594/1%,)," ￥0; ￥-0;"),28-COLUMN()))</f>
        <v/>
      </c>
      <c r="R594" s="283" t="str">
        <f ca="1">LEFT(RIGHT(TEXT(ROUND(通用记账凭证!$F594/1%,)," ￥0; ￥-0;"),28-COLUMN()))</f>
        <v/>
      </c>
      <c r="S594" s="288" t="str">
        <f ca="1">LEFT(RIGHT(TEXT(ROUND(通用记账凭证!$F594/1%,)," ￥0; ￥-0;"),28-COLUMN()))</f>
        <v/>
      </c>
      <c r="T594" s="287" t="str">
        <f ca="1">LEFT(RIGHT(TEXT(ROUND(通用记账凭证!$F594/1%,)," ￥0; ￥-0;"),28-COLUMN()))</f>
        <v/>
      </c>
      <c r="U594" s="283" t="str">
        <f ca="1">LEFT(RIGHT(TEXT(ROUND(通用记账凭证!$F594/1%,)," ￥0; ￥-0;"),28-COLUMN()))</f>
        <v/>
      </c>
      <c r="V594" s="284" t="str">
        <f ca="1">LEFT(RIGHT(TEXT(ROUND(通用记账凭证!$F594/1%,)," ￥0; ￥-0;"),28-COLUMN()))</f>
        <v/>
      </c>
      <c r="W594" s="285" t="str">
        <f ca="1">LEFT(RIGHT(TEXT(ROUND(通用记账凭证!$F594/1%,)," ￥0; ￥-0;"),28-COLUMN()))</f>
        <v/>
      </c>
      <c r="X594" s="283" t="str">
        <f ca="1">LEFT(RIGHT(TEXT(ROUND(通用记账凭证!$F594/1%,)," ￥0; ￥-0;"),28-COLUMN()))</f>
        <v/>
      </c>
      <c r="Y594" s="284" t="str">
        <f ca="1">LEFT(RIGHT(TEXT(ROUND(通用记账凭证!$F594/1%,)," ￥0; ￥-0;"),28-COLUMN()))</f>
        <v/>
      </c>
      <c r="Z594" s="285" t="str">
        <f ca="1">LEFT(RIGHT(TEXT(ROUND(通用记账凭证!$F594/1%,)," ￥0; ￥-0;"),28-COLUMN()))</f>
        <v/>
      </c>
      <c r="AA594" s="286" t="str">
        <f ca="1">LEFT(RIGHT(TEXT(ROUND(通用记账凭证!$F594/1%,)," ￥0; ￥-0;"),28-COLUMN()))</f>
        <v/>
      </c>
      <c r="AB594" s="289"/>
    </row>
    <row r="595" spans="1:28" s="54" customFormat="1" ht="22.5" customHeight="1">
      <c r="A595" s="363" t="str">
        <f ca="1">通用记账凭证!A595</f>
        <v/>
      </c>
      <c r="B595" s="364"/>
      <c r="C595" s="364"/>
      <c r="D595" s="315" t="str">
        <f ca="1">通用记账凭证!C595</f>
        <v/>
      </c>
      <c r="E595" s="281" t="str">
        <f ca="1">通用记账凭证!D595</f>
        <v/>
      </c>
      <c r="F595" s="282" t="str">
        <f ca="1">LEFT(RIGHT(TEXT(ROUND(通用记账凭证!$E595/1%,)," ￥0; ￥-0;"),17-COLUMN()))</f>
        <v/>
      </c>
      <c r="G595" s="283" t="str">
        <f ca="1">LEFT(RIGHT(TEXT(ROUND(通用记账凭证!$E595/1%,)," ￥0; ￥-0;"),17-COLUMN()))</f>
        <v/>
      </c>
      <c r="H595" s="284" t="str">
        <f ca="1">LEFT(RIGHT(TEXT(ROUND(通用记账凭证!$E595/1%,)," ￥0; ￥-0;"),17-COLUMN()))</f>
        <v/>
      </c>
      <c r="I595" s="285" t="str">
        <f ca="1">LEFT(RIGHT(TEXT(ROUND(通用记账凭证!$E595/1%,)," ￥0; ￥-0;"),17-COLUMN()))</f>
        <v/>
      </c>
      <c r="J595" s="283" t="str">
        <f ca="1">LEFT(RIGHT(TEXT(ROUND(通用记账凭证!$E595/1%,)," ￥0; ￥-0;"),17-COLUMN()))</f>
        <v/>
      </c>
      <c r="K595" s="284" t="str">
        <f ca="1">LEFT(RIGHT(TEXT(ROUND(通用记账凭证!$E595/1%,)," ￥0; ￥-0;"),17-COLUMN()))</f>
        <v/>
      </c>
      <c r="L595" s="285" t="str">
        <f ca="1">LEFT(RIGHT(TEXT(ROUND(通用记账凭证!$E595/1%,)," ￥0; ￥-0;"),17-COLUMN()))</f>
        <v/>
      </c>
      <c r="M595" s="283" t="str">
        <f ca="1">LEFT(RIGHT(TEXT(ROUND(通用记账凭证!$E595/1%,)," ￥0; ￥-0;"),17-COLUMN()))</f>
        <v/>
      </c>
      <c r="N595" s="284" t="str">
        <f ca="1">LEFT(RIGHT(TEXT(ROUND(通用记账凭证!$E595/1%,)," ￥0; ￥-0;"),17-COLUMN()))</f>
        <v/>
      </c>
      <c r="O595" s="285" t="str">
        <f ca="1">LEFT(RIGHT(TEXT(ROUND(通用记账凭证!$E595/1%,)," ￥0; ￥-0;"),17-COLUMN()))</f>
        <v/>
      </c>
      <c r="P595" s="286" t="str">
        <f ca="1">LEFT(RIGHT(TEXT(ROUND(通用记账凭证!$E595/1%,)," ￥0; ￥-0;"),17-COLUMN()))</f>
        <v/>
      </c>
      <c r="Q595" s="287" t="str">
        <f ca="1">LEFT(RIGHT(TEXT(ROUND(通用记账凭证!$F595/1%,)," ￥0; ￥-0;"),28-COLUMN()))</f>
        <v/>
      </c>
      <c r="R595" s="283" t="str">
        <f ca="1">LEFT(RIGHT(TEXT(ROUND(通用记账凭证!$F595/1%,)," ￥0; ￥-0;"),28-COLUMN()))</f>
        <v/>
      </c>
      <c r="S595" s="288" t="str">
        <f ca="1">LEFT(RIGHT(TEXT(ROUND(通用记账凭证!$F595/1%,)," ￥0; ￥-0;"),28-COLUMN()))</f>
        <v/>
      </c>
      <c r="T595" s="287" t="str">
        <f ca="1">LEFT(RIGHT(TEXT(ROUND(通用记账凭证!$F595/1%,)," ￥0; ￥-0;"),28-COLUMN()))</f>
        <v/>
      </c>
      <c r="U595" s="283" t="str">
        <f ca="1">LEFT(RIGHT(TEXT(ROUND(通用记账凭证!$F595/1%,)," ￥0; ￥-0;"),28-COLUMN()))</f>
        <v/>
      </c>
      <c r="V595" s="284" t="str">
        <f ca="1">LEFT(RIGHT(TEXT(ROUND(通用记账凭证!$F595/1%,)," ￥0; ￥-0;"),28-COLUMN()))</f>
        <v/>
      </c>
      <c r="W595" s="285" t="str">
        <f ca="1">LEFT(RIGHT(TEXT(ROUND(通用记账凭证!$F595/1%,)," ￥0; ￥-0;"),28-COLUMN()))</f>
        <v/>
      </c>
      <c r="X595" s="283" t="str">
        <f ca="1">LEFT(RIGHT(TEXT(ROUND(通用记账凭证!$F595/1%,)," ￥0; ￥-0;"),28-COLUMN()))</f>
        <v/>
      </c>
      <c r="Y595" s="284" t="str">
        <f ca="1">LEFT(RIGHT(TEXT(ROUND(通用记账凭证!$F595/1%,)," ￥0; ￥-0;"),28-COLUMN()))</f>
        <v/>
      </c>
      <c r="Z595" s="285" t="str">
        <f ca="1">LEFT(RIGHT(TEXT(ROUND(通用记账凭证!$F595/1%,)," ￥0; ￥-0;"),28-COLUMN()))</f>
        <v/>
      </c>
      <c r="AA595" s="286" t="str">
        <f ca="1">LEFT(RIGHT(TEXT(ROUND(通用记账凭证!$F595/1%,)," ￥0; ￥-0;"),28-COLUMN()))</f>
        <v/>
      </c>
      <c r="AB595" s="289"/>
    </row>
    <row r="596" spans="1:28" s="54" customFormat="1" ht="22.5" customHeight="1">
      <c r="A596" s="363" t="str">
        <f ca="1">通用记账凭证!A596</f>
        <v/>
      </c>
      <c r="B596" s="364"/>
      <c r="C596" s="364"/>
      <c r="D596" s="315" t="str">
        <f ca="1">通用记账凭证!C596</f>
        <v/>
      </c>
      <c r="E596" s="281" t="str">
        <f ca="1">通用记账凭证!D596</f>
        <v/>
      </c>
      <c r="F596" s="282" t="str">
        <f ca="1">LEFT(RIGHT(TEXT(ROUND(通用记账凭证!$E596/1%,)," ￥0; ￥-0;"),17-COLUMN()))</f>
        <v/>
      </c>
      <c r="G596" s="283" t="str">
        <f ca="1">LEFT(RIGHT(TEXT(ROUND(通用记账凭证!$E596/1%,)," ￥0; ￥-0;"),17-COLUMN()))</f>
        <v/>
      </c>
      <c r="H596" s="284" t="str">
        <f ca="1">LEFT(RIGHT(TEXT(ROUND(通用记账凭证!$E596/1%,)," ￥0; ￥-0;"),17-COLUMN()))</f>
        <v/>
      </c>
      <c r="I596" s="285" t="str">
        <f ca="1">LEFT(RIGHT(TEXT(ROUND(通用记账凭证!$E596/1%,)," ￥0; ￥-0;"),17-COLUMN()))</f>
        <v/>
      </c>
      <c r="J596" s="283" t="str">
        <f ca="1">LEFT(RIGHT(TEXT(ROUND(通用记账凭证!$E596/1%,)," ￥0; ￥-0;"),17-COLUMN()))</f>
        <v/>
      </c>
      <c r="K596" s="284" t="str">
        <f ca="1">LEFT(RIGHT(TEXT(ROUND(通用记账凭证!$E596/1%,)," ￥0; ￥-0;"),17-COLUMN()))</f>
        <v/>
      </c>
      <c r="L596" s="285" t="str">
        <f ca="1">LEFT(RIGHT(TEXT(ROUND(通用记账凭证!$E596/1%,)," ￥0; ￥-0;"),17-COLUMN()))</f>
        <v/>
      </c>
      <c r="M596" s="283" t="str">
        <f ca="1">LEFT(RIGHT(TEXT(ROUND(通用记账凭证!$E596/1%,)," ￥0; ￥-0;"),17-COLUMN()))</f>
        <v/>
      </c>
      <c r="N596" s="284" t="str">
        <f ca="1">LEFT(RIGHT(TEXT(ROUND(通用记账凭证!$E596/1%,)," ￥0; ￥-0;"),17-COLUMN()))</f>
        <v/>
      </c>
      <c r="O596" s="285" t="str">
        <f ca="1">LEFT(RIGHT(TEXT(ROUND(通用记账凭证!$E596/1%,)," ￥0; ￥-0;"),17-COLUMN()))</f>
        <v/>
      </c>
      <c r="P596" s="286" t="str">
        <f ca="1">LEFT(RIGHT(TEXT(ROUND(通用记账凭证!$E596/1%,)," ￥0; ￥-0;"),17-COLUMN()))</f>
        <v/>
      </c>
      <c r="Q596" s="287" t="str">
        <f ca="1">LEFT(RIGHT(TEXT(ROUND(通用记账凭证!$F596/1%,)," ￥0; ￥-0;"),28-COLUMN()))</f>
        <v/>
      </c>
      <c r="R596" s="283" t="str">
        <f ca="1">LEFT(RIGHT(TEXT(ROUND(通用记账凭证!$F596/1%,)," ￥0; ￥-0;"),28-COLUMN()))</f>
        <v/>
      </c>
      <c r="S596" s="288" t="str">
        <f ca="1">LEFT(RIGHT(TEXT(ROUND(通用记账凭证!$F596/1%,)," ￥0; ￥-0;"),28-COLUMN()))</f>
        <v/>
      </c>
      <c r="T596" s="287" t="str">
        <f ca="1">LEFT(RIGHT(TEXT(ROUND(通用记账凭证!$F596/1%,)," ￥0; ￥-0;"),28-COLUMN()))</f>
        <v/>
      </c>
      <c r="U596" s="283" t="str">
        <f ca="1">LEFT(RIGHT(TEXT(ROUND(通用记账凭证!$F596/1%,)," ￥0; ￥-0;"),28-COLUMN()))</f>
        <v/>
      </c>
      <c r="V596" s="284" t="str">
        <f ca="1">LEFT(RIGHT(TEXT(ROUND(通用记账凭证!$F596/1%,)," ￥0; ￥-0;"),28-COLUMN()))</f>
        <v/>
      </c>
      <c r="W596" s="285" t="str">
        <f ca="1">LEFT(RIGHT(TEXT(ROUND(通用记账凭证!$F596/1%,)," ￥0; ￥-0;"),28-COLUMN()))</f>
        <v/>
      </c>
      <c r="X596" s="283" t="str">
        <f ca="1">LEFT(RIGHT(TEXT(ROUND(通用记账凭证!$F596/1%,)," ￥0; ￥-0;"),28-COLUMN()))</f>
        <v/>
      </c>
      <c r="Y596" s="284" t="str">
        <f ca="1">LEFT(RIGHT(TEXT(ROUND(通用记账凭证!$F596/1%,)," ￥0; ￥-0;"),28-COLUMN()))</f>
        <v/>
      </c>
      <c r="Z596" s="285" t="str">
        <f ca="1">LEFT(RIGHT(TEXT(ROUND(通用记账凭证!$F596/1%,)," ￥0; ￥-0;"),28-COLUMN()))</f>
        <v/>
      </c>
      <c r="AA596" s="286" t="str">
        <f ca="1">LEFT(RIGHT(TEXT(ROUND(通用记账凭证!$F596/1%,)," ￥0; ￥-0;"),28-COLUMN()))</f>
        <v/>
      </c>
      <c r="AB596" s="289"/>
    </row>
    <row r="597" spans="1:28" s="54" customFormat="1" ht="22.5" customHeight="1">
      <c r="A597" s="363" t="str">
        <f ca="1">通用记账凭证!A597</f>
        <v/>
      </c>
      <c r="B597" s="364"/>
      <c r="C597" s="364"/>
      <c r="D597" s="315" t="str">
        <f ca="1">通用记账凭证!C597</f>
        <v/>
      </c>
      <c r="E597" s="281" t="str">
        <f ca="1">通用记账凭证!D597</f>
        <v/>
      </c>
      <c r="F597" s="282" t="str">
        <f ca="1">LEFT(RIGHT(TEXT(ROUND(通用记账凭证!$E597/1%,)," ￥0; ￥-0;"),17-COLUMN()))</f>
        <v/>
      </c>
      <c r="G597" s="283" t="str">
        <f ca="1">LEFT(RIGHT(TEXT(ROUND(通用记账凭证!$E597/1%,)," ￥0; ￥-0;"),17-COLUMN()))</f>
        <v/>
      </c>
      <c r="H597" s="284" t="str">
        <f ca="1">LEFT(RIGHT(TEXT(ROUND(通用记账凭证!$E597/1%,)," ￥0; ￥-0;"),17-COLUMN()))</f>
        <v/>
      </c>
      <c r="I597" s="285" t="str">
        <f ca="1">LEFT(RIGHT(TEXT(ROUND(通用记账凭证!$E597/1%,)," ￥0; ￥-0;"),17-COLUMN()))</f>
        <v/>
      </c>
      <c r="J597" s="283" t="str">
        <f ca="1">LEFT(RIGHT(TEXT(ROUND(通用记账凭证!$E597/1%,)," ￥0; ￥-0;"),17-COLUMN()))</f>
        <v/>
      </c>
      <c r="K597" s="284" t="str">
        <f ca="1">LEFT(RIGHT(TEXT(ROUND(通用记账凭证!$E597/1%,)," ￥0; ￥-0;"),17-COLUMN()))</f>
        <v/>
      </c>
      <c r="L597" s="285" t="str">
        <f ca="1">LEFT(RIGHT(TEXT(ROUND(通用记账凭证!$E597/1%,)," ￥0; ￥-0;"),17-COLUMN()))</f>
        <v/>
      </c>
      <c r="M597" s="283" t="str">
        <f ca="1">LEFT(RIGHT(TEXT(ROUND(通用记账凭证!$E597/1%,)," ￥0; ￥-0;"),17-COLUMN()))</f>
        <v/>
      </c>
      <c r="N597" s="284" t="str">
        <f ca="1">LEFT(RIGHT(TEXT(ROUND(通用记账凭证!$E597/1%,)," ￥0; ￥-0;"),17-COLUMN()))</f>
        <v/>
      </c>
      <c r="O597" s="285" t="str">
        <f ca="1">LEFT(RIGHT(TEXT(ROUND(通用记账凭证!$E597/1%,)," ￥0; ￥-0;"),17-COLUMN()))</f>
        <v/>
      </c>
      <c r="P597" s="286" t="str">
        <f ca="1">LEFT(RIGHT(TEXT(ROUND(通用记账凭证!$E597/1%,)," ￥0; ￥-0;"),17-COLUMN()))</f>
        <v/>
      </c>
      <c r="Q597" s="287" t="str">
        <f ca="1">LEFT(RIGHT(TEXT(ROUND(通用记账凭证!$F597/1%,)," ￥0; ￥-0;"),28-COLUMN()))</f>
        <v/>
      </c>
      <c r="R597" s="283" t="str">
        <f ca="1">LEFT(RIGHT(TEXT(ROUND(通用记账凭证!$F597/1%,)," ￥0; ￥-0;"),28-COLUMN()))</f>
        <v/>
      </c>
      <c r="S597" s="288" t="str">
        <f ca="1">LEFT(RIGHT(TEXT(ROUND(通用记账凭证!$F597/1%,)," ￥0; ￥-0;"),28-COLUMN()))</f>
        <v/>
      </c>
      <c r="T597" s="287" t="str">
        <f ca="1">LEFT(RIGHT(TEXT(ROUND(通用记账凭证!$F597/1%,)," ￥0; ￥-0;"),28-COLUMN()))</f>
        <v/>
      </c>
      <c r="U597" s="283" t="str">
        <f ca="1">LEFT(RIGHT(TEXT(ROUND(通用记账凭证!$F597/1%,)," ￥0; ￥-0;"),28-COLUMN()))</f>
        <v/>
      </c>
      <c r="V597" s="284" t="str">
        <f ca="1">LEFT(RIGHT(TEXT(ROUND(通用记账凭证!$F597/1%,)," ￥0; ￥-0;"),28-COLUMN()))</f>
        <v/>
      </c>
      <c r="W597" s="285" t="str">
        <f ca="1">LEFT(RIGHT(TEXT(ROUND(通用记账凭证!$F597/1%,)," ￥0; ￥-0;"),28-COLUMN()))</f>
        <v/>
      </c>
      <c r="X597" s="283" t="str">
        <f ca="1">LEFT(RIGHT(TEXT(ROUND(通用记账凭证!$F597/1%,)," ￥0; ￥-0;"),28-COLUMN()))</f>
        <v/>
      </c>
      <c r="Y597" s="284" t="str">
        <f ca="1">LEFT(RIGHT(TEXT(ROUND(通用记账凭证!$F597/1%,)," ￥0; ￥-0;"),28-COLUMN()))</f>
        <v/>
      </c>
      <c r="Z597" s="285" t="str">
        <f ca="1">LEFT(RIGHT(TEXT(ROUND(通用记账凭证!$F597/1%,)," ￥0; ￥-0;"),28-COLUMN()))</f>
        <v/>
      </c>
      <c r="AA597" s="286" t="str">
        <f ca="1">LEFT(RIGHT(TEXT(ROUND(通用记账凭证!$F597/1%,)," ￥0; ￥-0;"),28-COLUMN()))</f>
        <v/>
      </c>
      <c r="AB597" s="289"/>
    </row>
    <row r="598" spans="1:28" s="54" customFormat="1" ht="22.5" customHeight="1">
      <c r="A598" s="363" t="str">
        <f ca="1">通用记账凭证!A598</f>
        <v/>
      </c>
      <c r="B598" s="364"/>
      <c r="C598" s="364"/>
      <c r="D598" s="315" t="str">
        <f ca="1">通用记账凭证!C598</f>
        <v/>
      </c>
      <c r="E598" s="281" t="str">
        <f ca="1">通用记账凭证!D598</f>
        <v/>
      </c>
      <c r="F598" s="282" t="str">
        <f ca="1">LEFT(RIGHT(TEXT(ROUND(通用记账凭证!$E598/1%,)," ￥0; ￥-0;"),17-COLUMN()))</f>
        <v/>
      </c>
      <c r="G598" s="283" t="str">
        <f ca="1">LEFT(RIGHT(TEXT(ROUND(通用记账凭证!$E598/1%,)," ￥0; ￥-0;"),17-COLUMN()))</f>
        <v/>
      </c>
      <c r="H598" s="284" t="str">
        <f ca="1">LEFT(RIGHT(TEXT(ROUND(通用记账凭证!$E598/1%,)," ￥0; ￥-0;"),17-COLUMN()))</f>
        <v/>
      </c>
      <c r="I598" s="285" t="str">
        <f ca="1">LEFT(RIGHT(TEXT(ROUND(通用记账凭证!$E598/1%,)," ￥0; ￥-0;"),17-COLUMN()))</f>
        <v/>
      </c>
      <c r="J598" s="283" t="str">
        <f ca="1">LEFT(RIGHT(TEXT(ROUND(通用记账凭证!$E598/1%,)," ￥0; ￥-0;"),17-COLUMN()))</f>
        <v/>
      </c>
      <c r="K598" s="284" t="str">
        <f ca="1">LEFT(RIGHT(TEXT(ROUND(通用记账凭证!$E598/1%,)," ￥0; ￥-0;"),17-COLUMN()))</f>
        <v/>
      </c>
      <c r="L598" s="285" t="str">
        <f ca="1">LEFT(RIGHT(TEXT(ROUND(通用记账凭证!$E598/1%,)," ￥0; ￥-0;"),17-COLUMN()))</f>
        <v/>
      </c>
      <c r="M598" s="283" t="str">
        <f ca="1">LEFT(RIGHT(TEXT(ROUND(通用记账凭证!$E598/1%,)," ￥0; ￥-0;"),17-COLUMN()))</f>
        <v/>
      </c>
      <c r="N598" s="284" t="str">
        <f ca="1">LEFT(RIGHT(TEXT(ROUND(通用记账凭证!$E598/1%,)," ￥0; ￥-0;"),17-COLUMN()))</f>
        <v/>
      </c>
      <c r="O598" s="285" t="str">
        <f ca="1">LEFT(RIGHT(TEXT(ROUND(通用记账凭证!$E598/1%,)," ￥0; ￥-0;"),17-COLUMN()))</f>
        <v/>
      </c>
      <c r="P598" s="286" t="str">
        <f ca="1">LEFT(RIGHT(TEXT(ROUND(通用记账凭证!$E598/1%,)," ￥0; ￥-0;"),17-COLUMN()))</f>
        <v/>
      </c>
      <c r="Q598" s="287" t="str">
        <f ca="1">LEFT(RIGHT(TEXT(ROUND(通用记账凭证!$F598/1%,)," ￥0; ￥-0;"),28-COLUMN()))</f>
        <v/>
      </c>
      <c r="R598" s="283" t="str">
        <f ca="1">LEFT(RIGHT(TEXT(ROUND(通用记账凭证!$F598/1%,)," ￥0; ￥-0;"),28-COLUMN()))</f>
        <v/>
      </c>
      <c r="S598" s="288" t="str">
        <f ca="1">LEFT(RIGHT(TEXT(ROUND(通用记账凭证!$F598/1%,)," ￥0; ￥-0;"),28-COLUMN()))</f>
        <v/>
      </c>
      <c r="T598" s="287" t="str">
        <f ca="1">LEFT(RIGHT(TEXT(ROUND(通用记账凭证!$F598/1%,)," ￥0; ￥-0;"),28-COLUMN()))</f>
        <v/>
      </c>
      <c r="U598" s="283" t="str">
        <f ca="1">LEFT(RIGHT(TEXT(ROUND(通用记账凭证!$F598/1%,)," ￥0; ￥-0;"),28-COLUMN()))</f>
        <v/>
      </c>
      <c r="V598" s="284" t="str">
        <f ca="1">LEFT(RIGHT(TEXT(ROUND(通用记账凭证!$F598/1%,)," ￥0; ￥-0;"),28-COLUMN()))</f>
        <v/>
      </c>
      <c r="W598" s="285" t="str">
        <f ca="1">LEFT(RIGHT(TEXT(ROUND(通用记账凭证!$F598/1%,)," ￥0; ￥-0;"),28-COLUMN()))</f>
        <v/>
      </c>
      <c r="X598" s="283" t="str">
        <f ca="1">LEFT(RIGHT(TEXT(ROUND(通用记账凭证!$F598/1%,)," ￥0; ￥-0;"),28-COLUMN()))</f>
        <v/>
      </c>
      <c r="Y598" s="284" t="str">
        <f ca="1">LEFT(RIGHT(TEXT(ROUND(通用记账凭证!$F598/1%,)," ￥0; ￥-0;"),28-COLUMN()))</f>
        <v/>
      </c>
      <c r="Z598" s="285" t="str">
        <f ca="1">LEFT(RIGHT(TEXT(ROUND(通用记账凭证!$F598/1%,)," ￥0; ￥-0;"),28-COLUMN()))</f>
        <v/>
      </c>
      <c r="AA598" s="286" t="str">
        <f ca="1">LEFT(RIGHT(TEXT(ROUND(通用记账凭证!$F598/1%,)," ￥0; ￥-0;"),28-COLUMN()))</f>
        <v/>
      </c>
      <c r="AB598" s="289"/>
    </row>
    <row r="599" spans="1:28" s="54" customFormat="1" ht="22.5" customHeight="1">
      <c r="A599" s="365" t="s">
        <v>561</v>
      </c>
      <c r="B599" s="366"/>
      <c r="C599" s="366"/>
      <c r="D599" s="290" t="str">
        <f ca="1">通用记账凭证!C599</f>
        <v/>
      </c>
      <c r="E599" s="291"/>
      <c r="F599" s="292" t="str">
        <f ca="1">LEFT(RIGHT(TEXT(ROUND(通用记账凭证!$E599/1%,)," ￥0; ￥-0;"),17-COLUMN()))</f>
        <v/>
      </c>
      <c r="G599" s="317" t="str">
        <f ca="1">LEFT(RIGHT(TEXT(ROUND(通用记账凭证!$E599/1%,)," ￥0; ￥-0;"),17-COLUMN()))</f>
        <v/>
      </c>
      <c r="H599" s="294" t="str">
        <f ca="1">LEFT(RIGHT(TEXT(ROUND(通用记账凭证!$E599/1%,)," ￥0; ￥-0;"),17-COLUMN()))</f>
        <v/>
      </c>
      <c r="I599" s="316" t="str">
        <f ca="1">LEFT(RIGHT(TEXT(ROUND(通用记账凭证!$E599/1%,)," ￥0; ￥-0;"),17-COLUMN()))</f>
        <v/>
      </c>
      <c r="J599" s="317" t="str">
        <f ca="1">LEFT(RIGHT(TEXT(ROUND(通用记账凭证!$E599/1%,)," ￥0; ￥-0;"),17-COLUMN()))</f>
        <v/>
      </c>
      <c r="K599" s="294" t="str">
        <f ca="1">LEFT(RIGHT(TEXT(ROUND(通用记账凭证!$E599/1%,)," ￥0; ￥-0;"),17-COLUMN()))</f>
        <v/>
      </c>
      <c r="L599" s="316" t="str">
        <f ca="1">LEFT(RIGHT(TEXT(ROUND(通用记账凭证!$E599/1%,)," ￥0; ￥-0;"),17-COLUMN()))</f>
        <v/>
      </c>
      <c r="M599" s="317" t="str">
        <f ca="1">LEFT(RIGHT(TEXT(ROUND(通用记账凭证!$E599/1%,)," ￥0; ￥-0;"),17-COLUMN()))</f>
        <v/>
      </c>
      <c r="N599" s="294" t="str">
        <f ca="1">LEFT(RIGHT(TEXT(ROUND(通用记账凭证!$E599/1%,)," ￥0; ￥-0;"),17-COLUMN()))</f>
        <v/>
      </c>
      <c r="O599" s="316" t="str">
        <f ca="1">LEFT(RIGHT(TEXT(ROUND(通用记账凭证!$E599/1%,)," ￥0; ￥-0;"),17-COLUMN()))</f>
        <v/>
      </c>
      <c r="P599" s="296" t="str">
        <f ca="1">LEFT(RIGHT(TEXT(ROUND(通用记账凭证!$E599/1%,)," ￥0; ￥-0;"),17-COLUMN()))</f>
        <v/>
      </c>
      <c r="Q599" s="297" t="str">
        <f ca="1">LEFT(RIGHT(TEXT(ROUND(通用记账凭证!$F599/1%,)," ￥0; ￥-0;"),28-COLUMN()))</f>
        <v/>
      </c>
      <c r="R599" s="317" t="str">
        <f ca="1">LEFT(RIGHT(TEXT(ROUND(通用记账凭证!$F599/1%,)," ￥0; ￥-0;"),28-COLUMN()))</f>
        <v/>
      </c>
      <c r="S599" s="298" t="str">
        <f ca="1">LEFT(RIGHT(TEXT(ROUND(通用记账凭证!$F599/1%,)," ￥0; ￥-0;"),28-COLUMN()))</f>
        <v/>
      </c>
      <c r="T599" s="297" t="str">
        <f ca="1">LEFT(RIGHT(TEXT(ROUND(通用记账凭证!$F599/1%,)," ￥0; ￥-0;"),28-COLUMN()))</f>
        <v/>
      </c>
      <c r="U599" s="317" t="str">
        <f ca="1">LEFT(RIGHT(TEXT(ROUND(通用记账凭证!$F599/1%,)," ￥0; ￥-0;"),28-COLUMN()))</f>
        <v/>
      </c>
      <c r="V599" s="294" t="str">
        <f ca="1">LEFT(RIGHT(TEXT(ROUND(通用记账凭证!$F599/1%,)," ￥0; ￥-0;"),28-COLUMN()))</f>
        <v/>
      </c>
      <c r="W599" s="316" t="str">
        <f ca="1">LEFT(RIGHT(TEXT(ROUND(通用记账凭证!$F599/1%,)," ￥0; ￥-0;"),28-COLUMN()))</f>
        <v/>
      </c>
      <c r="X599" s="317" t="str">
        <f ca="1">LEFT(RIGHT(TEXT(ROUND(通用记账凭证!$F599/1%,)," ￥0; ￥-0;"),28-COLUMN()))</f>
        <v/>
      </c>
      <c r="Y599" s="294" t="str">
        <f ca="1">LEFT(RIGHT(TEXT(ROUND(通用记账凭证!$F599/1%,)," ￥0; ￥-0;"),28-COLUMN()))</f>
        <v/>
      </c>
      <c r="Z599" s="316" t="str">
        <f ca="1">LEFT(RIGHT(TEXT(ROUND(通用记账凭证!$F599/1%,)," ￥0; ￥-0;"),28-COLUMN()))</f>
        <v/>
      </c>
      <c r="AA599" s="296" t="str">
        <f ca="1">LEFT(RIGHT(TEXT(ROUND(通用记账凭证!$F599/1%,)," ￥0; ￥-0;"),28-COLUMN()))</f>
        <v/>
      </c>
      <c r="AB599" s="299"/>
    </row>
    <row r="600" spans="1:28" s="302" customFormat="1" ht="22.5" customHeight="1">
      <c r="A600" s="367" t="s">
        <v>538</v>
      </c>
      <c r="B600" s="367"/>
      <c r="C600" s="367"/>
      <c r="D600" s="318" t="s">
        <v>539</v>
      </c>
      <c r="E600" s="318" t="s">
        <v>540</v>
      </c>
      <c r="F600" s="318" t="s">
        <v>595</v>
      </c>
      <c r="G600" s="301"/>
      <c r="H600" s="318"/>
      <c r="I600" s="301"/>
      <c r="J600" s="301"/>
      <c r="K600" s="318"/>
      <c r="L600" s="301"/>
      <c r="M600" s="301"/>
      <c r="N600" s="301"/>
      <c r="O600" s="301"/>
      <c r="P600" s="301"/>
      <c r="Q600" s="318" t="s">
        <v>562</v>
      </c>
      <c r="R600" s="301"/>
      <c r="S600" s="318"/>
      <c r="T600" s="301"/>
      <c r="U600" s="318"/>
      <c r="V600" s="301"/>
      <c r="W600" s="318"/>
      <c r="X600" s="301"/>
      <c r="Y600" s="301"/>
      <c r="Z600" s="301"/>
      <c r="AA600" s="301"/>
      <c r="AB600" s="301"/>
    </row>
    <row r="601" spans="1:28" customFormat="1" ht="39.75" customHeight="1" thickBot="1">
      <c r="A601" s="258"/>
      <c r="B601" s="258"/>
      <c r="C601" s="258"/>
      <c r="D601" s="259" t="s">
        <v>524</v>
      </c>
      <c r="E601" s="260"/>
      <c r="F601" s="260"/>
      <c r="G601" s="260"/>
      <c r="H601" s="260"/>
      <c r="I601" s="260"/>
      <c r="J601" s="260"/>
      <c r="K601" s="260"/>
      <c r="L601" s="260"/>
      <c r="M601" s="260"/>
      <c r="N601" s="260"/>
      <c r="O601" s="260"/>
      <c r="P601" s="260"/>
      <c r="Q601" s="261"/>
      <c r="R601" s="261"/>
      <c r="S601" s="261"/>
      <c r="T601" s="261"/>
      <c r="U601" s="347" t="s">
        <v>547</v>
      </c>
      <c r="V601" s="347"/>
      <c r="W601" s="348">
        <f>通用记账凭证!F602</f>
        <v>51</v>
      </c>
      <c r="X601" s="349"/>
      <c r="Y601" s="349"/>
      <c r="Z601" s="349"/>
      <c r="AA601" s="262" t="s">
        <v>548</v>
      </c>
      <c r="AB601" s="263"/>
    </row>
    <row r="602" spans="1:28" s="54" customFormat="1" ht="23.25" customHeight="1" thickTop="1">
      <c r="A602" s="264"/>
      <c r="B602" s="264"/>
      <c r="C602" s="264"/>
      <c r="D602" s="265" t="e">
        <f ca="1">通用记账凭证!C602</f>
        <v>#VALUE!</v>
      </c>
      <c r="E602" s="266"/>
      <c r="F602" s="266"/>
      <c r="G602" s="266"/>
      <c r="H602" s="266"/>
      <c r="I602" s="266"/>
      <c r="J602" s="266"/>
      <c r="K602" s="266"/>
      <c r="L602" s="266"/>
      <c r="M602" s="266"/>
      <c r="N602" s="266"/>
      <c r="O602" s="266"/>
      <c r="P602" s="266"/>
      <c r="Q602" s="264"/>
      <c r="R602" s="264"/>
      <c r="S602" s="264"/>
      <c r="T602" s="264"/>
      <c r="U602" s="350" t="s">
        <v>549</v>
      </c>
      <c r="V602" s="350"/>
      <c r="W602" s="351" t="e">
        <f ca="1">通用记账凭证!G608</f>
        <v>#VALUE!</v>
      </c>
      <c r="X602" s="352"/>
      <c r="Y602" s="352"/>
      <c r="Z602" s="352"/>
      <c r="AA602" s="267" t="s">
        <v>536</v>
      </c>
      <c r="AB602" s="268"/>
    </row>
    <row r="603" spans="1:28" s="54" customFormat="1" ht="22.5" customHeight="1">
      <c r="A603" s="353" t="s">
        <v>527</v>
      </c>
      <c r="B603" s="354"/>
      <c r="C603" s="354"/>
      <c r="D603" s="357" t="s">
        <v>530</v>
      </c>
      <c r="E603" s="359" t="s">
        <v>531</v>
      </c>
      <c r="F603" s="269" t="s">
        <v>550</v>
      </c>
      <c r="G603" s="270"/>
      <c r="H603" s="270"/>
      <c r="I603" s="270"/>
      <c r="J603" s="270"/>
      <c r="K603" s="270"/>
      <c r="L603" s="270"/>
      <c r="M603" s="270"/>
      <c r="N603" s="270"/>
      <c r="O603" s="270"/>
      <c r="P603" s="271"/>
      <c r="Q603" s="272" t="s">
        <v>551</v>
      </c>
      <c r="R603" s="270"/>
      <c r="S603" s="270"/>
      <c r="T603" s="270"/>
      <c r="U603" s="270"/>
      <c r="V603" s="270"/>
      <c r="W603" s="270"/>
      <c r="X603" s="270"/>
      <c r="Y603" s="270"/>
      <c r="Z603" s="270"/>
      <c r="AA603" s="271"/>
      <c r="AB603" s="361" t="s">
        <v>552</v>
      </c>
    </row>
    <row r="604" spans="1:28" s="54" customFormat="1" ht="22.5" customHeight="1">
      <c r="A604" s="355"/>
      <c r="B604" s="356"/>
      <c r="C604" s="356"/>
      <c r="D604" s="358"/>
      <c r="E604" s="360"/>
      <c r="F604" s="273" t="s">
        <v>553</v>
      </c>
      <c r="G604" s="274" t="s">
        <v>554</v>
      </c>
      <c r="H604" s="275" t="s">
        <v>555</v>
      </c>
      <c r="I604" s="276" t="s">
        <v>556</v>
      </c>
      <c r="J604" s="274" t="s">
        <v>557</v>
      </c>
      <c r="K604" s="275" t="s">
        <v>554</v>
      </c>
      <c r="L604" s="276" t="s">
        <v>555</v>
      </c>
      <c r="M604" s="274" t="s">
        <v>556</v>
      </c>
      <c r="N604" s="275" t="s">
        <v>558</v>
      </c>
      <c r="O604" s="276" t="s">
        <v>559</v>
      </c>
      <c r="P604" s="277" t="s">
        <v>560</v>
      </c>
      <c r="Q604" s="278" t="s">
        <v>553</v>
      </c>
      <c r="R604" s="274" t="s">
        <v>554</v>
      </c>
      <c r="S604" s="279" t="s">
        <v>555</v>
      </c>
      <c r="T604" s="278" t="s">
        <v>556</v>
      </c>
      <c r="U604" s="274" t="s">
        <v>557</v>
      </c>
      <c r="V604" s="275" t="s">
        <v>554</v>
      </c>
      <c r="W604" s="276" t="s">
        <v>555</v>
      </c>
      <c r="X604" s="274" t="s">
        <v>556</v>
      </c>
      <c r="Y604" s="275" t="s">
        <v>558</v>
      </c>
      <c r="Z604" s="276" t="s">
        <v>559</v>
      </c>
      <c r="AA604" s="277" t="s">
        <v>560</v>
      </c>
      <c r="AB604" s="362"/>
    </row>
    <row r="605" spans="1:28" s="54" customFormat="1" ht="22.5" customHeight="1">
      <c r="A605" s="363" t="str">
        <f ca="1">通用记账凭证!A605</f>
        <v/>
      </c>
      <c r="B605" s="364"/>
      <c r="C605" s="364"/>
      <c r="D605" s="315" t="str">
        <f ca="1">通用记账凭证!C605</f>
        <v/>
      </c>
      <c r="E605" s="281" t="str">
        <f ca="1">通用记账凭证!D605</f>
        <v/>
      </c>
      <c r="F605" s="282" t="str">
        <f ca="1">LEFT(RIGHT(TEXT(ROUND(通用记账凭证!$E605/1%,)," ￥0; ￥-0;"),17-COLUMN()))</f>
        <v/>
      </c>
      <c r="G605" s="283" t="str">
        <f ca="1">LEFT(RIGHT(TEXT(ROUND(通用记账凭证!$E605/1%,)," ￥0; ￥-0;"),17-COLUMN()))</f>
        <v/>
      </c>
      <c r="H605" s="284" t="str">
        <f ca="1">LEFT(RIGHT(TEXT(ROUND(通用记账凭证!$E605/1%,)," ￥0; ￥-0;"),17-COLUMN()))</f>
        <v/>
      </c>
      <c r="I605" s="285" t="str">
        <f ca="1">LEFT(RIGHT(TEXT(ROUND(通用记账凭证!$E605/1%,)," ￥0; ￥-0;"),17-COLUMN()))</f>
        <v/>
      </c>
      <c r="J605" s="283" t="str">
        <f ca="1">LEFT(RIGHT(TEXT(ROUND(通用记账凭证!$E605/1%,)," ￥0; ￥-0;"),17-COLUMN()))</f>
        <v/>
      </c>
      <c r="K605" s="284" t="str">
        <f ca="1">LEFT(RIGHT(TEXT(ROUND(通用记账凭证!$E605/1%,)," ￥0; ￥-0;"),17-COLUMN()))</f>
        <v/>
      </c>
      <c r="L605" s="285" t="str">
        <f ca="1">LEFT(RIGHT(TEXT(ROUND(通用记账凭证!$E605/1%,)," ￥0; ￥-0;"),17-COLUMN()))</f>
        <v/>
      </c>
      <c r="M605" s="283" t="str">
        <f ca="1">LEFT(RIGHT(TEXT(ROUND(通用记账凭证!$E605/1%,)," ￥0; ￥-0;"),17-COLUMN()))</f>
        <v/>
      </c>
      <c r="N605" s="284" t="str">
        <f ca="1">LEFT(RIGHT(TEXT(ROUND(通用记账凭证!$E605/1%,)," ￥0; ￥-0;"),17-COLUMN()))</f>
        <v/>
      </c>
      <c r="O605" s="285" t="str">
        <f ca="1">LEFT(RIGHT(TEXT(ROUND(通用记账凭证!$E605/1%,)," ￥0; ￥-0;"),17-COLUMN()))</f>
        <v/>
      </c>
      <c r="P605" s="286" t="str">
        <f ca="1">LEFT(RIGHT(TEXT(ROUND(通用记账凭证!$E605/1%,)," ￥0; ￥-0;"),17-COLUMN()))</f>
        <v/>
      </c>
      <c r="Q605" s="287" t="str">
        <f ca="1">LEFT(RIGHT(TEXT(ROUND(通用记账凭证!$F605/1%,)," ￥0; ￥-0;"),28-COLUMN()))</f>
        <v/>
      </c>
      <c r="R605" s="283" t="str">
        <f ca="1">LEFT(RIGHT(TEXT(ROUND(通用记账凭证!$F605/1%,)," ￥0; ￥-0;"),28-COLUMN()))</f>
        <v/>
      </c>
      <c r="S605" s="288" t="str">
        <f ca="1">LEFT(RIGHT(TEXT(ROUND(通用记账凭证!$F605/1%,)," ￥0; ￥-0;"),28-COLUMN()))</f>
        <v/>
      </c>
      <c r="T605" s="287" t="str">
        <f ca="1">LEFT(RIGHT(TEXT(ROUND(通用记账凭证!$F605/1%,)," ￥0; ￥-0;"),28-COLUMN()))</f>
        <v/>
      </c>
      <c r="U605" s="283" t="str">
        <f ca="1">LEFT(RIGHT(TEXT(ROUND(通用记账凭证!$F605/1%,)," ￥0; ￥-0;"),28-COLUMN()))</f>
        <v/>
      </c>
      <c r="V605" s="284" t="str">
        <f ca="1">LEFT(RIGHT(TEXT(ROUND(通用记账凭证!$F605/1%,)," ￥0; ￥-0;"),28-COLUMN()))</f>
        <v/>
      </c>
      <c r="W605" s="285" t="str">
        <f ca="1">LEFT(RIGHT(TEXT(ROUND(通用记账凭证!$F605/1%,)," ￥0; ￥-0;"),28-COLUMN()))</f>
        <v/>
      </c>
      <c r="X605" s="283" t="str">
        <f ca="1">LEFT(RIGHT(TEXT(ROUND(通用记账凭证!$F605/1%,)," ￥0; ￥-0;"),28-COLUMN()))</f>
        <v/>
      </c>
      <c r="Y605" s="284" t="str">
        <f ca="1">LEFT(RIGHT(TEXT(ROUND(通用记账凭证!$F605/1%,)," ￥0; ￥-0;"),28-COLUMN()))</f>
        <v/>
      </c>
      <c r="Z605" s="285" t="str">
        <f ca="1">LEFT(RIGHT(TEXT(ROUND(通用记账凭证!$F605/1%,)," ￥0; ￥-0;"),28-COLUMN()))</f>
        <v/>
      </c>
      <c r="AA605" s="286" t="str">
        <f ca="1">LEFT(RIGHT(TEXT(ROUND(通用记账凭证!$F605/1%,)," ￥0; ￥-0;"),28-COLUMN()))</f>
        <v/>
      </c>
      <c r="AB605" s="289"/>
    </row>
    <row r="606" spans="1:28" s="54" customFormat="1" ht="22.5" customHeight="1">
      <c r="A606" s="363" t="str">
        <f ca="1">通用记账凭证!A606</f>
        <v/>
      </c>
      <c r="B606" s="364"/>
      <c r="C606" s="364"/>
      <c r="D606" s="315" t="str">
        <f ca="1">通用记账凭证!C606</f>
        <v/>
      </c>
      <c r="E606" s="281" t="str">
        <f ca="1">通用记账凭证!D606</f>
        <v/>
      </c>
      <c r="F606" s="282" t="str">
        <f ca="1">LEFT(RIGHT(TEXT(ROUND(通用记账凭证!$E606/1%,)," ￥0; ￥-0;"),17-COLUMN()))</f>
        <v/>
      </c>
      <c r="G606" s="283" t="str">
        <f ca="1">LEFT(RIGHT(TEXT(ROUND(通用记账凭证!$E606/1%,)," ￥0; ￥-0;"),17-COLUMN()))</f>
        <v/>
      </c>
      <c r="H606" s="284" t="str">
        <f ca="1">LEFT(RIGHT(TEXT(ROUND(通用记账凭证!$E606/1%,)," ￥0; ￥-0;"),17-COLUMN()))</f>
        <v/>
      </c>
      <c r="I606" s="285" t="str">
        <f ca="1">LEFT(RIGHT(TEXT(ROUND(通用记账凭证!$E606/1%,)," ￥0; ￥-0;"),17-COLUMN()))</f>
        <v/>
      </c>
      <c r="J606" s="283" t="str">
        <f ca="1">LEFT(RIGHT(TEXT(ROUND(通用记账凭证!$E606/1%,)," ￥0; ￥-0;"),17-COLUMN()))</f>
        <v/>
      </c>
      <c r="K606" s="284" t="str">
        <f ca="1">LEFT(RIGHT(TEXT(ROUND(通用记账凭证!$E606/1%,)," ￥0; ￥-0;"),17-COLUMN()))</f>
        <v/>
      </c>
      <c r="L606" s="285" t="str">
        <f ca="1">LEFT(RIGHT(TEXT(ROUND(通用记账凭证!$E606/1%,)," ￥0; ￥-0;"),17-COLUMN()))</f>
        <v/>
      </c>
      <c r="M606" s="283" t="str">
        <f ca="1">LEFT(RIGHT(TEXT(ROUND(通用记账凭证!$E606/1%,)," ￥0; ￥-0;"),17-COLUMN()))</f>
        <v/>
      </c>
      <c r="N606" s="284" t="str">
        <f ca="1">LEFT(RIGHT(TEXT(ROUND(通用记账凭证!$E606/1%,)," ￥0; ￥-0;"),17-COLUMN()))</f>
        <v/>
      </c>
      <c r="O606" s="285" t="str">
        <f ca="1">LEFT(RIGHT(TEXT(ROUND(通用记账凭证!$E606/1%,)," ￥0; ￥-0;"),17-COLUMN()))</f>
        <v/>
      </c>
      <c r="P606" s="286" t="str">
        <f ca="1">LEFT(RIGHT(TEXT(ROUND(通用记账凭证!$E606/1%,)," ￥0; ￥-0;"),17-COLUMN()))</f>
        <v/>
      </c>
      <c r="Q606" s="287" t="str">
        <f ca="1">LEFT(RIGHT(TEXT(ROUND(通用记账凭证!$F606/1%,)," ￥0; ￥-0;"),28-COLUMN()))</f>
        <v/>
      </c>
      <c r="R606" s="283" t="str">
        <f ca="1">LEFT(RIGHT(TEXT(ROUND(通用记账凭证!$F606/1%,)," ￥0; ￥-0;"),28-COLUMN()))</f>
        <v/>
      </c>
      <c r="S606" s="288" t="str">
        <f ca="1">LEFT(RIGHT(TEXT(ROUND(通用记账凭证!$F606/1%,)," ￥0; ￥-0;"),28-COLUMN()))</f>
        <v/>
      </c>
      <c r="T606" s="287" t="str">
        <f ca="1">LEFT(RIGHT(TEXT(ROUND(通用记账凭证!$F606/1%,)," ￥0; ￥-0;"),28-COLUMN()))</f>
        <v/>
      </c>
      <c r="U606" s="283" t="str">
        <f ca="1">LEFT(RIGHT(TEXT(ROUND(通用记账凭证!$F606/1%,)," ￥0; ￥-0;"),28-COLUMN()))</f>
        <v/>
      </c>
      <c r="V606" s="284" t="str">
        <f ca="1">LEFT(RIGHT(TEXT(ROUND(通用记账凭证!$F606/1%,)," ￥0; ￥-0;"),28-COLUMN()))</f>
        <v/>
      </c>
      <c r="W606" s="285" t="str">
        <f ca="1">LEFT(RIGHT(TEXT(ROUND(通用记账凭证!$F606/1%,)," ￥0; ￥-0;"),28-COLUMN()))</f>
        <v/>
      </c>
      <c r="X606" s="283" t="str">
        <f ca="1">LEFT(RIGHT(TEXT(ROUND(通用记账凭证!$F606/1%,)," ￥0; ￥-0;"),28-COLUMN()))</f>
        <v/>
      </c>
      <c r="Y606" s="284" t="str">
        <f ca="1">LEFT(RIGHT(TEXT(ROUND(通用记账凭证!$F606/1%,)," ￥0; ￥-0;"),28-COLUMN()))</f>
        <v/>
      </c>
      <c r="Z606" s="285" t="str">
        <f ca="1">LEFT(RIGHT(TEXT(ROUND(通用记账凭证!$F606/1%,)," ￥0; ￥-0;"),28-COLUMN()))</f>
        <v/>
      </c>
      <c r="AA606" s="286" t="str">
        <f ca="1">LEFT(RIGHT(TEXT(ROUND(通用记账凭证!$F606/1%,)," ￥0; ￥-0;"),28-COLUMN()))</f>
        <v/>
      </c>
      <c r="AB606" s="289"/>
    </row>
    <row r="607" spans="1:28" s="54" customFormat="1" ht="22.5" customHeight="1">
      <c r="A607" s="363" t="str">
        <f ca="1">通用记账凭证!A607</f>
        <v/>
      </c>
      <c r="B607" s="364"/>
      <c r="C607" s="364"/>
      <c r="D607" s="315" t="str">
        <f ca="1">通用记账凭证!C607</f>
        <v/>
      </c>
      <c r="E607" s="281" t="str">
        <f ca="1">通用记账凭证!D607</f>
        <v/>
      </c>
      <c r="F607" s="282" t="str">
        <f ca="1">LEFT(RIGHT(TEXT(ROUND(通用记账凭证!$E607/1%,)," ￥0; ￥-0;"),17-COLUMN()))</f>
        <v/>
      </c>
      <c r="G607" s="283" t="str">
        <f ca="1">LEFT(RIGHT(TEXT(ROUND(通用记账凭证!$E607/1%,)," ￥0; ￥-0;"),17-COLUMN()))</f>
        <v/>
      </c>
      <c r="H607" s="284" t="str">
        <f ca="1">LEFT(RIGHT(TEXT(ROUND(通用记账凭证!$E607/1%,)," ￥0; ￥-0;"),17-COLUMN()))</f>
        <v/>
      </c>
      <c r="I607" s="285" t="str">
        <f ca="1">LEFT(RIGHT(TEXT(ROUND(通用记账凭证!$E607/1%,)," ￥0; ￥-0;"),17-COLUMN()))</f>
        <v/>
      </c>
      <c r="J607" s="283" t="str">
        <f ca="1">LEFT(RIGHT(TEXT(ROUND(通用记账凭证!$E607/1%,)," ￥0; ￥-0;"),17-COLUMN()))</f>
        <v/>
      </c>
      <c r="K607" s="284" t="str">
        <f ca="1">LEFT(RIGHT(TEXT(ROUND(通用记账凭证!$E607/1%,)," ￥0; ￥-0;"),17-COLUMN()))</f>
        <v/>
      </c>
      <c r="L607" s="285" t="str">
        <f ca="1">LEFT(RIGHT(TEXT(ROUND(通用记账凭证!$E607/1%,)," ￥0; ￥-0;"),17-COLUMN()))</f>
        <v/>
      </c>
      <c r="M607" s="283" t="str">
        <f ca="1">LEFT(RIGHT(TEXT(ROUND(通用记账凭证!$E607/1%,)," ￥0; ￥-0;"),17-COLUMN()))</f>
        <v/>
      </c>
      <c r="N607" s="284" t="str">
        <f ca="1">LEFT(RIGHT(TEXT(ROUND(通用记账凭证!$E607/1%,)," ￥0; ￥-0;"),17-COLUMN()))</f>
        <v/>
      </c>
      <c r="O607" s="285" t="str">
        <f ca="1">LEFT(RIGHT(TEXT(ROUND(通用记账凭证!$E607/1%,)," ￥0; ￥-0;"),17-COLUMN()))</f>
        <v/>
      </c>
      <c r="P607" s="286" t="str">
        <f ca="1">LEFT(RIGHT(TEXT(ROUND(通用记账凭证!$E607/1%,)," ￥0; ￥-0;"),17-COLUMN()))</f>
        <v/>
      </c>
      <c r="Q607" s="287" t="str">
        <f ca="1">LEFT(RIGHT(TEXT(ROUND(通用记账凭证!$F607/1%,)," ￥0; ￥-0;"),28-COLUMN()))</f>
        <v/>
      </c>
      <c r="R607" s="283" t="str">
        <f ca="1">LEFT(RIGHT(TEXT(ROUND(通用记账凭证!$F607/1%,)," ￥0; ￥-0;"),28-COLUMN()))</f>
        <v/>
      </c>
      <c r="S607" s="288" t="str">
        <f ca="1">LEFT(RIGHT(TEXT(ROUND(通用记账凭证!$F607/1%,)," ￥0; ￥-0;"),28-COLUMN()))</f>
        <v/>
      </c>
      <c r="T607" s="287" t="str">
        <f ca="1">LEFT(RIGHT(TEXT(ROUND(通用记账凭证!$F607/1%,)," ￥0; ￥-0;"),28-COLUMN()))</f>
        <v/>
      </c>
      <c r="U607" s="283" t="str">
        <f ca="1">LEFT(RIGHT(TEXT(ROUND(通用记账凭证!$F607/1%,)," ￥0; ￥-0;"),28-COLUMN()))</f>
        <v/>
      </c>
      <c r="V607" s="284" t="str">
        <f ca="1">LEFT(RIGHT(TEXT(ROUND(通用记账凭证!$F607/1%,)," ￥0; ￥-0;"),28-COLUMN()))</f>
        <v/>
      </c>
      <c r="W607" s="285" t="str">
        <f ca="1">LEFT(RIGHT(TEXT(ROUND(通用记账凭证!$F607/1%,)," ￥0; ￥-0;"),28-COLUMN()))</f>
        <v/>
      </c>
      <c r="X607" s="283" t="str">
        <f ca="1">LEFT(RIGHT(TEXT(ROUND(通用记账凭证!$F607/1%,)," ￥0; ￥-0;"),28-COLUMN()))</f>
        <v/>
      </c>
      <c r="Y607" s="284" t="str">
        <f ca="1">LEFT(RIGHT(TEXT(ROUND(通用记账凭证!$F607/1%,)," ￥0; ￥-0;"),28-COLUMN()))</f>
        <v/>
      </c>
      <c r="Z607" s="285" t="str">
        <f ca="1">LEFT(RIGHT(TEXT(ROUND(通用记账凭证!$F607/1%,)," ￥0; ￥-0;"),28-COLUMN()))</f>
        <v/>
      </c>
      <c r="AA607" s="286" t="str">
        <f ca="1">LEFT(RIGHT(TEXT(ROUND(通用记账凭证!$F607/1%,)," ￥0; ￥-0;"),28-COLUMN()))</f>
        <v/>
      </c>
      <c r="AB607" s="289"/>
    </row>
    <row r="608" spans="1:28" s="54" customFormat="1" ht="22.5" customHeight="1">
      <c r="A608" s="363" t="str">
        <f ca="1">通用记账凭证!A608</f>
        <v/>
      </c>
      <c r="B608" s="364"/>
      <c r="C608" s="364"/>
      <c r="D608" s="315" t="str">
        <f ca="1">通用记账凭证!C608</f>
        <v/>
      </c>
      <c r="E608" s="281" t="str">
        <f ca="1">通用记账凭证!D608</f>
        <v/>
      </c>
      <c r="F608" s="282" t="str">
        <f ca="1">LEFT(RIGHT(TEXT(ROUND(通用记账凭证!$E608/1%,)," ￥0; ￥-0;"),17-COLUMN()))</f>
        <v/>
      </c>
      <c r="G608" s="283" t="str">
        <f ca="1">LEFT(RIGHT(TEXT(ROUND(通用记账凭证!$E608/1%,)," ￥0; ￥-0;"),17-COLUMN()))</f>
        <v/>
      </c>
      <c r="H608" s="284" t="str">
        <f ca="1">LEFT(RIGHT(TEXT(ROUND(通用记账凭证!$E608/1%,)," ￥0; ￥-0;"),17-COLUMN()))</f>
        <v/>
      </c>
      <c r="I608" s="285" t="str">
        <f ca="1">LEFT(RIGHT(TEXT(ROUND(通用记账凭证!$E608/1%,)," ￥0; ￥-0;"),17-COLUMN()))</f>
        <v/>
      </c>
      <c r="J608" s="283" t="str">
        <f ca="1">LEFT(RIGHT(TEXT(ROUND(通用记账凭证!$E608/1%,)," ￥0; ￥-0;"),17-COLUMN()))</f>
        <v/>
      </c>
      <c r="K608" s="284" t="str">
        <f ca="1">LEFT(RIGHT(TEXT(ROUND(通用记账凭证!$E608/1%,)," ￥0; ￥-0;"),17-COLUMN()))</f>
        <v/>
      </c>
      <c r="L608" s="285" t="str">
        <f ca="1">LEFT(RIGHT(TEXT(ROUND(通用记账凭证!$E608/1%,)," ￥0; ￥-0;"),17-COLUMN()))</f>
        <v/>
      </c>
      <c r="M608" s="283" t="str">
        <f ca="1">LEFT(RIGHT(TEXT(ROUND(通用记账凭证!$E608/1%,)," ￥0; ￥-0;"),17-COLUMN()))</f>
        <v/>
      </c>
      <c r="N608" s="284" t="str">
        <f ca="1">LEFT(RIGHT(TEXT(ROUND(通用记账凭证!$E608/1%,)," ￥0; ￥-0;"),17-COLUMN()))</f>
        <v/>
      </c>
      <c r="O608" s="285" t="str">
        <f ca="1">LEFT(RIGHT(TEXT(ROUND(通用记账凭证!$E608/1%,)," ￥0; ￥-0;"),17-COLUMN()))</f>
        <v/>
      </c>
      <c r="P608" s="286" t="str">
        <f ca="1">LEFT(RIGHT(TEXT(ROUND(通用记账凭证!$E608/1%,)," ￥0; ￥-0;"),17-COLUMN()))</f>
        <v/>
      </c>
      <c r="Q608" s="287" t="str">
        <f ca="1">LEFT(RIGHT(TEXT(ROUND(通用记账凭证!$F608/1%,)," ￥0; ￥-0;"),28-COLUMN()))</f>
        <v/>
      </c>
      <c r="R608" s="283" t="str">
        <f ca="1">LEFT(RIGHT(TEXT(ROUND(通用记账凭证!$F608/1%,)," ￥0; ￥-0;"),28-COLUMN()))</f>
        <v/>
      </c>
      <c r="S608" s="288" t="str">
        <f ca="1">LEFT(RIGHT(TEXT(ROUND(通用记账凭证!$F608/1%,)," ￥0; ￥-0;"),28-COLUMN()))</f>
        <v/>
      </c>
      <c r="T608" s="287" t="str">
        <f ca="1">LEFT(RIGHT(TEXT(ROUND(通用记账凭证!$F608/1%,)," ￥0; ￥-0;"),28-COLUMN()))</f>
        <v/>
      </c>
      <c r="U608" s="283" t="str">
        <f ca="1">LEFT(RIGHT(TEXT(ROUND(通用记账凭证!$F608/1%,)," ￥0; ￥-0;"),28-COLUMN()))</f>
        <v/>
      </c>
      <c r="V608" s="284" t="str">
        <f ca="1">LEFT(RIGHT(TEXT(ROUND(通用记账凭证!$F608/1%,)," ￥0; ￥-0;"),28-COLUMN()))</f>
        <v/>
      </c>
      <c r="W608" s="285" t="str">
        <f ca="1">LEFT(RIGHT(TEXT(ROUND(通用记账凭证!$F608/1%,)," ￥0; ￥-0;"),28-COLUMN()))</f>
        <v/>
      </c>
      <c r="X608" s="283" t="str">
        <f ca="1">LEFT(RIGHT(TEXT(ROUND(通用记账凭证!$F608/1%,)," ￥0; ￥-0;"),28-COLUMN()))</f>
        <v/>
      </c>
      <c r="Y608" s="284" t="str">
        <f ca="1">LEFT(RIGHT(TEXT(ROUND(通用记账凭证!$F608/1%,)," ￥0; ￥-0;"),28-COLUMN()))</f>
        <v/>
      </c>
      <c r="Z608" s="285" t="str">
        <f ca="1">LEFT(RIGHT(TEXT(ROUND(通用记账凭证!$F608/1%,)," ￥0; ￥-0;"),28-COLUMN()))</f>
        <v/>
      </c>
      <c r="AA608" s="286" t="str">
        <f ca="1">LEFT(RIGHT(TEXT(ROUND(通用记账凭证!$F608/1%,)," ￥0; ￥-0;"),28-COLUMN()))</f>
        <v/>
      </c>
      <c r="AB608" s="289"/>
    </row>
    <row r="609" spans="1:28" s="54" customFormat="1" ht="22.5" customHeight="1">
      <c r="A609" s="363" t="str">
        <f ca="1">通用记账凭证!A609</f>
        <v/>
      </c>
      <c r="B609" s="364"/>
      <c r="C609" s="364"/>
      <c r="D609" s="315" t="str">
        <f ca="1">通用记账凭证!C609</f>
        <v/>
      </c>
      <c r="E609" s="281" t="str">
        <f ca="1">通用记账凭证!D609</f>
        <v/>
      </c>
      <c r="F609" s="282" t="str">
        <f ca="1">LEFT(RIGHT(TEXT(ROUND(通用记账凭证!$E609/1%,)," ￥0; ￥-0;"),17-COLUMN()))</f>
        <v/>
      </c>
      <c r="G609" s="283" t="str">
        <f ca="1">LEFT(RIGHT(TEXT(ROUND(通用记账凭证!$E609/1%,)," ￥0; ￥-0;"),17-COLUMN()))</f>
        <v/>
      </c>
      <c r="H609" s="284" t="str">
        <f ca="1">LEFT(RIGHT(TEXT(ROUND(通用记账凭证!$E609/1%,)," ￥0; ￥-0;"),17-COLUMN()))</f>
        <v/>
      </c>
      <c r="I609" s="285" t="str">
        <f ca="1">LEFT(RIGHT(TEXT(ROUND(通用记账凭证!$E609/1%,)," ￥0; ￥-0;"),17-COLUMN()))</f>
        <v/>
      </c>
      <c r="J609" s="283" t="str">
        <f ca="1">LEFT(RIGHT(TEXT(ROUND(通用记账凭证!$E609/1%,)," ￥0; ￥-0;"),17-COLUMN()))</f>
        <v/>
      </c>
      <c r="K609" s="284" t="str">
        <f ca="1">LEFT(RIGHT(TEXT(ROUND(通用记账凭证!$E609/1%,)," ￥0; ￥-0;"),17-COLUMN()))</f>
        <v/>
      </c>
      <c r="L609" s="285" t="str">
        <f ca="1">LEFT(RIGHT(TEXT(ROUND(通用记账凭证!$E609/1%,)," ￥0; ￥-0;"),17-COLUMN()))</f>
        <v/>
      </c>
      <c r="M609" s="283" t="str">
        <f ca="1">LEFT(RIGHT(TEXT(ROUND(通用记账凭证!$E609/1%,)," ￥0; ￥-0;"),17-COLUMN()))</f>
        <v/>
      </c>
      <c r="N609" s="284" t="str">
        <f ca="1">LEFT(RIGHT(TEXT(ROUND(通用记账凭证!$E609/1%,)," ￥0; ￥-0;"),17-COLUMN()))</f>
        <v/>
      </c>
      <c r="O609" s="285" t="str">
        <f ca="1">LEFT(RIGHT(TEXT(ROUND(通用记账凭证!$E609/1%,)," ￥0; ￥-0;"),17-COLUMN()))</f>
        <v/>
      </c>
      <c r="P609" s="286" t="str">
        <f ca="1">LEFT(RIGHT(TEXT(ROUND(通用记账凭证!$E609/1%,)," ￥0; ￥-0;"),17-COLUMN()))</f>
        <v/>
      </c>
      <c r="Q609" s="287" t="str">
        <f ca="1">LEFT(RIGHT(TEXT(ROUND(通用记账凭证!$F609/1%,)," ￥0; ￥-0;"),28-COLUMN()))</f>
        <v/>
      </c>
      <c r="R609" s="283" t="str">
        <f ca="1">LEFT(RIGHT(TEXT(ROUND(通用记账凭证!$F609/1%,)," ￥0; ￥-0;"),28-COLUMN()))</f>
        <v/>
      </c>
      <c r="S609" s="288" t="str">
        <f ca="1">LEFT(RIGHT(TEXT(ROUND(通用记账凭证!$F609/1%,)," ￥0; ￥-0;"),28-COLUMN()))</f>
        <v/>
      </c>
      <c r="T609" s="287" t="str">
        <f ca="1">LEFT(RIGHT(TEXT(ROUND(通用记账凭证!$F609/1%,)," ￥0; ￥-0;"),28-COLUMN()))</f>
        <v/>
      </c>
      <c r="U609" s="283" t="str">
        <f ca="1">LEFT(RIGHT(TEXT(ROUND(通用记账凭证!$F609/1%,)," ￥0; ￥-0;"),28-COLUMN()))</f>
        <v/>
      </c>
      <c r="V609" s="284" t="str">
        <f ca="1">LEFT(RIGHT(TEXT(ROUND(通用记账凭证!$F609/1%,)," ￥0; ￥-0;"),28-COLUMN()))</f>
        <v/>
      </c>
      <c r="W609" s="285" t="str">
        <f ca="1">LEFT(RIGHT(TEXT(ROUND(通用记账凭证!$F609/1%,)," ￥0; ￥-0;"),28-COLUMN()))</f>
        <v/>
      </c>
      <c r="X609" s="283" t="str">
        <f ca="1">LEFT(RIGHT(TEXT(ROUND(通用记账凭证!$F609/1%,)," ￥0; ￥-0;"),28-COLUMN()))</f>
        <v/>
      </c>
      <c r="Y609" s="284" t="str">
        <f ca="1">LEFT(RIGHT(TEXT(ROUND(通用记账凭证!$F609/1%,)," ￥0; ￥-0;"),28-COLUMN()))</f>
        <v/>
      </c>
      <c r="Z609" s="285" t="str">
        <f ca="1">LEFT(RIGHT(TEXT(ROUND(通用记账凭证!$F609/1%,)," ￥0; ￥-0;"),28-COLUMN()))</f>
        <v/>
      </c>
      <c r="AA609" s="286" t="str">
        <f ca="1">LEFT(RIGHT(TEXT(ROUND(通用记账凭证!$F609/1%,)," ￥0; ￥-0;"),28-COLUMN()))</f>
        <v/>
      </c>
      <c r="AB609" s="289"/>
    </row>
    <row r="610" spans="1:28" s="54" customFormat="1" ht="22.5" customHeight="1">
      <c r="A610" s="363" t="str">
        <f ca="1">通用记账凭证!A610</f>
        <v/>
      </c>
      <c r="B610" s="364"/>
      <c r="C610" s="364"/>
      <c r="D610" s="315" t="str">
        <f ca="1">通用记账凭证!C610</f>
        <v/>
      </c>
      <c r="E610" s="281" t="str">
        <f ca="1">通用记账凭证!D610</f>
        <v/>
      </c>
      <c r="F610" s="282" t="str">
        <f ca="1">LEFT(RIGHT(TEXT(ROUND(通用记账凭证!$E610/1%,)," ￥0; ￥-0;"),17-COLUMN()))</f>
        <v/>
      </c>
      <c r="G610" s="283" t="str">
        <f ca="1">LEFT(RIGHT(TEXT(ROUND(通用记账凭证!$E610/1%,)," ￥0; ￥-0;"),17-COLUMN()))</f>
        <v/>
      </c>
      <c r="H610" s="284" t="str">
        <f ca="1">LEFT(RIGHT(TEXT(ROUND(通用记账凭证!$E610/1%,)," ￥0; ￥-0;"),17-COLUMN()))</f>
        <v/>
      </c>
      <c r="I610" s="285" t="str">
        <f ca="1">LEFT(RIGHT(TEXT(ROUND(通用记账凭证!$E610/1%,)," ￥0; ￥-0;"),17-COLUMN()))</f>
        <v/>
      </c>
      <c r="J610" s="283" t="str">
        <f ca="1">LEFT(RIGHT(TEXT(ROUND(通用记账凭证!$E610/1%,)," ￥0; ￥-0;"),17-COLUMN()))</f>
        <v/>
      </c>
      <c r="K610" s="284" t="str">
        <f ca="1">LEFT(RIGHT(TEXT(ROUND(通用记账凭证!$E610/1%,)," ￥0; ￥-0;"),17-COLUMN()))</f>
        <v/>
      </c>
      <c r="L610" s="285" t="str">
        <f ca="1">LEFT(RIGHT(TEXT(ROUND(通用记账凭证!$E610/1%,)," ￥0; ￥-0;"),17-COLUMN()))</f>
        <v/>
      </c>
      <c r="M610" s="283" t="str">
        <f ca="1">LEFT(RIGHT(TEXT(ROUND(通用记账凭证!$E610/1%,)," ￥0; ￥-0;"),17-COLUMN()))</f>
        <v/>
      </c>
      <c r="N610" s="284" t="str">
        <f ca="1">LEFT(RIGHT(TEXT(ROUND(通用记账凭证!$E610/1%,)," ￥0; ￥-0;"),17-COLUMN()))</f>
        <v/>
      </c>
      <c r="O610" s="285" t="str">
        <f ca="1">LEFT(RIGHT(TEXT(ROUND(通用记账凭证!$E610/1%,)," ￥0; ￥-0;"),17-COLUMN()))</f>
        <v/>
      </c>
      <c r="P610" s="286" t="str">
        <f ca="1">LEFT(RIGHT(TEXT(ROUND(通用记账凭证!$E610/1%,)," ￥0; ￥-0;"),17-COLUMN()))</f>
        <v/>
      </c>
      <c r="Q610" s="287" t="str">
        <f ca="1">LEFT(RIGHT(TEXT(ROUND(通用记账凭证!$F610/1%,)," ￥0; ￥-0;"),28-COLUMN()))</f>
        <v/>
      </c>
      <c r="R610" s="283" t="str">
        <f ca="1">LEFT(RIGHT(TEXT(ROUND(通用记账凭证!$F610/1%,)," ￥0; ￥-0;"),28-COLUMN()))</f>
        <v/>
      </c>
      <c r="S610" s="288" t="str">
        <f ca="1">LEFT(RIGHT(TEXT(ROUND(通用记账凭证!$F610/1%,)," ￥0; ￥-0;"),28-COLUMN()))</f>
        <v/>
      </c>
      <c r="T610" s="287" t="str">
        <f ca="1">LEFT(RIGHT(TEXT(ROUND(通用记账凭证!$F610/1%,)," ￥0; ￥-0;"),28-COLUMN()))</f>
        <v/>
      </c>
      <c r="U610" s="283" t="str">
        <f ca="1">LEFT(RIGHT(TEXT(ROUND(通用记账凭证!$F610/1%,)," ￥0; ￥-0;"),28-COLUMN()))</f>
        <v/>
      </c>
      <c r="V610" s="284" t="str">
        <f ca="1">LEFT(RIGHT(TEXT(ROUND(通用记账凭证!$F610/1%,)," ￥0; ￥-0;"),28-COLUMN()))</f>
        <v/>
      </c>
      <c r="W610" s="285" t="str">
        <f ca="1">LEFT(RIGHT(TEXT(ROUND(通用记账凭证!$F610/1%,)," ￥0; ￥-0;"),28-COLUMN()))</f>
        <v/>
      </c>
      <c r="X610" s="283" t="str">
        <f ca="1">LEFT(RIGHT(TEXT(ROUND(通用记账凭证!$F610/1%,)," ￥0; ￥-0;"),28-COLUMN()))</f>
        <v/>
      </c>
      <c r="Y610" s="284" t="str">
        <f ca="1">LEFT(RIGHT(TEXT(ROUND(通用记账凭证!$F610/1%,)," ￥0; ￥-0;"),28-COLUMN()))</f>
        <v/>
      </c>
      <c r="Z610" s="285" t="str">
        <f ca="1">LEFT(RIGHT(TEXT(ROUND(通用记账凭证!$F610/1%,)," ￥0; ￥-0;"),28-COLUMN()))</f>
        <v/>
      </c>
      <c r="AA610" s="286" t="str">
        <f ca="1">LEFT(RIGHT(TEXT(ROUND(通用记账凭证!$F610/1%,)," ￥0; ￥-0;"),28-COLUMN()))</f>
        <v/>
      </c>
      <c r="AB610" s="289"/>
    </row>
    <row r="611" spans="1:28" s="54" customFormat="1" ht="22.5" customHeight="1">
      <c r="A611" s="365" t="s">
        <v>561</v>
      </c>
      <c r="B611" s="366"/>
      <c r="C611" s="366"/>
      <c r="D611" s="290" t="str">
        <f ca="1">通用记账凭证!C611</f>
        <v/>
      </c>
      <c r="E611" s="291"/>
      <c r="F611" s="292" t="str">
        <f ca="1">LEFT(RIGHT(TEXT(ROUND(通用记账凭证!$E611/1%,)," ￥0; ￥-0;"),17-COLUMN()))</f>
        <v/>
      </c>
      <c r="G611" s="317" t="str">
        <f ca="1">LEFT(RIGHT(TEXT(ROUND(通用记账凭证!$E611/1%,)," ￥0; ￥-0;"),17-COLUMN()))</f>
        <v/>
      </c>
      <c r="H611" s="294" t="str">
        <f ca="1">LEFT(RIGHT(TEXT(ROUND(通用记账凭证!$E611/1%,)," ￥0; ￥-0;"),17-COLUMN()))</f>
        <v/>
      </c>
      <c r="I611" s="316" t="str">
        <f ca="1">LEFT(RIGHT(TEXT(ROUND(通用记账凭证!$E611/1%,)," ￥0; ￥-0;"),17-COLUMN()))</f>
        <v/>
      </c>
      <c r="J611" s="317" t="str">
        <f ca="1">LEFT(RIGHT(TEXT(ROUND(通用记账凭证!$E611/1%,)," ￥0; ￥-0;"),17-COLUMN()))</f>
        <v/>
      </c>
      <c r="K611" s="294" t="str">
        <f ca="1">LEFT(RIGHT(TEXT(ROUND(通用记账凭证!$E611/1%,)," ￥0; ￥-0;"),17-COLUMN()))</f>
        <v/>
      </c>
      <c r="L611" s="316" t="str">
        <f ca="1">LEFT(RIGHT(TEXT(ROUND(通用记账凭证!$E611/1%,)," ￥0; ￥-0;"),17-COLUMN()))</f>
        <v/>
      </c>
      <c r="M611" s="317" t="str">
        <f ca="1">LEFT(RIGHT(TEXT(ROUND(通用记账凭证!$E611/1%,)," ￥0; ￥-0;"),17-COLUMN()))</f>
        <v/>
      </c>
      <c r="N611" s="294" t="str">
        <f ca="1">LEFT(RIGHT(TEXT(ROUND(通用记账凭证!$E611/1%,)," ￥0; ￥-0;"),17-COLUMN()))</f>
        <v/>
      </c>
      <c r="O611" s="316" t="str">
        <f ca="1">LEFT(RIGHT(TEXT(ROUND(通用记账凭证!$E611/1%,)," ￥0; ￥-0;"),17-COLUMN()))</f>
        <v/>
      </c>
      <c r="P611" s="296" t="str">
        <f ca="1">LEFT(RIGHT(TEXT(ROUND(通用记账凭证!$E611/1%,)," ￥0; ￥-0;"),17-COLUMN()))</f>
        <v/>
      </c>
      <c r="Q611" s="297" t="str">
        <f ca="1">LEFT(RIGHT(TEXT(ROUND(通用记账凭证!$F611/1%,)," ￥0; ￥-0;"),28-COLUMN()))</f>
        <v/>
      </c>
      <c r="R611" s="317" t="str">
        <f ca="1">LEFT(RIGHT(TEXT(ROUND(通用记账凭证!$F611/1%,)," ￥0; ￥-0;"),28-COLUMN()))</f>
        <v/>
      </c>
      <c r="S611" s="298" t="str">
        <f ca="1">LEFT(RIGHT(TEXT(ROUND(通用记账凭证!$F611/1%,)," ￥0; ￥-0;"),28-COLUMN()))</f>
        <v/>
      </c>
      <c r="T611" s="297" t="str">
        <f ca="1">LEFT(RIGHT(TEXT(ROUND(通用记账凭证!$F611/1%,)," ￥0; ￥-0;"),28-COLUMN()))</f>
        <v/>
      </c>
      <c r="U611" s="317" t="str">
        <f ca="1">LEFT(RIGHT(TEXT(ROUND(通用记账凭证!$F611/1%,)," ￥0; ￥-0;"),28-COLUMN()))</f>
        <v/>
      </c>
      <c r="V611" s="294" t="str">
        <f ca="1">LEFT(RIGHT(TEXT(ROUND(通用记账凭证!$F611/1%,)," ￥0; ￥-0;"),28-COLUMN()))</f>
        <v/>
      </c>
      <c r="W611" s="316" t="str">
        <f ca="1">LEFT(RIGHT(TEXT(ROUND(通用记账凭证!$F611/1%,)," ￥0; ￥-0;"),28-COLUMN()))</f>
        <v/>
      </c>
      <c r="X611" s="317" t="str">
        <f ca="1">LEFT(RIGHT(TEXT(ROUND(通用记账凭证!$F611/1%,)," ￥0; ￥-0;"),28-COLUMN()))</f>
        <v/>
      </c>
      <c r="Y611" s="294" t="str">
        <f ca="1">LEFT(RIGHT(TEXT(ROUND(通用记账凭证!$F611/1%,)," ￥0; ￥-0;"),28-COLUMN()))</f>
        <v/>
      </c>
      <c r="Z611" s="316" t="str">
        <f ca="1">LEFT(RIGHT(TEXT(ROUND(通用记账凭证!$F611/1%,)," ￥0; ￥-0;"),28-COLUMN()))</f>
        <v/>
      </c>
      <c r="AA611" s="296" t="str">
        <f ca="1">LEFT(RIGHT(TEXT(ROUND(通用记账凭证!$F611/1%,)," ￥0; ￥-0;"),28-COLUMN()))</f>
        <v/>
      </c>
      <c r="AB611" s="299"/>
    </row>
    <row r="612" spans="1:28" s="302" customFormat="1" ht="22.5" customHeight="1">
      <c r="A612" s="367" t="s">
        <v>538</v>
      </c>
      <c r="B612" s="367"/>
      <c r="C612" s="367"/>
      <c r="D612" s="318" t="s">
        <v>539</v>
      </c>
      <c r="E612" s="318" t="s">
        <v>540</v>
      </c>
      <c r="F612" s="318" t="s">
        <v>595</v>
      </c>
      <c r="G612" s="301"/>
      <c r="H612" s="318"/>
      <c r="I612" s="301"/>
      <c r="J612" s="301"/>
      <c r="K612" s="318"/>
      <c r="L612" s="301"/>
      <c r="M612" s="301"/>
      <c r="N612" s="301"/>
      <c r="O612" s="301"/>
      <c r="P612" s="301"/>
      <c r="Q612" s="318" t="s">
        <v>562</v>
      </c>
      <c r="R612" s="301"/>
      <c r="S612" s="318"/>
      <c r="T612" s="301"/>
      <c r="U612" s="318"/>
      <c r="V612" s="301"/>
      <c r="W612" s="318"/>
      <c r="X612" s="301"/>
      <c r="Y612" s="301"/>
      <c r="Z612" s="301"/>
      <c r="AA612" s="301"/>
      <c r="AB612" s="301"/>
    </row>
    <row r="613" spans="1:28" customFormat="1" ht="39.75" customHeight="1" thickBot="1">
      <c r="A613" s="258"/>
      <c r="B613" s="258"/>
      <c r="C613" s="258"/>
      <c r="D613" s="259" t="s">
        <v>524</v>
      </c>
      <c r="E613" s="260"/>
      <c r="F613" s="260"/>
      <c r="G613" s="260"/>
      <c r="H613" s="260"/>
      <c r="I613" s="260"/>
      <c r="J613" s="260"/>
      <c r="K613" s="260"/>
      <c r="L613" s="260"/>
      <c r="M613" s="260"/>
      <c r="N613" s="260"/>
      <c r="O613" s="260"/>
      <c r="P613" s="260"/>
      <c r="Q613" s="261"/>
      <c r="R613" s="261"/>
      <c r="S613" s="261"/>
      <c r="T613" s="261"/>
      <c r="U613" s="347" t="s">
        <v>547</v>
      </c>
      <c r="V613" s="347"/>
      <c r="W613" s="348">
        <f>通用记账凭证!F614</f>
        <v>52</v>
      </c>
      <c r="X613" s="349"/>
      <c r="Y613" s="349"/>
      <c r="Z613" s="349"/>
      <c r="AA613" s="262" t="s">
        <v>548</v>
      </c>
      <c r="AB613" s="263"/>
    </row>
    <row r="614" spans="1:28" s="54" customFormat="1" ht="23.25" customHeight="1" thickTop="1">
      <c r="A614" s="264"/>
      <c r="B614" s="264"/>
      <c r="C614" s="264"/>
      <c r="D614" s="265" t="e">
        <f ca="1">通用记账凭证!C614</f>
        <v>#VALUE!</v>
      </c>
      <c r="E614" s="266"/>
      <c r="F614" s="266"/>
      <c r="G614" s="266"/>
      <c r="H614" s="266"/>
      <c r="I614" s="266"/>
      <c r="J614" s="266"/>
      <c r="K614" s="266"/>
      <c r="L614" s="266"/>
      <c r="M614" s="266"/>
      <c r="N614" s="266"/>
      <c r="O614" s="266"/>
      <c r="P614" s="266"/>
      <c r="Q614" s="264"/>
      <c r="R614" s="264"/>
      <c r="S614" s="264"/>
      <c r="T614" s="264"/>
      <c r="U614" s="350" t="s">
        <v>549</v>
      </c>
      <c r="V614" s="350"/>
      <c r="W614" s="351" t="e">
        <f ca="1">通用记账凭证!G620</f>
        <v>#VALUE!</v>
      </c>
      <c r="X614" s="352"/>
      <c r="Y614" s="352"/>
      <c r="Z614" s="352"/>
      <c r="AA614" s="267" t="s">
        <v>536</v>
      </c>
      <c r="AB614" s="268"/>
    </row>
    <row r="615" spans="1:28" s="54" customFormat="1" ht="22.5" customHeight="1">
      <c r="A615" s="353" t="s">
        <v>527</v>
      </c>
      <c r="B615" s="354"/>
      <c r="C615" s="354"/>
      <c r="D615" s="357" t="s">
        <v>530</v>
      </c>
      <c r="E615" s="359" t="s">
        <v>531</v>
      </c>
      <c r="F615" s="269" t="s">
        <v>550</v>
      </c>
      <c r="G615" s="270"/>
      <c r="H615" s="270"/>
      <c r="I615" s="270"/>
      <c r="J615" s="270"/>
      <c r="K615" s="270"/>
      <c r="L615" s="270"/>
      <c r="M615" s="270"/>
      <c r="N615" s="270"/>
      <c r="O615" s="270"/>
      <c r="P615" s="271"/>
      <c r="Q615" s="272" t="s">
        <v>551</v>
      </c>
      <c r="R615" s="270"/>
      <c r="S615" s="270"/>
      <c r="T615" s="270"/>
      <c r="U615" s="270"/>
      <c r="V615" s="270"/>
      <c r="W615" s="270"/>
      <c r="X615" s="270"/>
      <c r="Y615" s="270"/>
      <c r="Z615" s="270"/>
      <c r="AA615" s="271"/>
      <c r="AB615" s="361" t="s">
        <v>552</v>
      </c>
    </row>
    <row r="616" spans="1:28" s="54" customFormat="1" ht="22.5" customHeight="1">
      <c r="A616" s="355"/>
      <c r="B616" s="356"/>
      <c r="C616" s="356"/>
      <c r="D616" s="358"/>
      <c r="E616" s="360"/>
      <c r="F616" s="273" t="s">
        <v>553</v>
      </c>
      <c r="G616" s="274" t="s">
        <v>554</v>
      </c>
      <c r="H616" s="275" t="s">
        <v>555</v>
      </c>
      <c r="I616" s="276" t="s">
        <v>556</v>
      </c>
      <c r="J616" s="274" t="s">
        <v>557</v>
      </c>
      <c r="K616" s="275" t="s">
        <v>554</v>
      </c>
      <c r="L616" s="276" t="s">
        <v>555</v>
      </c>
      <c r="M616" s="274" t="s">
        <v>556</v>
      </c>
      <c r="N616" s="275" t="s">
        <v>558</v>
      </c>
      <c r="O616" s="276" t="s">
        <v>559</v>
      </c>
      <c r="P616" s="277" t="s">
        <v>560</v>
      </c>
      <c r="Q616" s="278" t="s">
        <v>553</v>
      </c>
      <c r="R616" s="274" t="s">
        <v>554</v>
      </c>
      <c r="S616" s="279" t="s">
        <v>555</v>
      </c>
      <c r="T616" s="278" t="s">
        <v>556</v>
      </c>
      <c r="U616" s="274" t="s">
        <v>557</v>
      </c>
      <c r="V616" s="275" t="s">
        <v>554</v>
      </c>
      <c r="W616" s="276" t="s">
        <v>555</v>
      </c>
      <c r="X616" s="274" t="s">
        <v>556</v>
      </c>
      <c r="Y616" s="275" t="s">
        <v>558</v>
      </c>
      <c r="Z616" s="276" t="s">
        <v>559</v>
      </c>
      <c r="AA616" s="277" t="s">
        <v>560</v>
      </c>
      <c r="AB616" s="362"/>
    </row>
    <row r="617" spans="1:28" s="54" customFormat="1" ht="22.5" customHeight="1">
      <c r="A617" s="363" t="str">
        <f ca="1">通用记账凭证!A617</f>
        <v/>
      </c>
      <c r="B617" s="364"/>
      <c r="C617" s="364"/>
      <c r="D617" s="315" t="str">
        <f ca="1">通用记账凭证!C617</f>
        <v/>
      </c>
      <c r="E617" s="281" t="str">
        <f ca="1">通用记账凭证!D617</f>
        <v/>
      </c>
      <c r="F617" s="282" t="str">
        <f ca="1">LEFT(RIGHT(TEXT(ROUND(通用记账凭证!$E617/1%,)," ￥0; ￥-0;"),17-COLUMN()))</f>
        <v/>
      </c>
      <c r="G617" s="283" t="str">
        <f ca="1">LEFT(RIGHT(TEXT(ROUND(通用记账凭证!$E617/1%,)," ￥0; ￥-0;"),17-COLUMN()))</f>
        <v/>
      </c>
      <c r="H617" s="284" t="str">
        <f ca="1">LEFT(RIGHT(TEXT(ROUND(通用记账凭证!$E617/1%,)," ￥0; ￥-0;"),17-COLUMN()))</f>
        <v/>
      </c>
      <c r="I617" s="285" t="str">
        <f ca="1">LEFT(RIGHT(TEXT(ROUND(通用记账凭证!$E617/1%,)," ￥0; ￥-0;"),17-COLUMN()))</f>
        <v/>
      </c>
      <c r="J617" s="283" t="str">
        <f ca="1">LEFT(RIGHT(TEXT(ROUND(通用记账凭证!$E617/1%,)," ￥0; ￥-0;"),17-COLUMN()))</f>
        <v/>
      </c>
      <c r="K617" s="284" t="str">
        <f ca="1">LEFT(RIGHT(TEXT(ROUND(通用记账凭证!$E617/1%,)," ￥0; ￥-0;"),17-COLUMN()))</f>
        <v/>
      </c>
      <c r="L617" s="285" t="str">
        <f ca="1">LEFT(RIGHT(TEXT(ROUND(通用记账凭证!$E617/1%,)," ￥0; ￥-0;"),17-COLUMN()))</f>
        <v/>
      </c>
      <c r="M617" s="283" t="str">
        <f ca="1">LEFT(RIGHT(TEXT(ROUND(通用记账凭证!$E617/1%,)," ￥0; ￥-0;"),17-COLUMN()))</f>
        <v/>
      </c>
      <c r="N617" s="284" t="str">
        <f ca="1">LEFT(RIGHT(TEXT(ROUND(通用记账凭证!$E617/1%,)," ￥0; ￥-0;"),17-COLUMN()))</f>
        <v/>
      </c>
      <c r="O617" s="285" t="str">
        <f ca="1">LEFT(RIGHT(TEXT(ROUND(通用记账凭证!$E617/1%,)," ￥0; ￥-0;"),17-COLUMN()))</f>
        <v/>
      </c>
      <c r="P617" s="286" t="str">
        <f ca="1">LEFT(RIGHT(TEXT(ROUND(通用记账凭证!$E617/1%,)," ￥0; ￥-0;"),17-COLUMN()))</f>
        <v/>
      </c>
      <c r="Q617" s="287" t="str">
        <f ca="1">LEFT(RIGHT(TEXT(ROUND(通用记账凭证!$F617/1%,)," ￥0; ￥-0;"),28-COLUMN()))</f>
        <v/>
      </c>
      <c r="R617" s="283" t="str">
        <f ca="1">LEFT(RIGHT(TEXT(ROUND(通用记账凭证!$F617/1%,)," ￥0; ￥-0;"),28-COLUMN()))</f>
        <v/>
      </c>
      <c r="S617" s="288" t="str">
        <f ca="1">LEFT(RIGHT(TEXT(ROUND(通用记账凭证!$F617/1%,)," ￥0; ￥-0;"),28-COLUMN()))</f>
        <v/>
      </c>
      <c r="T617" s="287" t="str">
        <f ca="1">LEFT(RIGHT(TEXT(ROUND(通用记账凭证!$F617/1%,)," ￥0; ￥-0;"),28-COLUMN()))</f>
        <v/>
      </c>
      <c r="U617" s="283" t="str">
        <f ca="1">LEFT(RIGHT(TEXT(ROUND(通用记账凭证!$F617/1%,)," ￥0; ￥-0;"),28-COLUMN()))</f>
        <v/>
      </c>
      <c r="V617" s="284" t="str">
        <f ca="1">LEFT(RIGHT(TEXT(ROUND(通用记账凭证!$F617/1%,)," ￥0; ￥-0;"),28-COLUMN()))</f>
        <v/>
      </c>
      <c r="W617" s="285" t="str">
        <f ca="1">LEFT(RIGHT(TEXT(ROUND(通用记账凭证!$F617/1%,)," ￥0; ￥-0;"),28-COLUMN()))</f>
        <v/>
      </c>
      <c r="X617" s="283" t="str">
        <f ca="1">LEFT(RIGHT(TEXT(ROUND(通用记账凭证!$F617/1%,)," ￥0; ￥-0;"),28-COLUMN()))</f>
        <v/>
      </c>
      <c r="Y617" s="284" t="str">
        <f ca="1">LEFT(RIGHT(TEXT(ROUND(通用记账凭证!$F617/1%,)," ￥0; ￥-0;"),28-COLUMN()))</f>
        <v/>
      </c>
      <c r="Z617" s="285" t="str">
        <f ca="1">LEFT(RIGHT(TEXT(ROUND(通用记账凭证!$F617/1%,)," ￥0; ￥-0;"),28-COLUMN()))</f>
        <v/>
      </c>
      <c r="AA617" s="286" t="str">
        <f ca="1">LEFT(RIGHT(TEXT(ROUND(通用记账凭证!$F617/1%,)," ￥0; ￥-0;"),28-COLUMN()))</f>
        <v/>
      </c>
      <c r="AB617" s="289"/>
    </row>
    <row r="618" spans="1:28" s="54" customFormat="1" ht="22.5" customHeight="1">
      <c r="A618" s="363" t="str">
        <f ca="1">通用记账凭证!A618</f>
        <v/>
      </c>
      <c r="B618" s="364"/>
      <c r="C618" s="364"/>
      <c r="D618" s="315" t="str">
        <f ca="1">通用记账凭证!C618</f>
        <v/>
      </c>
      <c r="E618" s="281" t="str">
        <f ca="1">通用记账凭证!D618</f>
        <v/>
      </c>
      <c r="F618" s="282" t="str">
        <f ca="1">LEFT(RIGHT(TEXT(ROUND(通用记账凭证!$E618/1%,)," ￥0; ￥-0;"),17-COLUMN()))</f>
        <v/>
      </c>
      <c r="G618" s="283" t="str">
        <f ca="1">LEFT(RIGHT(TEXT(ROUND(通用记账凭证!$E618/1%,)," ￥0; ￥-0;"),17-COLUMN()))</f>
        <v/>
      </c>
      <c r="H618" s="284" t="str">
        <f ca="1">LEFT(RIGHT(TEXT(ROUND(通用记账凭证!$E618/1%,)," ￥0; ￥-0;"),17-COLUMN()))</f>
        <v/>
      </c>
      <c r="I618" s="285" t="str">
        <f ca="1">LEFT(RIGHT(TEXT(ROUND(通用记账凭证!$E618/1%,)," ￥0; ￥-0;"),17-COLUMN()))</f>
        <v/>
      </c>
      <c r="J618" s="283" t="str">
        <f ca="1">LEFT(RIGHT(TEXT(ROUND(通用记账凭证!$E618/1%,)," ￥0; ￥-0;"),17-COLUMN()))</f>
        <v/>
      </c>
      <c r="K618" s="284" t="str">
        <f ca="1">LEFT(RIGHT(TEXT(ROUND(通用记账凭证!$E618/1%,)," ￥0; ￥-0;"),17-COLUMN()))</f>
        <v/>
      </c>
      <c r="L618" s="285" t="str">
        <f ca="1">LEFT(RIGHT(TEXT(ROUND(通用记账凭证!$E618/1%,)," ￥0; ￥-0;"),17-COLUMN()))</f>
        <v/>
      </c>
      <c r="M618" s="283" t="str">
        <f ca="1">LEFT(RIGHT(TEXT(ROUND(通用记账凭证!$E618/1%,)," ￥0; ￥-0;"),17-COLUMN()))</f>
        <v/>
      </c>
      <c r="N618" s="284" t="str">
        <f ca="1">LEFT(RIGHT(TEXT(ROUND(通用记账凭证!$E618/1%,)," ￥0; ￥-0;"),17-COLUMN()))</f>
        <v/>
      </c>
      <c r="O618" s="285" t="str">
        <f ca="1">LEFT(RIGHT(TEXT(ROUND(通用记账凭证!$E618/1%,)," ￥0; ￥-0;"),17-COLUMN()))</f>
        <v/>
      </c>
      <c r="P618" s="286" t="str">
        <f ca="1">LEFT(RIGHT(TEXT(ROUND(通用记账凭证!$E618/1%,)," ￥0; ￥-0;"),17-COLUMN()))</f>
        <v/>
      </c>
      <c r="Q618" s="287" t="str">
        <f ca="1">LEFT(RIGHT(TEXT(ROUND(通用记账凭证!$F618/1%,)," ￥0; ￥-0;"),28-COLUMN()))</f>
        <v/>
      </c>
      <c r="R618" s="283" t="str">
        <f ca="1">LEFT(RIGHT(TEXT(ROUND(通用记账凭证!$F618/1%,)," ￥0; ￥-0;"),28-COLUMN()))</f>
        <v/>
      </c>
      <c r="S618" s="288" t="str">
        <f ca="1">LEFT(RIGHT(TEXT(ROUND(通用记账凭证!$F618/1%,)," ￥0; ￥-0;"),28-COLUMN()))</f>
        <v/>
      </c>
      <c r="T618" s="287" t="str">
        <f ca="1">LEFT(RIGHT(TEXT(ROUND(通用记账凭证!$F618/1%,)," ￥0; ￥-0;"),28-COLUMN()))</f>
        <v/>
      </c>
      <c r="U618" s="283" t="str">
        <f ca="1">LEFT(RIGHT(TEXT(ROUND(通用记账凭证!$F618/1%,)," ￥0; ￥-0;"),28-COLUMN()))</f>
        <v/>
      </c>
      <c r="V618" s="284" t="str">
        <f ca="1">LEFT(RIGHT(TEXT(ROUND(通用记账凭证!$F618/1%,)," ￥0; ￥-0;"),28-COLUMN()))</f>
        <v/>
      </c>
      <c r="W618" s="285" t="str">
        <f ca="1">LEFT(RIGHT(TEXT(ROUND(通用记账凭证!$F618/1%,)," ￥0; ￥-0;"),28-COLUMN()))</f>
        <v/>
      </c>
      <c r="X618" s="283" t="str">
        <f ca="1">LEFT(RIGHT(TEXT(ROUND(通用记账凭证!$F618/1%,)," ￥0; ￥-0;"),28-COLUMN()))</f>
        <v/>
      </c>
      <c r="Y618" s="284" t="str">
        <f ca="1">LEFT(RIGHT(TEXT(ROUND(通用记账凭证!$F618/1%,)," ￥0; ￥-0;"),28-COLUMN()))</f>
        <v/>
      </c>
      <c r="Z618" s="285" t="str">
        <f ca="1">LEFT(RIGHT(TEXT(ROUND(通用记账凭证!$F618/1%,)," ￥0; ￥-0;"),28-COLUMN()))</f>
        <v/>
      </c>
      <c r="AA618" s="286" t="str">
        <f ca="1">LEFT(RIGHT(TEXT(ROUND(通用记账凭证!$F618/1%,)," ￥0; ￥-0;"),28-COLUMN()))</f>
        <v/>
      </c>
      <c r="AB618" s="289"/>
    </row>
    <row r="619" spans="1:28" s="54" customFormat="1" ht="22.5" customHeight="1">
      <c r="A619" s="363" t="str">
        <f ca="1">通用记账凭证!A619</f>
        <v/>
      </c>
      <c r="B619" s="364"/>
      <c r="C619" s="364"/>
      <c r="D619" s="315" t="str">
        <f ca="1">通用记账凭证!C619</f>
        <v/>
      </c>
      <c r="E619" s="281" t="str">
        <f ca="1">通用记账凭证!D619</f>
        <v/>
      </c>
      <c r="F619" s="282" t="str">
        <f ca="1">LEFT(RIGHT(TEXT(ROUND(通用记账凭证!$E619/1%,)," ￥0; ￥-0;"),17-COLUMN()))</f>
        <v/>
      </c>
      <c r="G619" s="283" t="str">
        <f ca="1">LEFT(RIGHT(TEXT(ROUND(通用记账凭证!$E619/1%,)," ￥0; ￥-0;"),17-COLUMN()))</f>
        <v/>
      </c>
      <c r="H619" s="284" t="str">
        <f ca="1">LEFT(RIGHT(TEXT(ROUND(通用记账凭证!$E619/1%,)," ￥0; ￥-0;"),17-COLUMN()))</f>
        <v/>
      </c>
      <c r="I619" s="285" t="str">
        <f ca="1">LEFT(RIGHT(TEXT(ROUND(通用记账凭证!$E619/1%,)," ￥0; ￥-0;"),17-COLUMN()))</f>
        <v/>
      </c>
      <c r="J619" s="283" t="str">
        <f ca="1">LEFT(RIGHT(TEXT(ROUND(通用记账凭证!$E619/1%,)," ￥0; ￥-0;"),17-COLUMN()))</f>
        <v/>
      </c>
      <c r="K619" s="284" t="str">
        <f ca="1">LEFT(RIGHT(TEXT(ROUND(通用记账凭证!$E619/1%,)," ￥0; ￥-0;"),17-COLUMN()))</f>
        <v/>
      </c>
      <c r="L619" s="285" t="str">
        <f ca="1">LEFT(RIGHT(TEXT(ROUND(通用记账凭证!$E619/1%,)," ￥0; ￥-0;"),17-COLUMN()))</f>
        <v/>
      </c>
      <c r="M619" s="283" t="str">
        <f ca="1">LEFT(RIGHT(TEXT(ROUND(通用记账凭证!$E619/1%,)," ￥0; ￥-0;"),17-COLUMN()))</f>
        <v/>
      </c>
      <c r="N619" s="284" t="str">
        <f ca="1">LEFT(RIGHT(TEXT(ROUND(通用记账凭证!$E619/1%,)," ￥0; ￥-0;"),17-COLUMN()))</f>
        <v/>
      </c>
      <c r="O619" s="285" t="str">
        <f ca="1">LEFT(RIGHT(TEXT(ROUND(通用记账凭证!$E619/1%,)," ￥0; ￥-0;"),17-COLUMN()))</f>
        <v/>
      </c>
      <c r="P619" s="286" t="str">
        <f ca="1">LEFT(RIGHT(TEXT(ROUND(通用记账凭证!$E619/1%,)," ￥0; ￥-0;"),17-COLUMN()))</f>
        <v/>
      </c>
      <c r="Q619" s="287" t="str">
        <f ca="1">LEFT(RIGHT(TEXT(ROUND(通用记账凭证!$F619/1%,)," ￥0; ￥-0;"),28-COLUMN()))</f>
        <v/>
      </c>
      <c r="R619" s="283" t="str">
        <f ca="1">LEFT(RIGHT(TEXT(ROUND(通用记账凭证!$F619/1%,)," ￥0; ￥-0;"),28-COLUMN()))</f>
        <v/>
      </c>
      <c r="S619" s="288" t="str">
        <f ca="1">LEFT(RIGHT(TEXT(ROUND(通用记账凭证!$F619/1%,)," ￥0; ￥-0;"),28-COLUMN()))</f>
        <v/>
      </c>
      <c r="T619" s="287" t="str">
        <f ca="1">LEFT(RIGHT(TEXT(ROUND(通用记账凭证!$F619/1%,)," ￥0; ￥-0;"),28-COLUMN()))</f>
        <v/>
      </c>
      <c r="U619" s="283" t="str">
        <f ca="1">LEFT(RIGHT(TEXT(ROUND(通用记账凭证!$F619/1%,)," ￥0; ￥-0;"),28-COLUMN()))</f>
        <v/>
      </c>
      <c r="V619" s="284" t="str">
        <f ca="1">LEFT(RIGHT(TEXT(ROUND(通用记账凭证!$F619/1%,)," ￥0; ￥-0;"),28-COLUMN()))</f>
        <v/>
      </c>
      <c r="W619" s="285" t="str">
        <f ca="1">LEFT(RIGHT(TEXT(ROUND(通用记账凭证!$F619/1%,)," ￥0; ￥-0;"),28-COLUMN()))</f>
        <v/>
      </c>
      <c r="X619" s="283" t="str">
        <f ca="1">LEFT(RIGHT(TEXT(ROUND(通用记账凭证!$F619/1%,)," ￥0; ￥-0;"),28-COLUMN()))</f>
        <v/>
      </c>
      <c r="Y619" s="284" t="str">
        <f ca="1">LEFT(RIGHT(TEXT(ROUND(通用记账凭证!$F619/1%,)," ￥0; ￥-0;"),28-COLUMN()))</f>
        <v/>
      </c>
      <c r="Z619" s="285" t="str">
        <f ca="1">LEFT(RIGHT(TEXT(ROUND(通用记账凭证!$F619/1%,)," ￥0; ￥-0;"),28-COLUMN()))</f>
        <v/>
      </c>
      <c r="AA619" s="286" t="str">
        <f ca="1">LEFT(RIGHT(TEXT(ROUND(通用记账凭证!$F619/1%,)," ￥0; ￥-0;"),28-COLUMN()))</f>
        <v/>
      </c>
      <c r="AB619" s="289"/>
    </row>
    <row r="620" spans="1:28" s="54" customFormat="1" ht="22.5" customHeight="1">
      <c r="A620" s="363" t="str">
        <f ca="1">通用记账凭证!A620</f>
        <v/>
      </c>
      <c r="B620" s="364"/>
      <c r="C620" s="364"/>
      <c r="D620" s="315" t="str">
        <f ca="1">通用记账凭证!C620</f>
        <v/>
      </c>
      <c r="E620" s="281" t="str">
        <f ca="1">通用记账凭证!D620</f>
        <v/>
      </c>
      <c r="F620" s="282" t="str">
        <f ca="1">LEFT(RIGHT(TEXT(ROUND(通用记账凭证!$E620/1%,)," ￥0; ￥-0;"),17-COLUMN()))</f>
        <v/>
      </c>
      <c r="G620" s="283" t="str">
        <f ca="1">LEFT(RIGHT(TEXT(ROUND(通用记账凭证!$E620/1%,)," ￥0; ￥-0;"),17-COLUMN()))</f>
        <v/>
      </c>
      <c r="H620" s="284" t="str">
        <f ca="1">LEFT(RIGHT(TEXT(ROUND(通用记账凭证!$E620/1%,)," ￥0; ￥-0;"),17-COLUMN()))</f>
        <v/>
      </c>
      <c r="I620" s="285" t="str">
        <f ca="1">LEFT(RIGHT(TEXT(ROUND(通用记账凭证!$E620/1%,)," ￥0; ￥-0;"),17-COLUMN()))</f>
        <v/>
      </c>
      <c r="J620" s="283" t="str">
        <f ca="1">LEFT(RIGHT(TEXT(ROUND(通用记账凭证!$E620/1%,)," ￥0; ￥-0;"),17-COLUMN()))</f>
        <v/>
      </c>
      <c r="K620" s="284" t="str">
        <f ca="1">LEFT(RIGHT(TEXT(ROUND(通用记账凭证!$E620/1%,)," ￥0; ￥-0;"),17-COLUMN()))</f>
        <v/>
      </c>
      <c r="L620" s="285" t="str">
        <f ca="1">LEFT(RIGHT(TEXT(ROUND(通用记账凭证!$E620/1%,)," ￥0; ￥-0;"),17-COLUMN()))</f>
        <v/>
      </c>
      <c r="M620" s="283" t="str">
        <f ca="1">LEFT(RIGHT(TEXT(ROUND(通用记账凭证!$E620/1%,)," ￥0; ￥-0;"),17-COLUMN()))</f>
        <v/>
      </c>
      <c r="N620" s="284" t="str">
        <f ca="1">LEFT(RIGHT(TEXT(ROUND(通用记账凭证!$E620/1%,)," ￥0; ￥-0;"),17-COLUMN()))</f>
        <v/>
      </c>
      <c r="O620" s="285" t="str">
        <f ca="1">LEFT(RIGHT(TEXT(ROUND(通用记账凭证!$E620/1%,)," ￥0; ￥-0;"),17-COLUMN()))</f>
        <v/>
      </c>
      <c r="P620" s="286" t="str">
        <f ca="1">LEFT(RIGHT(TEXT(ROUND(通用记账凭证!$E620/1%,)," ￥0; ￥-0;"),17-COLUMN()))</f>
        <v/>
      </c>
      <c r="Q620" s="287" t="str">
        <f ca="1">LEFT(RIGHT(TEXT(ROUND(通用记账凭证!$F620/1%,)," ￥0; ￥-0;"),28-COLUMN()))</f>
        <v/>
      </c>
      <c r="R620" s="283" t="str">
        <f ca="1">LEFT(RIGHT(TEXT(ROUND(通用记账凭证!$F620/1%,)," ￥0; ￥-0;"),28-COLUMN()))</f>
        <v/>
      </c>
      <c r="S620" s="288" t="str">
        <f ca="1">LEFT(RIGHT(TEXT(ROUND(通用记账凭证!$F620/1%,)," ￥0; ￥-0;"),28-COLUMN()))</f>
        <v/>
      </c>
      <c r="T620" s="287" t="str">
        <f ca="1">LEFT(RIGHT(TEXT(ROUND(通用记账凭证!$F620/1%,)," ￥0; ￥-0;"),28-COLUMN()))</f>
        <v/>
      </c>
      <c r="U620" s="283" t="str">
        <f ca="1">LEFT(RIGHT(TEXT(ROUND(通用记账凭证!$F620/1%,)," ￥0; ￥-0;"),28-COLUMN()))</f>
        <v/>
      </c>
      <c r="V620" s="284" t="str">
        <f ca="1">LEFT(RIGHT(TEXT(ROUND(通用记账凭证!$F620/1%,)," ￥0; ￥-0;"),28-COLUMN()))</f>
        <v/>
      </c>
      <c r="W620" s="285" t="str">
        <f ca="1">LEFT(RIGHT(TEXT(ROUND(通用记账凭证!$F620/1%,)," ￥0; ￥-0;"),28-COLUMN()))</f>
        <v/>
      </c>
      <c r="X620" s="283" t="str">
        <f ca="1">LEFT(RIGHT(TEXT(ROUND(通用记账凭证!$F620/1%,)," ￥0; ￥-0;"),28-COLUMN()))</f>
        <v/>
      </c>
      <c r="Y620" s="284" t="str">
        <f ca="1">LEFT(RIGHT(TEXT(ROUND(通用记账凭证!$F620/1%,)," ￥0; ￥-0;"),28-COLUMN()))</f>
        <v/>
      </c>
      <c r="Z620" s="285" t="str">
        <f ca="1">LEFT(RIGHT(TEXT(ROUND(通用记账凭证!$F620/1%,)," ￥0; ￥-0;"),28-COLUMN()))</f>
        <v/>
      </c>
      <c r="AA620" s="286" t="str">
        <f ca="1">LEFT(RIGHT(TEXT(ROUND(通用记账凭证!$F620/1%,)," ￥0; ￥-0;"),28-COLUMN()))</f>
        <v/>
      </c>
      <c r="AB620" s="289"/>
    </row>
    <row r="621" spans="1:28" s="54" customFormat="1" ht="22.5" customHeight="1">
      <c r="A621" s="363" t="str">
        <f ca="1">通用记账凭证!A621</f>
        <v/>
      </c>
      <c r="B621" s="364"/>
      <c r="C621" s="364"/>
      <c r="D621" s="315" t="str">
        <f ca="1">通用记账凭证!C621</f>
        <v/>
      </c>
      <c r="E621" s="281" t="str">
        <f ca="1">通用记账凭证!D621</f>
        <v/>
      </c>
      <c r="F621" s="282" t="str">
        <f ca="1">LEFT(RIGHT(TEXT(ROUND(通用记账凭证!$E621/1%,)," ￥0; ￥-0;"),17-COLUMN()))</f>
        <v/>
      </c>
      <c r="G621" s="283" t="str">
        <f ca="1">LEFT(RIGHT(TEXT(ROUND(通用记账凭证!$E621/1%,)," ￥0; ￥-0;"),17-COLUMN()))</f>
        <v/>
      </c>
      <c r="H621" s="284" t="str">
        <f ca="1">LEFT(RIGHT(TEXT(ROUND(通用记账凭证!$E621/1%,)," ￥0; ￥-0;"),17-COLUMN()))</f>
        <v/>
      </c>
      <c r="I621" s="285" t="str">
        <f ca="1">LEFT(RIGHT(TEXT(ROUND(通用记账凭证!$E621/1%,)," ￥0; ￥-0;"),17-COLUMN()))</f>
        <v/>
      </c>
      <c r="J621" s="283" t="str">
        <f ca="1">LEFT(RIGHT(TEXT(ROUND(通用记账凭证!$E621/1%,)," ￥0; ￥-0;"),17-COLUMN()))</f>
        <v/>
      </c>
      <c r="K621" s="284" t="str">
        <f ca="1">LEFT(RIGHT(TEXT(ROUND(通用记账凭证!$E621/1%,)," ￥0; ￥-0;"),17-COLUMN()))</f>
        <v/>
      </c>
      <c r="L621" s="285" t="str">
        <f ca="1">LEFT(RIGHT(TEXT(ROUND(通用记账凭证!$E621/1%,)," ￥0; ￥-0;"),17-COLUMN()))</f>
        <v/>
      </c>
      <c r="M621" s="283" t="str">
        <f ca="1">LEFT(RIGHT(TEXT(ROUND(通用记账凭证!$E621/1%,)," ￥0; ￥-0;"),17-COLUMN()))</f>
        <v/>
      </c>
      <c r="N621" s="284" t="str">
        <f ca="1">LEFT(RIGHT(TEXT(ROUND(通用记账凭证!$E621/1%,)," ￥0; ￥-0;"),17-COLUMN()))</f>
        <v/>
      </c>
      <c r="O621" s="285" t="str">
        <f ca="1">LEFT(RIGHT(TEXT(ROUND(通用记账凭证!$E621/1%,)," ￥0; ￥-0;"),17-COLUMN()))</f>
        <v/>
      </c>
      <c r="P621" s="286" t="str">
        <f ca="1">LEFT(RIGHT(TEXT(ROUND(通用记账凭证!$E621/1%,)," ￥0; ￥-0;"),17-COLUMN()))</f>
        <v/>
      </c>
      <c r="Q621" s="287" t="str">
        <f ca="1">LEFT(RIGHT(TEXT(ROUND(通用记账凭证!$F621/1%,)," ￥0; ￥-0;"),28-COLUMN()))</f>
        <v/>
      </c>
      <c r="R621" s="283" t="str">
        <f ca="1">LEFT(RIGHT(TEXT(ROUND(通用记账凭证!$F621/1%,)," ￥0; ￥-0;"),28-COLUMN()))</f>
        <v/>
      </c>
      <c r="S621" s="288" t="str">
        <f ca="1">LEFT(RIGHT(TEXT(ROUND(通用记账凭证!$F621/1%,)," ￥0; ￥-0;"),28-COLUMN()))</f>
        <v/>
      </c>
      <c r="T621" s="287" t="str">
        <f ca="1">LEFT(RIGHT(TEXT(ROUND(通用记账凭证!$F621/1%,)," ￥0; ￥-0;"),28-COLUMN()))</f>
        <v/>
      </c>
      <c r="U621" s="283" t="str">
        <f ca="1">LEFT(RIGHT(TEXT(ROUND(通用记账凭证!$F621/1%,)," ￥0; ￥-0;"),28-COLUMN()))</f>
        <v/>
      </c>
      <c r="V621" s="284" t="str">
        <f ca="1">LEFT(RIGHT(TEXT(ROUND(通用记账凭证!$F621/1%,)," ￥0; ￥-0;"),28-COLUMN()))</f>
        <v/>
      </c>
      <c r="W621" s="285" t="str">
        <f ca="1">LEFT(RIGHT(TEXT(ROUND(通用记账凭证!$F621/1%,)," ￥0; ￥-0;"),28-COLUMN()))</f>
        <v/>
      </c>
      <c r="X621" s="283" t="str">
        <f ca="1">LEFT(RIGHT(TEXT(ROUND(通用记账凭证!$F621/1%,)," ￥0; ￥-0;"),28-COLUMN()))</f>
        <v/>
      </c>
      <c r="Y621" s="284" t="str">
        <f ca="1">LEFT(RIGHT(TEXT(ROUND(通用记账凭证!$F621/1%,)," ￥0; ￥-0;"),28-COLUMN()))</f>
        <v/>
      </c>
      <c r="Z621" s="285" t="str">
        <f ca="1">LEFT(RIGHT(TEXT(ROUND(通用记账凭证!$F621/1%,)," ￥0; ￥-0;"),28-COLUMN()))</f>
        <v/>
      </c>
      <c r="AA621" s="286" t="str">
        <f ca="1">LEFT(RIGHT(TEXT(ROUND(通用记账凭证!$F621/1%,)," ￥0; ￥-0;"),28-COLUMN()))</f>
        <v/>
      </c>
      <c r="AB621" s="289"/>
    </row>
    <row r="622" spans="1:28" s="54" customFormat="1" ht="22.5" customHeight="1">
      <c r="A622" s="363" t="str">
        <f ca="1">通用记账凭证!A622</f>
        <v/>
      </c>
      <c r="B622" s="364"/>
      <c r="C622" s="364"/>
      <c r="D622" s="315" t="str">
        <f ca="1">通用记账凭证!C622</f>
        <v/>
      </c>
      <c r="E622" s="281" t="str">
        <f ca="1">通用记账凭证!D622</f>
        <v/>
      </c>
      <c r="F622" s="282" t="str">
        <f ca="1">LEFT(RIGHT(TEXT(ROUND(通用记账凭证!$E622/1%,)," ￥0; ￥-0;"),17-COLUMN()))</f>
        <v/>
      </c>
      <c r="G622" s="283" t="str">
        <f ca="1">LEFT(RIGHT(TEXT(ROUND(通用记账凭证!$E622/1%,)," ￥0; ￥-0;"),17-COLUMN()))</f>
        <v/>
      </c>
      <c r="H622" s="284" t="str">
        <f ca="1">LEFT(RIGHT(TEXT(ROUND(通用记账凭证!$E622/1%,)," ￥0; ￥-0;"),17-COLUMN()))</f>
        <v/>
      </c>
      <c r="I622" s="285" t="str">
        <f ca="1">LEFT(RIGHT(TEXT(ROUND(通用记账凭证!$E622/1%,)," ￥0; ￥-0;"),17-COLUMN()))</f>
        <v/>
      </c>
      <c r="J622" s="283" t="str">
        <f ca="1">LEFT(RIGHT(TEXT(ROUND(通用记账凭证!$E622/1%,)," ￥0; ￥-0;"),17-COLUMN()))</f>
        <v/>
      </c>
      <c r="K622" s="284" t="str">
        <f ca="1">LEFT(RIGHT(TEXT(ROUND(通用记账凭证!$E622/1%,)," ￥0; ￥-0;"),17-COLUMN()))</f>
        <v/>
      </c>
      <c r="L622" s="285" t="str">
        <f ca="1">LEFT(RIGHT(TEXT(ROUND(通用记账凭证!$E622/1%,)," ￥0; ￥-0;"),17-COLUMN()))</f>
        <v/>
      </c>
      <c r="M622" s="283" t="str">
        <f ca="1">LEFT(RIGHT(TEXT(ROUND(通用记账凭证!$E622/1%,)," ￥0; ￥-0;"),17-COLUMN()))</f>
        <v/>
      </c>
      <c r="N622" s="284" t="str">
        <f ca="1">LEFT(RIGHT(TEXT(ROUND(通用记账凭证!$E622/1%,)," ￥0; ￥-0;"),17-COLUMN()))</f>
        <v/>
      </c>
      <c r="O622" s="285" t="str">
        <f ca="1">LEFT(RIGHT(TEXT(ROUND(通用记账凭证!$E622/1%,)," ￥0; ￥-0;"),17-COLUMN()))</f>
        <v/>
      </c>
      <c r="P622" s="286" t="str">
        <f ca="1">LEFT(RIGHT(TEXT(ROUND(通用记账凭证!$E622/1%,)," ￥0; ￥-0;"),17-COLUMN()))</f>
        <v/>
      </c>
      <c r="Q622" s="287" t="str">
        <f ca="1">LEFT(RIGHT(TEXT(ROUND(通用记账凭证!$F622/1%,)," ￥0; ￥-0;"),28-COLUMN()))</f>
        <v/>
      </c>
      <c r="R622" s="283" t="str">
        <f ca="1">LEFT(RIGHT(TEXT(ROUND(通用记账凭证!$F622/1%,)," ￥0; ￥-0;"),28-COLUMN()))</f>
        <v/>
      </c>
      <c r="S622" s="288" t="str">
        <f ca="1">LEFT(RIGHT(TEXT(ROUND(通用记账凭证!$F622/1%,)," ￥0; ￥-0;"),28-COLUMN()))</f>
        <v/>
      </c>
      <c r="T622" s="287" t="str">
        <f ca="1">LEFT(RIGHT(TEXT(ROUND(通用记账凭证!$F622/1%,)," ￥0; ￥-0;"),28-COLUMN()))</f>
        <v/>
      </c>
      <c r="U622" s="283" t="str">
        <f ca="1">LEFT(RIGHT(TEXT(ROUND(通用记账凭证!$F622/1%,)," ￥0; ￥-0;"),28-COLUMN()))</f>
        <v/>
      </c>
      <c r="V622" s="284" t="str">
        <f ca="1">LEFT(RIGHT(TEXT(ROUND(通用记账凭证!$F622/1%,)," ￥0; ￥-0;"),28-COLUMN()))</f>
        <v/>
      </c>
      <c r="W622" s="285" t="str">
        <f ca="1">LEFT(RIGHT(TEXT(ROUND(通用记账凭证!$F622/1%,)," ￥0; ￥-0;"),28-COLUMN()))</f>
        <v/>
      </c>
      <c r="X622" s="283" t="str">
        <f ca="1">LEFT(RIGHT(TEXT(ROUND(通用记账凭证!$F622/1%,)," ￥0; ￥-0;"),28-COLUMN()))</f>
        <v/>
      </c>
      <c r="Y622" s="284" t="str">
        <f ca="1">LEFT(RIGHT(TEXT(ROUND(通用记账凭证!$F622/1%,)," ￥0; ￥-0;"),28-COLUMN()))</f>
        <v/>
      </c>
      <c r="Z622" s="285" t="str">
        <f ca="1">LEFT(RIGHT(TEXT(ROUND(通用记账凭证!$F622/1%,)," ￥0; ￥-0;"),28-COLUMN()))</f>
        <v/>
      </c>
      <c r="AA622" s="286" t="str">
        <f ca="1">LEFT(RIGHT(TEXT(ROUND(通用记账凭证!$F622/1%,)," ￥0; ￥-0;"),28-COLUMN()))</f>
        <v/>
      </c>
      <c r="AB622" s="289"/>
    </row>
    <row r="623" spans="1:28" s="54" customFormat="1" ht="22.5" customHeight="1">
      <c r="A623" s="365" t="s">
        <v>561</v>
      </c>
      <c r="B623" s="366"/>
      <c r="C623" s="366"/>
      <c r="D623" s="290" t="str">
        <f ca="1">通用记账凭证!C623</f>
        <v/>
      </c>
      <c r="E623" s="291"/>
      <c r="F623" s="292" t="str">
        <f ca="1">LEFT(RIGHT(TEXT(ROUND(通用记账凭证!$E623/1%,)," ￥0; ￥-0;"),17-COLUMN()))</f>
        <v/>
      </c>
      <c r="G623" s="317" t="str">
        <f ca="1">LEFT(RIGHT(TEXT(ROUND(通用记账凭证!$E623/1%,)," ￥0; ￥-0;"),17-COLUMN()))</f>
        <v/>
      </c>
      <c r="H623" s="294" t="str">
        <f ca="1">LEFT(RIGHT(TEXT(ROUND(通用记账凭证!$E623/1%,)," ￥0; ￥-0;"),17-COLUMN()))</f>
        <v/>
      </c>
      <c r="I623" s="316" t="str">
        <f ca="1">LEFT(RIGHT(TEXT(ROUND(通用记账凭证!$E623/1%,)," ￥0; ￥-0;"),17-COLUMN()))</f>
        <v/>
      </c>
      <c r="J623" s="317" t="str">
        <f ca="1">LEFT(RIGHT(TEXT(ROUND(通用记账凭证!$E623/1%,)," ￥0; ￥-0;"),17-COLUMN()))</f>
        <v/>
      </c>
      <c r="K623" s="294" t="str">
        <f ca="1">LEFT(RIGHT(TEXT(ROUND(通用记账凭证!$E623/1%,)," ￥0; ￥-0;"),17-COLUMN()))</f>
        <v/>
      </c>
      <c r="L623" s="316" t="str">
        <f ca="1">LEFT(RIGHT(TEXT(ROUND(通用记账凭证!$E623/1%,)," ￥0; ￥-0;"),17-COLUMN()))</f>
        <v/>
      </c>
      <c r="M623" s="317" t="str">
        <f ca="1">LEFT(RIGHT(TEXT(ROUND(通用记账凭证!$E623/1%,)," ￥0; ￥-0;"),17-COLUMN()))</f>
        <v/>
      </c>
      <c r="N623" s="294" t="str">
        <f ca="1">LEFT(RIGHT(TEXT(ROUND(通用记账凭证!$E623/1%,)," ￥0; ￥-0;"),17-COLUMN()))</f>
        <v/>
      </c>
      <c r="O623" s="316" t="str">
        <f ca="1">LEFT(RIGHT(TEXT(ROUND(通用记账凭证!$E623/1%,)," ￥0; ￥-0;"),17-COLUMN()))</f>
        <v/>
      </c>
      <c r="P623" s="296" t="str">
        <f ca="1">LEFT(RIGHT(TEXT(ROUND(通用记账凭证!$E623/1%,)," ￥0; ￥-0;"),17-COLUMN()))</f>
        <v/>
      </c>
      <c r="Q623" s="297" t="str">
        <f ca="1">LEFT(RIGHT(TEXT(ROUND(通用记账凭证!$F623/1%,)," ￥0; ￥-0;"),28-COLUMN()))</f>
        <v/>
      </c>
      <c r="R623" s="317" t="str">
        <f ca="1">LEFT(RIGHT(TEXT(ROUND(通用记账凭证!$F623/1%,)," ￥0; ￥-0;"),28-COLUMN()))</f>
        <v/>
      </c>
      <c r="S623" s="298" t="str">
        <f ca="1">LEFT(RIGHT(TEXT(ROUND(通用记账凭证!$F623/1%,)," ￥0; ￥-0;"),28-COLUMN()))</f>
        <v/>
      </c>
      <c r="T623" s="297" t="str">
        <f ca="1">LEFT(RIGHT(TEXT(ROUND(通用记账凭证!$F623/1%,)," ￥0; ￥-0;"),28-COLUMN()))</f>
        <v/>
      </c>
      <c r="U623" s="317" t="str">
        <f ca="1">LEFT(RIGHT(TEXT(ROUND(通用记账凭证!$F623/1%,)," ￥0; ￥-0;"),28-COLUMN()))</f>
        <v/>
      </c>
      <c r="V623" s="294" t="str">
        <f ca="1">LEFT(RIGHT(TEXT(ROUND(通用记账凭证!$F623/1%,)," ￥0; ￥-0;"),28-COLUMN()))</f>
        <v/>
      </c>
      <c r="W623" s="316" t="str">
        <f ca="1">LEFT(RIGHT(TEXT(ROUND(通用记账凭证!$F623/1%,)," ￥0; ￥-0;"),28-COLUMN()))</f>
        <v/>
      </c>
      <c r="X623" s="317" t="str">
        <f ca="1">LEFT(RIGHT(TEXT(ROUND(通用记账凭证!$F623/1%,)," ￥0; ￥-0;"),28-COLUMN()))</f>
        <v/>
      </c>
      <c r="Y623" s="294" t="str">
        <f ca="1">LEFT(RIGHT(TEXT(ROUND(通用记账凭证!$F623/1%,)," ￥0; ￥-0;"),28-COLUMN()))</f>
        <v/>
      </c>
      <c r="Z623" s="316" t="str">
        <f ca="1">LEFT(RIGHT(TEXT(ROUND(通用记账凭证!$F623/1%,)," ￥0; ￥-0;"),28-COLUMN()))</f>
        <v/>
      </c>
      <c r="AA623" s="296" t="str">
        <f ca="1">LEFT(RIGHT(TEXT(ROUND(通用记账凭证!$F623/1%,)," ￥0; ￥-0;"),28-COLUMN()))</f>
        <v/>
      </c>
      <c r="AB623" s="299"/>
    </row>
    <row r="624" spans="1:28" s="302" customFormat="1" ht="22.5" customHeight="1">
      <c r="A624" s="367" t="s">
        <v>538</v>
      </c>
      <c r="B624" s="367"/>
      <c r="C624" s="367"/>
      <c r="D624" s="318" t="s">
        <v>539</v>
      </c>
      <c r="E624" s="318" t="s">
        <v>540</v>
      </c>
      <c r="F624" s="318" t="s">
        <v>595</v>
      </c>
      <c r="G624" s="301"/>
      <c r="H624" s="318"/>
      <c r="I624" s="301"/>
      <c r="J624" s="301"/>
      <c r="K624" s="318"/>
      <c r="L624" s="301"/>
      <c r="M624" s="301"/>
      <c r="N624" s="301"/>
      <c r="O624" s="301"/>
      <c r="P624" s="301"/>
      <c r="Q624" s="318" t="s">
        <v>562</v>
      </c>
      <c r="R624" s="301"/>
      <c r="S624" s="318"/>
      <c r="T624" s="301"/>
      <c r="U624" s="318"/>
      <c r="V624" s="301"/>
      <c r="W624" s="318"/>
      <c r="X624" s="301"/>
      <c r="Y624" s="301"/>
      <c r="Z624" s="301"/>
      <c r="AA624" s="301"/>
      <c r="AB624" s="301"/>
    </row>
    <row r="625" spans="1:28" customFormat="1" ht="39.75" customHeight="1" thickBot="1">
      <c r="A625" s="258"/>
      <c r="B625" s="258"/>
      <c r="C625" s="258"/>
      <c r="D625" s="259" t="s">
        <v>524</v>
      </c>
      <c r="E625" s="260"/>
      <c r="F625" s="260"/>
      <c r="G625" s="260"/>
      <c r="H625" s="260"/>
      <c r="I625" s="260"/>
      <c r="J625" s="260"/>
      <c r="K625" s="260"/>
      <c r="L625" s="260"/>
      <c r="M625" s="260"/>
      <c r="N625" s="260"/>
      <c r="O625" s="260"/>
      <c r="P625" s="260"/>
      <c r="Q625" s="261"/>
      <c r="R625" s="261"/>
      <c r="S625" s="261"/>
      <c r="T625" s="261"/>
      <c r="U625" s="347" t="s">
        <v>547</v>
      </c>
      <c r="V625" s="347"/>
      <c r="W625" s="348">
        <f>通用记账凭证!F626</f>
        <v>53</v>
      </c>
      <c r="X625" s="349"/>
      <c r="Y625" s="349"/>
      <c r="Z625" s="349"/>
      <c r="AA625" s="262" t="s">
        <v>548</v>
      </c>
      <c r="AB625" s="263"/>
    </row>
    <row r="626" spans="1:28" s="54" customFormat="1" ht="23.25" customHeight="1" thickTop="1">
      <c r="A626" s="264"/>
      <c r="B626" s="264"/>
      <c r="C626" s="264"/>
      <c r="D626" s="265" t="e">
        <f ca="1">通用记账凭证!C626</f>
        <v>#VALUE!</v>
      </c>
      <c r="E626" s="266"/>
      <c r="F626" s="266"/>
      <c r="G626" s="266"/>
      <c r="H626" s="266"/>
      <c r="I626" s="266"/>
      <c r="J626" s="266"/>
      <c r="K626" s="266"/>
      <c r="L626" s="266"/>
      <c r="M626" s="266"/>
      <c r="N626" s="266"/>
      <c r="O626" s="266"/>
      <c r="P626" s="266"/>
      <c r="Q626" s="264"/>
      <c r="R626" s="264"/>
      <c r="S626" s="264"/>
      <c r="T626" s="264"/>
      <c r="U626" s="350" t="s">
        <v>549</v>
      </c>
      <c r="V626" s="350"/>
      <c r="W626" s="351" t="e">
        <f ca="1">通用记账凭证!G632</f>
        <v>#VALUE!</v>
      </c>
      <c r="X626" s="352"/>
      <c r="Y626" s="352"/>
      <c r="Z626" s="352"/>
      <c r="AA626" s="267" t="s">
        <v>536</v>
      </c>
      <c r="AB626" s="268"/>
    </row>
    <row r="627" spans="1:28" s="54" customFormat="1" ht="22.5" customHeight="1">
      <c r="A627" s="353" t="s">
        <v>527</v>
      </c>
      <c r="B627" s="354"/>
      <c r="C627" s="354"/>
      <c r="D627" s="357" t="s">
        <v>530</v>
      </c>
      <c r="E627" s="359" t="s">
        <v>531</v>
      </c>
      <c r="F627" s="269" t="s">
        <v>550</v>
      </c>
      <c r="G627" s="270"/>
      <c r="H627" s="270"/>
      <c r="I627" s="270"/>
      <c r="J627" s="270"/>
      <c r="K627" s="270"/>
      <c r="L627" s="270"/>
      <c r="M627" s="270"/>
      <c r="N627" s="270"/>
      <c r="O627" s="270"/>
      <c r="P627" s="271"/>
      <c r="Q627" s="272" t="s">
        <v>551</v>
      </c>
      <c r="R627" s="270"/>
      <c r="S627" s="270"/>
      <c r="T627" s="270"/>
      <c r="U627" s="270"/>
      <c r="V627" s="270"/>
      <c r="W627" s="270"/>
      <c r="X627" s="270"/>
      <c r="Y627" s="270"/>
      <c r="Z627" s="270"/>
      <c r="AA627" s="271"/>
      <c r="AB627" s="361" t="s">
        <v>552</v>
      </c>
    </row>
    <row r="628" spans="1:28" s="54" customFormat="1" ht="22.5" customHeight="1">
      <c r="A628" s="355"/>
      <c r="B628" s="356"/>
      <c r="C628" s="356"/>
      <c r="D628" s="358"/>
      <c r="E628" s="360"/>
      <c r="F628" s="273" t="s">
        <v>553</v>
      </c>
      <c r="G628" s="274" t="s">
        <v>554</v>
      </c>
      <c r="H628" s="275" t="s">
        <v>555</v>
      </c>
      <c r="I628" s="276" t="s">
        <v>556</v>
      </c>
      <c r="J628" s="274" t="s">
        <v>557</v>
      </c>
      <c r="K628" s="275" t="s">
        <v>554</v>
      </c>
      <c r="L628" s="276" t="s">
        <v>555</v>
      </c>
      <c r="M628" s="274" t="s">
        <v>556</v>
      </c>
      <c r="N628" s="275" t="s">
        <v>558</v>
      </c>
      <c r="O628" s="276" t="s">
        <v>559</v>
      </c>
      <c r="P628" s="277" t="s">
        <v>560</v>
      </c>
      <c r="Q628" s="278" t="s">
        <v>553</v>
      </c>
      <c r="R628" s="274" t="s">
        <v>554</v>
      </c>
      <c r="S628" s="279" t="s">
        <v>555</v>
      </c>
      <c r="T628" s="278" t="s">
        <v>556</v>
      </c>
      <c r="U628" s="274" t="s">
        <v>557</v>
      </c>
      <c r="V628" s="275" t="s">
        <v>554</v>
      </c>
      <c r="W628" s="276" t="s">
        <v>555</v>
      </c>
      <c r="X628" s="274" t="s">
        <v>556</v>
      </c>
      <c r="Y628" s="275" t="s">
        <v>558</v>
      </c>
      <c r="Z628" s="276" t="s">
        <v>559</v>
      </c>
      <c r="AA628" s="277" t="s">
        <v>560</v>
      </c>
      <c r="AB628" s="362"/>
    </row>
    <row r="629" spans="1:28" s="54" customFormat="1" ht="22.5" customHeight="1">
      <c r="A629" s="363" t="str">
        <f ca="1">通用记账凭证!A629</f>
        <v/>
      </c>
      <c r="B629" s="364"/>
      <c r="C629" s="364"/>
      <c r="D629" s="315" t="str">
        <f ca="1">通用记账凭证!C629</f>
        <v/>
      </c>
      <c r="E629" s="281" t="str">
        <f ca="1">通用记账凭证!D629</f>
        <v/>
      </c>
      <c r="F629" s="282" t="str">
        <f ca="1">LEFT(RIGHT(TEXT(ROUND(通用记账凭证!$E629/1%,)," ￥0; ￥-0;"),17-COLUMN()))</f>
        <v/>
      </c>
      <c r="G629" s="283" t="str">
        <f ca="1">LEFT(RIGHT(TEXT(ROUND(通用记账凭证!$E629/1%,)," ￥0; ￥-0;"),17-COLUMN()))</f>
        <v/>
      </c>
      <c r="H629" s="284" t="str">
        <f ca="1">LEFT(RIGHT(TEXT(ROUND(通用记账凭证!$E629/1%,)," ￥0; ￥-0;"),17-COLUMN()))</f>
        <v/>
      </c>
      <c r="I629" s="285" t="str">
        <f ca="1">LEFT(RIGHT(TEXT(ROUND(通用记账凭证!$E629/1%,)," ￥0; ￥-0;"),17-COLUMN()))</f>
        <v/>
      </c>
      <c r="J629" s="283" t="str">
        <f ca="1">LEFT(RIGHT(TEXT(ROUND(通用记账凭证!$E629/1%,)," ￥0; ￥-0;"),17-COLUMN()))</f>
        <v/>
      </c>
      <c r="K629" s="284" t="str">
        <f ca="1">LEFT(RIGHT(TEXT(ROUND(通用记账凭证!$E629/1%,)," ￥0; ￥-0;"),17-COLUMN()))</f>
        <v/>
      </c>
      <c r="L629" s="285" t="str">
        <f ca="1">LEFT(RIGHT(TEXT(ROUND(通用记账凭证!$E629/1%,)," ￥0; ￥-0;"),17-COLUMN()))</f>
        <v/>
      </c>
      <c r="M629" s="283" t="str">
        <f ca="1">LEFT(RIGHT(TEXT(ROUND(通用记账凭证!$E629/1%,)," ￥0; ￥-0;"),17-COLUMN()))</f>
        <v/>
      </c>
      <c r="N629" s="284" t="str">
        <f ca="1">LEFT(RIGHT(TEXT(ROUND(通用记账凭证!$E629/1%,)," ￥0; ￥-0;"),17-COLUMN()))</f>
        <v/>
      </c>
      <c r="O629" s="285" t="str">
        <f ca="1">LEFT(RIGHT(TEXT(ROUND(通用记账凭证!$E629/1%,)," ￥0; ￥-0;"),17-COLUMN()))</f>
        <v/>
      </c>
      <c r="P629" s="286" t="str">
        <f ca="1">LEFT(RIGHT(TEXT(ROUND(通用记账凭证!$E629/1%,)," ￥0; ￥-0;"),17-COLUMN()))</f>
        <v/>
      </c>
      <c r="Q629" s="287" t="str">
        <f ca="1">LEFT(RIGHT(TEXT(ROUND(通用记账凭证!$F629/1%,)," ￥0; ￥-0;"),28-COLUMN()))</f>
        <v/>
      </c>
      <c r="R629" s="283" t="str">
        <f ca="1">LEFT(RIGHT(TEXT(ROUND(通用记账凭证!$F629/1%,)," ￥0; ￥-0;"),28-COLUMN()))</f>
        <v/>
      </c>
      <c r="S629" s="288" t="str">
        <f ca="1">LEFT(RIGHT(TEXT(ROUND(通用记账凭证!$F629/1%,)," ￥0; ￥-0;"),28-COLUMN()))</f>
        <v/>
      </c>
      <c r="T629" s="287" t="str">
        <f ca="1">LEFT(RIGHT(TEXT(ROUND(通用记账凭证!$F629/1%,)," ￥0; ￥-0;"),28-COLUMN()))</f>
        <v/>
      </c>
      <c r="U629" s="283" t="str">
        <f ca="1">LEFT(RIGHT(TEXT(ROUND(通用记账凭证!$F629/1%,)," ￥0; ￥-0;"),28-COLUMN()))</f>
        <v/>
      </c>
      <c r="V629" s="284" t="str">
        <f ca="1">LEFT(RIGHT(TEXT(ROUND(通用记账凭证!$F629/1%,)," ￥0; ￥-0;"),28-COLUMN()))</f>
        <v/>
      </c>
      <c r="W629" s="285" t="str">
        <f ca="1">LEFT(RIGHT(TEXT(ROUND(通用记账凭证!$F629/1%,)," ￥0; ￥-0;"),28-COLUMN()))</f>
        <v/>
      </c>
      <c r="X629" s="283" t="str">
        <f ca="1">LEFT(RIGHT(TEXT(ROUND(通用记账凭证!$F629/1%,)," ￥0; ￥-0;"),28-COLUMN()))</f>
        <v/>
      </c>
      <c r="Y629" s="284" t="str">
        <f ca="1">LEFT(RIGHT(TEXT(ROUND(通用记账凭证!$F629/1%,)," ￥0; ￥-0;"),28-COLUMN()))</f>
        <v/>
      </c>
      <c r="Z629" s="285" t="str">
        <f ca="1">LEFT(RIGHT(TEXT(ROUND(通用记账凭证!$F629/1%,)," ￥0; ￥-0;"),28-COLUMN()))</f>
        <v/>
      </c>
      <c r="AA629" s="286" t="str">
        <f ca="1">LEFT(RIGHT(TEXT(ROUND(通用记账凭证!$F629/1%,)," ￥0; ￥-0;"),28-COLUMN()))</f>
        <v/>
      </c>
      <c r="AB629" s="289"/>
    </row>
    <row r="630" spans="1:28" s="54" customFormat="1" ht="22.5" customHeight="1">
      <c r="A630" s="363" t="str">
        <f ca="1">通用记账凭证!A630</f>
        <v/>
      </c>
      <c r="B630" s="364"/>
      <c r="C630" s="364"/>
      <c r="D630" s="315" t="str">
        <f ca="1">通用记账凭证!C630</f>
        <v/>
      </c>
      <c r="E630" s="281" t="str">
        <f ca="1">通用记账凭证!D630</f>
        <v/>
      </c>
      <c r="F630" s="282" t="str">
        <f ca="1">LEFT(RIGHT(TEXT(ROUND(通用记账凭证!$E630/1%,)," ￥0; ￥-0;"),17-COLUMN()))</f>
        <v/>
      </c>
      <c r="G630" s="283" t="str">
        <f ca="1">LEFT(RIGHT(TEXT(ROUND(通用记账凭证!$E630/1%,)," ￥0; ￥-0;"),17-COLUMN()))</f>
        <v/>
      </c>
      <c r="H630" s="284" t="str">
        <f ca="1">LEFT(RIGHT(TEXT(ROUND(通用记账凭证!$E630/1%,)," ￥0; ￥-0;"),17-COLUMN()))</f>
        <v/>
      </c>
      <c r="I630" s="285" t="str">
        <f ca="1">LEFT(RIGHT(TEXT(ROUND(通用记账凭证!$E630/1%,)," ￥0; ￥-0;"),17-COLUMN()))</f>
        <v/>
      </c>
      <c r="J630" s="283" t="str">
        <f ca="1">LEFT(RIGHT(TEXT(ROUND(通用记账凭证!$E630/1%,)," ￥0; ￥-0;"),17-COLUMN()))</f>
        <v/>
      </c>
      <c r="K630" s="284" t="str">
        <f ca="1">LEFT(RIGHT(TEXT(ROUND(通用记账凭证!$E630/1%,)," ￥0; ￥-0;"),17-COLUMN()))</f>
        <v/>
      </c>
      <c r="L630" s="285" t="str">
        <f ca="1">LEFT(RIGHT(TEXT(ROUND(通用记账凭证!$E630/1%,)," ￥0; ￥-0;"),17-COLUMN()))</f>
        <v/>
      </c>
      <c r="M630" s="283" t="str">
        <f ca="1">LEFT(RIGHT(TEXT(ROUND(通用记账凭证!$E630/1%,)," ￥0; ￥-0;"),17-COLUMN()))</f>
        <v/>
      </c>
      <c r="N630" s="284" t="str">
        <f ca="1">LEFT(RIGHT(TEXT(ROUND(通用记账凭证!$E630/1%,)," ￥0; ￥-0;"),17-COLUMN()))</f>
        <v/>
      </c>
      <c r="O630" s="285" t="str">
        <f ca="1">LEFT(RIGHT(TEXT(ROUND(通用记账凭证!$E630/1%,)," ￥0; ￥-0;"),17-COLUMN()))</f>
        <v/>
      </c>
      <c r="P630" s="286" t="str">
        <f ca="1">LEFT(RIGHT(TEXT(ROUND(通用记账凭证!$E630/1%,)," ￥0; ￥-0;"),17-COLUMN()))</f>
        <v/>
      </c>
      <c r="Q630" s="287" t="str">
        <f ca="1">LEFT(RIGHT(TEXT(ROUND(通用记账凭证!$F630/1%,)," ￥0; ￥-0;"),28-COLUMN()))</f>
        <v/>
      </c>
      <c r="R630" s="283" t="str">
        <f ca="1">LEFT(RIGHT(TEXT(ROUND(通用记账凭证!$F630/1%,)," ￥0; ￥-0;"),28-COLUMN()))</f>
        <v/>
      </c>
      <c r="S630" s="288" t="str">
        <f ca="1">LEFT(RIGHT(TEXT(ROUND(通用记账凭证!$F630/1%,)," ￥0; ￥-0;"),28-COLUMN()))</f>
        <v/>
      </c>
      <c r="T630" s="287" t="str">
        <f ca="1">LEFT(RIGHT(TEXT(ROUND(通用记账凭证!$F630/1%,)," ￥0; ￥-0;"),28-COLUMN()))</f>
        <v/>
      </c>
      <c r="U630" s="283" t="str">
        <f ca="1">LEFT(RIGHT(TEXT(ROUND(通用记账凭证!$F630/1%,)," ￥0; ￥-0;"),28-COLUMN()))</f>
        <v/>
      </c>
      <c r="V630" s="284" t="str">
        <f ca="1">LEFT(RIGHT(TEXT(ROUND(通用记账凭证!$F630/1%,)," ￥0; ￥-0;"),28-COLUMN()))</f>
        <v/>
      </c>
      <c r="W630" s="285" t="str">
        <f ca="1">LEFT(RIGHT(TEXT(ROUND(通用记账凭证!$F630/1%,)," ￥0; ￥-0;"),28-COLUMN()))</f>
        <v/>
      </c>
      <c r="X630" s="283" t="str">
        <f ca="1">LEFT(RIGHT(TEXT(ROUND(通用记账凭证!$F630/1%,)," ￥0; ￥-0;"),28-COLUMN()))</f>
        <v/>
      </c>
      <c r="Y630" s="284" t="str">
        <f ca="1">LEFT(RIGHT(TEXT(ROUND(通用记账凭证!$F630/1%,)," ￥0; ￥-0;"),28-COLUMN()))</f>
        <v/>
      </c>
      <c r="Z630" s="285" t="str">
        <f ca="1">LEFT(RIGHT(TEXT(ROUND(通用记账凭证!$F630/1%,)," ￥0; ￥-0;"),28-COLUMN()))</f>
        <v/>
      </c>
      <c r="AA630" s="286" t="str">
        <f ca="1">LEFT(RIGHT(TEXT(ROUND(通用记账凭证!$F630/1%,)," ￥0; ￥-0;"),28-COLUMN()))</f>
        <v/>
      </c>
      <c r="AB630" s="289"/>
    </row>
    <row r="631" spans="1:28" s="54" customFormat="1" ht="22.5" customHeight="1">
      <c r="A631" s="363" t="str">
        <f ca="1">通用记账凭证!A631</f>
        <v/>
      </c>
      <c r="B631" s="364"/>
      <c r="C631" s="364"/>
      <c r="D631" s="315" t="str">
        <f ca="1">通用记账凭证!C631</f>
        <v/>
      </c>
      <c r="E631" s="281" t="str">
        <f ca="1">通用记账凭证!D631</f>
        <v/>
      </c>
      <c r="F631" s="282" t="str">
        <f ca="1">LEFT(RIGHT(TEXT(ROUND(通用记账凭证!$E631/1%,)," ￥0; ￥-0;"),17-COLUMN()))</f>
        <v/>
      </c>
      <c r="G631" s="283" t="str">
        <f ca="1">LEFT(RIGHT(TEXT(ROUND(通用记账凭证!$E631/1%,)," ￥0; ￥-0;"),17-COLUMN()))</f>
        <v/>
      </c>
      <c r="H631" s="284" t="str">
        <f ca="1">LEFT(RIGHT(TEXT(ROUND(通用记账凭证!$E631/1%,)," ￥0; ￥-0;"),17-COLUMN()))</f>
        <v/>
      </c>
      <c r="I631" s="285" t="str">
        <f ca="1">LEFT(RIGHT(TEXT(ROUND(通用记账凭证!$E631/1%,)," ￥0; ￥-0;"),17-COLUMN()))</f>
        <v/>
      </c>
      <c r="J631" s="283" t="str">
        <f ca="1">LEFT(RIGHT(TEXT(ROUND(通用记账凭证!$E631/1%,)," ￥0; ￥-0;"),17-COLUMN()))</f>
        <v/>
      </c>
      <c r="K631" s="284" t="str">
        <f ca="1">LEFT(RIGHT(TEXT(ROUND(通用记账凭证!$E631/1%,)," ￥0; ￥-0;"),17-COLUMN()))</f>
        <v/>
      </c>
      <c r="L631" s="285" t="str">
        <f ca="1">LEFT(RIGHT(TEXT(ROUND(通用记账凭证!$E631/1%,)," ￥0; ￥-0;"),17-COLUMN()))</f>
        <v/>
      </c>
      <c r="M631" s="283" t="str">
        <f ca="1">LEFT(RIGHT(TEXT(ROUND(通用记账凭证!$E631/1%,)," ￥0; ￥-0;"),17-COLUMN()))</f>
        <v/>
      </c>
      <c r="N631" s="284" t="str">
        <f ca="1">LEFT(RIGHT(TEXT(ROUND(通用记账凭证!$E631/1%,)," ￥0; ￥-0;"),17-COLUMN()))</f>
        <v/>
      </c>
      <c r="O631" s="285" t="str">
        <f ca="1">LEFT(RIGHT(TEXT(ROUND(通用记账凭证!$E631/1%,)," ￥0; ￥-0;"),17-COLUMN()))</f>
        <v/>
      </c>
      <c r="P631" s="286" t="str">
        <f ca="1">LEFT(RIGHT(TEXT(ROUND(通用记账凭证!$E631/1%,)," ￥0; ￥-0;"),17-COLUMN()))</f>
        <v/>
      </c>
      <c r="Q631" s="287" t="str">
        <f ca="1">LEFT(RIGHT(TEXT(ROUND(通用记账凭证!$F631/1%,)," ￥0; ￥-0;"),28-COLUMN()))</f>
        <v/>
      </c>
      <c r="R631" s="283" t="str">
        <f ca="1">LEFT(RIGHT(TEXT(ROUND(通用记账凭证!$F631/1%,)," ￥0; ￥-0;"),28-COLUMN()))</f>
        <v/>
      </c>
      <c r="S631" s="288" t="str">
        <f ca="1">LEFT(RIGHT(TEXT(ROUND(通用记账凭证!$F631/1%,)," ￥0; ￥-0;"),28-COLUMN()))</f>
        <v/>
      </c>
      <c r="T631" s="287" t="str">
        <f ca="1">LEFT(RIGHT(TEXT(ROUND(通用记账凭证!$F631/1%,)," ￥0; ￥-0;"),28-COLUMN()))</f>
        <v/>
      </c>
      <c r="U631" s="283" t="str">
        <f ca="1">LEFT(RIGHT(TEXT(ROUND(通用记账凭证!$F631/1%,)," ￥0; ￥-0;"),28-COLUMN()))</f>
        <v/>
      </c>
      <c r="V631" s="284" t="str">
        <f ca="1">LEFT(RIGHT(TEXT(ROUND(通用记账凭证!$F631/1%,)," ￥0; ￥-0;"),28-COLUMN()))</f>
        <v/>
      </c>
      <c r="W631" s="285" t="str">
        <f ca="1">LEFT(RIGHT(TEXT(ROUND(通用记账凭证!$F631/1%,)," ￥0; ￥-0;"),28-COLUMN()))</f>
        <v/>
      </c>
      <c r="X631" s="283" t="str">
        <f ca="1">LEFT(RIGHT(TEXT(ROUND(通用记账凭证!$F631/1%,)," ￥0; ￥-0;"),28-COLUMN()))</f>
        <v/>
      </c>
      <c r="Y631" s="284" t="str">
        <f ca="1">LEFT(RIGHT(TEXT(ROUND(通用记账凭证!$F631/1%,)," ￥0; ￥-0;"),28-COLUMN()))</f>
        <v/>
      </c>
      <c r="Z631" s="285" t="str">
        <f ca="1">LEFT(RIGHT(TEXT(ROUND(通用记账凭证!$F631/1%,)," ￥0; ￥-0;"),28-COLUMN()))</f>
        <v/>
      </c>
      <c r="AA631" s="286" t="str">
        <f ca="1">LEFT(RIGHT(TEXT(ROUND(通用记账凭证!$F631/1%,)," ￥0; ￥-0;"),28-COLUMN()))</f>
        <v/>
      </c>
      <c r="AB631" s="289"/>
    </row>
    <row r="632" spans="1:28" s="54" customFormat="1" ht="22.5" customHeight="1">
      <c r="A632" s="363" t="str">
        <f ca="1">通用记账凭证!A632</f>
        <v/>
      </c>
      <c r="B632" s="364"/>
      <c r="C632" s="364"/>
      <c r="D632" s="315" t="str">
        <f ca="1">通用记账凭证!C632</f>
        <v/>
      </c>
      <c r="E632" s="281" t="str">
        <f ca="1">通用记账凭证!D632</f>
        <v/>
      </c>
      <c r="F632" s="282" t="str">
        <f ca="1">LEFT(RIGHT(TEXT(ROUND(通用记账凭证!$E632/1%,)," ￥0; ￥-0;"),17-COLUMN()))</f>
        <v/>
      </c>
      <c r="G632" s="283" t="str">
        <f ca="1">LEFT(RIGHT(TEXT(ROUND(通用记账凭证!$E632/1%,)," ￥0; ￥-0;"),17-COLUMN()))</f>
        <v/>
      </c>
      <c r="H632" s="284" t="str">
        <f ca="1">LEFT(RIGHT(TEXT(ROUND(通用记账凭证!$E632/1%,)," ￥0; ￥-0;"),17-COLUMN()))</f>
        <v/>
      </c>
      <c r="I632" s="285" t="str">
        <f ca="1">LEFT(RIGHT(TEXT(ROUND(通用记账凭证!$E632/1%,)," ￥0; ￥-0;"),17-COLUMN()))</f>
        <v/>
      </c>
      <c r="J632" s="283" t="str">
        <f ca="1">LEFT(RIGHT(TEXT(ROUND(通用记账凭证!$E632/1%,)," ￥0; ￥-0;"),17-COLUMN()))</f>
        <v/>
      </c>
      <c r="K632" s="284" t="str">
        <f ca="1">LEFT(RIGHT(TEXT(ROUND(通用记账凭证!$E632/1%,)," ￥0; ￥-0;"),17-COLUMN()))</f>
        <v/>
      </c>
      <c r="L632" s="285" t="str">
        <f ca="1">LEFT(RIGHT(TEXT(ROUND(通用记账凭证!$E632/1%,)," ￥0; ￥-0;"),17-COLUMN()))</f>
        <v/>
      </c>
      <c r="M632" s="283" t="str">
        <f ca="1">LEFT(RIGHT(TEXT(ROUND(通用记账凭证!$E632/1%,)," ￥0; ￥-0;"),17-COLUMN()))</f>
        <v/>
      </c>
      <c r="N632" s="284" t="str">
        <f ca="1">LEFT(RIGHT(TEXT(ROUND(通用记账凭证!$E632/1%,)," ￥0; ￥-0;"),17-COLUMN()))</f>
        <v/>
      </c>
      <c r="O632" s="285" t="str">
        <f ca="1">LEFT(RIGHT(TEXT(ROUND(通用记账凭证!$E632/1%,)," ￥0; ￥-0;"),17-COLUMN()))</f>
        <v/>
      </c>
      <c r="P632" s="286" t="str">
        <f ca="1">LEFT(RIGHT(TEXT(ROUND(通用记账凭证!$E632/1%,)," ￥0; ￥-0;"),17-COLUMN()))</f>
        <v/>
      </c>
      <c r="Q632" s="287" t="str">
        <f ca="1">LEFT(RIGHT(TEXT(ROUND(通用记账凭证!$F632/1%,)," ￥0; ￥-0;"),28-COLUMN()))</f>
        <v/>
      </c>
      <c r="R632" s="283" t="str">
        <f ca="1">LEFT(RIGHT(TEXT(ROUND(通用记账凭证!$F632/1%,)," ￥0; ￥-0;"),28-COLUMN()))</f>
        <v/>
      </c>
      <c r="S632" s="288" t="str">
        <f ca="1">LEFT(RIGHT(TEXT(ROUND(通用记账凭证!$F632/1%,)," ￥0; ￥-0;"),28-COLUMN()))</f>
        <v/>
      </c>
      <c r="T632" s="287" t="str">
        <f ca="1">LEFT(RIGHT(TEXT(ROUND(通用记账凭证!$F632/1%,)," ￥0; ￥-0;"),28-COLUMN()))</f>
        <v/>
      </c>
      <c r="U632" s="283" t="str">
        <f ca="1">LEFT(RIGHT(TEXT(ROUND(通用记账凭证!$F632/1%,)," ￥0; ￥-0;"),28-COLUMN()))</f>
        <v/>
      </c>
      <c r="V632" s="284" t="str">
        <f ca="1">LEFT(RIGHT(TEXT(ROUND(通用记账凭证!$F632/1%,)," ￥0; ￥-0;"),28-COLUMN()))</f>
        <v/>
      </c>
      <c r="W632" s="285" t="str">
        <f ca="1">LEFT(RIGHT(TEXT(ROUND(通用记账凭证!$F632/1%,)," ￥0; ￥-0;"),28-COLUMN()))</f>
        <v/>
      </c>
      <c r="X632" s="283" t="str">
        <f ca="1">LEFT(RIGHT(TEXT(ROUND(通用记账凭证!$F632/1%,)," ￥0; ￥-0;"),28-COLUMN()))</f>
        <v/>
      </c>
      <c r="Y632" s="284" t="str">
        <f ca="1">LEFT(RIGHT(TEXT(ROUND(通用记账凭证!$F632/1%,)," ￥0; ￥-0;"),28-COLUMN()))</f>
        <v/>
      </c>
      <c r="Z632" s="285" t="str">
        <f ca="1">LEFT(RIGHT(TEXT(ROUND(通用记账凭证!$F632/1%,)," ￥0; ￥-0;"),28-COLUMN()))</f>
        <v/>
      </c>
      <c r="AA632" s="286" t="str">
        <f ca="1">LEFT(RIGHT(TEXT(ROUND(通用记账凭证!$F632/1%,)," ￥0; ￥-0;"),28-COLUMN()))</f>
        <v/>
      </c>
      <c r="AB632" s="289"/>
    </row>
    <row r="633" spans="1:28" s="54" customFormat="1" ht="22.5" customHeight="1">
      <c r="A633" s="363" t="str">
        <f ca="1">通用记账凭证!A633</f>
        <v/>
      </c>
      <c r="B633" s="364"/>
      <c r="C633" s="364"/>
      <c r="D633" s="315" t="str">
        <f ca="1">通用记账凭证!C633</f>
        <v/>
      </c>
      <c r="E633" s="281" t="str">
        <f ca="1">通用记账凭证!D633</f>
        <v/>
      </c>
      <c r="F633" s="282" t="str">
        <f ca="1">LEFT(RIGHT(TEXT(ROUND(通用记账凭证!$E633/1%,)," ￥0; ￥-0;"),17-COLUMN()))</f>
        <v/>
      </c>
      <c r="G633" s="283" t="str">
        <f ca="1">LEFT(RIGHT(TEXT(ROUND(通用记账凭证!$E633/1%,)," ￥0; ￥-0;"),17-COLUMN()))</f>
        <v/>
      </c>
      <c r="H633" s="284" t="str">
        <f ca="1">LEFT(RIGHT(TEXT(ROUND(通用记账凭证!$E633/1%,)," ￥0; ￥-0;"),17-COLUMN()))</f>
        <v/>
      </c>
      <c r="I633" s="285" t="str">
        <f ca="1">LEFT(RIGHT(TEXT(ROUND(通用记账凭证!$E633/1%,)," ￥0; ￥-0;"),17-COLUMN()))</f>
        <v/>
      </c>
      <c r="J633" s="283" t="str">
        <f ca="1">LEFT(RIGHT(TEXT(ROUND(通用记账凭证!$E633/1%,)," ￥0; ￥-0;"),17-COLUMN()))</f>
        <v/>
      </c>
      <c r="K633" s="284" t="str">
        <f ca="1">LEFT(RIGHT(TEXT(ROUND(通用记账凭证!$E633/1%,)," ￥0; ￥-0;"),17-COLUMN()))</f>
        <v/>
      </c>
      <c r="L633" s="285" t="str">
        <f ca="1">LEFT(RIGHT(TEXT(ROUND(通用记账凭证!$E633/1%,)," ￥0; ￥-0;"),17-COLUMN()))</f>
        <v/>
      </c>
      <c r="M633" s="283" t="str">
        <f ca="1">LEFT(RIGHT(TEXT(ROUND(通用记账凭证!$E633/1%,)," ￥0; ￥-0;"),17-COLUMN()))</f>
        <v/>
      </c>
      <c r="N633" s="284" t="str">
        <f ca="1">LEFT(RIGHT(TEXT(ROUND(通用记账凭证!$E633/1%,)," ￥0; ￥-0;"),17-COLUMN()))</f>
        <v/>
      </c>
      <c r="O633" s="285" t="str">
        <f ca="1">LEFT(RIGHT(TEXT(ROUND(通用记账凭证!$E633/1%,)," ￥0; ￥-0;"),17-COLUMN()))</f>
        <v/>
      </c>
      <c r="P633" s="286" t="str">
        <f ca="1">LEFT(RIGHT(TEXT(ROUND(通用记账凭证!$E633/1%,)," ￥0; ￥-0;"),17-COLUMN()))</f>
        <v/>
      </c>
      <c r="Q633" s="287" t="str">
        <f ca="1">LEFT(RIGHT(TEXT(ROUND(通用记账凭证!$F633/1%,)," ￥0; ￥-0;"),28-COLUMN()))</f>
        <v/>
      </c>
      <c r="R633" s="283" t="str">
        <f ca="1">LEFT(RIGHT(TEXT(ROUND(通用记账凭证!$F633/1%,)," ￥0; ￥-0;"),28-COLUMN()))</f>
        <v/>
      </c>
      <c r="S633" s="288" t="str">
        <f ca="1">LEFT(RIGHT(TEXT(ROUND(通用记账凭证!$F633/1%,)," ￥0; ￥-0;"),28-COLUMN()))</f>
        <v/>
      </c>
      <c r="T633" s="287" t="str">
        <f ca="1">LEFT(RIGHT(TEXT(ROUND(通用记账凭证!$F633/1%,)," ￥0; ￥-0;"),28-COLUMN()))</f>
        <v/>
      </c>
      <c r="U633" s="283" t="str">
        <f ca="1">LEFT(RIGHT(TEXT(ROUND(通用记账凭证!$F633/1%,)," ￥0; ￥-0;"),28-COLUMN()))</f>
        <v/>
      </c>
      <c r="V633" s="284" t="str">
        <f ca="1">LEFT(RIGHT(TEXT(ROUND(通用记账凭证!$F633/1%,)," ￥0; ￥-0;"),28-COLUMN()))</f>
        <v/>
      </c>
      <c r="W633" s="285" t="str">
        <f ca="1">LEFT(RIGHT(TEXT(ROUND(通用记账凭证!$F633/1%,)," ￥0; ￥-0;"),28-COLUMN()))</f>
        <v/>
      </c>
      <c r="X633" s="283" t="str">
        <f ca="1">LEFT(RIGHT(TEXT(ROUND(通用记账凭证!$F633/1%,)," ￥0; ￥-0;"),28-COLUMN()))</f>
        <v/>
      </c>
      <c r="Y633" s="284" t="str">
        <f ca="1">LEFT(RIGHT(TEXT(ROUND(通用记账凭证!$F633/1%,)," ￥0; ￥-0;"),28-COLUMN()))</f>
        <v/>
      </c>
      <c r="Z633" s="285" t="str">
        <f ca="1">LEFT(RIGHT(TEXT(ROUND(通用记账凭证!$F633/1%,)," ￥0; ￥-0;"),28-COLUMN()))</f>
        <v/>
      </c>
      <c r="AA633" s="286" t="str">
        <f ca="1">LEFT(RIGHT(TEXT(ROUND(通用记账凭证!$F633/1%,)," ￥0; ￥-0;"),28-COLUMN()))</f>
        <v/>
      </c>
      <c r="AB633" s="289"/>
    </row>
    <row r="634" spans="1:28" s="54" customFormat="1" ht="22.5" customHeight="1">
      <c r="A634" s="363" t="str">
        <f ca="1">通用记账凭证!A634</f>
        <v/>
      </c>
      <c r="B634" s="364"/>
      <c r="C634" s="364"/>
      <c r="D634" s="315" t="str">
        <f ca="1">通用记账凭证!C634</f>
        <v/>
      </c>
      <c r="E634" s="281" t="str">
        <f ca="1">通用记账凭证!D634</f>
        <v/>
      </c>
      <c r="F634" s="282" t="str">
        <f ca="1">LEFT(RIGHT(TEXT(ROUND(通用记账凭证!$E634/1%,)," ￥0; ￥-0;"),17-COLUMN()))</f>
        <v/>
      </c>
      <c r="G634" s="283" t="str">
        <f ca="1">LEFT(RIGHT(TEXT(ROUND(通用记账凭证!$E634/1%,)," ￥0; ￥-0;"),17-COLUMN()))</f>
        <v/>
      </c>
      <c r="H634" s="284" t="str">
        <f ca="1">LEFT(RIGHT(TEXT(ROUND(通用记账凭证!$E634/1%,)," ￥0; ￥-0;"),17-COLUMN()))</f>
        <v/>
      </c>
      <c r="I634" s="285" t="str">
        <f ca="1">LEFT(RIGHT(TEXT(ROUND(通用记账凭证!$E634/1%,)," ￥0; ￥-0;"),17-COLUMN()))</f>
        <v/>
      </c>
      <c r="J634" s="283" t="str">
        <f ca="1">LEFT(RIGHT(TEXT(ROUND(通用记账凭证!$E634/1%,)," ￥0; ￥-0;"),17-COLUMN()))</f>
        <v/>
      </c>
      <c r="K634" s="284" t="str">
        <f ca="1">LEFT(RIGHT(TEXT(ROUND(通用记账凭证!$E634/1%,)," ￥0; ￥-0;"),17-COLUMN()))</f>
        <v/>
      </c>
      <c r="L634" s="285" t="str">
        <f ca="1">LEFT(RIGHT(TEXT(ROUND(通用记账凭证!$E634/1%,)," ￥0; ￥-0;"),17-COLUMN()))</f>
        <v/>
      </c>
      <c r="M634" s="283" t="str">
        <f ca="1">LEFT(RIGHT(TEXT(ROUND(通用记账凭证!$E634/1%,)," ￥0; ￥-0;"),17-COLUMN()))</f>
        <v/>
      </c>
      <c r="N634" s="284" t="str">
        <f ca="1">LEFT(RIGHT(TEXT(ROUND(通用记账凭证!$E634/1%,)," ￥0; ￥-0;"),17-COLUMN()))</f>
        <v/>
      </c>
      <c r="O634" s="285" t="str">
        <f ca="1">LEFT(RIGHT(TEXT(ROUND(通用记账凭证!$E634/1%,)," ￥0; ￥-0;"),17-COLUMN()))</f>
        <v/>
      </c>
      <c r="P634" s="286" t="str">
        <f ca="1">LEFT(RIGHT(TEXT(ROUND(通用记账凭证!$E634/1%,)," ￥0; ￥-0;"),17-COLUMN()))</f>
        <v/>
      </c>
      <c r="Q634" s="287" t="str">
        <f ca="1">LEFT(RIGHT(TEXT(ROUND(通用记账凭证!$F634/1%,)," ￥0; ￥-0;"),28-COLUMN()))</f>
        <v/>
      </c>
      <c r="R634" s="283" t="str">
        <f ca="1">LEFT(RIGHT(TEXT(ROUND(通用记账凭证!$F634/1%,)," ￥0; ￥-0;"),28-COLUMN()))</f>
        <v/>
      </c>
      <c r="S634" s="288" t="str">
        <f ca="1">LEFT(RIGHT(TEXT(ROUND(通用记账凭证!$F634/1%,)," ￥0; ￥-0;"),28-COLUMN()))</f>
        <v/>
      </c>
      <c r="T634" s="287" t="str">
        <f ca="1">LEFT(RIGHT(TEXT(ROUND(通用记账凭证!$F634/1%,)," ￥0; ￥-0;"),28-COLUMN()))</f>
        <v/>
      </c>
      <c r="U634" s="283" t="str">
        <f ca="1">LEFT(RIGHT(TEXT(ROUND(通用记账凭证!$F634/1%,)," ￥0; ￥-0;"),28-COLUMN()))</f>
        <v/>
      </c>
      <c r="V634" s="284" t="str">
        <f ca="1">LEFT(RIGHT(TEXT(ROUND(通用记账凭证!$F634/1%,)," ￥0; ￥-0;"),28-COLUMN()))</f>
        <v/>
      </c>
      <c r="W634" s="285" t="str">
        <f ca="1">LEFT(RIGHT(TEXT(ROUND(通用记账凭证!$F634/1%,)," ￥0; ￥-0;"),28-COLUMN()))</f>
        <v/>
      </c>
      <c r="X634" s="283" t="str">
        <f ca="1">LEFT(RIGHT(TEXT(ROUND(通用记账凭证!$F634/1%,)," ￥0; ￥-0;"),28-COLUMN()))</f>
        <v/>
      </c>
      <c r="Y634" s="284" t="str">
        <f ca="1">LEFT(RIGHT(TEXT(ROUND(通用记账凭证!$F634/1%,)," ￥0; ￥-0;"),28-COLUMN()))</f>
        <v/>
      </c>
      <c r="Z634" s="285" t="str">
        <f ca="1">LEFT(RIGHT(TEXT(ROUND(通用记账凭证!$F634/1%,)," ￥0; ￥-0;"),28-COLUMN()))</f>
        <v/>
      </c>
      <c r="AA634" s="286" t="str">
        <f ca="1">LEFT(RIGHT(TEXT(ROUND(通用记账凭证!$F634/1%,)," ￥0; ￥-0;"),28-COLUMN()))</f>
        <v/>
      </c>
      <c r="AB634" s="289"/>
    </row>
    <row r="635" spans="1:28" s="54" customFormat="1" ht="22.5" customHeight="1">
      <c r="A635" s="365" t="s">
        <v>561</v>
      </c>
      <c r="B635" s="366"/>
      <c r="C635" s="366"/>
      <c r="D635" s="290" t="str">
        <f ca="1">通用记账凭证!C635</f>
        <v/>
      </c>
      <c r="E635" s="291"/>
      <c r="F635" s="292" t="str">
        <f ca="1">LEFT(RIGHT(TEXT(ROUND(通用记账凭证!$E635/1%,)," ￥0; ￥-0;"),17-COLUMN()))</f>
        <v/>
      </c>
      <c r="G635" s="317" t="str">
        <f ca="1">LEFT(RIGHT(TEXT(ROUND(通用记账凭证!$E635/1%,)," ￥0; ￥-0;"),17-COLUMN()))</f>
        <v/>
      </c>
      <c r="H635" s="294" t="str">
        <f ca="1">LEFT(RIGHT(TEXT(ROUND(通用记账凭证!$E635/1%,)," ￥0; ￥-0;"),17-COLUMN()))</f>
        <v/>
      </c>
      <c r="I635" s="316" t="str">
        <f ca="1">LEFT(RIGHT(TEXT(ROUND(通用记账凭证!$E635/1%,)," ￥0; ￥-0;"),17-COLUMN()))</f>
        <v/>
      </c>
      <c r="J635" s="317" t="str">
        <f ca="1">LEFT(RIGHT(TEXT(ROUND(通用记账凭证!$E635/1%,)," ￥0; ￥-0;"),17-COLUMN()))</f>
        <v/>
      </c>
      <c r="K635" s="294" t="str">
        <f ca="1">LEFT(RIGHT(TEXT(ROUND(通用记账凭证!$E635/1%,)," ￥0; ￥-0;"),17-COLUMN()))</f>
        <v/>
      </c>
      <c r="L635" s="316" t="str">
        <f ca="1">LEFT(RIGHT(TEXT(ROUND(通用记账凭证!$E635/1%,)," ￥0; ￥-0;"),17-COLUMN()))</f>
        <v/>
      </c>
      <c r="M635" s="317" t="str">
        <f ca="1">LEFT(RIGHT(TEXT(ROUND(通用记账凭证!$E635/1%,)," ￥0; ￥-0;"),17-COLUMN()))</f>
        <v/>
      </c>
      <c r="N635" s="294" t="str">
        <f ca="1">LEFT(RIGHT(TEXT(ROUND(通用记账凭证!$E635/1%,)," ￥0; ￥-0;"),17-COLUMN()))</f>
        <v/>
      </c>
      <c r="O635" s="316" t="str">
        <f ca="1">LEFT(RIGHT(TEXT(ROUND(通用记账凭证!$E635/1%,)," ￥0; ￥-0;"),17-COLUMN()))</f>
        <v/>
      </c>
      <c r="P635" s="296" t="str">
        <f ca="1">LEFT(RIGHT(TEXT(ROUND(通用记账凭证!$E635/1%,)," ￥0; ￥-0;"),17-COLUMN()))</f>
        <v/>
      </c>
      <c r="Q635" s="297" t="str">
        <f ca="1">LEFT(RIGHT(TEXT(ROUND(通用记账凭证!$F635/1%,)," ￥0; ￥-0;"),28-COLUMN()))</f>
        <v/>
      </c>
      <c r="R635" s="317" t="str">
        <f ca="1">LEFT(RIGHT(TEXT(ROUND(通用记账凭证!$F635/1%,)," ￥0; ￥-0;"),28-COLUMN()))</f>
        <v/>
      </c>
      <c r="S635" s="298" t="str">
        <f ca="1">LEFT(RIGHT(TEXT(ROUND(通用记账凭证!$F635/1%,)," ￥0; ￥-0;"),28-COLUMN()))</f>
        <v/>
      </c>
      <c r="T635" s="297" t="str">
        <f ca="1">LEFT(RIGHT(TEXT(ROUND(通用记账凭证!$F635/1%,)," ￥0; ￥-0;"),28-COLUMN()))</f>
        <v/>
      </c>
      <c r="U635" s="317" t="str">
        <f ca="1">LEFT(RIGHT(TEXT(ROUND(通用记账凭证!$F635/1%,)," ￥0; ￥-0;"),28-COLUMN()))</f>
        <v/>
      </c>
      <c r="V635" s="294" t="str">
        <f ca="1">LEFT(RIGHT(TEXT(ROUND(通用记账凭证!$F635/1%,)," ￥0; ￥-0;"),28-COLUMN()))</f>
        <v/>
      </c>
      <c r="W635" s="316" t="str">
        <f ca="1">LEFT(RIGHT(TEXT(ROUND(通用记账凭证!$F635/1%,)," ￥0; ￥-0;"),28-COLUMN()))</f>
        <v/>
      </c>
      <c r="X635" s="317" t="str">
        <f ca="1">LEFT(RIGHT(TEXT(ROUND(通用记账凭证!$F635/1%,)," ￥0; ￥-0;"),28-COLUMN()))</f>
        <v/>
      </c>
      <c r="Y635" s="294" t="str">
        <f ca="1">LEFT(RIGHT(TEXT(ROUND(通用记账凭证!$F635/1%,)," ￥0; ￥-0;"),28-COLUMN()))</f>
        <v/>
      </c>
      <c r="Z635" s="316" t="str">
        <f ca="1">LEFT(RIGHT(TEXT(ROUND(通用记账凭证!$F635/1%,)," ￥0; ￥-0;"),28-COLUMN()))</f>
        <v/>
      </c>
      <c r="AA635" s="296" t="str">
        <f ca="1">LEFT(RIGHT(TEXT(ROUND(通用记账凭证!$F635/1%,)," ￥0; ￥-0;"),28-COLUMN()))</f>
        <v/>
      </c>
      <c r="AB635" s="299"/>
    </row>
    <row r="636" spans="1:28" s="302" customFormat="1" ht="22.5" customHeight="1">
      <c r="A636" s="367" t="s">
        <v>538</v>
      </c>
      <c r="B636" s="367"/>
      <c r="C636" s="367"/>
      <c r="D636" s="318" t="s">
        <v>539</v>
      </c>
      <c r="E636" s="318" t="s">
        <v>540</v>
      </c>
      <c r="F636" s="318" t="s">
        <v>595</v>
      </c>
      <c r="G636" s="301"/>
      <c r="H636" s="318"/>
      <c r="I636" s="301"/>
      <c r="J636" s="301"/>
      <c r="K636" s="318"/>
      <c r="L636" s="301"/>
      <c r="M636" s="301"/>
      <c r="N636" s="301"/>
      <c r="O636" s="301"/>
      <c r="P636" s="301"/>
      <c r="Q636" s="318" t="s">
        <v>562</v>
      </c>
      <c r="R636" s="301"/>
      <c r="S636" s="318"/>
      <c r="T636" s="301"/>
      <c r="U636" s="318"/>
      <c r="V636" s="301"/>
      <c r="W636" s="318"/>
      <c r="X636" s="301"/>
      <c r="Y636" s="301"/>
      <c r="Z636" s="301"/>
      <c r="AA636" s="301"/>
      <c r="AB636" s="301"/>
    </row>
    <row r="637" spans="1:28" customFormat="1" ht="39.75" customHeight="1" thickBot="1">
      <c r="A637" s="258"/>
      <c r="B637" s="258"/>
      <c r="C637" s="258"/>
      <c r="D637" s="259" t="s">
        <v>524</v>
      </c>
      <c r="E637" s="260"/>
      <c r="F637" s="260"/>
      <c r="G637" s="260"/>
      <c r="H637" s="260"/>
      <c r="I637" s="260"/>
      <c r="J637" s="260"/>
      <c r="K637" s="260"/>
      <c r="L637" s="260"/>
      <c r="M637" s="260"/>
      <c r="N637" s="260"/>
      <c r="O637" s="260"/>
      <c r="P637" s="260"/>
      <c r="Q637" s="261"/>
      <c r="R637" s="261"/>
      <c r="S637" s="261"/>
      <c r="T637" s="261"/>
      <c r="U637" s="347" t="s">
        <v>547</v>
      </c>
      <c r="V637" s="347"/>
      <c r="W637" s="348">
        <f>通用记账凭证!F638</f>
        <v>54</v>
      </c>
      <c r="X637" s="349"/>
      <c r="Y637" s="349"/>
      <c r="Z637" s="349"/>
      <c r="AA637" s="262" t="s">
        <v>548</v>
      </c>
      <c r="AB637" s="263"/>
    </row>
    <row r="638" spans="1:28" s="54" customFormat="1" ht="23.25" customHeight="1" thickTop="1">
      <c r="A638" s="264"/>
      <c r="B638" s="264"/>
      <c r="C638" s="264"/>
      <c r="D638" s="265" t="e">
        <f ca="1">通用记账凭证!C638</f>
        <v>#VALUE!</v>
      </c>
      <c r="E638" s="266"/>
      <c r="F638" s="266"/>
      <c r="G638" s="266"/>
      <c r="H638" s="266"/>
      <c r="I638" s="266"/>
      <c r="J638" s="266"/>
      <c r="K638" s="266"/>
      <c r="L638" s="266"/>
      <c r="M638" s="266"/>
      <c r="N638" s="266"/>
      <c r="O638" s="266"/>
      <c r="P638" s="266"/>
      <c r="Q638" s="264"/>
      <c r="R638" s="264"/>
      <c r="S638" s="264"/>
      <c r="T638" s="264"/>
      <c r="U638" s="350" t="s">
        <v>549</v>
      </c>
      <c r="V638" s="350"/>
      <c r="W638" s="351" t="e">
        <f ca="1">通用记账凭证!G644</f>
        <v>#VALUE!</v>
      </c>
      <c r="X638" s="352"/>
      <c r="Y638" s="352"/>
      <c r="Z638" s="352"/>
      <c r="AA638" s="267" t="s">
        <v>536</v>
      </c>
      <c r="AB638" s="268"/>
    </row>
    <row r="639" spans="1:28" s="54" customFormat="1" ht="22.5" customHeight="1">
      <c r="A639" s="353" t="s">
        <v>527</v>
      </c>
      <c r="B639" s="354"/>
      <c r="C639" s="354"/>
      <c r="D639" s="357" t="s">
        <v>530</v>
      </c>
      <c r="E639" s="359" t="s">
        <v>531</v>
      </c>
      <c r="F639" s="269" t="s">
        <v>550</v>
      </c>
      <c r="G639" s="270"/>
      <c r="H639" s="270"/>
      <c r="I639" s="270"/>
      <c r="J639" s="270"/>
      <c r="K639" s="270"/>
      <c r="L639" s="270"/>
      <c r="M639" s="270"/>
      <c r="N639" s="270"/>
      <c r="O639" s="270"/>
      <c r="P639" s="271"/>
      <c r="Q639" s="272" t="s">
        <v>551</v>
      </c>
      <c r="R639" s="270"/>
      <c r="S639" s="270"/>
      <c r="T639" s="270"/>
      <c r="U639" s="270"/>
      <c r="V639" s="270"/>
      <c r="W639" s="270"/>
      <c r="X639" s="270"/>
      <c r="Y639" s="270"/>
      <c r="Z639" s="270"/>
      <c r="AA639" s="271"/>
      <c r="AB639" s="361" t="s">
        <v>552</v>
      </c>
    </row>
    <row r="640" spans="1:28" s="54" customFormat="1" ht="22.5" customHeight="1">
      <c r="A640" s="355"/>
      <c r="B640" s="356"/>
      <c r="C640" s="356"/>
      <c r="D640" s="358"/>
      <c r="E640" s="360"/>
      <c r="F640" s="273" t="s">
        <v>553</v>
      </c>
      <c r="G640" s="274" t="s">
        <v>554</v>
      </c>
      <c r="H640" s="275" t="s">
        <v>555</v>
      </c>
      <c r="I640" s="276" t="s">
        <v>556</v>
      </c>
      <c r="J640" s="274" t="s">
        <v>557</v>
      </c>
      <c r="K640" s="275" t="s">
        <v>554</v>
      </c>
      <c r="L640" s="276" t="s">
        <v>555</v>
      </c>
      <c r="M640" s="274" t="s">
        <v>556</v>
      </c>
      <c r="N640" s="275" t="s">
        <v>558</v>
      </c>
      <c r="O640" s="276" t="s">
        <v>559</v>
      </c>
      <c r="P640" s="277" t="s">
        <v>560</v>
      </c>
      <c r="Q640" s="278" t="s">
        <v>553</v>
      </c>
      <c r="R640" s="274" t="s">
        <v>554</v>
      </c>
      <c r="S640" s="279" t="s">
        <v>555</v>
      </c>
      <c r="T640" s="278" t="s">
        <v>556</v>
      </c>
      <c r="U640" s="274" t="s">
        <v>557</v>
      </c>
      <c r="V640" s="275" t="s">
        <v>554</v>
      </c>
      <c r="W640" s="276" t="s">
        <v>555</v>
      </c>
      <c r="X640" s="274" t="s">
        <v>556</v>
      </c>
      <c r="Y640" s="275" t="s">
        <v>558</v>
      </c>
      <c r="Z640" s="276" t="s">
        <v>559</v>
      </c>
      <c r="AA640" s="277" t="s">
        <v>560</v>
      </c>
      <c r="AB640" s="362"/>
    </row>
    <row r="641" spans="1:28" s="54" customFormat="1" ht="22.5" customHeight="1">
      <c r="A641" s="363" t="str">
        <f ca="1">通用记账凭证!A641</f>
        <v/>
      </c>
      <c r="B641" s="364"/>
      <c r="C641" s="364"/>
      <c r="D641" s="315" t="str">
        <f ca="1">通用记账凭证!C641</f>
        <v/>
      </c>
      <c r="E641" s="281" t="str">
        <f ca="1">通用记账凭证!D641</f>
        <v/>
      </c>
      <c r="F641" s="282" t="str">
        <f ca="1">LEFT(RIGHT(TEXT(ROUND(通用记账凭证!$E641/1%,)," ￥0; ￥-0;"),17-COLUMN()))</f>
        <v/>
      </c>
      <c r="G641" s="283" t="str">
        <f ca="1">LEFT(RIGHT(TEXT(ROUND(通用记账凭证!$E641/1%,)," ￥0; ￥-0;"),17-COLUMN()))</f>
        <v/>
      </c>
      <c r="H641" s="284" t="str">
        <f ca="1">LEFT(RIGHT(TEXT(ROUND(通用记账凭证!$E641/1%,)," ￥0; ￥-0;"),17-COLUMN()))</f>
        <v/>
      </c>
      <c r="I641" s="285" t="str">
        <f ca="1">LEFT(RIGHT(TEXT(ROUND(通用记账凭证!$E641/1%,)," ￥0; ￥-0;"),17-COLUMN()))</f>
        <v/>
      </c>
      <c r="J641" s="283" t="str">
        <f ca="1">LEFT(RIGHT(TEXT(ROUND(通用记账凭证!$E641/1%,)," ￥0; ￥-0;"),17-COLUMN()))</f>
        <v/>
      </c>
      <c r="K641" s="284" t="str">
        <f ca="1">LEFT(RIGHT(TEXT(ROUND(通用记账凭证!$E641/1%,)," ￥0; ￥-0;"),17-COLUMN()))</f>
        <v/>
      </c>
      <c r="L641" s="285" t="str">
        <f ca="1">LEFT(RIGHT(TEXT(ROUND(通用记账凭证!$E641/1%,)," ￥0; ￥-0;"),17-COLUMN()))</f>
        <v/>
      </c>
      <c r="M641" s="283" t="str">
        <f ca="1">LEFT(RIGHT(TEXT(ROUND(通用记账凭证!$E641/1%,)," ￥0; ￥-0;"),17-COLUMN()))</f>
        <v/>
      </c>
      <c r="N641" s="284" t="str">
        <f ca="1">LEFT(RIGHT(TEXT(ROUND(通用记账凭证!$E641/1%,)," ￥0; ￥-0;"),17-COLUMN()))</f>
        <v/>
      </c>
      <c r="O641" s="285" t="str">
        <f ca="1">LEFT(RIGHT(TEXT(ROUND(通用记账凭证!$E641/1%,)," ￥0; ￥-0;"),17-COLUMN()))</f>
        <v/>
      </c>
      <c r="P641" s="286" t="str">
        <f ca="1">LEFT(RIGHT(TEXT(ROUND(通用记账凭证!$E641/1%,)," ￥0; ￥-0;"),17-COLUMN()))</f>
        <v/>
      </c>
      <c r="Q641" s="287" t="str">
        <f ca="1">LEFT(RIGHT(TEXT(ROUND(通用记账凭证!$F641/1%,)," ￥0; ￥-0;"),28-COLUMN()))</f>
        <v/>
      </c>
      <c r="R641" s="283" t="str">
        <f ca="1">LEFT(RIGHT(TEXT(ROUND(通用记账凭证!$F641/1%,)," ￥0; ￥-0;"),28-COLUMN()))</f>
        <v/>
      </c>
      <c r="S641" s="288" t="str">
        <f ca="1">LEFT(RIGHT(TEXT(ROUND(通用记账凭证!$F641/1%,)," ￥0; ￥-0;"),28-COLUMN()))</f>
        <v/>
      </c>
      <c r="T641" s="287" t="str">
        <f ca="1">LEFT(RIGHT(TEXT(ROUND(通用记账凭证!$F641/1%,)," ￥0; ￥-0;"),28-COLUMN()))</f>
        <v/>
      </c>
      <c r="U641" s="283" t="str">
        <f ca="1">LEFT(RIGHT(TEXT(ROUND(通用记账凭证!$F641/1%,)," ￥0; ￥-0;"),28-COLUMN()))</f>
        <v/>
      </c>
      <c r="V641" s="284" t="str">
        <f ca="1">LEFT(RIGHT(TEXT(ROUND(通用记账凭证!$F641/1%,)," ￥0; ￥-0;"),28-COLUMN()))</f>
        <v/>
      </c>
      <c r="W641" s="285" t="str">
        <f ca="1">LEFT(RIGHT(TEXT(ROUND(通用记账凭证!$F641/1%,)," ￥0; ￥-0;"),28-COLUMN()))</f>
        <v/>
      </c>
      <c r="X641" s="283" t="str">
        <f ca="1">LEFT(RIGHT(TEXT(ROUND(通用记账凭证!$F641/1%,)," ￥0; ￥-0;"),28-COLUMN()))</f>
        <v/>
      </c>
      <c r="Y641" s="284" t="str">
        <f ca="1">LEFT(RIGHT(TEXT(ROUND(通用记账凭证!$F641/1%,)," ￥0; ￥-0;"),28-COLUMN()))</f>
        <v/>
      </c>
      <c r="Z641" s="285" t="str">
        <f ca="1">LEFT(RIGHT(TEXT(ROUND(通用记账凭证!$F641/1%,)," ￥0; ￥-0;"),28-COLUMN()))</f>
        <v/>
      </c>
      <c r="AA641" s="286" t="str">
        <f ca="1">LEFT(RIGHT(TEXT(ROUND(通用记账凭证!$F641/1%,)," ￥0; ￥-0;"),28-COLUMN()))</f>
        <v/>
      </c>
      <c r="AB641" s="289"/>
    </row>
    <row r="642" spans="1:28" s="54" customFormat="1" ht="22.5" customHeight="1">
      <c r="A642" s="363" t="str">
        <f ca="1">通用记账凭证!A642</f>
        <v/>
      </c>
      <c r="B642" s="364"/>
      <c r="C642" s="364"/>
      <c r="D642" s="315" t="str">
        <f ca="1">通用记账凭证!C642</f>
        <v/>
      </c>
      <c r="E642" s="281" t="str">
        <f ca="1">通用记账凭证!D642</f>
        <v/>
      </c>
      <c r="F642" s="282" t="str">
        <f ca="1">LEFT(RIGHT(TEXT(ROUND(通用记账凭证!$E642/1%,)," ￥0; ￥-0;"),17-COLUMN()))</f>
        <v/>
      </c>
      <c r="G642" s="283" t="str">
        <f ca="1">LEFT(RIGHT(TEXT(ROUND(通用记账凭证!$E642/1%,)," ￥0; ￥-0;"),17-COLUMN()))</f>
        <v/>
      </c>
      <c r="H642" s="284" t="str">
        <f ca="1">LEFT(RIGHT(TEXT(ROUND(通用记账凭证!$E642/1%,)," ￥0; ￥-0;"),17-COLUMN()))</f>
        <v/>
      </c>
      <c r="I642" s="285" t="str">
        <f ca="1">LEFT(RIGHT(TEXT(ROUND(通用记账凭证!$E642/1%,)," ￥0; ￥-0;"),17-COLUMN()))</f>
        <v/>
      </c>
      <c r="J642" s="283" t="str">
        <f ca="1">LEFT(RIGHT(TEXT(ROUND(通用记账凭证!$E642/1%,)," ￥0; ￥-0;"),17-COLUMN()))</f>
        <v/>
      </c>
      <c r="K642" s="284" t="str">
        <f ca="1">LEFT(RIGHT(TEXT(ROUND(通用记账凭证!$E642/1%,)," ￥0; ￥-0;"),17-COLUMN()))</f>
        <v/>
      </c>
      <c r="L642" s="285" t="str">
        <f ca="1">LEFT(RIGHT(TEXT(ROUND(通用记账凭证!$E642/1%,)," ￥0; ￥-0;"),17-COLUMN()))</f>
        <v/>
      </c>
      <c r="M642" s="283" t="str">
        <f ca="1">LEFT(RIGHT(TEXT(ROUND(通用记账凭证!$E642/1%,)," ￥0; ￥-0;"),17-COLUMN()))</f>
        <v/>
      </c>
      <c r="N642" s="284" t="str">
        <f ca="1">LEFT(RIGHT(TEXT(ROUND(通用记账凭证!$E642/1%,)," ￥0; ￥-0;"),17-COLUMN()))</f>
        <v/>
      </c>
      <c r="O642" s="285" t="str">
        <f ca="1">LEFT(RIGHT(TEXT(ROUND(通用记账凭证!$E642/1%,)," ￥0; ￥-0;"),17-COLUMN()))</f>
        <v/>
      </c>
      <c r="P642" s="286" t="str">
        <f ca="1">LEFT(RIGHT(TEXT(ROUND(通用记账凭证!$E642/1%,)," ￥0; ￥-0;"),17-COLUMN()))</f>
        <v/>
      </c>
      <c r="Q642" s="287" t="str">
        <f ca="1">LEFT(RIGHT(TEXT(ROUND(通用记账凭证!$F642/1%,)," ￥0; ￥-0;"),28-COLUMN()))</f>
        <v/>
      </c>
      <c r="R642" s="283" t="str">
        <f ca="1">LEFT(RIGHT(TEXT(ROUND(通用记账凭证!$F642/1%,)," ￥0; ￥-0;"),28-COLUMN()))</f>
        <v/>
      </c>
      <c r="S642" s="288" t="str">
        <f ca="1">LEFT(RIGHT(TEXT(ROUND(通用记账凭证!$F642/1%,)," ￥0; ￥-0;"),28-COLUMN()))</f>
        <v/>
      </c>
      <c r="T642" s="287" t="str">
        <f ca="1">LEFT(RIGHT(TEXT(ROUND(通用记账凭证!$F642/1%,)," ￥0; ￥-0;"),28-COLUMN()))</f>
        <v/>
      </c>
      <c r="U642" s="283" t="str">
        <f ca="1">LEFT(RIGHT(TEXT(ROUND(通用记账凭证!$F642/1%,)," ￥0; ￥-0;"),28-COLUMN()))</f>
        <v/>
      </c>
      <c r="V642" s="284" t="str">
        <f ca="1">LEFT(RIGHT(TEXT(ROUND(通用记账凭证!$F642/1%,)," ￥0; ￥-0;"),28-COLUMN()))</f>
        <v/>
      </c>
      <c r="W642" s="285" t="str">
        <f ca="1">LEFT(RIGHT(TEXT(ROUND(通用记账凭证!$F642/1%,)," ￥0; ￥-0;"),28-COLUMN()))</f>
        <v/>
      </c>
      <c r="X642" s="283" t="str">
        <f ca="1">LEFT(RIGHT(TEXT(ROUND(通用记账凭证!$F642/1%,)," ￥0; ￥-0;"),28-COLUMN()))</f>
        <v/>
      </c>
      <c r="Y642" s="284" t="str">
        <f ca="1">LEFT(RIGHT(TEXT(ROUND(通用记账凭证!$F642/1%,)," ￥0; ￥-0;"),28-COLUMN()))</f>
        <v/>
      </c>
      <c r="Z642" s="285" t="str">
        <f ca="1">LEFT(RIGHT(TEXT(ROUND(通用记账凭证!$F642/1%,)," ￥0; ￥-0;"),28-COLUMN()))</f>
        <v/>
      </c>
      <c r="AA642" s="286" t="str">
        <f ca="1">LEFT(RIGHT(TEXT(ROUND(通用记账凭证!$F642/1%,)," ￥0; ￥-0;"),28-COLUMN()))</f>
        <v/>
      </c>
      <c r="AB642" s="289"/>
    </row>
    <row r="643" spans="1:28" s="54" customFormat="1" ht="22.5" customHeight="1">
      <c r="A643" s="363" t="str">
        <f ca="1">通用记账凭证!A643</f>
        <v/>
      </c>
      <c r="B643" s="364"/>
      <c r="C643" s="364"/>
      <c r="D643" s="315" t="str">
        <f ca="1">通用记账凭证!C643</f>
        <v/>
      </c>
      <c r="E643" s="281" t="str">
        <f ca="1">通用记账凭证!D643</f>
        <v/>
      </c>
      <c r="F643" s="282" t="str">
        <f ca="1">LEFT(RIGHT(TEXT(ROUND(通用记账凭证!$E643/1%,)," ￥0; ￥-0;"),17-COLUMN()))</f>
        <v/>
      </c>
      <c r="G643" s="283" t="str">
        <f ca="1">LEFT(RIGHT(TEXT(ROUND(通用记账凭证!$E643/1%,)," ￥0; ￥-0;"),17-COLUMN()))</f>
        <v/>
      </c>
      <c r="H643" s="284" t="str">
        <f ca="1">LEFT(RIGHT(TEXT(ROUND(通用记账凭证!$E643/1%,)," ￥0; ￥-0;"),17-COLUMN()))</f>
        <v/>
      </c>
      <c r="I643" s="285" t="str">
        <f ca="1">LEFT(RIGHT(TEXT(ROUND(通用记账凭证!$E643/1%,)," ￥0; ￥-0;"),17-COLUMN()))</f>
        <v/>
      </c>
      <c r="J643" s="283" t="str">
        <f ca="1">LEFT(RIGHT(TEXT(ROUND(通用记账凭证!$E643/1%,)," ￥0; ￥-0;"),17-COLUMN()))</f>
        <v/>
      </c>
      <c r="K643" s="284" t="str">
        <f ca="1">LEFT(RIGHT(TEXT(ROUND(通用记账凭证!$E643/1%,)," ￥0; ￥-0;"),17-COLUMN()))</f>
        <v/>
      </c>
      <c r="L643" s="285" t="str">
        <f ca="1">LEFT(RIGHT(TEXT(ROUND(通用记账凭证!$E643/1%,)," ￥0; ￥-0;"),17-COLUMN()))</f>
        <v/>
      </c>
      <c r="M643" s="283" t="str">
        <f ca="1">LEFT(RIGHT(TEXT(ROUND(通用记账凭证!$E643/1%,)," ￥0; ￥-0;"),17-COLUMN()))</f>
        <v/>
      </c>
      <c r="N643" s="284" t="str">
        <f ca="1">LEFT(RIGHT(TEXT(ROUND(通用记账凭证!$E643/1%,)," ￥0; ￥-0;"),17-COLUMN()))</f>
        <v/>
      </c>
      <c r="O643" s="285" t="str">
        <f ca="1">LEFT(RIGHT(TEXT(ROUND(通用记账凭证!$E643/1%,)," ￥0; ￥-0;"),17-COLUMN()))</f>
        <v/>
      </c>
      <c r="P643" s="286" t="str">
        <f ca="1">LEFT(RIGHT(TEXT(ROUND(通用记账凭证!$E643/1%,)," ￥0; ￥-0;"),17-COLUMN()))</f>
        <v/>
      </c>
      <c r="Q643" s="287" t="str">
        <f ca="1">LEFT(RIGHT(TEXT(ROUND(通用记账凭证!$F643/1%,)," ￥0; ￥-0;"),28-COLUMN()))</f>
        <v/>
      </c>
      <c r="R643" s="283" t="str">
        <f ca="1">LEFT(RIGHT(TEXT(ROUND(通用记账凭证!$F643/1%,)," ￥0; ￥-0;"),28-COLUMN()))</f>
        <v/>
      </c>
      <c r="S643" s="288" t="str">
        <f ca="1">LEFT(RIGHT(TEXT(ROUND(通用记账凭证!$F643/1%,)," ￥0; ￥-0;"),28-COLUMN()))</f>
        <v/>
      </c>
      <c r="T643" s="287" t="str">
        <f ca="1">LEFT(RIGHT(TEXT(ROUND(通用记账凭证!$F643/1%,)," ￥0; ￥-0;"),28-COLUMN()))</f>
        <v/>
      </c>
      <c r="U643" s="283" t="str">
        <f ca="1">LEFT(RIGHT(TEXT(ROUND(通用记账凭证!$F643/1%,)," ￥0; ￥-0;"),28-COLUMN()))</f>
        <v/>
      </c>
      <c r="V643" s="284" t="str">
        <f ca="1">LEFT(RIGHT(TEXT(ROUND(通用记账凭证!$F643/1%,)," ￥0; ￥-0;"),28-COLUMN()))</f>
        <v/>
      </c>
      <c r="W643" s="285" t="str">
        <f ca="1">LEFT(RIGHT(TEXT(ROUND(通用记账凭证!$F643/1%,)," ￥0; ￥-0;"),28-COLUMN()))</f>
        <v/>
      </c>
      <c r="X643" s="283" t="str">
        <f ca="1">LEFT(RIGHT(TEXT(ROUND(通用记账凭证!$F643/1%,)," ￥0; ￥-0;"),28-COLUMN()))</f>
        <v/>
      </c>
      <c r="Y643" s="284" t="str">
        <f ca="1">LEFT(RIGHT(TEXT(ROUND(通用记账凭证!$F643/1%,)," ￥0; ￥-0;"),28-COLUMN()))</f>
        <v/>
      </c>
      <c r="Z643" s="285" t="str">
        <f ca="1">LEFT(RIGHT(TEXT(ROUND(通用记账凭证!$F643/1%,)," ￥0; ￥-0;"),28-COLUMN()))</f>
        <v/>
      </c>
      <c r="AA643" s="286" t="str">
        <f ca="1">LEFT(RIGHT(TEXT(ROUND(通用记账凭证!$F643/1%,)," ￥0; ￥-0;"),28-COLUMN()))</f>
        <v/>
      </c>
      <c r="AB643" s="289"/>
    </row>
    <row r="644" spans="1:28" s="54" customFormat="1" ht="22.5" customHeight="1">
      <c r="A644" s="363" t="str">
        <f ca="1">通用记账凭证!A644</f>
        <v/>
      </c>
      <c r="B644" s="364"/>
      <c r="C644" s="364"/>
      <c r="D644" s="315" t="str">
        <f ca="1">通用记账凭证!C644</f>
        <v/>
      </c>
      <c r="E644" s="281" t="str">
        <f ca="1">通用记账凭证!D644</f>
        <v/>
      </c>
      <c r="F644" s="282" t="str">
        <f ca="1">LEFT(RIGHT(TEXT(ROUND(通用记账凭证!$E644/1%,)," ￥0; ￥-0;"),17-COLUMN()))</f>
        <v/>
      </c>
      <c r="G644" s="283" t="str">
        <f ca="1">LEFT(RIGHT(TEXT(ROUND(通用记账凭证!$E644/1%,)," ￥0; ￥-0;"),17-COLUMN()))</f>
        <v/>
      </c>
      <c r="H644" s="284" t="str">
        <f ca="1">LEFT(RIGHT(TEXT(ROUND(通用记账凭证!$E644/1%,)," ￥0; ￥-0;"),17-COLUMN()))</f>
        <v/>
      </c>
      <c r="I644" s="285" t="str">
        <f ca="1">LEFT(RIGHT(TEXT(ROUND(通用记账凭证!$E644/1%,)," ￥0; ￥-0;"),17-COLUMN()))</f>
        <v/>
      </c>
      <c r="J644" s="283" t="str">
        <f ca="1">LEFT(RIGHT(TEXT(ROUND(通用记账凭证!$E644/1%,)," ￥0; ￥-0;"),17-COLUMN()))</f>
        <v/>
      </c>
      <c r="K644" s="284" t="str">
        <f ca="1">LEFT(RIGHT(TEXT(ROUND(通用记账凭证!$E644/1%,)," ￥0; ￥-0;"),17-COLUMN()))</f>
        <v/>
      </c>
      <c r="L644" s="285" t="str">
        <f ca="1">LEFT(RIGHT(TEXT(ROUND(通用记账凭证!$E644/1%,)," ￥0; ￥-0;"),17-COLUMN()))</f>
        <v/>
      </c>
      <c r="M644" s="283" t="str">
        <f ca="1">LEFT(RIGHT(TEXT(ROUND(通用记账凭证!$E644/1%,)," ￥0; ￥-0;"),17-COLUMN()))</f>
        <v/>
      </c>
      <c r="N644" s="284" t="str">
        <f ca="1">LEFT(RIGHT(TEXT(ROUND(通用记账凭证!$E644/1%,)," ￥0; ￥-0;"),17-COLUMN()))</f>
        <v/>
      </c>
      <c r="O644" s="285" t="str">
        <f ca="1">LEFT(RIGHT(TEXT(ROUND(通用记账凭证!$E644/1%,)," ￥0; ￥-0;"),17-COLUMN()))</f>
        <v/>
      </c>
      <c r="P644" s="286" t="str">
        <f ca="1">LEFT(RIGHT(TEXT(ROUND(通用记账凭证!$E644/1%,)," ￥0; ￥-0;"),17-COLUMN()))</f>
        <v/>
      </c>
      <c r="Q644" s="287" t="str">
        <f ca="1">LEFT(RIGHT(TEXT(ROUND(通用记账凭证!$F644/1%,)," ￥0; ￥-0;"),28-COLUMN()))</f>
        <v/>
      </c>
      <c r="R644" s="283" t="str">
        <f ca="1">LEFT(RIGHT(TEXT(ROUND(通用记账凭证!$F644/1%,)," ￥0; ￥-0;"),28-COLUMN()))</f>
        <v/>
      </c>
      <c r="S644" s="288" t="str">
        <f ca="1">LEFT(RIGHT(TEXT(ROUND(通用记账凭证!$F644/1%,)," ￥0; ￥-0;"),28-COLUMN()))</f>
        <v/>
      </c>
      <c r="T644" s="287" t="str">
        <f ca="1">LEFT(RIGHT(TEXT(ROUND(通用记账凭证!$F644/1%,)," ￥0; ￥-0;"),28-COLUMN()))</f>
        <v/>
      </c>
      <c r="U644" s="283" t="str">
        <f ca="1">LEFT(RIGHT(TEXT(ROUND(通用记账凭证!$F644/1%,)," ￥0; ￥-0;"),28-COLUMN()))</f>
        <v/>
      </c>
      <c r="V644" s="284" t="str">
        <f ca="1">LEFT(RIGHT(TEXT(ROUND(通用记账凭证!$F644/1%,)," ￥0; ￥-0;"),28-COLUMN()))</f>
        <v/>
      </c>
      <c r="W644" s="285" t="str">
        <f ca="1">LEFT(RIGHT(TEXT(ROUND(通用记账凭证!$F644/1%,)," ￥0; ￥-0;"),28-COLUMN()))</f>
        <v/>
      </c>
      <c r="X644" s="283" t="str">
        <f ca="1">LEFT(RIGHT(TEXT(ROUND(通用记账凭证!$F644/1%,)," ￥0; ￥-0;"),28-COLUMN()))</f>
        <v/>
      </c>
      <c r="Y644" s="284" t="str">
        <f ca="1">LEFT(RIGHT(TEXT(ROUND(通用记账凭证!$F644/1%,)," ￥0; ￥-0;"),28-COLUMN()))</f>
        <v/>
      </c>
      <c r="Z644" s="285" t="str">
        <f ca="1">LEFT(RIGHT(TEXT(ROUND(通用记账凭证!$F644/1%,)," ￥0; ￥-0;"),28-COLUMN()))</f>
        <v/>
      </c>
      <c r="AA644" s="286" t="str">
        <f ca="1">LEFT(RIGHT(TEXT(ROUND(通用记账凭证!$F644/1%,)," ￥0; ￥-0;"),28-COLUMN()))</f>
        <v/>
      </c>
      <c r="AB644" s="289"/>
    </row>
    <row r="645" spans="1:28" s="54" customFormat="1" ht="22.5" customHeight="1">
      <c r="A645" s="363" t="str">
        <f ca="1">通用记账凭证!A645</f>
        <v/>
      </c>
      <c r="B645" s="364"/>
      <c r="C645" s="364"/>
      <c r="D645" s="315" t="str">
        <f ca="1">通用记账凭证!C645</f>
        <v/>
      </c>
      <c r="E645" s="281" t="str">
        <f ca="1">通用记账凭证!D645</f>
        <v/>
      </c>
      <c r="F645" s="282" t="str">
        <f ca="1">LEFT(RIGHT(TEXT(ROUND(通用记账凭证!$E645/1%,)," ￥0; ￥-0;"),17-COLUMN()))</f>
        <v/>
      </c>
      <c r="G645" s="283" t="str">
        <f ca="1">LEFT(RIGHT(TEXT(ROUND(通用记账凭证!$E645/1%,)," ￥0; ￥-0;"),17-COLUMN()))</f>
        <v/>
      </c>
      <c r="H645" s="284" t="str">
        <f ca="1">LEFT(RIGHT(TEXT(ROUND(通用记账凭证!$E645/1%,)," ￥0; ￥-0;"),17-COLUMN()))</f>
        <v/>
      </c>
      <c r="I645" s="285" t="str">
        <f ca="1">LEFT(RIGHT(TEXT(ROUND(通用记账凭证!$E645/1%,)," ￥0; ￥-0;"),17-COLUMN()))</f>
        <v/>
      </c>
      <c r="J645" s="283" t="str">
        <f ca="1">LEFT(RIGHT(TEXT(ROUND(通用记账凭证!$E645/1%,)," ￥0; ￥-0;"),17-COLUMN()))</f>
        <v/>
      </c>
      <c r="K645" s="284" t="str">
        <f ca="1">LEFT(RIGHT(TEXT(ROUND(通用记账凭证!$E645/1%,)," ￥0; ￥-0;"),17-COLUMN()))</f>
        <v/>
      </c>
      <c r="L645" s="285" t="str">
        <f ca="1">LEFT(RIGHT(TEXT(ROUND(通用记账凭证!$E645/1%,)," ￥0; ￥-0;"),17-COLUMN()))</f>
        <v/>
      </c>
      <c r="M645" s="283" t="str">
        <f ca="1">LEFT(RIGHT(TEXT(ROUND(通用记账凭证!$E645/1%,)," ￥0; ￥-0;"),17-COLUMN()))</f>
        <v/>
      </c>
      <c r="N645" s="284" t="str">
        <f ca="1">LEFT(RIGHT(TEXT(ROUND(通用记账凭证!$E645/1%,)," ￥0; ￥-0;"),17-COLUMN()))</f>
        <v/>
      </c>
      <c r="O645" s="285" t="str">
        <f ca="1">LEFT(RIGHT(TEXT(ROUND(通用记账凭证!$E645/1%,)," ￥0; ￥-0;"),17-COLUMN()))</f>
        <v/>
      </c>
      <c r="P645" s="286" t="str">
        <f ca="1">LEFT(RIGHT(TEXT(ROUND(通用记账凭证!$E645/1%,)," ￥0; ￥-0;"),17-COLUMN()))</f>
        <v/>
      </c>
      <c r="Q645" s="287" t="str">
        <f ca="1">LEFT(RIGHT(TEXT(ROUND(通用记账凭证!$F645/1%,)," ￥0; ￥-0;"),28-COLUMN()))</f>
        <v/>
      </c>
      <c r="R645" s="283" t="str">
        <f ca="1">LEFT(RIGHT(TEXT(ROUND(通用记账凭证!$F645/1%,)," ￥0; ￥-0;"),28-COLUMN()))</f>
        <v/>
      </c>
      <c r="S645" s="288" t="str">
        <f ca="1">LEFT(RIGHT(TEXT(ROUND(通用记账凭证!$F645/1%,)," ￥0; ￥-0;"),28-COLUMN()))</f>
        <v/>
      </c>
      <c r="T645" s="287" t="str">
        <f ca="1">LEFT(RIGHT(TEXT(ROUND(通用记账凭证!$F645/1%,)," ￥0; ￥-0;"),28-COLUMN()))</f>
        <v/>
      </c>
      <c r="U645" s="283" t="str">
        <f ca="1">LEFT(RIGHT(TEXT(ROUND(通用记账凭证!$F645/1%,)," ￥0; ￥-0;"),28-COLUMN()))</f>
        <v/>
      </c>
      <c r="V645" s="284" t="str">
        <f ca="1">LEFT(RIGHT(TEXT(ROUND(通用记账凭证!$F645/1%,)," ￥0; ￥-0;"),28-COLUMN()))</f>
        <v/>
      </c>
      <c r="W645" s="285" t="str">
        <f ca="1">LEFT(RIGHT(TEXT(ROUND(通用记账凭证!$F645/1%,)," ￥0; ￥-0;"),28-COLUMN()))</f>
        <v/>
      </c>
      <c r="X645" s="283" t="str">
        <f ca="1">LEFT(RIGHT(TEXT(ROUND(通用记账凭证!$F645/1%,)," ￥0; ￥-0;"),28-COLUMN()))</f>
        <v/>
      </c>
      <c r="Y645" s="284" t="str">
        <f ca="1">LEFT(RIGHT(TEXT(ROUND(通用记账凭证!$F645/1%,)," ￥0; ￥-0;"),28-COLUMN()))</f>
        <v/>
      </c>
      <c r="Z645" s="285" t="str">
        <f ca="1">LEFT(RIGHT(TEXT(ROUND(通用记账凭证!$F645/1%,)," ￥0; ￥-0;"),28-COLUMN()))</f>
        <v/>
      </c>
      <c r="AA645" s="286" t="str">
        <f ca="1">LEFT(RIGHT(TEXT(ROUND(通用记账凭证!$F645/1%,)," ￥0; ￥-0;"),28-COLUMN()))</f>
        <v/>
      </c>
      <c r="AB645" s="289"/>
    </row>
    <row r="646" spans="1:28" s="54" customFormat="1" ht="22.5" customHeight="1">
      <c r="A646" s="363" t="str">
        <f ca="1">通用记账凭证!A646</f>
        <v/>
      </c>
      <c r="B646" s="364"/>
      <c r="C646" s="364"/>
      <c r="D646" s="315" t="str">
        <f ca="1">通用记账凭证!C646</f>
        <v/>
      </c>
      <c r="E646" s="281" t="str">
        <f ca="1">通用记账凭证!D646</f>
        <v/>
      </c>
      <c r="F646" s="282" t="str">
        <f ca="1">LEFT(RIGHT(TEXT(ROUND(通用记账凭证!$E646/1%,)," ￥0; ￥-0;"),17-COLUMN()))</f>
        <v/>
      </c>
      <c r="G646" s="283" t="str">
        <f ca="1">LEFT(RIGHT(TEXT(ROUND(通用记账凭证!$E646/1%,)," ￥0; ￥-0;"),17-COLUMN()))</f>
        <v/>
      </c>
      <c r="H646" s="284" t="str">
        <f ca="1">LEFT(RIGHT(TEXT(ROUND(通用记账凭证!$E646/1%,)," ￥0; ￥-0;"),17-COLUMN()))</f>
        <v/>
      </c>
      <c r="I646" s="285" t="str">
        <f ca="1">LEFT(RIGHT(TEXT(ROUND(通用记账凭证!$E646/1%,)," ￥0; ￥-0;"),17-COLUMN()))</f>
        <v/>
      </c>
      <c r="J646" s="283" t="str">
        <f ca="1">LEFT(RIGHT(TEXT(ROUND(通用记账凭证!$E646/1%,)," ￥0; ￥-0;"),17-COLUMN()))</f>
        <v/>
      </c>
      <c r="K646" s="284" t="str">
        <f ca="1">LEFT(RIGHT(TEXT(ROUND(通用记账凭证!$E646/1%,)," ￥0; ￥-0;"),17-COLUMN()))</f>
        <v/>
      </c>
      <c r="L646" s="285" t="str">
        <f ca="1">LEFT(RIGHT(TEXT(ROUND(通用记账凭证!$E646/1%,)," ￥0; ￥-0;"),17-COLUMN()))</f>
        <v/>
      </c>
      <c r="M646" s="283" t="str">
        <f ca="1">LEFT(RIGHT(TEXT(ROUND(通用记账凭证!$E646/1%,)," ￥0; ￥-0;"),17-COLUMN()))</f>
        <v/>
      </c>
      <c r="N646" s="284" t="str">
        <f ca="1">LEFT(RIGHT(TEXT(ROUND(通用记账凭证!$E646/1%,)," ￥0; ￥-0;"),17-COLUMN()))</f>
        <v/>
      </c>
      <c r="O646" s="285" t="str">
        <f ca="1">LEFT(RIGHT(TEXT(ROUND(通用记账凭证!$E646/1%,)," ￥0; ￥-0;"),17-COLUMN()))</f>
        <v/>
      </c>
      <c r="P646" s="286" t="str">
        <f ca="1">LEFT(RIGHT(TEXT(ROUND(通用记账凭证!$E646/1%,)," ￥0; ￥-0;"),17-COLUMN()))</f>
        <v/>
      </c>
      <c r="Q646" s="287" t="str">
        <f ca="1">LEFT(RIGHT(TEXT(ROUND(通用记账凭证!$F646/1%,)," ￥0; ￥-0;"),28-COLUMN()))</f>
        <v/>
      </c>
      <c r="R646" s="283" t="str">
        <f ca="1">LEFT(RIGHT(TEXT(ROUND(通用记账凭证!$F646/1%,)," ￥0; ￥-0;"),28-COLUMN()))</f>
        <v/>
      </c>
      <c r="S646" s="288" t="str">
        <f ca="1">LEFT(RIGHT(TEXT(ROUND(通用记账凭证!$F646/1%,)," ￥0; ￥-0;"),28-COLUMN()))</f>
        <v/>
      </c>
      <c r="T646" s="287" t="str">
        <f ca="1">LEFT(RIGHT(TEXT(ROUND(通用记账凭证!$F646/1%,)," ￥0; ￥-0;"),28-COLUMN()))</f>
        <v/>
      </c>
      <c r="U646" s="283" t="str">
        <f ca="1">LEFT(RIGHT(TEXT(ROUND(通用记账凭证!$F646/1%,)," ￥0; ￥-0;"),28-COLUMN()))</f>
        <v/>
      </c>
      <c r="V646" s="284" t="str">
        <f ca="1">LEFT(RIGHT(TEXT(ROUND(通用记账凭证!$F646/1%,)," ￥0; ￥-0;"),28-COLUMN()))</f>
        <v/>
      </c>
      <c r="W646" s="285" t="str">
        <f ca="1">LEFT(RIGHT(TEXT(ROUND(通用记账凭证!$F646/1%,)," ￥0; ￥-0;"),28-COLUMN()))</f>
        <v/>
      </c>
      <c r="X646" s="283" t="str">
        <f ca="1">LEFT(RIGHT(TEXT(ROUND(通用记账凭证!$F646/1%,)," ￥0; ￥-0;"),28-COLUMN()))</f>
        <v/>
      </c>
      <c r="Y646" s="284" t="str">
        <f ca="1">LEFT(RIGHT(TEXT(ROUND(通用记账凭证!$F646/1%,)," ￥0; ￥-0;"),28-COLUMN()))</f>
        <v/>
      </c>
      <c r="Z646" s="285" t="str">
        <f ca="1">LEFT(RIGHT(TEXT(ROUND(通用记账凭证!$F646/1%,)," ￥0; ￥-0;"),28-COLUMN()))</f>
        <v/>
      </c>
      <c r="AA646" s="286" t="str">
        <f ca="1">LEFT(RIGHT(TEXT(ROUND(通用记账凭证!$F646/1%,)," ￥0; ￥-0;"),28-COLUMN()))</f>
        <v/>
      </c>
      <c r="AB646" s="289"/>
    </row>
    <row r="647" spans="1:28" s="54" customFormat="1" ht="22.5" customHeight="1">
      <c r="A647" s="365" t="s">
        <v>561</v>
      </c>
      <c r="B647" s="366"/>
      <c r="C647" s="366"/>
      <c r="D647" s="290" t="str">
        <f ca="1">通用记账凭证!C647</f>
        <v/>
      </c>
      <c r="E647" s="291"/>
      <c r="F647" s="292" t="str">
        <f ca="1">LEFT(RIGHT(TEXT(ROUND(通用记账凭证!$E647/1%,)," ￥0; ￥-0;"),17-COLUMN()))</f>
        <v/>
      </c>
      <c r="G647" s="317" t="str">
        <f ca="1">LEFT(RIGHT(TEXT(ROUND(通用记账凭证!$E647/1%,)," ￥0; ￥-0;"),17-COLUMN()))</f>
        <v/>
      </c>
      <c r="H647" s="294" t="str">
        <f ca="1">LEFT(RIGHT(TEXT(ROUND(通用记账凭证!$E647/1%,)," ￥0; ￥-0;"),17-COLUMN()))</f>
        <v/>
      </c>
      <c r="I647" s="316" t="str">
        <f ca="1">LEFT(RIGHT(TEXT(ROUND(通用记账凭证!$E647/1%,)," ￥0; ￥-0;"),17-COLUMN()))</f>
        <v/>
      </c>
      <c r="J647" s="317" t="str">
        <f ca="1">LEFT(RIGHT(TEXT(ROUND(通用记账凭证!$E647/1%,)," ￥0; ￥-0;"),17-COLUMN()))</f>
        <v/>
      </c>
      <c r="K647" s="294" t="str">
        <f ca="1">LEFT(RIGHT(TEXT(ROUND(通用记账凭证!$E647/1%,)," ￥0; ￥-0;"),17-COLUMN()))</f>
        <v/>
      </c>
      <c r="L647" s="316" t="str">
        <f ca="1">LEFT(RIGHT(TEXT(ROUND(通用记账凭证!$E647/1%,)," ￥0; ￥-0;"),17-COLUMN()))</f>
        <v/>
      </c>
      <c r="M647" s="317" t="str">
        <f ca="1">LEFT(RIGHT(TEXT(ROUND(通用记账凭证!$E647/1%,)," ￥0; ￥-0;"),17-COLUMN()))</f>
        <v/>
      </c>
      <c r="N647" s="294" t="str">
        <f ca="1">LEFT(RIGHT(TEXT(ROUND(通用记账凭证!$E647/1%,)," ￥0; ￥-0;"),17-COLUMN()))</f>
        <v/>
      </c>
      <c r="O647" s="316" t="str">
        <f ca="1">LEFT(RIGHT(TEXT(ROUND(通用记账凭证!$E647/1%,)," ￥0; ￥-0;"),17-COLUMN()))</f>
        <v/>
      </c>
      <c r="P647" s="296" t="str">
        <f ca="1">LEFT(RIGHT(TEXT(ROUND(通用记账凭证!$E647/1%,)," ￥0; ￥-0;"),17-COLUMN()))</f>
        <v/>
      </c>
      <c r="Q647" s="297" t="str">
        <f ca="1">LEFT(RIGHT(TEXT(ROUND(通用记账凭证!$F647/1%,)," ￥0; ￥-0;"),28-COLUMN()))</f>
        <v/>
      </c>
      <c r="R647" s="317" t="str">
        <f ca="1">LEFT(RIGHT(TEXT(ROUND(通用记账凭证!$F647/1%,)," ￥0; ￥-0;"),28-COLUMN()))</f>
        <v/>
      </c>
      <c r="S647" s="298" t="str">
        <f ca="1">LEFT(RIGHT(TEXT(ROUND(通用记账凭证!$F647/1%,)," ￥0; ￥-0;"),28-COLUMN()))</f>
        <v/>
      </c>
      <c r="T647" s="297" t="str">
        <f ca="1">LEFT(RIGHT(TEXT(ROUND(通用记账凭证!$F647/1%,)," ￥0; ￥-0;"),28-COLUMN()))</f>
        <v/>
      </c>
      <c r="U647" s="317" t="str">
        <f ca="1">LEFT(RIGHT(TEXT(ROUND(通用记账凭证!$F647/1%,)," ￥0; ￥-0;"),28-COLUMN()))</f>
        <v/>
      </c>
      <c r="V647" s="294" t="str">
        <f ca="1">LEFT(RIGHT(TEXT(ROUND(通用记账凭证!$F647/1%,)," ￥0; ￥-0;"),28-COLUMN()))</f>
        <v/>
      </c>
      <c r="W647" s="316" t="str">
        <f ca="1">LEFT(RIGHT(TEXT(ROUND(通用记账凭证!$F647/1%,)," ￥0; ￥-0;"),28-COLUMN()))</f>
        <v/>
      </c>
      <c r="X647" s="317" t="str">
        <f ca="1">LEFT(RIGHT(TEXT(ROUND(通用记账凭证!$F647/1%,)," ￥0; ￥-0;"),28-COLUMN()))</f>
        <v/>
      </c>
      <c r="Y647" s="294" t="str">
        <f ca="1">LEFT(RIGHT(TEXT(ROUND(通用记账凭证!$F647/1%,)," ￥0; ￥-0;"),28-COLUMN()))</f>
        <v/>
      </c>
      <c r="Z647" s="316" t="str">
        <f ca="1">LEFT(RIGHT(TEXT(ROUND(通用记账凭证!$F647/1%,)," ￥0; ￥-0;"),28-COLUMN()))</f>
        <v/>
      </c>
      <c r="AA647" s="296" t="str">
        <f ca="1">LEFT(RIGHT(TEXT(ROUND(通用记账凭证!$F647/1%,)," ￥0; ￥-0;"),28-COLUMN()))</f>
        <v/>
      </c>
      <c r="AB647" s="299"/>
    </row>
    <row r="648" spans="1:28" s="302" customFormat="1" ht="22.5" customHeight="1">
      <c r="A648" s="367" t="s">
        <v>538</v>
      </c>
      <c r="B648" s="367"/>
      <c r="C648" s="367"/>
      <c r="D648" s="318" t="s">
        <v>539</v>
      </c>
      <c r="E648" s="318" t="s">
        <v>540</v>
      </c>
      <c r="F648" s="318" t="s">
        <v>595</v>
      </c>
      <c r="G648" s="301"/>
      <c r="H648" s="318"/>
      <c r="I648" s="301"/>
      <c r="J648" s="301"/>
      <c r="K648" s="318"/>
      <c r="L648" s="301"/>
      <c r="M648" s="301"/>
      <c r="N648" s="301"/>
      <c r="O648" s="301"/>
      <c r="P648" s="301"/>
      <c r="Q648" s="318" t="s">
        <v>562</v>
      </c>
      <c r="R648" s="301"/>
      <c r="S648" s="318"/>
      <c r="T648" s="301"/>
      <c r="U648" s="318"/>
      <c r="V648" s="301"/>
      <c r="W648" s="318"/>
      <c r="X648" s="301"/>
      <c r="Y648" s="301"/>
      <c r="Z648" s="301"/>
      <c r="AA648" s="301"/>
      <c r="AB648" s="301"/>
    </row>
    <row r="649" spans="1:28" customFormat="1" ht="39.75" customHeight="1" thickBot="1">
      <c r="A649" s="258"/>
      <c r="B649" s="258"/>
      <c r="C649" s="258"/>
      <c r="D649" s="259" t="s">
        <v>524</v>
      </c>
      <c r="E649" s="260"/>
      <c r="F649" s="260"/>
      <c r="G649" s="260"/>
      <c r="H649" s="260"/>
      <c r="I649" s="260"/>
      <c r="J649" s="260"/>
      <c r="K649" s="260"/>
      <c r="L649" s="260"/>
      <c r="M649" s="260"/>
      <c r="N649" s="260"/>
      <c r="O649" s="260"/>
      <c r="P649" s="260"/>
      <c r="Q649" s="261"/>
      <c r="R649" s="261"/>
      <c r="S649" s="261"/>
      <c r="T649" s="261"/>
      <c r="U649" s="347" t="s">
        <v>547</v>
      </c>
      <c r="V649" s="347"/>
      <c r="W649" s="348">
        <f>通用记账凭证!F650</f>
        <v>55</v>
      </c>
      <c r="X649" s="349"/>
      <c r="Y649" s="349"/>
      <c r="Z649" s="349"/>
      <c r="AA649" s="262" t="s">
        <v>548</v>
      </c>
      <c r="AB649" s="263"/>
    </row>
    <row r="650" spans="1:28" s="54" customFormat="1" ht="23.25" customHeight="1" thickTop="1">
      <c r="A650" s="264"/>
      <c r="B650" s="264"/>
      <c r="C650" s="264"/>
      <c r="D650" s="265" t="e">
        <f ca="1">通用记账凭证!C650</f>
        <v>#VALUE!</v>
      </c>
      <c r="E650" s="266"/>
      <c r="F650" s="266"/>
      <c r="G650" s="266"/>
      <c r="H650" s="266"/>
      <c r="I650" s="266"/>
      <c r="J650" s="266"/>
      <c r="K650" s="266"/>
      <c r="L650" s="266"/>
      <c r="M650" s="266"/>
      <c r="N650" s="266"/>
      <c r="O650" s="266"/>
      <c r="P650" s="266"/>
      <c r="Q650" s="264"/>
      <c r="R650" s="264"/>
      <c r="S650" s="264"/>
      <c r="T650" s="264"/>
      <c r="U650" s="350" t="s">
        <v>549</v>
      </c>
      <c r="V650" s="350"/>
      <c r="W650" s="351" t="e">
        <f ca="1">通用记账凭证!G656</f>
        <v>#VALUE!</v>
      </c>
      <c r="X650" s="352"/>
      <c r="Y650" s="352"/>
      <c r="Z650" s="352"/>
      <c r="AA650" s="267" t="s">
        <v>536</v>
      </c>
      <c r="AB650" s="268"/>
    </row>
    <row r="651" spans="1:28" s="54" customFormat="1" ht="22.5" customHeight="1">
      <c r="A651" s="353" t="s">
        <v>527</v>
      </c>
      <c r="B651" s="354"/>
      <c r="C651" s="354"/>
      <c r="D651" s="357" t="s">
        <v>530</v>
      </c>
      <c r="E651" s="359" t="s">
        <v>531</v>
      </c>
      <c r="F651" s="269" t="s">
        <v>550</v>
      </c>
      <c r="G651" s="270"/>
      <c r="H651" s="270"/>
      <c r="I651" s="270"/>
      <c r="J651" s="270"/>
      <c r="K651" s="270"/>
      <c r="L651" s="270"/>
      <c r="M651" s="270"/>
      <c r="N651" s="270"/>
      <c r="O651" s="270"/>
      <c r="P651" s="271"/>
      <c r="Q651" s="272" t="s">
        <v>551</v>
      </c>
      <c r="R651" s="270"/>
      <c r="S651" s="270"/>
      <c r="T651" s="270"/>
      <c r="U651" s="270"/>
      <c r="V651" s="270"/>
      <c r="W651" s="270"/>
      <c r="X651" s="270"/>
      <c r="Y651" s="270"/>
      <c r="Z651" s="270"/>
      <c r="AA651" s="271"/>
      <c r="AB651" s="361" t="s">
        <v>552</v>
      </c>
    </row>
    <row r="652" spans="1:28" s="54" customFormat="1" ht="22.5" customHeight="1">
      <c r="A652" s="355"/>
      <c r="B652" s="356"/>
      <c r="C652" s="356"/>
      <c r="D652" s="358"/>
      <c r="E652" s="360"/>
      <c r="F652" s="273" t="s">
        <v>553</v>
      </c>
      <c r="G652" s="274" t="s">
        <v>554</v>
      </c>
      <c r="H652" s="275" t="s">
        <v>555</v>
      </c>
      <c r="I652" s="276" t="s">
        <v>556</v>
      </c>
      <c r="J652" s="274" t="s">
        <v>557</v>
      </c>
      <c r="K652" s="275" t="s">
        <v>554</v>
      </c>
      <c r="L652" s="276" t="s">
        <v>555</v>
      </c>
      <c r="M652" s="274" t="s">
        <v>556</v>
      </c>
      <c r="N652" s="275" t="s">
        <v>558</v>
      </c>
      <c r="O652" s="276" t="s">
        <v>559</v>
      </c>
      <c r="P652" s="277" t="s">
        <v>560</v>
      </c>
      <c r="Q652" s="278" t="s">
        <v>553</v>
      </c>
      <c r="R652" s="274" t="s">
        <v>554</v>
      </c>
      <c r="S652" s="279" t="s">
        <v>555</v>
      </c>
      <c r="T652" s="278" t="s">
        <v>556</v>
      </c>
      <c r="U652" s="274" t="s">
        <v>557</v>
      </c>
      <c r="V652" s="275" t="s">
        <v>554</v>
      </c>
      <c r="W652" s="276" t="s">
        <v>555</v>
      </c>
      <c r="X652" s="274" t="s">
        <v>556</v>
      </c>
      <c r="Y652" s="275" t="s">
        <v>558</v>
      </c>
      <c r="Z652" s="276" t="s">
        <v>559</v>
      </c>
      <c r="AA652" s="277" t="s">
        <v>560</v>
      </c>
      <c r="AB652" s="362"/>
    </row>
    <row r="653" spans="1:28" s="54" customFormat="1" ht="22.5" customHeight="1">
      <c r="A653" s="363" t="str">
        <f ca="1">通用记账凭证!A653</f>
        <v/>
      </c>
      <c r="B653" s="364"/>
      <c r="C653" s="364"/>
      <c r="D653" s="315" t="str">
        <f ca="1">通用记账凭证!C653</f>
        <v/>
      </c>
      <c r="E653" s="281" t="str">
        <f ca="1">通用记账凭证!D653</f>
        <v/>
      </c>
      <c r="F653" s="282" t="str">
        <f ca="1">LEFT(RIGHT(TEXT(ROUND(通用记账凭证!$E653/1%,)," ￥0; ￥-0;"),17-COLUMN()))</f>
        <v/>
      </c>
      <c r="G653" s="283" t="str">
        <f ca="1">LEFT(RIGHT(TEXT(ROUND(通用记账凭证!$E653/1%,)," ￥0; ￥-0;"),17-COLUMN()))</f>
        <v/>
      </c>
      <c r="H653" s="284" t="str">
        <f ca="1">LEFT(RIGHT(TEXT(ROUND(通用记账凭证!$E653/1%,)," ￥0; ￥-0;"),17-COLUMN()))</f>
        <v/>
      </c>
      <c r="I653" s="285" t="str">
        <f ca="1">LEFT(RIGHT(TEXT(ROUND(通用记账凭证!$E653/1%,)," ￥0; ￥-0;"),17-COLUMN()))</f>
        <v/>
      </c>
      <c r="J653" s="283" t="str">
        <f ca="1">LEFT(RIGHT(TEXT(ROUND(通用记账凭证!$E653/1%,)," ￥0; ￥-0;"),17-COLUMN()))</f>
        <v/>
      </c>
      <c r="K653" s="284" t="str">
        <f ca="1">LEFT(RIGHT(TEXT(ROUND(通用记账凭证!$E653/1%,)," ￥0; ￥-0;"),17-COLUMN()))</f>
        <v/>
      </c>
      <c r="L653" s="285" t="str">
        <f ca="1">LEFT(RIGHT(TEXT(ROUND(通用记账凭证!$E653/1%,)," ￥0; ￥-0;"),17-COLUMN()))</f>
        <v/>
      </c>
      <c r="M653" s="283" t="str">
        <f ca="1">LEFT(RIGHT(TEXT(ROUND(通用记账凭证!$E653/1%,)," ￥0; ￥-0;"),17-COLUMN()))</f>
        <v/>
      </c>
      <c r="N653" s="284" t="str">
        <f ca="1">LEFT(RIGHT(TEXT(ROUND(通用记账凭证!$E653/1%,)," ￥0; ￥-0;"),17-COLUMN()))</f>
        <v/>
      </c>
      <c r="O653" s="285" t="str">
        <f ca="1">LEFT(RIGHT(TEXT(ROUND(通用记账凭证!$E653/1%,)," ￥0; ￥-0;"),17-COLUMN()))</f>
        <v/>
      </c>
      <c r="P653" s="286" t="str">
        <f ca="1">LEFT(RIGHT(TEXT(ROUND(通用记账凭证!$E653/1%,)," ￥0; ￥-0;"),17-COLUMN()))</f>
        <v/>
      </c>
      <c r="Q653" s="287" t="str">
        <f ca="1">LEFT(RIGHT(TEXT(ROUND(通用记账凭证!$F653/1%,)," ￥0; ￥-0;"),28-COLUMN()))</f>
        <v/>
      </c>
      <c r="R653" s="283" t="str">
        <f ca="1">LEFT(RIGHT(TEXT(ROUND(通用记账凭证!$F653/1%,)," ￥0; ￥-0;"),28-COLUMN()))</f>
        <v/>
      </c>
      <c r="S653" s="288" t="str">
        <f ca="1">LEFT(RIGHT(TEXT(ROUND(通用记账凭证!$F653/1%,)," ￥0; ￥-0;"),28-COLUMN()))</f>
        <v/>
      </c>
      <c r="T653" s="287" t="str">
        <f ca="1">LEFT(RIGHT(TEXT(ROUND(通用记账凭证!$F653/1%,)," ￥0; ￥-0;"),28-COLUMN()))</f>
        <v/>
      </c>
      <c r="U653" s="283" t="str">
        <f ca="1">LEFT(RIGHT(TEXT(ROUND(通用记账凭证!$F653/1%,)," ￥0; ￥-0;"),28-COLUMN()))</f>
        <v/>
      </c>
      <c r="V653" s="284" t="str">
        <f ca="1">LEFT(RIGHT(TEXT(ROUND(通用记账凭证!$F653/1%,)," ￥0; ￥-0;"),28-COLUMN()))</f>
        <v/>
      </c>
      <c r="W653" s="285" t="str">
        <f ca="1">LEFT(RIGHT(TEXT(ROUND(通用记账凭证!$F653/1%,)," ￥0; ￥-0;"),28-COLUMN()))</f>
        <v/>
      </c>
      <c r="X653" s="283" t="str">
        <f ca="1">LEFT(RIGHT(TEXT(ROUND(通用记账凭证!$F653/1%,)," ￥0; ￥-0;"),28-COLUMN()))</f>
        <v/>
      </c>
      <c r="Y653" s="284" t="str">
        <f ca="1">LEFT(RIGHT(TEXT(ROUND(通用记账凭证!$F653/1%,)," ￥0; ￥-0;"),28-COLUMN()))</f>
        <v/>
      </c>
      <c r="Z653" s="285" t="str">
        <f ca="1">LEFT(RIGHT(TEXT(ROUND(通用记账凭证!$F653/1%,)," ￥0; ￥-0;"),28-COLUMN()))</f>
        <v/>
      </c>
      <c r="AA653" s="286" t="str">
        <f ca="1">LEFT(RIGHT(TEXT(ROUND(通用记账凭证!$F653/1%,)," ￥0; ￥-0;"),28-COLUMN()))</f>
        <v/>
      </c>
      <c r="AB653" s="289"/>
    </row>
    <row r="654" spans="1:28" s="54" customFormat="1" ht="22.5" customHeight="1">
      <c r="A654" s="363" t="str">
        <f ca="1">通用记账凭证!A654</f>
        <v/>
      </c>
      <c r="B654" s="364"/>
      <c r="C654" s="364"/>
      <c r="D654" s="315" t="str">
        <f ca="1">通用记账凭证!C654</f>
        <v/>
      </c>
      <c r="E654" s="281" t="str">
        <f ca="1">通用记账凭证!D654</f>
        <v/>
      </c>
      <c r="F654" s="282" t="str">
        <f ca="1">LEFT(RIGHT(TEXT(ROUND(通用记账凭证!$E654/1%,)," ￥0; ￥-0;"),17-COLUMN()))</f>
        <v/>
      </c>
      <c r="G654" s="283" t="str">
        <f ca="1">LEFT(RIGHT(TEXT(ROUND(通用记账凭证!$E654/1%,)," ￥0; ￥-0;"),17-COLUMN()))</f>
        <v/>
      </c>
      <c r="H654" s="284" t="str">
        <f ca="1">LEFT(RIGHT(TEXT(ROUND(通用记账凭证!$E654/1%,)," ￥0; ￥-0;"),17-COLUMN()))</f>
        <v/>
      </c>
      <c r="I654" s="285" t="str">
        <f ca="1">LEFT(RIGHT(TEXT(ROUND(通用记账凭证!$E654/1%,)," ￥0; ￥-0;"),17-COLUMN()))</f>
        <v/>
      </c>
      <c r="J654" s="283" t="str">
        <f ca="1">LEFT(RIGHT(TEXT(ROUND(通用记账凭证!$E654/1%,)," ￥0; ￥-0;"),17-COLUMN()))</f>
        <v/>
      </c>
      <c r="K654" s="284" t="str">
        <f ca="1">LEFT(RIGHT(TEXT(ROUND(通用记账凭证!$E654/1%,)," ￥0; ￥-0;"),17-COLUMN()))</f>
        <v/>
      </c>
      <c r="L654" s="285" t="str">
        <f ca="1">LEFT(RIGHT(TEXT(ROUND(通用记账凭证!$E654/1%,)," ￥0; ￥-0;"),17-COLUMN()))</f>
        <v/>
      </c>
      <c r="M654" s="283" t="str">
        <f ca="1">LEFT(RIGHT(TEXT(ROUND(通用记账凭证!$E654/1%,)," ￥0; ￥-0;"),17-COLUMN()))</f>
        <v/>
      </c>
      <c r="N654" s="284" t="str">
        <f ca="1">LEFT(RIGHT(TEXT(ROUND(通用记账凭证!$E654/1%,)," ￥0; ￥-0;"),17-COLUMN()))</f>
        <v/>
      </c>
      <c r="O654" s="285" t="str">
        <f ca="1">LEFT(RIGHT(TEXT(ROUND(通用记账凭证!$E654/1%,)," ￥0; ￥-0;"),17-COLUMN()))</f>
        <v/>
      </c>
      <c r="P654" s="286" t="str">
        <f ca="1">LEFT(RIGHT(TEXT(ROUND(通用记账凭证!$E654/1%,)," ￥0; ￥-0;"),17-COLUMN()))</f>
        <v/>
      </c>
      <c r="Q654" s="287" t="str">
        <f ca="1">LEFT(RIGHT(TEXT(ROUND(通用记账凭证!$F654/1%,)," ￥0; ￥-0;"),28-COLUMN()))</f>
        <v/>
      </c>
      <c r="R654" s="283" t="str">
        <f ca="1">LEFT(RIGHT(TEXT(ROUND(通用记账凭证!$F654/1%,)," ￥0; ￥-0;"),28-COLUMN()))</f>
        <v/>
      </c>
      <c r="S654" s="288" t="str">
        <f ca="1">LEFT(RIGHT(TEXT(ROUND(通用记账凭证!$F654/1%,)," ￥0; ￥-0;"),28-COLUMN()))</f>
        <v/>
      </c>
      <c r="T654" s="287" t="str">
        <f ca="1">LEFT(RIGHT(TEXT(ROUND(通用记账凭证!$F654/1%,)," ￥0; ￥-0;"),28-COLUMN()))</f>
        <v/>
      </c>
      <c r="U654" s="283" t="str">
        <f ca="1">LEFT(RIGHT(TEXT(ROUND(通用记账凭证!$F654/1%,)," ￥0; ￥-0;"),28-COLUMN()))</f>
        <v/>
      </c>
      <c r="V654" s="284" t="str">
        <f ca="1">LEFT(RIGHT(TEXT(ROUND(通用记账凭证!$F654/1%,)," ￥0; ￥-0;"),28-COLUMN()))</f>
        <v/>
      </c>
      <c r="W654" s="285" t="str">
        <f ca="1">LEFT(RIGHT(TEXT(ROUND(通用记账凭证!$F654/1%,)," ￥0; ￥-0;"),28-COLUMN()))</f>
        <v/>
      </c>
      <c r="X654" s="283" t="str">
        <f ca="1">LEFT(RIGHT(TEXT(ROUND(通用记账凭证!$F654/1%,)," ￥0; ￥-0;"),28-COLUMN()))</f>
        <v/>
      </c>
      <c r="Y654" s="284" t="str">
        <f ca="1">LEFT(RIGHT(TEXT(ROUND(通用记账凭证!$F654/1%,)," ￥0; ￥-0;"),28-COLUMN()))</f>
        <v/>
      </c>
      <c r="Z654" s="285" t="str">
        <f ca="1">LEFT(RIGHT(TEXT(ROUND(通用记账凭证!$F654/1%,)," ￥0; ￥-0;"),28-COLUMN()))</f>
        <v/>
      </c>
      <c r="AA654" s="286" t="str">
        <f ca="1">LEFT(RIGHT(TEXT(ROUND(通用记账凭证!$F654/1%,)," ￥0; ￥-0;"),28-COLUMN()))</f>
        <v/>
      </c>
      <c r="AB654" s="289"/>
    </row>
    <row r="655" spans="1:28" s="54" customFormat="1" ht="22.5" customHeight="1">
      <c r="A655" s="363" t="str">
        <f ca="1">通用记账凭证!A655</f>
        <v/>
      </c>
      <c r="B655" s="364"/>
      <c r="C655" s="364"/>
      <c r="D655" s="315" t="str">
        <f ca="1">通用记账凭证!C655</f>
        <v/>
      </c>
      <c r="E655" s="281" t="str">
        <f ca="1">通用记账凭证!D655</f>
        <v/>
      </c>
      <c r="F655" s="282" t="str">
        <f ca="1">LEFT(RIGHT(TEXT(ROUND(通用记账凭证!$E655/1%,)," ￥0; ￥-0;"),17-COLUMN()))</f>
        <v/>
      </c>
      <c r="G655" s="283" t="str">
        <f ca="1">LEFT(RIGHT(TEXT(ROUND(通用记账凭证!$E655/1%,)," ￥0; ￥-0;"),17-COLUMN()))</f>
        <v/>
      </c>
      <c r="H655" s="284" t="str">
        <f ca="1">LEFT(RIGHT(TEXT(ROUND(通用记账凭证!$E655/1%,)," ￥0; ￥-0;"),17-COLUMN()))</f>
        <v/>
      </c>
      <c r="I655" s="285" t="str">
        <f ca="1">LEFT(RIGHT(TEXT(ROUND(通用记账凭证!$E655/1%,)," ￥0; ￥-0;"),17-COLUMN()))</f>
        <v/>
      </c>
      <c r="J655" s="283" t="str">
        <f ca="1">LEFT(RIGHT(TEXT(ROUND(通用记账凭证!$E655/1%,)," ￥0; ￥-0;"),17-COLUMN()))</f>
        <v/>
      </c>
      <c r="K655" s="284" t="str">
        <f ca="1">LEFT(RIGHT(TEXT(ROUND(通用记账凭证!$E655/1%,)," ￥0; ￥-0;"),17-COLUMN()))</f>
        <v/>
      </c>
      <c r="L655" s="285" t="str">
        <f ca="1">LEFT(RIGHT(TEXT(ROUND(通用记账凭证!$E655/1%,)," ￥0; ￥-0;"),17-COLUMN()))</f>
        <v/>
      </c>
      <c r="M655" s="283" t="str">
        <f ca="1">LEFT(RIGHT(TEXT(ROUND(通用记账凭证!$E655/1%,)," ￥0; ￥-0;"),17-COLUMN()))</f>
        <v/>
      </c>
      <c r="N655" s="284" t="str">
        <f ca="1">LEFT(RIGHT(TEXT(ROUND(通用记账凭证!$E655/1%,)," ￥0; ￥-0;"),17-COLUMN()))</f>
        <v/>
      </c>
      <c r="O655" s="285" t="str">
        <f ca="1">LEFT(RIGHT(TEXT(ROUND(通用记账凭证!$E655/1%,)," ￥0; ￥-0;"),17-COLUMN()))</f>
        <v/>
      </c>
      <c r="P655" s="286" t="str">
        <f ca="1">LEFT(RIGHT(TEXT(ROUND(通用记账凭证!$E655/1%,)," ￥0; ￥-0;"),17-COLUMN()))</f>
        <v/>
      </c>
      <c r="Q655" s="287" t="str">
        <f ca="1">LEFT(RIGHT(TEXT(ROUND(通用记账凭证!$F655/1%,)," ￥0; ￥-0;"),28-COLUMN()))</f>
        <v/>
      </c>
      <c r="R655" s="283" t="str">
        <f ca="1">LEFT(RIGHT(TEXT(ROUND(通用记账凭证!$F655/1%,)," ￥0; ￥-0;"),28-COLUMN()))</f>
        <v/>
      </c>
      <c r="S655" s="288" t="str">
        <f ca="1">LEFT(RIGHT(TEXT(ROUND(通用记账凭证!$F655/1%,)," ￥0; ￥-0;"),28-COLUMN()))</f>
        <v/>
      </c>
      <c r="T655" s="287" t="str">
        <f ca="1">LEFT(RIGHT(TEXT(ROUND(通用记账凭证!$F655/1%,)," ￥0; ￥-0;"),28-COLUMN()))</f>
        <v/>
      </c>
      <c r="U655" s="283" t="str">
        <f ca="1">LEFT(RIGHT(TEXT(ROUND(通用记账凭证!$F655/1%,)," ￥0; ￥-0;"),28-COLUMN()))</f>
        <v/>
      </c>
      <c r="V655" s="284" t="str">
        <f ca="1">LEFT(RIGHT(TEXT(ROUND(通用记账凭证!$F655/1%,)," ￥0; ￥-0;"),28-COLUMN()))</f>
        <v/>
      </c>
      <c r="W655" s="285" t="str">
        <f ca="1">LEFT(RIGHT(TEXT(ROUND(通用记账凭证!$F655/1%,)," ￥0; ￥-0;"),28-COLUMN()))</f>
        <v/>
      </c>
      <c r="X655" s="283" t="str">
        <f ca="1">LEFT(RIGHT(TEXT(ROUND(通用记账凭证!$F655/1%,)," ￥0; ￥-0;"),28-COLUMN()))</f>
        <v/>
      </c>
      <c r="Y655" s="284" t="str">
        <f ca="1">LEFT(RIGHT(TEXT(ROUND(通用记账凭证!$F655/1%,)," ￥0; ￥-0;"),28-COLUMN()))</f>
        <v/>
      </c>
      <c r="Z655" s="285" t="str">
        <f ca="1">LEFT(RIGHT(TEXT(ROUND(通用记账凭证!$F655/1%,)," ￥0; ￥-0;"),28-COLUMN()))</f>
        <v/>
      </c>
      <c r="AA655" s="286" t="str">
        <f ca="1">LEFT(RIGHT(TEXT(ROUND(通用记账凭证!$F655/1%,)," ￥0; ￥-0;"),28-COLUMN()))</f>
        <v/>
      </c>
      <c r="AB655" s="289"/>
    </row>
    <row r="656" spans="1:28" s="54" customFormat="1" ht="22.5" customHeight="1">
      <c r="A656" s="363" t="str">
        <f ca="1">通用记账凭证!A656</f>
        <v/>
      </c>
      <c r="B656" s="364"/>
      <c r="C656" s="364"/>
      <c r="D656" s="315" t="str">
        <f ca="1">通用记账凭证!C656</f>
        <v/>
      </c>
      <c r="E656" s="281" t="str">
        <f ca="1">通用记账凭证!D656</f>
        <v/>
      </c>
      <c r="F656" s="282" t="str">
        <f ca="1">LEFT(RIGHT(TEXT(ROUND(通用记账凭证!$E656/1%,)," ￥0; ￥-0;"),17-COLUMN()))</f>
        <v/>
      </c>
      <c r="G656" s="283" t="str">
        <f ca="1">LEFT(RIGHT(TEXT(ROUND(通用记账凭证!$E656/1%,)," ￥0; ￥-0;"),17-COLUMN()))</f>
        <v/>
      </c>
      <c r="H656" s="284" t="str">
        <f ca="1">LEFT(RIGHT(TEXT(ROUND(通用记账凭证!$E656/1%,)," ￥0; ￥-0;"),17-COLUMN()))</f>
        <v/>
      </c>
      <c r="I656" s="285" t="str">
        <f ca="1">LEFT(RIGHT(TEXT(ROUND(通用记账凭证!$E656/1%,)," ￥0; ￥-0;"),17-COLUMN()))</f>
        <v/>
      </c>
      <c r="J656" s="283" t="str">
        <f ca="1">LEFT(RIGHT(TEXT(ROUND(通用记账凭证!$E656/1%,)," ￥0; ￥-0;"),17-COLUMN()))</f>
        <v/>
      </c>
      <c r="K656" s="284" t="str">
        <f ca="1">LEFT(RIGHT(TEXT(ROUND(通用记账凭证!$E656/1%,)," ￥0; ￥-0;"),17-COLUMN()))</f>
        <v/>
      </c>
      <c r="L656" s="285" t="str">
        <f ca="1">LEFT(RIGHT(TEXT(ROUND(通用记账凭证!$E656/1%,)," ￥0; ￥-0;"),17-COLUMN()))</f>
        <v/>
      </c>
      <c r="M656" s="283" t="str">
        <f ca="1">LEFT(RIGHT(TEXT(ROUND(通用记账凭证!$E656/1%,)," ￥0; ￥-0;"),17-COLUMN()))</f>
        <v/>
      </c>
      <c r="N656" s="284" t="str">
        <f ca="1">LEFT(RIGHT(TEXT(ROUND(通用记账凭证!$E656/1%,)," ￥0; ￥-0;"),17-COLUMN()))</f>
        <v/>
      </c>
      <c r="O656" s="285" t="str">
        <f ca="1">LEFT(RIGHT(TEXT(ROUND(通用记账凭证!$E656/1%,)," ￥0; ￥-0;"),17-COLUMN()))</f>
        <v/>
      </c>
      <c r="P656" s="286" t="str">
        <f ca="1">LEFT(RIGHT(TEXT(ROUND(通用记账凭证!$E656/1%,)," ￥0; ￥-0;"),17-COLUMN()))</f>
        <v/>
      </c>
      <c r="Q656" s="287" t="str">
        <f ca="1">LEFT(RIGHT(TEXT(ROUND(通用记账凭证!$F656/1%,)," ￥0; ￥-0;"),28-COLUMN()))</f>
        <v/>
      </c>
      <c r="R656" s="283" t="str">
        <f ca="1">LEFT(RIGHT(TEXT(ROUND(通用记账凭证!$F656/1%,)," ￥0; ￥-0;"),28-COLUMN()))</f>
        <v/>
      </c>
      <c r="S656" s="288" t="str">
        <f ca="1">LEFT(RIGHT(TEXT(ROUND(通用记账凭证!$F656/1%,)," ￥0; ￥-0;"),28-COLUMN()))</f>
        <v/>
      </c>
      <c r="T656" s="287" t="str">
        <f ca="1">LEFT(RIGHT(TEXT(ROUND(通用记账凭证!$F656/1%,)," ￥0; ￥-0;"),28-COLUMN()))</f>
        <v/>
      </c>
      <c r="U656" s="283" t="str">
        <f ca="1">LEFT(RIGHT(TEXT(ROUND(通用记账凭证!$F656/1%,)," ￥0; ￥-0;"),28-COLUMN()))</f>
        <v/>
      </c>
      <c r="V656" s="284" t="str">
        <f ca="1">LEFT(RIGHT(TEXT(ROUND(通用记账凭证!$F656/1%,)," ￥0; ￥-0;"),28-COLUMN()))</f>
        <v/>
      </c>
      <c r="W656" s="285" t="str">
        <f ca="1">LEFT(RIGHT(TEXT(ROUND(通用记账凭证!$F656/1%,)," ￥0; ￥-0;"),28-COLUMN()))</f>
        <v/>
      </c>
      <c r="X656" s="283" t="str">
        <f ca="1">LEFT(RIGHT(TEXT(ROUND(通用记账凭证!$F656/1%,)," ￥0; ￥-0;"),28-COLUMN()))</f>
        <v/>
      </c>
      <c r="Y656" s="284" t="str">
        <f ca="1">LEFT(RIGHT(TEXT(ROUND(通用记账凭证!$F656/1%,)," ￥0; ￥-0;"),28-COLUMN()))</f>
        <v/>
      </c>
      <c r="Z656" s="285" t="str">
        <f ca="1">LEFT(RIGHT(TEXT(ROUND(通用记账凭证!$F656/1%,)," ￥0; ￥-0;"),28-COLUMN()))</f>
        <v/>
      </c>
      <c r="AA656" s="286" t="str">
        <f ca="1">LEFT(RIGHT(TEXT(ROUND(通用记账凭证!$F656/1%,)," ￥0; ￥-0;"),28-COLUMN()))</f>
        <v/>
      </c>
      <c r="AB656" s="289"/>
    </row>
    <row r="657" spans="1:28" s="54" customFormat="1" ht="22.5" customHeight="1">
      <c r="A657" s="363" t="str">
        <f ca="1">通用记账凭证!A657</f>
        <v/>
      </c>
      <c r="B657" s="364"/>
      <c r="C657" s="364"/>
      <c r="D657" s="315" t="str">
        <f ca="1">通用记账凭证!C657</f>
        <v/>
      </c>
      <c r="E657" s="281" t="str">
        <f ca="1">通用记账凭证!D657</f>
        <v/>
      </c>
      <c r="F657" s="282" t="str">
        <f ca="1">LEFT(RIGHT(TEXT(ROUND(通用记账凭证!$E657/1%,)," ￥0; ￥-0;"),17-COLUMN()))</f>
        <v/>
      </c>
      <c r="G657" s="283" t="str">
        <f ca="1">LEFT(RIGHT(TEXT(ROUND(通用记账凭证!$E657/1%,)," ￥0; ￥-0;"),17-COLUMN()))</f>
        <v/>
      </c>
      <c r="H657" s="284" t="str">
        <f ca="1">LEFT(RIGHT(TEXT(ROUND(通用记账凭证!$E657/1%,)," ￥0; ￥-0;"),17-COLUMN()))</f>
        <v/>
      </c>
      <c r="I657" s="285" t="str">
        <f ca="1">LEFT(RIGHT(TEXT(ROUND(通用记账凭证!$E657/1%,)," ￥0; ￥-0;"),17-COLUMN()))</f>
        <v/>
      </c>
      <c r="J657" s="283" t="str">
        <f ca="1">LEFT(RIGHT(TEXT(ROUND(通用记账凭证!$E657/1%,)," ￥0; ￥-0;"),17-COLUMN()))</f>
        <v/>
      </c>
      <c r="K657" s="284" t="str">
        <f ca="1">LEFT(RIGHT(TEXT(ROUND(通用记账凭证!$E657/1%,)," ￥0; ￥-0;"),17-COLUMN()))</f>
        <v/>
      </c>
      <c r="L657" s="285" t="str">
        <f ca="1">LEFT(RIGHT(TEXT(ROUND(通用记账凭证!$E657/1%,)," ￥0; ￥-0;"),17-COLUMN()))</f>
        <v/>
      </c>
      <c r="M657" s="283" t="str">
        <f ca="1">LEFT(RIGHT(TEXT(ROUND(通用记账凭证!$E657/1%,)," ￥0; ￥-0;"),17-COLUMN()))</f>
        <v/>
      </c>
      <c r="N657" s="284" t="str">
        <f ca="1">LEFT(RIGHT(TEXT(ROUND(通用记账凭证!$E657/1%,)," ￥0; ￥-0;"),17-COLUMN()))</f>
        <v/>
      </c>
      <c r="O657" s="285" t="str">
        <f ca="1">LEFT(RIGHT(TEXT(ROUND(通用记账凭证!$E657/1%,)," ￥0; ￥-0;"),17-COLUMN()))</f>
        <v/>
      </c>
      <c r="P657" s="286" t="str">
        <f ca="1">LEFT(RIGHT(TEXT(ROUND(通用记账凭证!$E657/1%,)," ￥0; ￥-0;"),17-COLUMN()))</f>
        <v/>
      </c>
      <c r="Q657" s="287" t="str">
        <f ca="1">LEFT(RIGHT(TEXT(ROUND(通用记账凭证!$F657/1%,)," ￥0; ￥-0;"),28-COLUMN()))</f>
        <v/>
      </c>
      <c r="R657" s="283" t="str">
        <f ca="1">LEFT(RIGHT(TEXT(ROUND(通用记账凭证!$F657/1%,)," ￥0; ￥-0;"),28-COLUMN()))</f>
        <v/>
      </c>
      <c r="S657" s="288" t="str">
        <f ca="1">LEFT(RIGHT(TEXT(ROUND(通用记账凭证!$F657/1%,)," ￥0; ￥-0;"),28-COLUMN()))</f>
        <v/>
      </c>
      <c r="T657" s="287" t="str">
        <f ca="1">LEFT(RIGHT(TEXT(ROUND(通用记账凭证!$F657/1%,)," ￥0; ￥-0;"),28-COLUMN()))</f>
        <v/>
      </c>
      <c r="U657" s="283" t="str">
        <f ca="1">LEFT(RIGHT(TEXT(ROUND(通用记账凭证!$F657/1%,)," ￥0; ￥-0;"),28-COLUMN()))</f>
        <v/>
      </c>
      <c r="V657" s="284" t="str">
        <f ca="1">LEFT(RIGHT(TEXT(ROUND(通用记账凭证!$F657/1%,)," ￥0; ￥-0;"),28-COLUMN()))</f>
        <v/>
      </c>
      <c r="W657" s="285" t="str">
        <f ca="1">LEFT(RIGHT(TEXT(ROUND(通用记账凭证!$F657/1%,)," ￥0; ￥-0;"),28-COLUMN()))</f>
        <v/>
      </c>
      <c r="X657" s="283" t="str">
        <f ca="1">LEFT(RIGHT(TEXT(ROUND(通用记账凭证!$F657/1%,)," ￥0; ￥-0;"),28-COLUMN()))</f>
        <v/>
      </c>
      <c r="Y657" s="284" t="str">
        <f ca="1">LEFT(RIGHT(TEXT(ROUND(通用记账凭证!$F657/1%,)," ￥0; ￥-0;"),28-COLUMN()))</f>
        <v/>
      </c>
      <c r="Z657" s="285" t="str">
        <f ca="1">LEFT(RIGHT(TEXT(ROUND(通用记账凭证!$F657/1%,)," ￥0; ￥-0;"),28-COLUMN()))</f>
        <v/>
      </c>
      <c r="AA657" s="286" t="str">
        <f ca="1">LEFT(RIGHT(TEXT(ROUND(通用记账凭证!$F657/1%,)," ￥0; ￥-0;"),28-COLUMN()))</f>
        <v/>
      </c>
      <c r="AB657" s="289"/>
    </row>
    <row r="658" spans="1:28" s="54" customFormat="1" ht="22.5" customHeight="1">
      <c r="A658" s="363" t="str">
        <f ca="1">通用记账凭证!A658</f>
        <v/>
      </c>
      <c r="B658" s="364"/>
      <c r="C658" s="364"/>
      <c r="D658" s="315" t="str">
        <f ca="1">通用记账凭证!C658</f>
        <v/>
      </c>
      <c r="E658" s="281" t="str">
        <f ca="1">通用记账凭证!D658</f>
        <v/>
      </c>
      <c r="F658" s="282" t="str">
        <f ca="1">LEFT(RIGHT(TEXT(ROUND(通用记账凭证!$E658/1%,)," ￥0; ￥-0;"),17-COLUMN()))</f>
        <v/>
      </c>
      <c r="G658" s="283" t="str">
        <f ca="1">LEFT(RIGHT(TEXT(ROUND(通用记账凭证!$E658/1%,)," ￥0; ￥-0;"),17-COLUMN()))</f>
        <v/>
      </c>
      <c r="H658" s="284" t="str">
        <f ca="1">LEFT(RIGHT(TEXT(ROUND(通用记账凭证!$E658/1%,)," ￥0; ￥-0;"),17-COLUMN()))</f>
        <v/>
      </c>
      <c r="I658" s="285" t="str">
        <f ca="1">LEFT(RIGHT(TEXT(ROUND(通用记账凭证!$E658/1%,)," ￥0; ￥-0;"),17-COLUMN()))</f>
        <v/>
      </c>
      <c r="J658" s="283" t="str">
        <f ca="1">LEFT(RIGHT(TEXT(ROUND(通用记账凭证!$E658/1%,)," ￥0; ￥-0;"),17-COLUMN()))</f>
        <v/>
      </c>
      <c r="K658" s="284" t="str">
        <f ca="1">LEFT(RIGHT(TEXT(ROUND(通用记账凭证!$E658/1%,)," ￥0; ￥-0;"),17-COLUMN()))</f>
        <v/>
      </c>
      <c r="L658" s="285" t="str">
        <f ca="1">LEFT(RIGHT(TEXT(ROUND(通用记账凭证!$E658/1%,)," ￥0; ￥-0;"),17-COLUMN()))</f>
        <v/>
      </c>
      <c r="M658" s="283" t="str">
        <f ca="1">LEFT(RIGHT(TEXT(ROUND(通用记账凭证!$E658/1%,)," ￥0; ￥-0;"),17-COLUMN()))</f>
        <v/>
      </c>
      <c r="N658" s="284" t="str">
        <f ca="1">LEFT(RIGHT(TEXT(ROUND(通用记账凭证!$E658/1%,)," ￥0; ￥-0;"),17-COLUMN()))</f>
        <v/>
      </c>
      <c r="O658" s="285" t="str">
        <f ca="1">LEFT(RIGHT(TEXT(ROUND(通用记账凭证!$E658/1%,)," ￥0; ￥-0;"),17-COLUMN()))</f>
        <v/>
      </c>
      <c r="P658" s="286" t="str">
        <f ca="1">LEFT(RIGHT(TEXT(ROUND(通用记账凭证!$E658/1%,)," ￥0; ￥-0;"),17-COLUMN()))</f>
        <v/>
      </c>
      <c r="Q658" s="287" t="str">
        <f ca="1">LEFT(RIGHT(TEXT(ROUND(通用记账凭证!$F658/1%,)," ￥0; ￥-0;"),28-COLUMN()))</f>
        <v/>
      </c>
      <c r="R658" s="283" t="str">
        <f ca="1">LEFT(RIGHT(TEXT(ROUND(通用记账凭证!$F658/1%,)," ￥0; ￥-0;"),28-COLUMN()))</f>
        <v/>
      </c>
      <c r="S658" s="288" t="str">
        <f ca="1">LEFT(RIGHT(TEXT(ROUND(通用记账凭证!$F658/1%,)," ￥0; ￥-0;"),28-COLUMN()))</f>
        <v/>
      </c>
      <c r="T658" s="287" t="str">
        <f ca="1">LEFT(RIGHT(TEXT(ROUND(通用记账凭证!$F658/1%,)," ￥0; ￥-0;"),28-COLUMN()))</f>
        <v/>
      </c>
      <c r="U658" s="283" t="str">
        <f ca="1">LEFT(RIGHT(TEXT(ROUND(通用记账凭证!$F658/1%,)," ￥0; ￥-0;"),28-COLUMN()))</f>
        <v/>
      </c>
      <c r="V658" s="284" t="str">
        <f ca="1">LEFT(RIGHT(TEXT(ROUND(通用记账凭证!$F658/1%,)," ￥0; ￥-0;"),28-COLUMN()))</f>
        <v/>
      </c>
      <c r="W658" s="285" t="str">
        <f ca="1">LEFT(RIGHT(TEXT(ROUND(通用记账凭证!$F658/1%,)," ￥0; ￥-0;"),28-COLUMN()))</f>
        <v/>
      </c>
      <c r="X658" s="283" t="str">
        <f ca="1">LEFT(RIGHT(TEXT(ROUND(通用记账凭证!$F658/1%,)," ￥0; ￥-0;"),28-COLUMN()))</f>
        <v/>
      </c>
      <c r="Y658" s="284" t="str">
        <f ca="1">LEFT(RIGHT(TEXT(ROUND(通用记账凭证!$F658/1%,)," ￥0; ￥-0;"),28-COLUMN()))</f>
        <v/>
      </c>
      <c r="Z658" s="285" t="str">
        <f ca="1">LEFT(RIGHT(TEXT(ROUND(通用记账凭证!$F658/1%,)," ￥0; ￥-0;"),28-COLUMN()))</f>
        <v/>
      </c>
      <c r="AA658" s="286" t="str">
        <f ca="1">LEFT(RIGHT(TEXT(ROUND(通用记账凭证!$F658/1%,)," ￥0; ￥-0;"),28-COLUMN()))</f>
        <v/>
      </c>
      <c r="AB658" s="289"/>
    </row>
    <row r="659" spans="1:28" s="54" customFormat="1" ht="22.5" customHeight="1">
      <c r="A659" s="365" t="s">
        <v>561</v>
      </c>
      <c r="B659" s="366"/>
      <c r="C659" s="366"/>
      <c r="D659" s="290" t="str">
        <f ca="1">通用记账凭证!C659</f>
        <v/>
      </c>
      <c r="E659" s="291"/>
      <c r="F659" s="292" t="str">
        <f ca="1">LEFT(RIGHT(TEXT(ROUND(通用记账凭证!$E659/1%,)," ￥0; ￥-0;"),17-COLUMN()))</f>
        <v/>
      </c>
      <c r="G659" s="317" t="str">
        <f ca="1">LEFT(RIGHT(TEXT(ROUND(通用记账凭证!$E659/1%,)," ￥0; ￥-0;"),17-COLUMN()))</f>
        <v/>
      </c>
      <c r="H659" s="294" t="str">
        <f ca="1">LEFT(RIGHT(TEXT(ROUND(通用记账凭证!$E659/1%,)," ￥0; ￥-0;"),17-COLUMN()))</f>
        <v/>
      </c>
      <c r="I659" s="316" t="str">
        <f ca="1">LEFT(RIGHT(TEXT(ROUND(通用记账凭证!$E659/1%,)," ￥0; ￥-0;"),17-COLUMN()))</f>
        <v/>
      </c>
      <c r="J659" s="317" t="str">
        <f ca="1">LEFT(RIGHT(TEXT(ROUND(通用记账凭证!$E659/1%,)," ￥0; ￥-0;"),17-COLUMN()))</f>
        <v/>
      </c>
      <c r="K659" s="294" t="str">
        <f ca="1">LEFT(RIGHT(TEXT(ROUND(通用记账凭证!$E659/1%,)," ￥0; ￥-0;"),17-COLUMN()))</f>
        <v/>
      </c>
      <c r="L659" s="316" t="str">
        <f ca="1">LEFT(RIGHT(TEXT(ROUND(通用记账凭证!$E659/1%,)," ￥0; ￥-0;"),17-COLUMN()))</f>
        <v/>
      </c>
      <c r="M659" s="317" t="str">
        <f ca="1">LEFT(RIGHT(TEXT(ROUND(通用记账凭证!$E659/1%,)," ￥0; ￥-0;"),17-COLUMN()))</f>
        <v/>
      </c>
      <c r="N659" s="294" t="str">
        <f ca="1">LEFT(RIGHT(TEXT(ROUND(通用记账凭证!$E659/1%,)," ￥0; ￥-0;"),17-COLUMN()))</f>
        <v/>
      </c>
      <c r="O659" s="316" t="str">
        <f ca="1">LEFT(RIGHT(TEXT(ROUND(通用记账凭证!$E659/1%,)," ￥0; ￥-0;"),17-COLUMN()))</f>
        <v/>
      </c>
      <c r="P659" s="296" t="str">
        <f ca="1">LEFT(RIGHT(TEXT(ROUND(通用记账凭证!$E659/1%,)," ￥0; ￥-0;"),17-COLUMN()))</f>
        <v/>
      </c>
      <c r="Q659" s="297" t="str">
        <f ca="1">LEFT(RIGHT(TEXT(ROUND(通用记账凭证!$F659/1%,)," ￥0; ￥-0;"),28-COLUMN()))</f>
        <v/>
      </c>
      <c r="R659" s="317" t="str">
        <f ca="1">LEFT(RIGHT(TEXT(ROUND(通用记账凭证!$F659/1%,)," ￥0; ￥-0;"),28-COLUMN()))</f>
        <v/>
      </c>
      <c r="S659" s="298" t="str">
        <f ca="1">LEFT(RIGHT(TEXT(ROUND(通用记账凭证!$F659/1%,)," ￥0; ￥-0;"),28-COLUMN()))</f>
        <v/>
      </c>
      <c r="T659" s="297" t="str">
        <f ca="1">LEFT(RIGHT(TEXT(ROUND(通用记账凭证!$F659/1%,)," ￥0; ￥-0;"),28-COLUMN()))</f>
        <v/>
      </c>
      <c r="U659" s="317" t="str">
        <f ca="1">LEFT(RIGHT(TEXT(ROUND(通用记账凭证!$F659/1%,)," ￥0; ￥-0;"),28-COLUMN()))</f>
        <v/>
      </c>
      <c r="V659" s="294" t="str">
        <f ca="1">LEFT(RIGHT(TEXT(ROUND(通用记账凭证!$F659/1%,)," ￥0; ￥-0;"),28-COLUMN()))</f>
        <v/>
      </c>
      <c r="W659" s="316" t="str">
        <f ca="1">LEFT(RIGHT(TEXT(ROUND(通用记账凭证!$F659/1%,)," ￥0; ￥-0;"),28-COLUMN()))</f>
        <v/>
      </c>
      <c r="X659" s="317" t="str">
        <f ca="1">LEFT(RIGHT(TEXT(ROUND(通用记账凭证!$F659/1%,)," ￥0; ￥-0;"),28-COLUMN()))</f>
        <v/>
      </c>
      <c r="Y659" s="294" t="str">
        <f ca="1">LEFT(RIGHT(TEXT(ROUND(通用记账凭证!$F659/1%,)," ￥0; ￥-0;"),28-COLUMN()))</f>
        <v/>
      </c>
      <c r="Z659" s="316" t="str">
        <f ca="1">LEFT(RIGHT(TEXT(ROUND(通用记账凭证!$F659/1%,)," ￥0; ￥-0;"),28-COLUMN()))</f>
        <v/>
      </c>
      <c r="AA659" s="296" t="str">
        <f ca="1">LEFT(RIGHT(TEXT(ROUND(通用记账凭证!$F659/1%,)," ￥0; ￥-0;"),28-COLUMN()))</f>
        <v/>
      </c>
      <c r="AB659" s="299"/>
    </row>
    <row r="660" spans="1:28" s="302" customFormat="1" ht="22.5" customHeight="1">
      <c r="A660" s="367" t="s">
        <v>538</v>
      </c>
      <c r="B660" s="367"/>
      <c r="C660" s="367"/>
      <c r="D660" s="318" t="s">
        <v>539</v>
      </c>
      <c r="E660" s="318" t="s">
        <v>540</v>
      </c>
      <c r="F660" s="318" t="s">
        <v>595</v>
      </c>
      <c r="G660" s="301"/>
      <c r="H660" s="318"/>
      <c r="I660" s="301"/>
      <c r="J660" s="301"/>
      <c r="K660" s="318"/>
      <c r="L660" s="301"/>
      <c r="M660" s="301"/>
      <c r="N660" s="301"/>
      <c r="O660" s="301"/>
      <c r="P660" s="301"/>
      <c r="Q660" s="318" t="s">
        <v>562</v>
      </c>
      <c r="R660" s="301"/>
      <c r="S660" s="318"/>
      <c r="T660" s="301"/>
      <c r="U660" s="318"/>
      <c r="V660" s="301"/>
      <c r="W660" s="318"/>
      <c r="X660" s="301"/>
      <c r="Y660" s="301"/>
      <c r="Z660" s="301"/>
      <c r="AA660" s="301"/>
      <c r="AB660" s="301"/>
    </row>
    <row r="661" spans="1:28" customFormat="1" ht="39.75" customHeight="1" thickBot="1">
      <c r="A661" s="258"/>
      <c r="B661" s="258"/>
      <c r="C661" s="258"/>
      <c r="D661" s="259" t="s">
        <v>524</v>
      </c>
      <c r="E661" s="260"/>
      <c r="F661" s="260"/>
      <c r="G661" s="260"/>
      <c r="H661" s="260"/>
      <c r="I661" s="260"/>
      <c r="J661" s="260"/>
      <c r="K661" s="260"/>
      <c r="L661" s="260"/>
      <c r="M661" s="260"/>
      <c r="N661" s="260"/>
      <c r="O661" s="260"/>
      <c r="P661" s="260"/>
      <c r="Q661" s="261"/>
      <c r="R661" s="261"/>
      <c r="S661" s="261"/>
      <c r="T661" s="261"/>
      <c r="U661" s="347" t="s">
        <v>547</v>
      </c>
      <c r="V661" s="347"/>
      <c r="W661" s="348">
        <f>通用记账凭证!F662</f>
        <v>56</v>
      </c>
      <c r="X661" s="349"/>
      <c r="Y661" s="349"/>
      <c r="Z661" s="349"/>
      <c r="AA661" s="262" t="s">
        <v>548</v>
      </c>
      <c r="AB661" s="263"/>
    </row>
    <row r="662" spans="1:28" s="54" customFormat="1" ht="23.25" customHeight="1" thickTop="1">
      <c r="A662" s="264"/>
      <c r="B662" s="264"/>
      <c r="C662" s="264"/>
      <c r="D662" s="265" t="e">
        <f ca="1">通用记账凭证!C662</f>
        <v>#VALUE!</v>
      </c>
      <c r="E662" s="266"/>
      <c r="F662" s="266"/>
      <c r="G662" s="266"/>
      <c r="H662" s="266"/>
      <c r="I662" s="266"/>
      <c r="J662" s="266"/>
      <c r="K662" s="266"/>
      <c r="L662" s="266"/>
      <c r="M662" s="266"/>
      <c r="N662" s="266"/>
      <c r="O662" s="266"/>
      <c r="P662" s="266"/>
      <c r="Q662" s="264"/>
      <c r="R662" s="264"/>
      <c r="S662" s="264"/>
      <c r="T662" s="264"/>
      <c r="U662" s="350" t="s">
        <v>549</v>
      </c>
      <c r="V662" s="350"/>
      <c r="W662" s="351" t="e">
        <f ca="1">通用记账凭证!G668</f>
        <v>#VALUE!</v>
      </c>
      <c r="X662" s="352"/>
      <c r="Y662" s="352"/>
      <c r="Z662" s="352"/>
      <c r="AA662" s="267" t="s">
        <v>536</v>
      </c>
      <c r="AB662" s="268"/>
    </row>
    <row r="663" spans="1:28" s="54" customFormat="1" ht="22.5" customHeight="1">
      <c r="A663" s="353" t="s">
        <v>527</v>
      </c>
      <c r="B663" s="354"/>
      <c r="C663" s="354"/>
      <c r="D663" s="357" t="s">
        <v>530</v>
      </c>
      <c r="E663" s="359" t="s">
        <v>531</v>
      </c>
      <c r="F663" s="269" t="s">
        <v>550</v>
      </c>
      <c r="G663" s="270"/>
      <c r="H663" s="270"/>
      <c r="I663" s="270"/>
      <c r="J663" s="270"/>
      <c r="K663" s="270"/>
      <c r="L663" s="270"/>
      <c r="M663" s="270"/>
      <c r="N663" s="270"/>
      <c r="O663" s="270"/>
      <c r="P663" s="271"/>
      <c r="Q663" s="272" t="s">
        <v>551</v>
      </c>
      <c r="R663" s="270"/>
      <c r="S663" s="270"/>
      <c r="T663" s="270"/>
      <c r="U663" s="270"/>
      <c r="V663" s="270"/>
      <c r="W663" s="270"/>
      <c r="X663" s="270"/>
      <c r="Y663" s="270"/>
      <c r="Z663" s="270"/>
      <c r="AA663" s="271"/>
      <c r="AB663" s="361" t="s">
        <v>552</v>
      </c>
    </row>
    <row r="664" spans="1:28" s="54" customFormat="1" ht="22.5" customHeight="1">
      <c r="A664" s="355"/>
      <c r="B664" s="356"/>
      <c r="C664" s="356"/>
      <c r="D664" s="358"/>
      <c r="E664" s="360"/>
      <c r="F664" s="273" t="s">
        <v>553</v>
      </c>
      <c r="G664" s="274" t="s">
        <v>554</v>
      </c>
      <c r="H664" s="275" t="s">
        <v>555</v>
      </c>
      <c r="I664" s="276" t="s">
        <v>556</v>
      </c>
      <c r="J664" s="274" t="s">
        <v>557</v>
      </c>
      <c r="K664" s="275" t="s">
        <v>554</v>
      </c>
      <c r="L664" s="276" t="s">
        <v>555</v>
      </c>
      <c r="M664" s="274" t="s">
        <v>556</v>
      </c>
      <c r="N664" s="275" t="s">
        <v>558</v>
      </c>
      <c r="O664" s="276" t="s">
        <v>559</v>
      </c>
      <c r="P664" s="277" t="s">
        <v>560</v>
      </c>
      <c r="Q664" s="278" t="s">
        <v>553</v>
      </c>
      <c r="R664" s="274" t="s">
        <v>554</v>
      </c>
      <c r="S664" s="279" t="s">
        <v>555</v>
      </c>
      <c r="T664" s="278" t="s">
        <v>556</v>
      </c>
      <c r="U664" s="274" t="s">
        <v>557</v>
      </c>
      <c r="V664" s="275" t="s">
        <v>554</v>
      </c>
      <c r="W664" s="276" t="s">
        <v>555</v>
      </c>
      <c r="X664" s="274" t="s">
        <v>556</v>
      </c>
      <c r="Y664" s="275" t="s">
        <v>558</v>
      </c>
      <c r="Z664" s="276" t="s">
        <v>559</v>
      </c>
      <c r="AA664" s="277" t="s">
        <v>560</v>
      </c>
      <c r="AB664" s="362"/>
    </row>
    <row r="665" spans="1:28" s="54" customFormat="1" ht="22.5" customHeight="1">
      <c r="A665" s="363" t="str">
        <f ca="1">通用记账凭证!A665</f>
        <v/>
      </c>
      <c r="B665" s="364"/>
      <c r="C665" s="364"/>
      <c r="D665" s="315" t="str">
        <f ca="1">通用记账凭证!C665</f>
        <v/>
      </c>
      <c r="E665" s="281" t="str">
        <f ca="1">通用记账凭证!D665</f>
        <v/>
      </c>
      <c r="F665" s="282" t="str">
        <f ca="1">LEFT(RIGHT(TEXT(ROUND(通用记账凭证!$E665/1%,)," ￥0; ￥-0;"),17-COLUMN()))</f>
        <v/>
      </c>
      <c r="G665" s="283" t="str">
        <f ca="1">LEFT(RIGHT(TEXT(ROUND(通用记账凭证!$E665/1%,)," ￥0; ￥-0;"),17-COLUMN()))</f>
        <v/>
      </c>
      <c r="H665" s="284" t="str">
        <f ca="1">LEFT(RIGHT(TEXT(ROUND(通用记账凭证!$E665/1%,)," ￥0; ￥-0;"),17-COLUMN()))</f>
        <v/>
      </c>
      <c r="I665" s="285" t="str">
        <f ca="1">LEFT(RIGHT(TEXT(ROUND(通用记账凭证!$E665/1%,)," ￥0; ￥-0;"),17-COLUMN()))</f>
        <v/>
      </c>
      <c r="J665" s="283" t="str">
        <f ca="1">LEFT(RIGHT(TEXT(ROUND(通用记账凭证!$E665/1%,)," ￥0; ￥-0;"),17-COLUMN()))</f>
        <v/>
      </c>
      <c r="K665" s="284" t="str">
        <f ca="1">LEFT(RIGHT(TEXT(ROUND(通用记账凭证!$E665/1%,)," ￥0; ￥-0;"),17-COLUMN()))</f>
        <v/>
      </c>
      <c r="L665" s="285" t="str">
        <f ca="1">LEFT(RIGHT(TEXT(ROUND(通用记账凭证!$E665/1%,)," ￥0; ￥-0;"),17-COLUMN()))</f>
        <v/>
      </c>
      <c r="M665" s="283" t="str">
        <f ca="1">LEFT(RIGHT(TEXT(ROUND(通用记账凭证!$E665/1%,)," ￥0; ￥-0;"),17-COLUMN()))</f>
        <v/>
      </c>
      <c r="N665" s="284" t="str">
        <f ca="1">LEFT(RIGHT(TEXT(ROUND(通用记账凭证!$E665/1%,)," ￥0; ￥-0;"),17-COLUMN()))</f>
        <v/>
      </c>
      <c r="O665" s="285" t="str">
        <f ca="1">LEFT(RIGHT(TEXT(ROUND(通用记账凭证!$E665/1%,)," ￥0; ￥-0;"),17-COLUMN()))</f>
        <v/>
      </c>
      <c r="P665" s="286" t="str">
        <f ca="1">LEFT(RIGHT(TEXT(ROUND(通用记账凭证!$E665/1%,)," ￥0; ￥-0;"),17-COLUMN()))</f>
        <v/>
      </c>
      <c r="Q665" s="287" t="str">
        <f ca="1">LEFT(RIGHT(TEXT(ROUND(通用记账凭证!$F665/1%,)," ￥0; ￥-0;"),28-COLUMN()))</f>
        <v/>
      </c>
      <c r="R665" s="283" t="str">
        <f ca="1">LEFT(RIGHT(TEXT(ROUND(通用记账凭证!$F665/1%,)," ￥0; ￥-0;"),28-COLUMN()))</f>
        <v/>
      </c>
      <c r="S665" s="288" t="str">
        <f ca="1">LEFT(RIGHT(TEXT(ROUND(通用记账凭证!$F665/1%,)," ￥0; ￥-0;"),28-COLUMN()))</f>
        <v/>
      </c>
      <c r="T665" s="287" t="str">
        <f ca="1">LEFT(RIGHT(TEXT(ROUND(通用记账凭证!$F665/1%,)," ￥0; ￥-0;"),28-COLUMN()))</f>
        <v/>
      </c>
      <c r="U665" s="283" t="str">
        <f ca="1">LEFT(RIGHT(TEXT(ROUND(通用记账凭证!$F665/1%,)," ￥0; ￥-0;"),28-COLUMN()))</f>
        <v/>
      </c>
      <c r="V665" s="284" t="str">
        <f ca="1">LEFT(RIGHT(TEXT(ROUND(通用记账凭证!$F665/1%,)," ￥0; ￥-0;"),28-COLUMN()))</f>
        <v/>
      </c>
      <c r="W665" s="285" t="str">
        <f ca="1">LEFT(RIGHT(TEXT(ROUND(通用记账凭证!$F665/1%,)," ￥0; ￥-0;"),28-COLUMN()))</f>
        <v/>
      </c>
      <c r="X665" s="283" t="str">
        <f ca="1">LEFT(RIGHT(TEXT(ROUND(通用记账凭证!$F665/1%,)," ￥0; ￥-0;"),28-COLUMN()))</f>
        <v/>
      </c>
      <c r="Y665" s="284" t="str">
        <f ca="1">LEFT(RIGHT(TEXT(ROUND(通用记账凭证!$F665/1%,)," ￥0; ￥-0;"),28-COLUMN()))</f>
        <v/>
      </c>
      <c r="Z665" s="285" t="str">
        <f ca="1">LEFT(RIGHT(TEXT(ROUND(通用记账凭证!$F665/1%,)," ￥0; ￥-0;"),28-COLUMN()))</f>
        <v/>
      </c>
      <c r="AA665" s="286" t="str">
        <f ca="1">LEFT(RIGHT(TEXT(ROUND(通用记账凭证!$F665/1%,)," ￥0; ￥-0;"),28-COLUMN()))</f>
        <v/>
      </c>
      <c r="AB665" s="289"/>
    </row>
    <row r="666" spans="1:28" s="54" customFormat="1" ht="22.5" customHeight="1">
      <c r="A666" s="363" t="str">
        <f ca="1">通用记账凭证!A666</f>
        <v/>
      </c>
      <c r="B666" s="364"/>
      <c r="C666" s="364"/>
      <c r="D666" s="315" t="str">
        <f ca="1">通用记账凭证!C666</f>
        <v/>
      </c>
      <c r="E666" s="281" t="str">
        <f ca="1">通用记账凭证!D666</f>
        <v/>
      </c>
      <c r="F666" s="282" t="str">
        <f ca="1">LEFT(RIGHT(TEXT(ROUND(通用记账凭证!$E666/1%,)," ￥0; ￥-0;"),17-COLUMN()))</f>
        <v/>
      </c>
      <c r="G666" s="283" t="str">
        <f ca="1">LEFT(RIGHT(TEXT(ROUND(通用记账凭证!$E666/1%,)," ￥0; ￥-0;"),17-COLUMN()))</f>
        <v/>
      </c>
      <c r="H666" s="284" t="str">
        <f ca="1">LEFT(RIGHT(TEXT(ROUND(通用记账凭证!$E666/1%,)," ￥0; ￥-0;"),17-COLUMN()))</f>
        <v/>
      </c>
      <c r="I666" s="285" t="str">
        <f ca="1">LEFT(RIGHT(TEXT(ROUND(通用记账凭证!$E666/1%,)," ￥0; ￥-0;"),17-COLUMN()))</f>
        <v/>
      </c>
      <c r="J666" s="283" t="str">
        <f ca="1">LEFT(RIGHT(TEXT(ROUND(通用记账凭证!$E666/1%,)," ￥0; ￥-0;"),17-COLUMN()))</f>
        <v/>
      </c>
      <c r="K666" s="284" t="str">
        <f ca="1">LEFT(RIGHT(TEXT(ROUND(通用记账凭证!$E666/1%,)," ￥0; ￥-0;"),17-COLUMN()))</f>
        <v/>
      </c>
      <c r="L666" s="285" t="str">
        <f ca="1">LEFT(RIGHT(TEXT(ROUND(通用记账凭证!$E666/1%,)," ￥0; ￥-0;"),17-COLUMN()))</f>
        <v/>
      </c>
      <c r="M666" s="283" t="str">
        <f ca="1">LEFT(RIGHT(TEXT(ROUND(通用记账凭证!$E666/1%,)," ￥0; ￥-0;"),17-COLUMN()))</f>
        <v/>
      </c>
      <c r="N666" s="284" t="str">
        <f ca="1">LEFT(RIGHT(TEXT(ROUND(通用记账凭证!$E666/1%,)," ￥0; ￥-0;"),17-COLUMN()))</f>
        <v/>
      </c>
      <c r="O666" s="285" t="str">
        <f ca="1">LEFT(RIGHT(TEXT(ROUND(通用记账凭证!$E666/1%,)," ￥0; ￥-0;"),17-COLUMN()))</f>
        <v/>
      </c>
      <c r="P666" s="286" t="str">
        <f ca="1">LEFT(RIGHT(TEXT(ROUND(通用记账凭证!$E666/1%,)," ￥0; ￥-0;"),17-COLUMN()))</f>
        <v/>
      </c>
      <c r="Q666" s="287" t="str">
        <f ca="1">LEFT(RIGHT(TEXT(ROUND(通用记账凭证!$F666/1%,)," ￥0; ￥-0;"),28-COLUMN()))</f>
        <v/>
      </c>
      <c r="R666" s="283" t="str">
        <f ca="1">LEFT(RIGHT(TEXT(ROUND(通用记账凭证!$F666/1%,)," ￥0; ￥-0;"),28-COLUMN()))</f>
        <v/>
      </c>
      <c r="S666" s="288" t="str">
        <f ca="1">LEFT(RIGHT(TEXT(ROUND(通用记账凭证!$F666/1%,)," ￥0; ￥-0;"),28-COLUMN()))</f>
        <v/>
      </c>
      <c r="T666" s="287" t="str">
        <f ca="1">LEFT(RIGHT(TEXT(ROUND(通用记账凭证!$F666/1%,)," ￥0; ￥-0;"),28-COLUMN()))</f>
        <v/>
      </c>
      <c r="U666" s="283" t="str">
        <f ca="1">LEFT(RIGHT(TEXT(ROUND(通用记账凭证!$F666/1%,)," ￥0; ￥-0;"),28-COLUMN()))</f>
        <v/>
      </c>
      <c r="V666" s="284" t="str">
        <f ca="1">LEFT(RIGHT(TEXT(ROUND(通用记账凭证!$F666/1%,)," ￥0; ￥-0;"),28-COLUMN()))</f>
        <v/>
      </c>
      <c r="W666" s="285" t="str">
        <f ca="1">LEFT(RIGHT(TEXT(ROUND(通用记账凭证!$F666/1%,)," ￥0; ￥-0;"),28-COLUMN()))</f>
        <v/>
      </c>
      <c r="X666" s="283" t="str">
        <f ca="1">LEFT(RIGHT(TEXT(ROUND(通用记账凭证!$F666/1%,)," ￥0; ￥-0;"),28-COLUMN()))</f>
        <v/>
      </c>
      <c r="Y666" s="284" t="str">
        <f ca="1">LEFT(RIGHT(TEXT(ROUND(通用记账凭证!$F666/1%,)," ￥0; ￥-0;"),28-COLUMN()))</f>
        <v/>
      </c>
      <c r="Z666" s="285" t="str">
        <f ca="1">LEFT(RIGHT(TEXT(ROUND(通用记账凭证!$F666/1%,)," ￥0; ￥-0;"),28-COLUMN()))</f>
        <v/>
      </c>
      <c r="AA666" s="286" t="str">
        <f ca="1">LEFT(RIGHT(TEXT(ROUND(通用记账凭证!$F666/1%,)," ￥0; ￥-0;"),28-COLUMN()))</f>
        <v/>
      </c>
      <c r="AB666" s="289"/>
    </row>
    <row r="667" spans="1:28" s="54" customFormat="1" ht="22.5" customHeight="1">
      <c r="A667" s="363" t="str">
        <f ca="1">通用记账凭证!A667</f>
        <v/>
      </c>
      <c r="B667" s="364"/>
      <c r="C667" s="364"/>
      <c r="D667" s="315" t="str">
        <f ca="1">通用记账凭证!C667</f>
        <v/>
      </c>
      <c r="E667" s="281" t="str">
        <f ca="1">通用记账凭证!D667</f>
        <v/>
      </c>
      <c r="F667" s="282" t="str">
        <f ca="1">LEFT(RIGHT(TEXT(ROUND(通用记账凭证!$E667/1%,)," ￥0; ￥-0;"),17-COLUMN()))</f>
        <v/>
      </c>
      <c r="G667" s="283" t="str">
        <f ca="1">LEFT(RIGHT(TEXT(ROUND(通用记账凭证!$E667/1%,)," ￥0; ￥-0;"),17-COLUMN()))</f>
        <v/>
      </c>
      <c r="H667" s="284" t="str">
        <f ca="1">LEFT(RIGHT(TEXT(ROUND(通用记账凭证!$E667/1%,)," ￥0; ￥-0;"),17-COLUMN()))</f>
        <v/>
      </c>
      <c r="I667" s="285" t="str">
        <f ca="1">LEFT(RIGHT(TEXT(ROUND(通用记账凭证!$E667/1%,)," ￥0; ￥-0;"),17-COLUMN()))</f>
        <v/>
      </c>
      <c r="J667" s="283" t="str">
        <f ca="1">LEFT(RIGHT(TEXT(ROUND(通用记账凭证!$E667/1%,)," ￥0; ￥-0;"),17-COLUMN()))</f>
        <v/>
      </c>
      <c r="K667" s="284" t="str">
        <f ca="1">LEFT(RIGHT(TEXT(ROUND(通用记账凭证!$E667/1%,)," ￥0; ￥-0;"),17-COLUMN()))</f>
        <v/>
      </c>
      <c r="L667" s="285" t="str">
        <f ca="1">LEFT(RIGHT(TEXT(ROUND(通用记账凭证!$E667/1%,)," ￥0; ￥-0;"),17-COLUMN()))</f>
        <v/>
      </c>
      <c r="M667" s="283" t="str">
        <f ca="1">LEFT(RIGHT(TEXT(ROUND(通用记账凭证!$E667/1%,)," ￥0; ￥-0;"),17-COLUMN()))</f>
        <v/>
      </c>
      <c r="N667" s="284" t="str">
        <f ca="1">LEFT(RIGHT(TEXT(ROUND(通用记账凭证!$E667/1%,)," ￥0; ￥-0;"),17-COLUMN()))</f>
        <v/>
      </c>
      <c r="O667" s="285" t="str">
        <f ca="1">LEFT(RIGHT(TEXT(ROUND(通用记账凭证!$E667/1%,)," ￥0; ￥-0;"),17-COLUMN()))</f>
        <v/>
      </c>
      <c r="P667" s="286" t="str">
        <f ca="1">LEFT(RIGHT(TEXT(ROUND(通用记账凭证!$E667/1%,)," ￥0; ￥-0;"),17-COLUMN()))</f>
        <v/>
      </c>
      <c r="Q667" s="287" t="str">
        <f ca="1">LEFT(RIGHT(TEXT(ROUND(通用记账凭证!$F667/1%,)," ￥0; ￥-0;"),28-COLUMN()))</f>
        <v/>
      </c>
      <c r="R667" s="283" t="str">
        <f ca="1">LEFT(RIGHT(TEXT(ROUND(通用记账凭证!$F667/1%,)," ￥0; ￥-0;"),28-COLUMN()))</f>
        <v/>
      </c>
      <c r="S667" s="288" t="str">
        <f ca="1">LEFT(RIGHT(TEXT(ROUND(通用记账凭证!$F667/1%,)," ￥0; ￥-0;"),28-COLUMN()))</f>
        <v/>
      </c>
      <c r="T667" s="287" t="str">
        <f ca="1">LEFT(RIGHT(TEXT(ROUND(通用记账凭证!$F667/1%,)," ￥0; ￥-0;"),28-COLUMN()))</f>
        <v/>
      </c>
      <c r="U667" s="283" t="str">
        <f ca="1">LEFT(RIGHT(TEXT(ROUND(通用记账凭证!$F667/1%,)," ￥0; ￥-0;"),28-COLUMN()))</f>
        <v/>
      </c>
      <c r="V667" s="284" t="str">
        <f ca="1">LEFT(RIGHT(TEXT(ROUND(通用记账凭证!$F667/1%,)," ￥0; ￥-0;"),28-COLUMN()))</f>
        <v/>
      </c>
      <c r="W667" s="285" t="str">
        <f ca="1">LEFT(RIGHT(TEXT(ROUND(通用记账凭证!$F667/1%,)," ￥0; ￥-0;"),28-COLUMN()))</f>
        <v/>
      </c>
      <c r="X667" s="283" t="str">
        <f ca="1">LEFT(RIGHT(TEXT(ROUND(通用记账凭证!$F667/1%,)," ￥0; ￥-0;"),28-COLUMN()))</f>
        <v/>
      </c>
      <c r="Y667" s="284" t="str">
        <f ca="1">LEFT(RIGHT(TEXT(ROUND(通用记账凭证!$F667/1%,)," ￥0; ￥-0;"),28-COLUMN()))</f>
        <v/>
      </c>
      <c r="Z667" s="285" t="str">
        <f ca="1">LEFT(RIGHT(TEXT(ROUND(通用记账凭证!$F667/1%,)," ￥0; ￥-0;"),28-COLUMN()))</f>
        <v/>
      </c>
      <c r="AA667" s="286" t="str">
        <f ca="1">LEFT(RIGHT(TEXT(ROUND(通用记账凭证!$F667/1%,)," ￥0; ￥-0;"),28-COLUMN()))</f>
        <v/>
      </c>
      <c r="AB667" s="289"/>
    </row>
    <row r="668" spans="1:28" s="54" customFormat="1" ht="22.5" customHeight="1">
      <c r="A668" s="363" t="str">
        <f ca="1">通用记账凭证!A668</f>
        <v/>
      </c>
      <c r="B668" s="364"/>
      <c r="C668" s="364"/>
      <c r="D668" s="315" t="str">
        <f ca="1">通用记账凭证!C668</f>
        <v/>
      </c>
      <c r="E668" s="281" t="str">
        <f ca="1">通用记账凭证!D668</f>
        <v/>
      </c>
      <c r="F668" s="282" t="str">
        <f ca="1">LEFT(RIGHT(TEXT(ROUND(通用记账凭证!$E668/1%,)," ￥0; ￥-0;"),17-COLUMN()))</f>
        <v/>
      </c>
      <c r="G668" s="283" t="str">
        <f ca="1">LEFT(RIGHT(TEXT(ROUND(通用记账凭证!$E668/1%,)," ￥0; ￥-0;"),17-COLUMN()))</f>
        <v/>
      </c>
      <c r="H668" s="284" t="str">
        <f ca="1">LEFT(RIGHT(TEXT(ROUND(通用记账凭证!$E668/1%,)," ￥0; ￥-0;"),17-COLUMN()))</f>
        <v/>
      </c>
      <c r="I668" s="285" t="str">
        <f ca="1">LEFT(RIGHT(TEXT(ROUND(通用记账凭证!$E668/1%,)," ￥0; ￥-0;"),17-COLUMN()))</f>
        <v/>
      </c>
      <c r="J668" s="283" t="str">
        <f ca="1">LEFT(RIGHT(TEXT(ROUND(通用记账凭证!$E668/1%,)," ￥0; ￥-0;"),17-COLUMN()))</f>
        <v/>
      </c>
      <c r="K668" s="284" t="str">
        <f ca="1">LEFT(RIGHT(TEXT(ROUND(通用记账凭证!$E668/1%,)," ￥0; ￥-0;"),17-COLUMN()))</f>
        <v/>
      </c>
      <c r="L668" s="285" t="str">
        <f ca="1">LEFT(RIGHT(TEXT(ROUND(通用记账凭证!$E668/1%,)," ￥0; ￥-0;"),17-COLUMN()))</f>
        <v/>
      </c>
      <c r="M668" s="283" t="str">
        <f ca="1">LEFT(RIGHT(TEXT(ROUND(通用记账凭证!$E668/1%,)," ￥0; ￥-0;"),17-COLUMN()))</f>
        <v/>
      </c>
      <c r="N668" s="284" t="str">
        <f ca="1">LEFT(RIGHT(TEXT(ROUND(通用记账凭证!$E668/1%,)," ￥0; ￥-0;"),17-COLUMN()))</f>
        <v/>
      </c>
      <c r="O668" s="285" t="str">
        <f ca="1">LEFT(RIGHT(TEXT(ROUND(通用记账凭证!$E668/1%,)," ￥0; ￥-0;"),17-COLUMN()))</f>
        <v/>
      </c>
      <c r="P668" s="286" t="str">
        <f ca="1">LEFT(RIGHT(TEXT(ROUND(通用记账凭证!$E668/1%,)," ￥0; ￥-0;"),17-COLUMN()))</f>
        <v/>
      </c>
      <c r="Q668" s="287" t="str">
        <f ca="1">LEFT(RIGHT(TEXT(ROUND(通用记账凭证!$F668/1%,)," ￥0; ￥-0;"),28-COLUMN()))</f>
        <v/>
      </c>
      <c r="R668" s="283" t="str">
        <f ca="1">LEFT(RIGHT(TEXT(ROUND(通用记账凭证!$F668/1%,)," ￥0; ￥-0;"),28-COLUMN()))</f>
        <v/>
      </c>
      <c r="S668" s="288" t="str">
        <f ca="1">LEFT(RIGHT(TEXT(ROUND(通用记账凭证!$F668/1%,)," ￥0; ￥-0;"),28-COLUMN()))</f>
        <v/>
      </c>
      <c r="T668" s="287" t="str">
        <f ca="1">LEFT(RIGHT(TEXT(ROUND(通用记账凭证!$F668/1%,)," ￥0; ￥-0;"),28-COLUMN()))</f>
        <v/>
      </c>
      <c r="U668" s="283" t="str">
        <f ca="1">LEFT(RIGHT(TEXT(ROUND(通用记账凭证!$F668/1%,)," ￥0; ￥-0;"),28-COLUMN()))</f>
        <v/>
      </c>
      <c r="V668" s="284" t="str">
        <f ca="1">LEFT(RIGHT(TEXT(ROUND(通用记账凭证!$F668/1%,)," ￥0; ￥-0;"),28-COLUMN()))</f>
        <v/>
      </c>
      <c r="W668" s="285" t="str">
        <f ca="1">LEFT(RIGHT(TEXT(ROUND(通用记账凭证!$F668/1%,)," ￥0; ￥-0;"),28-COLUMN()))</f>
        <v/>
      </c>
      <c r="X668" s="283" t="str">
        <f ca="1">LEFT(RIGHT(TEXT(ROUND(通用记账凭证!$F668/1%,)," ￥0; ￥-0;"),28-COLUMN()))</f>
        <v/>
      </c>
      <c r="Y668" s="284" t="str">
        <f ca="1">LEFT(RIGHT(TEXT(ROUND(通用记账凭证!$F668/1%,)," ￥0; ￥-0;"),28-COLUMN()))</f>
        <v/>
      </c>
      <c r="Z668" s="285" t="str">
        <f ca="1">LEFT(RIGHT(TEXT(ROUND(通用记账凭证!$F668/1%,)," ￥0; ￥-0;"),28-COLUMN()))</f>
        <v/>
      </c>
      <c r="AA668" s="286" t="str">
        <f ca="1">LEFT(RIGHT(TEXT(ROUND(通用记账凭证!$F668/1%,)," ￥0; ￥-0;"),28-COLUMN()))</f>
        <v/>
      </c>
      <c r="AB668" s="289"/>
    </row>
    <row r="669" spans="1:28" s="54" customFormat="1" ht="22.5" customHeight="1">
      <c r="A669" s="363" t="str">
        <f ca="1">通用记账凭证!A669</f>
        <v/>
      </c>
      <c r="B669" s="364"/>
      <c r="C669" s="364"/>
      <c r="D669" s="315" t="str">
        <f ca="1">通用记账凭证!C669</f>
        <v/>
      </c>
      <c r="E669" s="281" t="str">
        <f ca="1">通用记账凭证!D669</f>
        <v/>
      </c>
      <c r="F669" s="282" t="str">
        <f ca="1">LEFT(RIGHT(TEXT(ROUND(通用记账凭证!$E669/1%,)," ￥0; ￥-0;"),17-COLUMN()))</f>
        <v/>
      </c>
      <c r="G669" s="283" t="str">
        <f ca="1">LEFT(RIGHT(TEXT(ROUND(通用记账凭证!$E669/1%,)," ￥0; ￥-0;"),17-COLUMN()))</f>
        <v/>
      </c>
      <c r="H669" s="284" t="str">
        <f ca="1">LEFT(RIGHT(TEXT(ROUND(通用记账凭证!$E669/1%,)," ￥0; ￥-0;"),17-COLUMN()))</f>
        <v/>
      </c>
      <c r="I669" s="285" t="str">
        <f ca="1">LEFT(RIGHT(TEXT(ROUND(通用记账凭证!$E669/1%,)," ￥0; ￥-0;"),17-COLUMN()))</f>
        <v/>
      </c>
      <c r="J669" s="283" t="str">
        <f ca="1">LEFT(RIGHT(TEXT(ROUND(通用记账凭证!$E669/1%,)," ￥0; ￥-0;"),17-COLUMN()))</f>
        <v/>
      </c>
      <c r="K669" s="284" t="str">
        <f ca="1">LEFT(RIGHT(TEXT(ROUND(通用记账凭证!$E669/1%,)," ￥0; ￥-0;"),17-COLUMN()))</f>
        <v/>
      </c>
      <c r="L669" s="285" t="str">
        <f ca="1">LEFT(RIGHT(TEXT(ROUND(通用记账凭证!$E669/1%,)," ￥0; ￥-0;"),17-COLUMN()))</f>
        <v/>
      </c>
      <c r="M669" s="283" t="str">
        <f ca="1">LEFT(RIGHT(TEXT(ROUND(通用记账凭证!$E669/1%,)," ￥0; ￥-0;"),17-COLUMN()))</f>
        <v/>
      </c>
      <c r="N669" s="284" t="str">
        <f ca="1">LEFT(RIGHT(TEXT(ROUND(通用记账凭证!$E669/1%,)," ￥0; ￥-0;"),17-COLUMN()))</f>
        <v/>
      </c>
      <c r="O669" s="285" t="str">
        <f ca="1">LEFT(RIGHT(TEXT(ROUND(通用记账凭证!$E669/1%,)," ￥0; ￥-0;"),17-COLUMN()))</f>
        <v/>
      </c>
      <c r="P669" s="286" t="str">
        <f ca="1">LEFT(RIGHT(TEXT(ROUND(通用记账凭证!$E669/1%,)," ￥0; ￥-0;"),17-COLUMN()))</f>
        <v/>
      </c>
      <c r="Q669" s="287" t="str">
        <f ca="1">LEFT(RIGHT(TEXT(ROUND(通用记账凭证!$F669/1%,)," ￥0; ￥-0;"),28-COLUMN()))</f>
        <v/>
      </c>
      <c r="R669" s="283" t="str">
        <f ca="1">LEFT(RIGHT(TEXT(ROUND(通用记账凭证!$F669/1%,)," ￥0; ￥-0;"),28-COLUMN()))</f>
        <v/>
      </c>
      <c r="S669" s="288" t="str">
        <f ca="1">LEFT(RIGHT(TEXT(ROUND(通用记账凭证!$F669/1%,)," ￥0; ￥-0;"),28-COLUMN()))</f>
        <v/>
      </c>
      <c r="T669" s="287" t="str">
        <f ca="1">LEFT(RIGHT(TEXT(ROUND(通用记账凭证!$F669/1%,)," ￥0; ￥-0;"),28-COLUMN()))</f>
        <v/>
      </c>
      <c r="U669" s="283" t="str">
        <f ca="1">LEFT(RIGHT(TEXT(ROUND(通用记账凭证!$F669/1%,)," ￥0; ￥-0;"),28-COLUMN()))</f>
        <v/>
      </c>
      <c r="V669" s="284" t="str">
        <f ca="1">LEFT(RIGHT(TEXT(ROUND(通用记账凭证!$F669/1%,)," ￥0; ￥-0;"),28-COLUMN()))</f>
        <v/>
      </c>
      <c r="W669" s="285" t="str">
        <f ca="1">LEFT(RIGHT(TEXT(ROUND(通用记账凭证!$F669/1%,)," ￥0; ￥-0;"),28-COLUMN()))</f>
        <v/>
      </c>
      <c r="X669" s="283" t="str">
        <f ca="1">LEFT(RIGHT(TEXT(ROUND(通用记账凭证!$F669/1%,)," ￥0; ￥-0;"),28-COLUMN()))</f>
        <v/>
      </c>
      <c r="Y669" s="284" t="str">
        <f ca="1">LEFT(RIGHT(TEXT(ROUND(通用记账凭证!$F669/1%,)," ￥0; ￥-0;"),28-COLUMN()))</f>
        <v/>
      </c>
      <c r="Z669" s="285" t="str">
        <f ca="1">LEFT(RIGHT(TEXT(ROUND(通用记账凭证!$F669/1%,)," ￥0; ￥-0;"),28-COLUMN()))</f>
        <v/>
      </c>
      <c r="AA669" s="286" t="str">
        <f ca="1">LEFT(RIGHT(TEXT(ROUND(通用记账凭证!$F669/1%,)," ￥0; ￥-0;"),28-COLUMN()))</f>
        <v/>
      </c>
      <c r="AB669" s="289"/>
    </row>
    <row r="670" spans="1:28" s="54" customFormat="1" ht="22.5" customHeight="1">
      <c r="A670" s="363" t="str">
        <f ca="1">通用记账凭证!A670</f>
        <v/>
      </c>
      <c r="B670" s="364"/>
      <c r="C670" s="364"/>
      <c r="D670" s="315" t="str">
        <f ca="1">通用记账凭证!C670</f>
        <v/>
      </c>
      <c r="E670" s="281" t="str">
        <f ca="1">通用记账凭证!D670</f>
        <v/>
      </c>
      <c r="F670" s="282" t="str">
        <f ca="1">LEFT(RIGHT(TEXT(ROUND(通用记账凭证!$E670/1%,)," ￥0; ￥-0;"),17-COLUMN()))</f>
        <v/>
      </c>
      <c r="G670" s="283" t="str">
        <f ca="1">LEFT(RIGHT(TEXT(ROUND(通用记账凭证!$E670/1%,)," ￥0; ￥-0;"),17-COLUMN()))</f>
        <v/>
      </c>
      <c r="H670" s="284" t="str">
        <f ca="1">LEFT(RIGHT(TEXT(ROUND(通用记账凭证!$E670/1%,)," ￥0; ￥-0;"),17-COLUMN()))</f>
        <v/>
      </c>
      <c r="I670" s="285" t="str">
        <f ca="1">LEFT(RIGHT(TEXT(ROUND(通用记账凭证!$E670/1%,)," ￥0; ￥-0;"),17-COLUMN()))</f>
        <v/>
      </c>
      <c r="J670" s="283" t="str">
        <f ca="1">LEFT(RIGHT(TEXT(ROUND(通用记账凭证!$E670/1%,)," ￥0; ￥-0;"),17-COLUMN()))</f>
        <v/>
      </c>
      <c r="K670" s="284" t="str">
        <f ca="1">LEFT(RIGHT(TEXT(ROUND(通用记账凭证!$E670/1%,)," ￥0; ￥-0;"),17-COLUMN()))</f>
        <v/>
      </c>
      <c r="L670" s="285" t="str">
        <f ca="1">LEFT(RIGHT(TEXT(ROUND(通用记账凭证!$E670/1%,)," ￥0; ￥-0;"),17-COLUMN()))</f>
        <v/>
      </c>
      <c r="M670" s="283" t="str">
        <f ca="1">LEFT(RIGHT(TEXT(ROUND(通用记账凭证!$E670/1%,)," ￥0; ￥-0;"),17-COLUMN()))</f>
        <v/>
      </c>
      <c r="N670" s="284" t="str">
        <f ca="1">LEFT(RIGHT(TEXT(ROUND(通用记账凭证!$E670/1%,)," ￥0; ￥-0;"),17-COLUMN()))</f>
        <v/>
      </c>
      <c r="O670" s="285" t="str">
        <f ca="1">LEFT(RIGHT(TEXT(ROUND(通用记账凭证!$E670/1%,)," ￥0; ￥-0;"),17-COLUMN()))</f>
        <v/>
      </c>
      <c r="P670" s="286" t="str">
        <f ca="1">LEFT(RIGHT(TEXT(ROUND(通用记账凭证!$E670/1%,)," ￥0; ￥-0;"),17-COLUMN()))</f>
        <v/>
      </c>
      <c r="Q670" s="287" t="str">
        <f ca="1">LEFT(RIGHT(TEXT(ROUND(通用记账凭证!$F670/1%,)," ￥0; ￥-0;"),28-COLUMN()))</f>
        <v/>
      </c>
      <c r="R670" s="283" t="str">
        <f ca="1">LEFT(RIGHT(TEXT(ROUND(通用记账凭证!$F670/1%,)," ￥0; ￥-0;"),28-COLUMN()))</f>
        <v/>
      </c>
      <c r="S670" s="288" t="str">
        <f ca="1">LEFT(RIGHT(TEXT(ROUND(通用记账凭证!$F670/1%,)," ￥0; ￥-0;"),28-COLUMN()))</f>
        <v/>
      </c>
      <c r="T670" s="287" t="str">
        <f ca="1">LEFT(RIGHT(TEXT(ROUND(通用记账凭证!$F670/1%,)," ￥0; ￥-0;"),28-COLUMN()))</f>
        <v/>
      </c>
      <c r="U670" s="283" t="str">
        <f ca="1">LEFT(RIGHT(TEXT(ROUND(通用记账凭证!$F670/1%,)," ￥0; ￥-0;"),28-COLUMN()))</f>
        <v/>
      </c>
      <c r="V670" s="284" t="str">
        <f ca="1">LEFT(RIGHT(TEXT(ROUND(通用记账凭证!$F670/1%,)," ￥0; ￥-0;"),28-COLUMN()))</f>
        <v/>
      </c>
      <c r="W670" s="285" t="str">
        <f ca="1">LEFT(RIGHT(TEXT(ROUND(通用记账凭证!$F670/1%,)," ￥0; ￥-0;"),28-COLUMN()))</f>
        <v/>
      </c>
      <c r="X670" s="283" t="str">
        <f ca="1">LEFT(RIGHT(TEXT(ROUND(通用记账凭证!$F670/1%,)," ￥0; ￥-0;"),28-COLUMN()))</f>
        <v/>
      </c>
      <c r="Y670" s="284" t="str">
        <f ca="1">LEFT(RIGHT(TEXT(ROUND(通用记账凭证!$F670/1%,)," ￥0; ￥-0;"),28-COLUMN()))</f>
        <v/>
      </c>
      <c r="Z670" s="285" t="str">
        <f ca="1">LEFT(RIGHT(TEXT(ROUND(通用记账凭证!$F670/1%,)," ￥0; ￥-0;"),28-COLUMN()))</f>
        <v/>
      </c>
      <c r="AA670" s="286" t="str">
        <f ca="1">LEFT(RIGHT(TEXT(ROUND(通用记账凭证!$F670/1%,)," ￥0; ￥-0;"),28-COLUMN()))</f>
        <v/>
      </c>
      <c r="AB670" s="289"/>
    </row>
    <row r="671" spans="1:28" s="54" customFormat="1" ht="22.5" customHeight="1">
      <c r="A671" s="365" t="s">
        <v>561</v>
      </c>
      <c r="B671" s="366"/>
      <c r="C671" s="366"/>
      <c r="D671" s="290" t="str">
        <f ca="1">通用记账凭证!C671</f>
        <v/>
      </c>
      <c r="E671" s="291"/>
      <c r="F671" s="292" t="str">
        <f ca="1">LEFT(RIGHT(TEXT(ROUND(通用记账凭证!$E671/1%,)," ￥0; ￥-0;"),17-COLUMN()))</f>
        <v/>
      </c>
      <c r="G671" s="317" t="str">
        <f ca="1">LEFT(RIGHT(TEXT(ROUND(通用记账凭证!$E671/1%,)," ￥0; ￥-0;"),17-COLUMN()))</f>
        <v/>
      </c>
      <c r="H671" s="294" t="str">
        <f ca="1">LEFT(RIGHT(TEXT(ROUND(通用记账凭证!$E671/1%,)," ￥0; ￥-0;"),17-COLUMN()))</f>
        <v/>
      </c>
      <c r="I671" s="316" t="str">
        <f ca="1">LEFT(RIGHT(TEXT(ROUND(通用记账凭证!$E671/1%,)," ￥0; ￥-0;"),17-COLUMN()))</f>
        <v/>
      </c>
      <c r="J671" s="317" t="str">
        <f ca="1">LEFT(RIGHT(TEXT(ROUND(通用记账凭证!$E671/1%,)," ￥0; ￥-0;"),17-COLUMN()))</f>
        <v/>
      </c>
      <c r="K671" s="294" t="str">
        <f ca="1">LEFT(RIGHT(TEXT(ROUND(通用记账凭证!$E671/1%,)," ￥0; ￥-0;"),17-COLUMN()))</f>
        <v/>
      </c>
      <c r="L671" s="316" t="str">
        <f ca="1">LEFT(RIGHT(TEXT(ROUND(通用记账凭证!$E671/1%,)," ￥0; ￥-0;"),17-COLUMN()))</f>
        <v/>
      </c>
      <c r="M671" s="317" t="str">
        <f ca="1">LEFT(RIGHT(TEXT(ROUND(通用记账凭证!$E671/1%,)," ￥0; ￥-0;"),17-COLUMN()))</f>
        <v/>
      </c>
      <c r="N671" s="294" t="str">
        <f ca="1">LEFT(RIGHT(TEXT(ROUND(通用记账凭证!$E671/1%,)," ￥0; ￥-0;"),17-COLUMN()))</f>
        <v/>
      </c>
      <c r="O671" s="316" t="str">
        <f ca="1">LEFT(RIGHT(TEXT(ROUND(通用记账凭证!$E671/1%,)," ￥0; ￥-0;"),17-COLUMN()))</f>
        <v/>
      </c>
      <c r="P671" s="296" t="str">
        <f ca="1">LEFT(RIGHT(TEXT(ROUND(通用记账凭证!$E671/1%,)," ￥0; ￥-0;"),17-COLUMN()))</f>
        <v/>
      </c>
      <c r="Q671" s="297" t="str">
        <f ca="1">LEFT(RIGHT(TEXT(ROUND(通用记账凭证!$F671/1%,)," ￥0; ￥-0;"),28-COLUMN()))</f>
        <v/>
      </c>
      <c r="R671" s="317" t="str">
        <f ca="1">LEFT(RIGHT(TEXT(ROUND(通用记账凭证!$F671/1%,)," ￥0; ￥-0;"),28-COLUMN()))</f>
        <v/>
      </c>
      <c r="S671" s="298" t="str">
        <f ca="1">LEFT(RIGHT(TEXT(ROUND(通用记账凭证!$F671/1%,)," ￥0; ￥-0;"),28-COLUMN()))</f>
        <v/>
      </c>
      <c r="T671" s="297" t="str">
        <f ca="1">LEFT(RIGHT(TEXT(ROUND(通用记账凭证!$F671/1%,)," ￥0; ￥-0;"),28-COLUMN()))</f>
        <v/>
      </c>
      <c r="U671" s="317" t="str">
        <f ca="1">LEFT(RIGHT(TEXT(ROUND(通用记账凭证!$F671/1%,)," ￥0; ￥-0;"),28-COLUMN()))</f>
        <v/>
      </c>
      <c r="V671" s="294" t="str">
        <f ca="1">LEFT(RIGHT(TEXT(ROUND(通用记账凭证!$F671/1%,)," ￥0; ￥-0;"),28-COLUMN()))</f>
        <v/>
      </c>
      <c r="W671" s="316" t="str">
        <f ca="1">LEFT(RIGHT(TEXT(ROUND(通用记账凭证!$F671/1%,)," ￥0; ￥-0;"),28-COLUMN()))</f>
        <v/>
      </c>
      <c r="X671" s="317" t="str">
        <f ca="1">LEFT(RIGHT(TEXT(ROUND(通用记账凭证!$F671/1%,)," ￥0; ￥-0;"),28-COLUMN()))</f>
        <v/>
      </c>
      <c r="Y671" s="294" t="str">
        <f ca="1">LEFT(RIGHT(TEXT(ROUND(通用记账凭证!$F671/1%,)," ￥0; ￥-0;"),28-COLUMN()))</f>
        <v/>
      </c>
      <c r="Z671" s="316" t="str">
        <f ca="1">LEFT(RIGHT(TEXT(ROUND(通用记账凭证!$F671/1%,)," ￥0; ￥-0;"),28-COLUMN()))</f>
        <v/>
      </c>
      <c r="AA671" s="296" t="str">
        <f ca="1">LEFT(RIGHT(TEXT(ROUND(通用记账凭证!$F671/1%,)," ￥0; ￥-0;"),28-COLUMN()))</f>
        <v/>
      </c>
      <c r="AB671" s="299"/>
    </row>
    <row r="672" spans="1:28" s="302" customFormat="1" ht="22.5" customHeight="1">
      <c r="A672" s="367" t="s">
        <v>538</v>
      </c>
      <c r="B672" s="367"/>
      <c r="C672" s="367"/>
      <c r="D672" s="318" t="s">
        <v>539</v>
      </c>
      <c r="E672" s="318" t="s">
        <v>540</v>
      </c>
      <c r="F672" s="318" t="s">
        <v>595</v>
      </c>
      <c r="G672" s="301"/>
      <c r="H672" s="318"/>
      <c r="I672" s="301"/>
      <c r="J672" s="301"/>
      <c r="K672" s="318"/>
      <c r="L672" s="301"/>
      <c r="M672" s="301"/>
      <c r="N672" s="301"/>
      <c r="O672" s="301"/>
      <c r="P672" s="301"/>
      <c r="Q672" s="318" t="s">
        <v>562</v>
      </c>
      <c r="R672" s="301"/>
      <c r="S672" s="318"/>
      <c r="T672" s="301"/>
      <c r="U672" s="318"/>
      <c r="V672" s="301"/>
      <c r="W672" s="318"/>
      <c r="X672" s="301"/>
      <c r="Y672" s="301"/>
      <c r="Z672" s="301"/>
      <c r="AA672" s="301"/>
      <c r="AB672" s="301"/>
    </row>
    <row r="673" spans="1:28" customFormat="1" ht="39.75" customHeight="1" thickBot="1">
      <c r="A673" s="258"/>
      <c r="B673" s="258"/>
      <c r="C673" s="258"/>
      <c r="D673" s="259" t="s">
        <v>524</v>
      </c>
      <c r="E673" s="260"/>
      <c r="F673" s="260"/>
      <c r="G673" s="260"/>
      <c r="H673" s="260"/>
      <c r="I673" s="260"/>
      <c r="J673" s="260"/>
      <c r="K673" s="260"/>
      <c r="L673" s="260"/>
      <c r="M673" s="260"/>
      <c r="N673" s="260"/>
      <c r="O673" s="260"/>
      <c r="P673" s="260"/>
      <c r="Q673" s="261"/>
      <c r="R673" s="261"/>
      <c r="S673" s="261"/>
      <c r="T673" s="261"/>
      <c r="U673" s="347" t="s">
        <v>547</v>
      </c>
      <c r="V673" s="347"/>
      <c r="W673" s="348">
        <f>通用记账凭证!F674</f>
        <v>57</v>
      </c>
      <c r="X673" s="349"/>
      <c r="Y673" s="349"/>
      <c r="Z673" s="349"/>
      <c r="AA673" s="262" t="s">
        <v>548</v>
      </c>
      <c r="AB673" s="263"/>
    </row>
    <row r="674" spans="1:28" s="54" customFormat="1" ht="23.25" customHeight="1" thickTop="1">
      <c r="A674" s="264"/>
      <c r="B674" s="264"/>
      <c r="C674" s="264"/>
      <c r="D674" s="265" t="e">
        <f ca="1">通用记账凭证!C674</f>
        <v>#VALUE!</v>
      </c>
      <c r="E674" s="266"/>
      <c r="F674" s="266"/>
      <c r="G674" s="266"/>
      <c r="H674" s="266"/>
      <c r="I674" s="266"/>
      <c r="J674" s="266"/>
      <c r="K674" s="266"/>
      <c r="L674" s="266"/>
      <c r="M674" s="266"/>
      <c r="N674" s="266"/>
      <c r="O674" s="266"/>
      <c r="P674" s="266"/>
      <c r="Q674" s="264"/>
      <c r="R674" s="264"/>
      <c r="S674" s="264"/>
      <c r="T674" s="264"/>
      <c r="U674" s="350" t="s">
        <v>549</v>
      </c>
      <c r="V674" s="350"/>
      <c r="W674" s="351" t="e">
        <f ca="1">通用记账凭证!G680</f>
        <v>#VALUE!</v>
      </c>
      <c r="X674" s="352"/>
      <c r="Y674" s="352"/>
      <c r="Z674" s="352"/>
      <c r="AA674" s="267" t="s">
        <v>536</v>
      </c>
      <c r="AB674" s="268"/>
    </row>
    <row r="675" spans="1:28" s="54" customFormat="1" ht="22.5" customHeight="1">
      <c r="A675" s="353" t="s">
        <v>527</v>
      </c>
      <c r="B675" s="354"/>
      <c r="C675" s="354"/>
      <c r="D675" s="357" t="s">
        <v>530</v>
      </c>
      <c r="E675" s="359" t="s">
        <v>531</v>
      </c>
      <c r="F675" s="269" t="s">
        <v>550</v>
      </c>
      <c r="G675" s="270"/>
      <c r="H675" s="270"/>
      <c r="I675" s="270"/>
      <c r="J675" s="270"/>
      <c r="K675" s="270"/>
      <c r="L675" s="270"/>
      <c r="M675" s="270"/>
      <c r="N675" s="270"/>
      <c r="O675" s="270"/>
      <c r="P675" s="271"/>
      <c r="Q675" s="272" t="s">
        <v>551</v>
      </c>
      <c r="R675" s="270"/>
      <c r="S675" s="270"/>
      <c r="T675" s="270"/>
      <c r="U675" s="270"/>
      <c r="V675" s="270"/>
      <c r="W675" s="270"/>
      <c r="X675" s="270"/>
      <c r="Y675" s="270"/>
      <c r="Z675" s="270"/>
      <c r="AA675" s="271"/>
      <c r="AB675" s="361" t="s">
        <v>552</v>
      </c>
    </row>
    <row r="676" spans="1:28" s="54" customFormat="1" ht="22.5" customHeight="1">
      <c r="A676" s="355"/>
      <c r="B676" s="356"/>
      <c r="C676" s="356"/>
      <c r="D676" s="358"/>
      <c r="E676" s="360"/>
      <c r="F676" s="273" t="s">
        <v>553</v>
      </c>
      <c r="G676" s="274" t="s">
        <v>554</v>
      </c>
      <c r="H676" s="275" t="s">
        <v>555</v>
      </c>
      <c r="I676" s="276" t="s">
        <v>556</v>
      </c>
      <c r="J676" s="274" t="s">
        <v>557</v>
      </c>
      <c r="K676" s="275" t="s">
        <v>554</v>
      </c>
      <c r="L676" s="276" t="s">
        <v>555</v>
      </c>
      <c r="M676" s="274" t="s">
        <v>556</v>
      </c>
      <c r="N676" s="275" t="s">
        <v>558</v>
      </c>
      <c r="O676" s="276" t="s">
        <v>559</v>
      </c>
      <c r="P676" s="277" t="s">
        <v>560</v>
      </c>
      <c r="Q676" s="278" t="s">
        <v>553</v>
      </c>
      <c r="R676" s="274" t="s">
        <v>554</v>
      </c>
      <c r="S676" s="279" t="s">
        <v>555</v>
      </c>
      <c r="T676" s="278" t="s">
        <v>556</v>
      </c>
      <c r="U676" s="274" t="s">
        <v>557</v>
      </c>
      <c r="V676" s="275" t="s">
        <v>554</v>
      </c>
      <c r="W676" s="276" t="s">
        <v>555</v>
      </c>
      <c r="X676" s="274" t="s">
        <v>556</v>
      </c>
      <c r="Y676" s="275" t="s">
        <v>558</v>
      </c>
      <c r="Z676" s="276" t="s">
        <v>559</v>
      </c>
      <c r="AA676" s="277" t="s">
        <v>560</v>
      </c>
      <c r="AB676" s="362"/>
    </row>
    <row r="677" spans="1:28" s="54" customFormat="1" ht="22.5" customHeight="1">
      <c r="A677" s="363" t="str">
        <f ca="1">通用记账凭证!A677</f>
        <v/>
      </c>
      <c r="B677" s="364"/>
      <c r="C677" s="364"/>
      <c r="D677" s="315" t="str">
        <f ca="1">通用记账凭证!C677</f>
        <v/>
      </c>
      <c r="E677" s="281" t="str">
        <f ca="1">通用记账凭证!D677</f>
        <v/>
      </c>
      <c r="F677" s="282" t="str">
        <f ca="1">LEFT(RIGHT(TEXT(ROUND(通用记账凭证!$E677/1%,)," ￥0; ￥-0;"),17-COLUMN()))</f>
        <v/>
      </c>
      <c r="G677" s="283" t="str">
        <f ca="1">LEFT(RIGHT(TEXT(ROUND(通用记账凭证!$E677/1%,)," ￥0; ￥-0;"),17-COLUMN()))</f>
        <v/>
      </c>
      <c r="H677" s="284" t="str">
        <f ca="1">LEFT(RIGHT(TEXT(ROUND(通用记账凭证!$E677/1%,)," ￥0; ￥-0;"),17-COLUMN()))</f>
        <v/>
      </c>
      <c r="I677" s="285" t="str">
        <f ca="1">LEFT(RIGHT(TEXT(ROUND(通用记账凭证!$E677/1%,)," ￥0; ￥-0;"),17-COLUMN()))</f>
        <v/>
      </c>
      <c r="J677" s="283" t="str">
        <f ca="1">LEFT(RIGHT(TEXT(ROUND(通用记账凭证!$E677/1%,)," ￥0; ￥-0;"),17-COLUMN()))</f>
        <v/>
      </c>
      <c r="K677" s="284" t="str">
        <f ca="1">LEFT(RIGHT(TEXT(ROUND(通用记账凭证!$E677/1%,)," ￥0; ￥-0;"),17-COLUMN()))</f>
        <v/>
      </c>
      <c r="L677" s="285" t="str">
        <f ca="1">LEFT(RIGHT(TEXT(ROUND(通用记账凭证!$E677/1%,)," ￥0; ￥-0;"),17-COLUMN()))</f>
        <v/>
      </c>
      <c r="M677" s="283" t="str">
        <f ca="1">LEFT(RIGHT(TEXT(ROUND(通用记账凭证!$E677/1%,)," ￥0; ￥-0;"),17-COLUMN()))</f>
        <v/>
      </c>
      <c r="N677" s="284" t="str">
        <f ca="1">LEFT(RIGHT(TEXT(ROUND(通用记账凭证!$E677/1%,)," ￥0; ￥-0;"),17-COLUMN()))</f>
        <v/>
      </c>
      <c r="O677" s="285" t="str">
        <f ca="1">LEFT(RIGHT(TEXT(ROUND(通用记账凭证!$E677/1%,)," ￥0; ￥-0;"),17-COLUMN()))</f>
        <v/>
      </c>
      <c r="P677" s="286" t="str">
        <f ca="1">LEFT(RIGHT(TEXT(ROUND(通用记账凭证!$E677/1%,)," ￥0; ￥-0;"),17-COLUMN()))</f>
        <v/>
      </c>
      <c r="Q677" s="287" t="str">
        <f ca="1">LEFT(RIGHT(TEXT(ROUND(通用记账凭证!$F677/1%,)," ￥0; ￥-0;"),28-COLUMN()))</f>
        <v/>
      </c>
      <c r="R677" s="283" t="str">
        <f ca="1">LEFT(RIGHT(TEXT(ROUND(通用记账凭证!$F677/1%,)," ￥0; ￥-0;"),28-COLUMN()))</f>
        <v/>
      </c>
      <c r="S677" s="288" t="str">
        <f ca="1">LEFT(RIGHT(TEXT(ROUND(通用记账凭证!$F677/1%,)," ￥0; ￥-0;"),28-COLUMN()))</f>
        <v/>
      </c>
      <c r="T677" s="287" t="str">
        <f ca="1">LEFT(RIGHT(TEXT(ROUND(通用记账凭证!$F677/1%,)," ￥0; ￥-0;"),28-COLUMN()))</f>
        <v/>
      </c>
      <c r="U677" s="283" t="str">
        <f ca="1">LEFT(RIGHT(TEXT(ROUND(通用记账凭证!$F677/1%,)," ￥0; ￥-0;"),28-COLUMN()))</f>
        <v/>
      </c>
      <c r="V677" s="284" t="str">
        <f ca="1">LEFT(RIGHT(TEXT(ROUND(通用记账凭证!$F677/1%,)," ￥0; ￥-0;"),28-COLUMN()))</f>
        <v/>
      </c>
      <c r="W677" s="285" t="str">
        <f ca="1">LEFT(RIGHT(TEXT(ROUND(通用记账凭证!$F677/1%,)," ￥0; ￥-0;"),28-COLUMN()))</f>
        <v/>
      </c>
      <c r="X677" s="283" t="str">
        <f ca="1">LEFT(RIGHT(TEXT(ROUND(通用记账凭证!$F677/1%,)," ￥0; ￥-0;"),28-COLUMN()))</f>
        <v/>
      </c>
      <c r="Y677" s="284" t="str">
        <f ca="1">LEFT(RIGHT(TEXT(ROUND(通用记账凭证!$F677/1%,)," ￥0; ￥-0;"),28-COLUMN()))</f>
        <v/>
      </c>
      <c r="Z677" s="285" t="str">
        <f ca="1">LEFT(RIGHT(TEXT(ROUND(通用记账凭证!$F677/1%,)," ￥0; ￥-0;"),28-COLUMN()))</f>
        <v/>
      </c>
      <c r="AA677" s="286" t="str">
        <f ca="1">LEFT(RIGHT(TEXT(ROUND(通用记账凭证!$F677/1%,)," ￥0; ￥-0;"),28-COLUMN()))</f>
        <v/>
      </c>
      <c r="AB677" s="289"/>
    </row>
    <row r="678" spans="1:28" s="54" customFormat="1" ht="22.5" customHeight="1">
      <c r="A678" s="363" t="str">
        <f ca="1">通用记账凭证!A678</f>
        <v/>
      </c>
      <c r="B678" s="364"/>
      <c r="C678" s="364"/>
      <c r="D678" s="315" t="str">
        <f ca="1">通用记账凭证!C678</f>
        <v/>
      </c>
      <c r="E678" s="281" t="str">
        <f ca="1">通用记账凭证!D678</f>
        <v/>
      </c>
      <c r="F678" s="282" t="str">
        <f ca="1">LEFT(RIGHT(TEXT(ROUND(通用记账凭证!$E678/1%,)," ￥0; ￥-0;"),17-COLUMN()))</f>
        <v/>
      </c>
      <c r="G678" s="283" t="str">
        <f ca="1">LEFT(RIGHT(TEXT(ROUND(通用记账凭证!$E678/1%,)," ￥0; ￥-0;"),17-COLUMN()))</f>
        <v/>
      </c>
      <c r="H678" s="284" t="str">
        <f ca="1">LEFT(RIGHT(TEXT(ROUND(通用记账凭证!$E678/1%,)," ￥0; ￥-0;"),17-COLUMN()))</f>
        <v/>
      </c>
      <c r="I678" s="285" t="str">
        <f ca="1">LEFT(RIGHT(TEXT(ROUND(通用记账凭证!$E678/1%,)," ￥0; ￥-0;"),17-COLUMN()))</f>
        <v/>
      </c>
      <c r="J678" s="283" t="str">
        <f ca="1">LEFT(RIGHT(TEXT(ROUND(通用记账凭证!$E678/1%,)," ￥0; ￥-0;"),17-COLUMN()))</f>
        <v/>
      </c>
      <c r="K678" s="284" t="str">
        <f ca="1">LEFT(RIGHT(TEXT(ROUND(通用记账凭证!$E678/1%,)," ￥0; ￥-0;"),17-COLUMN()))</f>
        <v/>
      </c>
      <c r="L678" s="285" t="str">
        <f ca="1">LEFT(RIGHT(TEXT(ROUND(通用记账凭证!$E678/1%,)," ￥0; ￥-0;"),17-COLUMN()))</f>
        <v/>
      </c>
      <c r="M678" s="283" t="str">
        <f ca="1">LEFT(RIGHT(TEXT(ROUND(通用记账凭证!$E678/1%,)," ￥0; ￥-0;"),17-COLUMN()))</f>
        <v/>
      </c>
      <c r="N678" s="284" t="str">
        <f ca="1">LEFT(RIGHT(TEXT(ROUND(通用记账凭证!$E678/1%,)," ￥0; ￥-0;"),17-COLUMN()))</f>
        <v/>
      </c>
      <c r="O678" s="285" t="str">
        <f ca="1">LEFT(RIGHT(TEXT(ROUND(通用记账凭证!$E678/1%,)," ￥0; ￥-0;"),17-COLUMN()))</f>
        <v/>
      </c>
      <c r="P678" s="286" t="str">
        <f ca="1">LEFT(RIGHT(TEXT(ROUND(通用记账凭证!$E678/1%,)," ￥0; ￥-0;"),17-COLUMN()))</f>
        <v/>
      </c>
      <c r="Q678" s="287" t="str">
        <f ca="1">LEFT(RIGHT(TEXT(ROUND(通用记账凭证!$F678/1%,)," ￥0; ￥-0;"),28-COLUMN()))</f>
        <v/>
      </c>
      <c r="R678" s="283" t="str">
        <f ca="1">LEFT(RIGHT(TEXT(ROUND(通用记账凭证!$F678/1%,)," ￥0; ￥-0;"),28-COLUMN()))</f>
        <v/>
      </c>
      <c r="S678" s="288" t="str">
        <f ca="1">LEFT(RIGHT(TEXT(ROUND(通用记账凭证!$F678/1%,)," ￥0; ￥-0;"),28-COLUMN()))</f>
        <v/>
      </c>
      <c r="T678" s="287" t="str">
        <f ca="1">LEFT(RIGHT(TEXT(ROUND(通用记账凭证!$F678/1%,)," ￥0; ￥-0;"),28-COLUMN()))</f>
        <v/>
      </c>
      <c r="U678" s="283" t="str">
        <f ca="1">LEFT(RIGHT(TEXT(ROUND(通用记账凭证!$F678/1%,)," ￥0; ￥-0;"),28-COLUMN()))</f>
        <v/>
      </c>
      <c r="V678" s="284" t="str">
        <f ca="1">LEFT(RIGHT(TEXT(ROUND(通用记账凭证!$F678/1%,)," ￥0; ￥-0;"),28-COLUMN()))</f>
        <v/>
      </c>
      <c r="W678" s="285" t="str">
        <f ca="1">LEFT(RIGHT(TEXT(ROUND(通用记账凭证!$F678/1%,)," ￥0; ￥-0;"),28-COLUMN()))</f>
        <v/>
      </c>
      <c r="X678" s="283" t="str">
        <f ca="1">LEFT(RIGHT(TEXT(ROUND(通用记账凭证!$F678/1%,)," ￥0; ￥-0;"),28-COLUMN()))</f>
        <v/>
      </c>
      <c r="Y678" s="284" t="str">
        <f ca="1">LEFT(RIGHT(TEXT(ROUND(通用记账凭证!$F678/1%,)," ￥0; ￥-0;"),28-COLUMN()))</f>
        <v/>
      </c>
      <c r="Z678" s="285" t="str">
        <f ca="1">LEFT(RIGHT(TEXT(ROUND(通用记账凭证!$F678/1%,)," ￥0; ￥-0;"),28-COLUMN()))</f>
        <v/>
      </c>
      <c r="AA678" s="286" t="str">
        <f ca="1">LEFT(RIGHT(TEXT(ROUND(通用记账凭证!$F678/1%,)," ￥0; ￥-0;"),28-COLUMN()))</f>
        <v/>
      </c>
      <c r="AB678" s="289"/>
    </row>
    <row r="679" spans="1:28" s="54" customFormat="1" ht="22.5" customHeight="1">
      <c r="A679" s="363" t="str">
        <f ca="1">通用记账凭证!A679</f>
        <v/>
      </c>
      <c r="B679" s="364"/>
      <c r="C679" s="364"/>
      <c r="D679" s="315" t="str">
        <f ca="1">通用记账凭证!C679</f>
        <v/>
      </c>
      <c r="E679" s="281" t="str">
        <f ca="1">通用记账凭证!D679</f>
        <v/>
      </c>
      <c r="F679" s="282" t="str">
        <f ca="1">LEFT(RIGHT(TEXT(ROUND(通用记账凭证!$E679/1%,)," ￥0; ￥-0;"),17-COLUMN()))</f>
        <v/>
      </c>
      <c r="G679" s="283" t="str">
        <f ca="1">LEFT(RIGHT(TEXT(ROUND(通用记账凭证!$E679/1%,)," ￥0; ￥-0;"),17-COLUMN()))</f>
        <v/>
      </c>
      <c r="H679" s="284" t="str">
        <f ca="1">LEFT(RIGHT(TEXT(ROUND(通用记账凭证!$E679/1%,)," ￥0; ￥-0;"),17-COLUMN()))</f>
        <v/>
      </c>
      <c r="I679" s="285" t="str">
        <f ca="1">LEFT(RIGHT(TEXT(ROUND(通用记账凭证!$E679/1%,)," ￥0; ￥-0;"),17-COLUMN()))</f>
        <v/>
      </c>
      <c r="J679" s="283" t="str">
        <f ca="1">LEFT(RIGHT(TEXT(ROUND(通用记账凭证!$E679/1%,)," ￥0; ￥-0;"),17-COLUMN()))</f>
        <v/>
      </c>
      <c r="K679" s="284" t="str">
        <f ca="1">LEFT(RIGHT(TEXT(ROUND(通用记账凭证!$E679/1%,)," ￥0; ￥-0;"),17-COLUMN()))</f>
        <v/>
      </c>
      <c r="L679" s="285" t="str">
        <f ca="1">LEFT(RIGHT(TEXT(ROUND(通用记账凭证!$E679/1%,)," ￥0; ￥-0;"),17-COLUMN()))</f>
        <v/>
      </c>
      <c r="M679" s="283" t="str">
        <f ca="1">LEFT(RIGHT(TEXT(ROUND(通用记账凭证!$E679/1%,)," ￥0; ￥-0;"),17-COLUMN()))</f>
        <v/>
      </c>
      <c r="N679" s="284" t="str">
        <f ca="1">LEFT(RIGHT(TEXT(ROUND(通用记账凭证!$E679/1%,)," ￥0; ￥-0;"),17-COLUMN()))</f>
        <v/>
      </c>
      <c r="O679" s="285" t="str">
        <f ca="1">LEFT(RIGHT(TEXT(ROUND(通用记账凭证!$E679/1%,)," ￥0; ￥-0;"),17-COLUMN()))</f>
        <v/>
      </c>
      <c r="P679" s="286" t="str">
        <f ca="1">LEFT(RIGHT(TEXT(ROUND(通用记账凭证!$E679/1%,)," ￥0; ￥-0;"),17-COLUMN()))</f>
        <v/>
      </c>
      <c r="Q679" s="287" t="str">
        <f ca="1">LEFT(RIGHT(TEXT(ROUND(通用记账凭证!$F679/1%,)," ￥0; ￥-0;"),28-COLUMN()))</f>
        <v/>
      </c>
      <c r="R679" s="283" t="str">
        <f ca="1">LEFT(RIGHT(TEXT(ROUND(通用记账凭证!$F679/1%,)," ￥0; ￥-0;"),28-COLUMN()))</f>
        <v/>
      </c>
      <c r="S679" s="288" t="str">
        <f ca="1">LEFT(RIGHT(TEXT(ROUND(通用记账凭证!$F679/1%,)," ￥0; ￥-0;"),28-COLUMN()))</f>
        <v/>
      </c>
      <c r="T679" s="287" t="str">
        <f ca="1">LEFT(RIGHT(TEXT(ROUND(通用记账凭证!$F679/1%,)," ￥0; ￥-0;"),28-COLUMN()))</f>
        <v/>
      </c>
      <c r="U679" s="283" t="str">
        <f ca="1">LEFT(RIGHT(TEXT(ROUND(通用记账凭证!$F679/1%,)," ￥0; ￥-0;"),28-COLUMN()))</f>
        <v/>
      </c>
      <c r="V679" s="284" t="str">
        <f ca="1">LEFT(RIGHT(TEXT(ROUND(通用记账凭证!$F679/1%,)," ￥0; ￥-0;"),28-COLUMN()))</f>
        <v/>
      </c>
      <c r="W679" s="285" t="str">
        <f ca="1">LEFT(RIGHT(TEXT(ROUND(通用记账凭证!$F679/1%,)," ￥0; ￥-0;"),28-COLUMN()))</f>
        <v/>
      </c>
      <c r="X679" s="283" t="str">
        <f ca="1">LEFT(RIGHT(TEXT(ROUND(通用记账凭证!$F679/1%,)," ￥0; ￥-0;"),28-COLUMN()))</f>
        <v/>
      </c>
      <c r="Y679" s="284" t="str">
        <f ca="1">LEFT(RIGHT(TEXT(ROUND(通用记账凭证!$F679/1%,)," ￥0; ￥-0;"),28-COLUMN()))</f>
        <v/>
      </c>
      <c r="Z679" s="285" t="str">
        <f ca="1">LEFT(RIGHT(TEXT(ROUND(通用记账凭证!$F679/1%,)," ￥0; ￥-0;"),28-COLUMN()))</f>
        <v/>
      </c>
      <c r="AA679" s="286" t="str">
        <f ca="1">LEFT(RIGHT(TEXT(ROUND(通用记账凭证!$F679/1%,)," ￥0; ￥-0;"),28-COLUMN()))</f>
        <v/>
      </c>
      <c r="AB679" s="289"/>
    </row>
    <row r="680" spans="1:28" s="54" customFormat="1" ht="22.5" customHeight="1">
      <c r="A680" s="363" t="str">
        <f ca="1">通用记账凭证!A680</f>
        <v/>
      </c>
      <c r="B680" s="364"/>
      <c r="C680" s="364"/>
      <c r="D680" s="315" t="str">
        <f ca="1">通用记账凭证!C680</f>
        <v/>
      </c>
      <c r="E680" s="281" t="str">
        <f ca="1">通用记账凭证!D680</f>
        <v/>
      </c>
      <c r="F680" s="282" t="str">
        <f ca="1">LEFT(RIGHT(TEXT(ROUND(通用记账凭证!$E680/1%,)," ￥0; ￥-0;"),17-COLUMN()))</f>
        <v/>
      </c>
      <c r="G680" s="283" t="str">
        <f ca="1">LEFT(RIGHT(TEXT(ROUND(通用记账凭证!$E680/1%,)," ￥0; ￥-0;"),17-COLUMN()))</f>
        <v/>
      </c>
      <c r="H680" s="284" t="str">
        <f ca="1">LEFT(RIGHT(TEXT(ROUND(通用记账凭证!$E680/1%,)," ￥0; ￥-0;"),17-COLUMN()))</f>
        <v/>
      </c>
      <c r="I680" s="285" t="str">
        <f ca="1">LEFT(RIGHT(TEXT(ROUND(通用记账凭证!$E680/1%,)," ￥0; ￥-0;"),17-COLUMN()))</f>
        <v/>
      </c>
      <c r="J680" s="283" t="str">
        <f ca="1">LEFT(RIGHT(TEXT(ROUND(通用记账凭证!$E680/1%,)," ￥0; ￥-0;"),17-COLUMN()))</f>
        <v/>
      </c>
      <c r="K680" s="284" t="str">
        <f ca="1">LEFT(RIGHT(TEXT(ROUND(通用记账凭证!$E680/1%,)," ￥0; ￥-0;"),17-COLUMN()))</f>
        <v/>
      </c>
      <c r="L680" s="285" t="str">
        <f ca="1">LEFT(RIGHT(TEXT(ROUND(通用记账凭证!$E680/1%,)," ￥0; ￥-0;"),17-COLUMN()))</f>
        <v/>
      </c>
      <c r="M680" s="283" t="str">
        <f ca="1">LEFT(RIGHT(TEXT(ROUND(通用记账凭证!$E680/1%,)," ￥0; ￥-0;"),17-COLUMN()))</f>
        <v/>
      </c>
      <c r="N680" s="284" t="str">
        <f ca="1">LEFT(RIGHT(TEXT(ROUND(通用记账凭证!$E680/1%,)," ￥0; ￥-0;"),17-COLUMN()))</f>
        <v/>
      </c>
      <c r="O680" s="285" t="str">
        <f ca="1">LEFT(RIGHT(TEXT(ROUND(通用记账凭证!$E680/1%,)," ￥0; ￥-0;"),17-COLUMN()))</f>
        <v/>
      </c>
      <c r="P680" s="286" t="str">
        <f ca="1">LEFT(RIGHT(TEXT(ROUND(通用记账凭证!$E680/1%,)," ￥0; ￥-0;"),17-COLUMN()))</f>
        <v/>
      </c>
      <c r="Q680" s="287" t="str">
        <f ca="1">LEFT(RIGHT(TEXT(ROUND(通用记账凭证!$F680/1%,)," ￥0; ￥-0;"),28-COLUMN()))</f>
        <v/>
      </c>
      <c r="R680" s="283" t="str">
        <f ca="1">LEFT(RIGHT(TEXT(ROUND(通用记账凭证!$F680/1%,)," ￥0; ￥-0;"),28-COLUMN()))</f>
        <v/>
      </c>
      <c r="S680" s="288" t="str">
        <f ca="1">LEFT(RIGHT(TEXT(ROUND(通用记账凭证!$F680/1%,)," ￥0; ￥-0;"),28-COLUMN()))</f>
        <v/>
      </c>
      <c r="T680" s="287" t="str">
        <f ca="1">LEFT(RIGHT(TEXT(ROUND(通用记账凭证!$F680/1%,)," ￥0; ￥-0;"),28-COLUMN()))</f>
        <v/>
      </c>
      <c r="U680" s="283" t="str">
        <f ca="1">LEFT(RIGHT(TEXT(ROUND(通用记账凭证!$F680/1%,)," ￥0; ￥-0;"),28-COLUMN()))</f>
        <v/>
      </c>
      <c r="V680" s="284" t="str">
        <f ca="1">LEFT(RIGHT(TEXT(ROUND(通用记账凭证!$F680/1%,)," ￥0; ￥-0;"),28-COLUMN()))</f>
        <v/>
      </c>
      <c r="W680" s="285" t="str">
        <f ca="1">LEFT(RIGHT(TEXT(ROUND(通用记账凭证!$F680/1%,)," ￥0; ￥-0;"),28-COLUMN()))</f>
        <v/>
      </c>
      <c r="X680" s="283" t="str">
        <f ca="1">LEFT(RIGHT(TEXT(ROUND(通用记账凭证!$F680/1%,)," ￥0; ￥-0;"),28-COLUMN()))</f>
        <v/>
      </c>
      <c r="Y680" s="284" t="str">
        <f ca="1">LEFT(RIGHT(TEXT(ROUND(通用记账凭证!$F680/1%,)," ￥0; ￥-0;"),28-COLUMN()))</f>
        <v/>
      </c>
      <c r="Z680" s="285" t="str">
        <f ca="1">LEFT(RIGHT(TEXT(ROUND(通用记账凭证!$F680/1%,)," ￥0; ￥-0;"),28-COLUMN()))</f>
        <v/>
      </c>
      <c r="AA680" s="286" t="str">
        <f ca="1">LEFT(RIGHT(TEXT(ROUND(通用记账凭证!$F680/1%,)," ￥0; ￥-0;"),28-COLUMN()))</f>
        <v/>
      </c>
      <c r="AB680" s="289"/>
    </row>
    <row r="681" spans="1:28" s="54" customFormat="1" ht="22.5" customHeight="1">
      <c r="A681" s="363" t="str">
        <f ca="1">通用记账凭证!A681</f>
        <v/>
      </c>
      <c r="B681" s="364"/>
      <c r="C681" s="364"/>
      <c r="D681" s="315" t="str">
        <f ca="1">通用记账凭证!C681</f>
        <v/>
      </c>
      <c r="E681" s="281" t="str">
        <f ca="1">通用记账凭证!D681</f>
        <v/>
      </c>
      <c r="F681" s="282" t="str">
        <f ca="1">LEFT(RIGHT(TEXT(ROUND(通用记账凭证!$E681/1%,)," ￥0; ￥-0;"),17-COLUMN()))</f>
        <v/>
      </c>
      <c r="G681" s="283" t="str">
        <f ca="1">LEFT(RIGHT(TEXT(ROUND(通用记账凭证!$E681/1%,)," ￥0; ￥-0;"),17-COLUMN()))</f>
        <v/>
      </c>
      <c r="H681" s="284" t="str">
        <f ca="1">LEFT(RIGHT(TEXT(ROUND(通用记账凭证!$E681/1%,)," ￥0; ￥-0;"),17-COLUMN()))</f>
        <v/>
      </c>
      <c r="I681" s="285" t="str">
        <f ca="1">LEFT(RIGHT(TEXT(ROUND(通用记账凭证!$E681/1%,)," ￥0; ￥-0;"),17-COLUMN()))</f>
        <v/>
      </c>
      <c r="J681" s="283" t="str">
        <f ca="1">LEFT(RIGHT(TEXT(ROUND(通用记账凭证!$E681/1%,)," ￥0; ￥-0;"),17-COLUMN()))</f>
        <v/>
      </c>
      <c r="K681" s="284" t="str">
        <f ca="1">LEFT(RIGHT(TEXT(ROUND(通用记账凭证!$E681/1%,)," ￥0; ￥-0;"),17-COLUMN()))</f>
        <v/>
      </c>
      <c r="L681" s="285" t="str">
        <f ca="1">LEFT(RIGHT(TEXT(ROUND(通用记账凭证!$E681/1%,)," ￥0; ￥-0;"),17-COLUMN()))</f>
        <v/>
      </c>
      <c r="M681" s="283" t="str">
        <f ca="1">LEFT(RIGHT(TEXT(ROUND(通用记账凭证!$E681/1%,)," ￥0; ￥-0;"),17-COLUMN()))</f>
        <v/>
      </c>
      <c r="N681" s="284" t="str">
        <f ca="1">LEFT(RIGHT(TEXT(ROUND(通用记账凭证!$E681/1%,)," ￥0; ￥-0;"),17-COLUMN()))</f>
        <v/>
      </c>
      <c r="O681" s="285" t="str">
        <f ca="1">LEFT(RIGHT(TEXT(ROUND(通用记账凭证!$E681/1%,)," ￥0; ￥-0;"),17-COLUMN()))</f>
        <v/>
      </c>
      <c r="P681" s="286" t="str">
        <f ca="1">LEFT(RIGHT(TEXT(ROUND(通用记账凭证!$E681/1%,)," ￥0; ￥-0;"),17-COLUMN()))</f>
        <v/>
      </c>
      <c r="Q681" s="287" t="str">
        <f ca="1">LEFT(RIGHT(TEXT(ROUND(通用记账凭证!$F681/1%,)," ￥0; ￥-0;"),28-COLUMN()))</f>
        <v/>
      </c>
      <c r="R681" s="283" t="str">
        <f ca="1">LEFT(RIGHT(TEXT(ROUND(通用记账凭证!$F681/1%,)," ￥0; ￥-0;"),28-COLUMN()))</f>
        <v/>
      </c>
      <c r="S681" s="288" t="str">
        <f ca="1">LEFT(RIGHT(TEXT(ROUND(通用记账凭证!$F681/1%,)," ￥0; ￥-0;"),28-COLUMN()))</f>
        <v/>
      </c>
      <c r="T681" s="287" t="str">
        <f ca="1">LEFT(RIGHT(TEXT(ROUND(通用记账凭证!$F681/1%,)," ￥0; ￥-0;"),28-COLUMN()))</f>
        <v/>
      </c>
      <c r="U681" s="283" t="str">
        <f ca="1">LEFT(RIGHT(TEXT(ROUND(通用记账凭证!$F681/1%,)," ￥0; ￥-0;"),28-COLUMN()))</f>
        <v/>
      </c>
      <c r="V681" s="284" t="str">
        <f ca="1">LEFT(RIGHT(TEXT(ROUND(通用记账凭证!$F681/1%,)," ￥0; ￥-0;"),28-COLUMN()))</f>
        <v/>
      </c>
      <c r="W681" s="285" t="str">
        <f ca="1">LEFT(RIGHT(TEXT(ROUND(通用记账凭证!$F681/1%,)," ￥0; ￥-0;"),28-COLUMN()))</f>
        <v/>
      </c>
      <c r="X681" s="283" t="str">
        <f ca="1">LEFT(RIGHT(TEXT(ROUND(通用记账凭证!$F681/1%,)," ￥0; ￥-0;"),28-COLUMN()))</f>
        <v/>
      </c>
      <c r="Y681" s="284" t="str">
        <f ca="1">LEFT(RIGHT(TEXT(ROUND(通用记账凭证!$F681/1%,)," ￥0; ￥-0;"),28-COLUMN()))</f>
        <v/>
      </c>
      <c r="Z681" s="285" t="str">
        <f ca="1">LEFT(RIGHT(TEXT(ROUND(通用记账凭证!$F681/1%,)," ￥0; ￥-0;"),28-COLUMN()))</f>
        <v/>
      </c>
      <c r="AA681" s="286" t="str">
        <f ca="1">LEFT(RIGHT(TEXT(ROUND(通用记账凭证!$F681/1%,)," ￥0; ￥-0;"),28-COLUMN()))</f>
        <v/>
      </c>
      <c r="AB681" s="289"/>
    </row>
    <row r="682" spans="1:28" s="54" customFormat="1" ht="22.5" customHeight="1">
      <c r="A682" s="363" t="str">
        <f ca="1">通用记账凭证!A682</f>
        <v/>
      </c>
      <c r="B682" s="364"/>
      <c r="C682" s="364"/>
      <c r="D682" s="315" t="str">
        <f ca="1">通用记账凭证!C682</f>
        <v/>
      </c>
      <c r="E682" s="281" t="str">
        <f ca="1">通用记账凭证!D682</f>
        <v/>
      </c>
      <c r="F682" s="282" t="str">
        <f ca="1">LEFT(RIGHT(TEXT(ROUND(通用记账凭证!$E682/1%,)," ￥0; ￥-0;"),17-COLUMN()))</f>
        <v/>
      </c>
      <c r="G682" s="283" t="str">
        <f ca="1">LEFT(RIGHT(TEXT(ROUND(通用记账凭证!$E682/1%,)," ￥0; ￥-0;"),17-COLUMN()))</f>
        <v/>
      </c>
      <c r="H682" s="284" t="str">
        <f ca="1">LEFT(RIGHT(TEXT(ROUND(通用记账凭证!$E682/1%,)," ￥0; ￥-0;"),17-COLUMN()))</f>
        <v/>
      </c>
      <c r="I682" s="285" t="str">
        <f ca="1">LEFT(RIGHT(TEXT(ROUND(通用记账凭证!$E682/1%,)," ￥0; ￥-0;"),17-COLUMN()))</f>
        <v/>
      </c>
      <c r="J682" s="283" t="str">
        <f ca="1">LEFT(RIGHT(TEXT(ROUND(通用记账凭证!$E682/1%,)," ￥0; ￥-0;"),17-COLUMN()))</f>
        <v/>
      </c>
      <c r="K682" s="284" t="str">
        <f ca="1">LEFT(RIGHT(TEXT(ROUND(通用记账凭证!$E682/1%,)," ￥0; ￥-0;"),17-COLUMN()))</f>
        <v/>
      </c>
      <c r="L682" s="285" t="str">
        <f ca="1">LEFT(RIGHT(TEXT(ROUND(通用记账凭证!$E682/1%,)," ￥0; ￥-0;"),17-COLUMN()))</f>
        <v/>
      </c>
      <c r="M682" s="283" t="str">
        <f ca="1">LEFT(RIGHT(TEXT(ROUND(通用记账凭证!$E682/1%,)," ￥0; ￥-0;"),17-COLUMN()))</f>
        <v/>
      </c>
      <c r="N682" s="284" t="str">
        <f ca="1">LEFT(RIGHT(TEXT(ROUND(通用记账凭证!$E682/1%,)," ￥0; ￥-0;"),17-COLUMN()))</f>
        <v/>
      </c>
      <c r="O682" s="285" t="str">
        <f ca="1">LEFT(RIGHT(TEXT(ROUND(通用记账凭证!$E682/1%,)," ￥0; ￥-0;"),17-COLUMN()))</f>
        <v/>
      </c>
      <c r="P682" s="286" t="str">
        <f ca="1">LEFT(RIGHT(TEXT(ROUND(通用记账凭证!$E682/1%,)," ￥0; ￥-0;"),17-COLUMN()))</f>
        <v/>
      </c>
      <c r="Q682" s="287" t="str">
        <f ca="1">LEFT(RIGHT(TEXT(ROUND(通用记账凭证!$F682/1%,)," ￥0; ￥-0;"),28-COLUMN()))</f>
        <v/>
      </c>
      <c r="R682" s="283" t="str">
        <f ca="1">LEFT(RIGHT(TEXT(ROUND(通用记账凭证!$F682/1%,)," ￥0; ￥-0;"),28-COLUMN()))</f>
        <v/>
      </c>
      <c r="S682" s="288" t="str">
        <f ca="1">LEFT(RIGHT(TEXT(ROUND(通用记账凭证!$F682/1%,)," ￥0; ￥-0;"),28-COLUMN()))</f>
        <v/>
      </c>
      <c r="T682" s="287" t="str">
        <f ca="1">LEFT(RIGHT(TEXT(ROUND(通用记账凭证!$F682/1%,)," ￥0; ￥-0;"),28-COLUMN()))</f>
        <v/>
      </c>
      <c r="U682" s="283" t="str">
        <f ca="1">LEFT(RIGHT(TEXT(ROUND(通用记账凭证!$F682/1%,)," ￥0; ￥-0;"),28-COLUMN()))</f>
        <v/>
      </c>
      <c r="V682" s="284" t="str">
        <f ca="1">LEFT(RIGHT(TEXT(ROUND(通用记账凭证!$F682/1%,)," ￥0; ￥-0;"),28-COLUMN()))</f>
        <v/>
      </c>
      <c r="W682" s="285" t="str">
        <f ca="1">LEFT(RIGHT(TEXT(ROUND(通用记账凭证!$F682/1%,)," ￥0; ￥-0;"),28-COLUMN()))</f>
        <v/>
      </c>
      <c r="X682" s="283" t="str">
        <f ca="1">LEFT(RIGHT(TEXT(ROUND(通用记账凭证!$F682/1%,)," ￥0; ￥-0;"),28-COLUMN()))</f>
        <v/>
      </c>
      <c r="Y682" s="284" t="str">
        <f ca="1">LEFT(RIGHT(TEXT(ROUND(通用记账凭证!$F682/1%,)," ￥0; ￥-0;"),28-COLUMN()))</f>
        <v/>
      </c>
      <c r="Z682" s="285" t="str">
        <f ca="1">LEFT(RIGHT(TEXT(ROUND(通用记账凭证!$F682/1%,)," ￥0; ￥-0;"),28-COLUMN()))</f>
        <v/>
      </c>
      <c r="AA682" s="286" t="str">
        <f ca="1">LEFT(RIGHT(TEXT(ROUND(通用记账凭证!$F682/1%,)," ￥0; ￥-0;"),28-COLUMN()))</f>
        <v/>
      </c>
      <c r="AB682" s="289"/>
    </row>
    <row r="683" spans="1:28" s="54" customFormat="1" ht="22.5" customHeight="1">
      <c r="A683" s="365" t="s">
        <v>561</v>
      </c>
      <c r="B683" s="366"/>
      <c r="C683" s="366"/>
      <c r="D683" s="290" t="str">
        <f ca="1">通用记账凭证!C683</f>
        <v/>
      </c>
      <c r="E683" s="291"/>
      <c r="F683" s="292" t="str">
        <f ca="1">LEFT(RIGHT(TEXT(ROUND(通用记账凭证!$E683/1%,)," ￥0; ￥-0;"),17-COLUMN()))</f>
        <v/>
      </c>
      <c r="G683" s="317" t="str">
        <f ca="1">LEFT(RIGHT(TEXT(ROUND(通用记账凭证!$E683/1%,)," ￥0; ￥-0;"),17-COLUMN()))</f>
        <v/>
      </c>
      <c r="H683" s="294" t="str">
        <f ca="1">LEFT(RIGHT(TEXT(ROUND(通用记账凭证!$E683/1%,)," ￥0; ￥-0;"),17-COLUMN()))</f>
        <v/>
      </c>
      <c r="I683" s="316" t="str">
        <f ca="1">LEFT(RIGHT(TEXT(ROUND(通用记账凭证!$E683/1%,)," ￥0; ￥-0;"),17-COLUMN()))</f>
        <v/>
      </c>
      <c r="J683" s="317" t="str">
        <f ca="1">LEFT(RIGHT(TEXT(ROUND(通用记账凭证!$E683/1%,)," ￥0; ￥-0;"),17-COLUMN()))</f>
        <v/>
      </c>
      <c r="K683" s="294" t="str">
        <f ca="1">LEFT(RIGHT(TEXT(ROUND(通用记账凭证!$E683/1%,)," ￥0; ￥-0;"),17-COLUMN()))</f>
        <v/>
      </c>
      <c r="L683" s="316" t="str">
        <f ca="1">LEFT(RIGHT(TEXT(ROUND(通用记账凭证!$E683/1%,)," ￥0; ￥-0;"),17-COLUMN()))</f>
        <v/>
      </c>
      <c r="M683" s="317" t="str">
        <f ca="1">LEFT(RIGHT(TEXT(ROUND(通用记账凭证!$E683/1%,)," ￥0; ￥-0;"),17-COLUMN()))</f>
        <v/>
      </c>
      <c r="N683" s="294" t="str">
        <f ca="1">LEFT(RIGHT(TEXT(ROUND(通用记账凭证!$E683/1%,)," ￥0; ￥-0;"),17-COLUMN()))</f>
        <v/>
      </c>
      <c r="O683" s="316" t="str">
        <f ca="1">LEFT(RIGHT(TEXT(ROUND(通用记账凭证!$E683/1%,)," ￥0; ￥-0;"),17-COLUMN()))</f>
        <v/>
      </c>
      <c r="P683" s="296" t="str">
        <f ca="1">LEFT(RIGHT(TEXT(ROUND(通用记账凭证!$E683/1%,)," ￥0; ￥-0;"),17-COLUMN()))</f>
        <v/>
      </c>
      <c r="Q683" s="297" t="str">
        <f ca="1">LEFT(RIGHT(TEXT(ROUND(通用记账凭证!$F683/1%,)," ￥0; ￥-0;"),28-COLUMN()))</f>
        <v/>
      </c>
      <c r="R683" s="317" t="str">
        <f ca="1">LEFT(RIGHT(TEXT(ROUND(通用记账凭证!$F683/1%,)," ￥0; ￥-0;"),28-COLUMN()))</f>
        <v/>
      </c>
      <c r="S683" s="298" t="str">
        <f ca="1">LEFT(RIGHT(TEXT(ROUND(通用记账凭证!$F683/1%,)," ￥0; ￥-0;"),28-COLUMN()))</f>
        <v/>
      </c>
      <c r="T683" s="297" t="str">
        <f ca="1">LEFT(RIGHT(TEXT(ROUND(通用记账凭证!$F683/1%,)," ￥0; ￥-0;"),28-COLUMN()))</f>
        <v/>
      </c>
      <c r="U683" s="317" t="str">
        <f ca="1">LEFT(RIGHT(TEXT(ROUND(通用记账凭证!$F683/1%,)," ￥0; ￥-0;"),28-COLUMN()))</f>
        <v/>
      </c>
      <c r="V683" s="294" t="str">
        <f ca="1">LEFT(RIGHT(TEXT(ROUND(通用记账凭证!$F683/1%,)," ￥0; ￥-0;"),28-COLUMN()))</f>
        <v/>
      </c>
      <c r="W683" s="316" t="str">
        <f ca="1">LEFT(RIGHT(TEXT(ROUND(通用记账凭证!$F683/1%,)," ￥0; ￥-0;"),28-COLUMN()))</f>
        <v/>
      </c>
      <c r="X683" s="317" t="str">
        <f ca="1">LEFT(RIGHT(TEXT(ROUND(通用记账凭证!$F683/1%,)," ￥0; ￥-0;"),28-COLUMN()))</f>
        <v/>
      </c>
      <c r="Y683" s="294" t="str">
        <f ca="1">LEFT(RIGHT(TEXT(ROUND(通用记账凭证!$F683/1%,)," ￥0; ￥-0;"),28-COLUMN()))</f>
        <v/>
      </c>
      <c r="Z683" s="316" t="str">
        <f ca="1">LEFT(RIGHT(TEXT(ROUND(通用记账凭证!$F683/1%,)," ￥0; ￥-0;"),28-COLUMN()))</f>
        <v/>
      </c>
      <c r="AA683" s="296" t="str">
        <f ca="1">LEFT(RIGHT(TEXT(ROUND(通用记账凭证!$F683/1%,)," ￥0; ￥-0;"),28-COLUMN()))</f>
        <v/>
      </c>
      <c r="AB683" s="299"/>
    </row>
    <row r="684" spans="1:28" s="302" customFormat="1" ht="22.5" customHeight="1">
      <c r="A684" s="367" t="s">
        <v>538</v>
      </c>
      <c r="B684" s="367"/>
      <c r="C684" s="367"/>
      <c r="D684" s="318" t="s">
        <v>539</v>
      </c>
      <c r="E684" s="318" t="s">
        <v>540</v>
      </c>
      <c r="F684" s="318" t="s">
        <v>595</v>
      </c>
      <c r="G684" s="301"/>
      <c r="H684" s="318"/>
      <c r="I684" s="301"/>
      <c r="J684" s="301"/>
      <c r="K684" s="318"/>
      <c r="L684" s="301"/>
      <c r="M684" s="301"/>
      <c r="N684" s="301"/>
      <c r="O684" s="301"/>
      <c r="P684" s="301"/>
      <c r="Q684" s="318" t="s">
        <v>562</v>
      </c>
      <c r="R684" s="301"/>
      <c r="S684" s="318"/>
      <c r="T684" s="301"/>
      <c r="U684" s="318"/>
      <c r="V684" s="301"/>
      <c r="W684" s="318"/>
      <c r="X684" s="301"/>
      <c r="Y684" s="301"/>
      <c r="Z684" s="301"/>
      <c r="AA684" s="301"/>
      <c r="AB684" s="301"/>
    </row>
    <row r="685" spans="1:28" customFormat="1" ht="39.75" customHeight="1" thickBot="1">
      <c r="A685" s="258"/>
      <c r="B685" s="258"/>
      <c r="C685" s="258"/>
      <c r="D685" s="259" t="s">
        <v>524</v>
      </c>
      <c r="E685" s="260"/>
      <c r="F685" s="260"/>
      <c r="G685" s="260"/>
      <c r="H685" s="260"/>
      <c r="I685" s="260"/>
      <c r="J685" s="260"/>
      <c r="K685" s="260"/>
      <c r="L685" s="260"/>
      <c r="M685" s="260"/>
      <c r="N685" s="260"/>
      <c r="O685" s="260"/>
      <c r="P685" s="260"/>
      <c r="Q685" s="261"/>
      <c r="R685" s="261"/>
      <c r="S685" s="261"/>
      <c r="T685" s="261"/>
      <c r="U685" s="347" t="s">
        <v>547</v>
      </c>
      <c r="V685" s="347"/>
      <c r="W685" s="348">
        <f>通用记账凭证!F686</f>
        <v>58</v>
      </c>
      <c r="X685" s="349"/>
      <c r="Y685" s="349"/>
      <c r="Z685" s="349"/>
      <c r="AA685" s="262" t="s">
        <v>548</v>
      </c>
      <c r="AB685" s="263"/>
    </row>
    <row r="686" spans="1:28" s="54" customFormat="1" ht="23.25" customHeight="1" thickTop="1">
      <c r="A686" s="264"/>
      <c r="B686" s="264"/>
      <c r="C686" s="264"/>
      <c r="D686" s="265" t="e">
        <f ca="1">通用记账凭证!C686</f>
        <v>#VALUE!</v>
      </c>
      <c r="E686" s="266"/>
      <c r="F686" s="266"/>
      <c r="G686" s="266"/>
      <c r="H686" s="266"/>
      <c r="I686" s="266"/>
      <c r="J686" s="266"/>
      <c r="K686" s="266"/>
      <c r="L686" s="266"/>
      <c r="M686" s="266"/>
      <c r="N686" s="266"/>
      <c r="O686" s="266"/>
      <c r="P686" s="266"/>
      <c r="Q686" s="264"/>
      <c r="R686" s="264"/>
      <c r="S686" s="264"/>
      <c r="T686" s="264"/>
      <c r="U686" s="350" t="s">
        <v>549</v>
      </c>
      <c r="V686" s="350"/>
      <c r="W686" s="351" t="e">
        <f ca="1">通用记账凭证!G692</f>
        <v>#VALUE!</v>
      </c>
      <c r="X686" s="352"/>
      <c r="Y686" s="352"/>
      <c r="Z686" s="352"/>
      <c r="AA686" s="267" t="s">
        <v>536</v>
      </c>
      <c r="AB686" s="268"/>
    </row>
    <row r="687" spans="1:28" s="54" customFormat="1" ht="22.5" customHeight="1">
      <c r="A687" s="353" t="s">
        <v>527</v>
      </c>
      <c r="B687" s="354"/>
      <c r="C687" s="354"/>
      <c r="D687" s="357" t="s">
        <v>530</v>
      </c>
      <c r="E687" s="359" t="s">
        <v>531</v>
      </c>
      <c r="F687" s="269" t="s">
        <v>550</v>
      </c>
      <c r="G687" s="270"/>
      <c r="H687" s="270"/>
      <c r="I687" s="270"/>
      <c r="J687" s="270"/>
      <c r="K687" s="270"/>
      <c r="L687" s="270"/>
      <c r="M687" s="270"/>
      <c r="N687" s="270"/>
      <c r="O687" s="270"/>
      <c r="P687" s="271"/>
      <c r="Q687" s="272" t="s">
        <v>551</v>
      </c>
      <c r="R687" s="270"/>
      <c r="S687" s="270"/>
      <c r="T687" s="270"/>
      <c r="U687" s="270"/>
      <c r="V687" s="270"/>
      <c r="W687" s="270"/>
      <c r="X687" s="270"/>
      <c r="Y687" s="270"/>
      <c r="Z687" s="270"/>
      <c r="AA687" s="271"/>
      <c r="AB687" s="361" t="s">
        <v>552</v>
      </c>
    </row>
    <row r="688" spans="1:28" s="54" customFormat="1" ht="22.5" customHeight="1">
      <c r="A688" s="355"/>
      <c r="B688" s="356"/>
      <c r="C688" s="356"/>
      <c r="D688" s="358"/>
      <c r="E688" s="360"/>
      <c r="F688" s="273" t="s">
        <v>553</v>
      </c>
      <c r="G688" s="274" t="s">
        <v>554</v>
      </c>
      <c r="H688" s="275" t="s">
        <v>555</v>
      </c>
      <c r="I688" s="276" t="s">
        <v>556</v>
      </c>
      <c r="J688" s="274" t="s">
        <v>557</v>
      </c>
      <c r="K688" s="275" t="s">
        <v>554</v>
      </c>
      <c r="L688" s="276" t="s">
        <v>555</v>
      </c>
      <c r="M688" s="274" t="s">
        <v>556</v>
      </c>
      <c r="N688" s="275" t="s">
        <v>558</v>
      </c>
      <c r="O688" s="276" t="s">
        <v>559</v>
      </c>
      <c r="P688" s="277" t="s">
        <v>560</v>
      </c>
      <c r="Q688" s="278" t="s">
        <v>553</v>
      </c>
      <c r="R688" s="274" t="s">
        <v>554</v>
      </c>
      <c r="S688" s="279" t="s">
        <v>555</v>
      </c>
      <c r="T688" s="278" t="s">
        <v>556</v>
      </c>
      <c r="U688" s="274" t="s">
        <v>557</v>
      </c>
      <c r="V688" s="275" t="s">
        <v>554</v>
      </c>
      <c r="W688" s="276" t="s">
        <v>555</v>
      </c>
      <c r="X688" s="274" t="s">
        <v>556</v>
      </c>
      <c r="Y688" s="275" t="s">
        <v>558</v>
      </c>
      <c r="Z688" s="276" t="s">
        <v>559</v>
      </c>
      <c r="AA688" s="277" t="s">
        <v>560</v>
      </c>
      <c r="AB688" s="362"/>
    </row>
    <row r="689" spans="1:28" s="54" customFormat="1" ht="22.5" customHeight="1">
      <c r="A689" s="363" t="str">
        <f ca="1">通用记账凭证!A689</f>
        <v/>
      </c>
      <c r="B689" s="364"/>
      <c r="C689" s="364"/>
      <c r="D689" s="315" t="str">
        <f ca="1">通用记账凭证!C689</f>
        <v/>
      </c>
      <c r="E689" s="281" t="str">
        <f ca="1">通用记账凭证!D689</f>
        <v/>
      </c>
      <c r="F689" s="282" t="str">
        <f ca="1">LEFT(RIGHT(TEXT(ROUND(通用记账凭证!$E689/1%,)," ￥0; ￥-0;"),17-COLUMN()))</f>
        <v/>
      </c>
      <c r="G689" s="283" t="str">
        <f ca="1">LEFT(RIGHT(TEXT(ROUND(通用记账凭证!$E689/1%,)," ￥0; ￥-0;"),17-COLUMN()))</f>
        <v/>
      </c>
      <c r="H689" s="284" t="str">
        <f ca="1">LEFT(RIGHT(TEXT(ROUND(通用记账凭证!$E689/1%,)," ￥0; ￥-0;"),17-COLUMN()))</f>
        <v/>
      </c>
      <c r="I689" s="285" t="str">
        <f ca="1">LEFT(RIGHT(TEXT(ROUND(通用记账凭证!$E689/1%,)," ￥0; ￥-0;"),17-COLUMN()))</f>
        <v/>
      </c>
      <c r="J689" s="283" t="str">
        <f ca="1">LEFT(RIGHT(TEXT(ROUND(通用记账凭证!$E689/1%,)," ￥0; ￥-0;"),17-COLUMN()))</f>
        <v/>
      </c>
      <c r="K689" s="284" t="str">
        <f ca="1">LEFT(RIGHT(TEXT(ROUND(通用记账凭证!$E689/1%,)," ￥0; ￥-0;"),17-COLUMN()))</f>
        <v/>
      </c>
      <c r="L689" s="285" t="str">
        <f ca="1">LEFT(RIGHT(TEXT(ROUND(通用记账凭证!$E689/1%,)," ￥0; ￥-0;"),17-COLUMN()))</f>
        <v/>
      </c>
      <c r="M689" s="283" t="str">
        <f ca="1">LEFT(RIGHT(TEXT(ROUND(通用记账凭证!$E689/1%,)," ￥0; ￥-0;"),17-COLUMN()))</f>
        <v/>
      </c>
      <c r="N689" s="284" t="str">
        <f ca="1">LEFT(RIGHT(TEXT(ROUND(通用记账凭证!$E689/1%,)," ￥0; ￥-0;"),17-COLUMN()))</f>
        <v/>
      </c>
      <c r="O689" s="285" t="str">
        <f ca="1">LEFT(RIGHT(TEXT(ROUND(通用记账凭证!$E689/1%,)," ￥0; ￥-0;"),17-COLUMN()))</f>
        <v/>
      </c>
      <c r="P689" s="286" t="str">
        <f ca="1">LEFT(RIGHT(TEXT(ROUND(通用记账凭证!$E689/1%,)," ￥0; ￥-0;"),17-COLUMN()))</f>
        <v/>
      </c>
      <c r="Q689" s="287" t="str">
        <f ca="1">LEFT(RIGHT(TEXT(ROUND(通用记账凭证!$F689/1%,)," ￥0; ￥-0;"),28-COLUMN()))</f>
        <v/>
      </c>
      <c r="R689" s="283" t="str">
        <f ca="1">LEFT(RIGHT(TEXT(ROUND(通用记账凭证!$F689/1%,)," ￥0; ￥-0;"),28-COLUMN()))</f>
        <v/>
      </c>
      <c r="S689" s="288" t="str">
        <f ca="1">LEFT(RIGHT(TEXT(ROUND(通用记账凭证!$F689/1%,)," ￥0; ￥-0;"),28-COLUMN()))</f>
        <v/>
      </c>
      <c r="T689" s="287" t="str">
        <f ca="1">LEFT(RIGHT(TEXT(ROUND(通用记账凭证!$F689/1%,)," ￥0; ￥-0;"),28-COLUMN()))</f>
        <v/>
      </c>
      <c r="U689" s="283" t="str">
        <f ca="1">LEFT(RIGHT(TEXT(ROUND(通用记账凭证!$F689/1%,)," ￥0; ￥-0;"),28-COLUMN()))</f>
        <v/>
      </c>
      <c r="V689" s="284" t="str">
        <f ca="1">LEFT(RIGHT(TEXT(ROUND(通用记账凭证!$F689/1%,)," ￥0; ￥-0;"),28-COLUMN()))</f>
        <v/>
      </c>
      <c r="W689" s="285" t="str">
        <f ca="1">LEFT(RIGHT(TEXT(ROUND(通用记账凭证!$F689/1%,)," ￥0; ￥-0;"),28-COLUMN()))</f>
        <v/>
      </c>
      <c r="X689" s="283" t="str">
        <f ca="1">LEFT(RIGHT(TEXT(ROUND(通用记账凭证!$F689/1%,)," ￥0; ￥-0;"),28-COLUMN()))</f>
        <v/>
      </c>
      <c r="Y689" s="284" t="str">
        <f ca="1">LEFT(RIGHT(TEXT(ROUND(通用记账凭证!$F689/1%,)," ￥0; ￥-0;"),28-COLUMN()))</f>
        <v/>
      </c>
      <c r="Z689" s="285" t="str">
        <f ca="1">LEFT(RIGHT(TEXT(ROUND(通用记账凭证!$F689/1%,)," ￥0; ￥-0;"),28-COLUMN()))</f>
        <v/>
      </c>
      <c r="AA689" s="286" t="str">
        <f ca="1">LEFT(RIGHT(TEXT(ROUND(通用记账凭证!$F689/1%,)," ￥0; ￥-0;"),28-COLUMN()))</f>
        <v/>
      </c>
      <c r="AB689" s="289"/>
    </row>
    <row r="690" spans="1:28" s="54" customFormat="1" ht="22.5" customHeight="1">
      <c r="A690" s="363" t="str">
        <f ca="1">通用记账凭证!A690</f>
        <v/>
      </c>
      <c r="B690" s="364"/>
      <c r="C690" s="364"/>
      <c r="D690" s="315" t="str">
        <f ca="1">通用记账凭证!C690</f>
        <v/>
      </c>
      <c r="E690" s="281" t="str">
        <f ca="1">通用记账凭证!D690</f>
        <v/>
      </c>
      <c r="F690" s="282" t="str">
        <f ca="1">LEFT(RIGHT(TEXT(ROUND(通用记账凭证!$E690/1%,)," ￥0; ￥-0;"),17-COLUMN()))</f>
        <v/>
      </c>
      <c r="G690" s="283" t="str">
        <f ca="1">LEFT(RIGHT(TEXT(ROUND(通用记账凭证!$E690/1%,)," ￥0; ￥-0;"),17-COLUMN()))</f>
        <v/>
      </c>
      <c r="H690" s="284" t="str">
        <f ca="1">LEFT(RIGHT(TEXT(ROUND(通用记账凭证!$E690/1%,)," ￥0; ￥-0;"),17-COLUMN()))</f>
        <v/>
      </c>
      <c r="I690" s="285" t="str">
        <f ca="1">LEFT(RIGHT(TEXT(ROUND(通用记账凭证!$E690/1%,)," ￥0; ￥-0;"),17-COLUMN()))</f>
        <v/>
      </c>
      <c r="J690" s="283" t="str">
        <f ca="1">LEFT(RIGHT(TEXT(ROUND(通用记账凭证!$E690/1%,)," ￥0; ￥-0;"),17-COLUMN()))</f>
        <v/>
      </c>
      <c r="K690" s="284" t="str">
        <f ca="1">LEFT(RIGHT(TEXT(ROUND(通用记账凭证!$E690/1%,)," ￥0; ￥-0;"),17-COLUMN()))</f>
        <v/>
      </c>
      <c r="L690" s="285" t="str">
        <f ca="1">LEFT(RIGHT(TEXT(ROUND(通用记账凭证!$E690/1%,)," ￥0; ￥-0;"),17-COLUMN()))</f>
        <v/>
      </c>
      <c r="M690" s="283" t="str">
        <f ca="1">LEFT(RIGHT(TEXT(ROUND(通用记账凭证!$E690/1%,)," ￥0; ￥-0;"),17-COLUMN()))</f>
        <v/>
      </c>
      <c r="N690" s="284" t="str">
        <f ca="1">LEFT(RIGHT(TEXT(ROUND(通用记账凭证!$E690/1%,)," ￥0; ￥-0;"),17-COLUMN()))</f>
        <v/>
      </c>
      <c r="O690" s="285" t="str">
        <f ca="1">LEFT(RIGHT(TEXT(ROUND(通用记账凭证!$E690/1%,)," ￥0; ￥-0;"),17-COLUMN()))</f>
        <v/>
      </c>
      <c r="P690" s="286" t="str">
        <f ca="1">LEFT(RIGHT(TEXT(ROUND(通用记账凭证!$E690/1%,)," ￥0; ￥-0;"),17-COLUMN()))</f>
        <v/>
      </c>
      <c r="Q690" s="287" t="str">
        <f ca="1">LEFT(RIGHT(TEXT(ROUND(通用记账凭证!$F690/1%,)," ￥0; ￥-0;"),28-COLUMN()))</f>
        <v/>
      </c>
      <c r="R690" s="283" t="str">
        <f ca="1">LEFT(RIGHT(TEXT(ROUND(通用记账凭证!$F690/1%,)," ￥0; ￥-0;"),28-COLUMN()))</f>
        <v/>
      </c>
      <c r="S690" s="288" t="str">
        <f ca="1">LEFT(RIGHT(TEXT(ROUND(通用记账凭证!$F690/1%,)," ￥0; ￥-0;"),28-COLUMN()))</f>
        <v/>
      </c>
      <c r="T690" s="287" t="str">
        <f ca="1">LEFT(RIGHT(TEXT(ROUND(通用记账凭证!$F690/1%,)," ￥0; ￥-0;"),28-COLUMN()))</f>
        <v/>
      </c>
      <c r="U690" s="283" t="str">
        <f ca="1">LEFT(RIGHT(TEXT(ROUND(通用记账凭证!$F690/1%,)," ￥0; ￥-0;"),28-COLUMN()))</f>
        <v/>
      </c>
      <c r="V690" s="284" t="str">
        <f ca="1">LEFT(RIGHT(TEXT(ROUND(通用记账凭证!$F690/1%,)," ￥0; ￥-0;"),28-COLUMN()))</f>
        <v/>
      </c>
      <c r="W690" s="285" t="str">
        <f ca="1">LEFT(RIGHT(TEXT(ROUND(通用记账凭证!$F690/1%,)," ￥0; ￥-0;"),28-COLUMN()))</f>
        <v/>
      </c>
      <c r="X690" s="283" t="str">
        <f ca="1">LEFT(RIGHT(TEXT(ROUND(通用记账凭证!$F690/1%,)," ￥0; ￥-0;"),28-COLUMN()))</f>
        <v/>
      </c>
      <c r="Y690" s="284" t="str">
        <f ca="1">LEFT(RIGHT(TEXT(ROUND(通用记账凭证!$F690/1%,)," ￥0; ￥-0;"),28-COLUMN()))</f>
        <v/>
      </c>
      <c r="Z690" s="285" t="str">
        <f ca="1">LEFT(RIGHT(TEXT(ROUND(通用记账凭证!$F690/1%,)," ￥0; ￥-0;"),28-COLUMN()))</f>
        <v/>
      </c>
      <c r="AA690" s="286" t="str">
        <f ca="1">LEFT(RIGHT(TEXT(ROUND(通用记账凭证!$F690/1%,)," ￥0; ￥-0;"),28-COLUMN()))</f>
        <v/>
      </c>
      <c r="AB690" s="289"/>
    </row>
    <row r="691" spans="1:28" s="54" customFormat="1" ht="22.5" customHeight="1">
      <c r="A691" s="363" t="str">
        <f ca="1">通用记账凭证!A691</f>
        <v/>
      </c>
      <c r="B691" s="364"/>
      <c r="C691" s="364"/>
      <c r="D691" s="315" t="str">
        <f ca="1">通用记账凭证!C691</f>
        <v/>
      </c>
      <c r="E691" s="281" t="str">
        <f ca="1">通用记账凭证!D691</f>
        <v/>
      </c>
      <c r="F691" s="282" t="str">
        <f ca="1">LEFT(RIGHT(TEXT(ROUND(通用记账凭证!$E691/1%,)," ￥0; ￥-0;"),17-COLUMN()))</f>
        <v/>
      </c>
      <c r="G691" s="283" t="str">
        <f ca="1">LEFT(RIGHT(TEXT(ROUND(通用记账凭证!$E691/1%,)," ￥0; ￥-0;"),17-COLUMN()))</f>
        <v/>
      </c>
      <c r="H691" s="284" t="str">
        <f ca="1">LEFT(RIGHT(TEXT(ROUND(通用记账凭证!$E691/1%,)," ￥0; ￥-0;"),17-COLUMN()))</f>
        <v/>
      </c>
      <c r="I691" s="285" t="str">
        <f ca="1">LEFT(RIGHT(TEXT(ROUND(通用记账凭证!$E691/1%,)," ￥0; ￥-0;"),17-COLUMN()))</f>
        <v/>
      </c>
      <c r="J691" s="283" t="str">
        <f ca="1">LEFT(RIGHT(TEXT(ROUND(通用记账凭证!$E691/1%,)," ￥0; ￥-0;"),17-COLUMN()))</f>
        <v/>
      </c>
      <c r="K691" s="284" t="str">
        <f ca="1">LEFT(RIGHT(TEXT(ROUND(通用记账凭证!$E691/1%,)," ￥0; ￥-0;"),17-COLUMN()))</f>
        <v/>
      </c>
      <c r="L691" s="285" t="str">
        <f ca="1">LEFT(RIGHT(TEXT(ROUND(通用记账凭证!$E691/1%,)," ￥0; ￥-0;"),17-COLUMN()))</f>
        <v/>
      </c>
      <c r="M691" s="283" t="str">
        <f ca="1">LEFT(RIGHT(TEXT(ROUND(通用记账凭证!$E691/1%,)," ￥0; ￥-0;"),17-COLUMN()))</f>
        <v/>
      </c>
      <c r="N691" s="284" t="str">
        <f ca="1">LEFT(RIGHT(TEXT(ROUND(通用记账凭证!$E691/1%,)," ￥0; ￥-0;"),17-COLUMN()))</f>
        <v/>
      </c>
      <c r="O691" s="285" t="str">
        <f ca="1">LEFT(RIGHT(TEXT(ROUND(通用记账凭证!$E691/1%,)," ￥0; ￥-0;"),17-COLUMN()))</f>
        <v/>
      </c>
      <c r="P691" s="286" t="str">
        <f ca="1">LEFT(RIGHT(TEXT(ROUND(通用记账凭证!$E691/1%,)," ￥0; ￥-0;"),17-COLUMN()))</f>
        <v/>
      </c>
      <c r="Q691" s="287" t="str">
        <f ca="1">LEFT(RIGHT(TEXT(ROUND(通用记账凭证!$F691/1%,)," ￥0; ￥-0;"),28-COLUMN()))</f>
        <v/>
      </c>
      <c r="R691" s="283" t="str">
        <f ca="1">LEFT(RIGHT(TEXT(ROUND(通用记账凭证!$F691/1%,)," ￥0; ￥-0;"),28-COLUMN()))</f>
        <v/>
      </c>
      <c r="S691" s="288" t="str">
        <f ca="1">LEFT(RIGHT(TEXT(ROUND(通用记账凭证!$F691/1%,)," ￥0; ￥-0;"),28-COLUMN()))</f>
        <v/>
      </c>
      <c r="T691" s="287" t="str">
        <f ca="1">LEFT(RIGHT(TEXT(ROUND(通用记账凭证!$F691/1%,)," ￥0; ￥-0;"),28-COLUMN()))</f>
        <v/>
      </c>
      <c r="U691" s="283" t="str">
        <f ca="1">LEFT(RIGHT(TEXT(ROUND(通用记账凭证!$F691/1%,)," ￥0; ￥-0;"),28-COLUMN()))</f>
        <v/>
      </c>
      <c r="V691" s="284" t="str">
        <f ca="1">LEFT(RIGHT(TEXT(ROUND(通用记账凭证!$F691/1%,)," ￥0; ￥-0;"),28-COLUMN()))</f>
        <v/>
      </c>
      <c r="W691" s="285" t="str">
        <f ca="1">LEFT(RIGHT(TEXT(ROUND(通用记账凭证!$F691/1%,)," ￥0; ￥-0;"),28-COLUMN()))</f>
        <v/>
      </c>
      <c r="X691" s="283" t="str">
        <f ca="1">LEFT(RIGHT(TEXT(ROUND(通用记账凭证!$F691/1%,)," ￥0; ￥-0;"),28-COLUMN()))</f>
        <v/>
      </c>
      <c r="Y691" s="284" t="str">
        <f ca="1">LEFT(RIGHT(TEXT(ROUND(通用记账凭证!$F691/1%,)," ￥0; ￥-0;"),28-COLUMN()))</f>
        <v/>
      </c>
      <c r="Z691" s="285" t="str">
        <f ca="1">LEFT(RIGHT(TEXT(ROUND(通用记账凭证!$F691/1%,)," ￥0; ￥-0;"),28-COLUMN()))</f>
        <v/>
      </c>
      <c r="AA691" s="286" t="str">
        <f ca="1">LEFT(RIGHT(TEXT(ROUND(通用记账凭证!$F691/1%,)," ￥0; ￥-0;"),28-COLUMN()))</f>
        <v/>
      </c>
      <c r="AB691" s="289"/>
    </row>
    <row r="692" spans="1:28" s="54" customFormat="1" ht="22.5" customHeight="1">
      <c r="A692" s="363" t="str">
        <f ca="1">通用记账凭证!A692</f>
        <v/>
      </c>
      <c r="B692" s="364"/>
      <c r="C692" s="364"/>
      <c r="D692" s="315" t="str">
        <f ca="1">通用记账凭证!C692</f>
        <v/>
      </c>
      <c r="E692" s="281" t="str">
        <f ca="1">通用记账凭证!D692</f>
        <v/>
      </c>
      <c r="F692" s="282" t="str">
        <f ca="1">LEFT(RIGHT(TEXT(ROUND(通用记账凭证!$E692/1%,)," ￥0; ￥-0;"),17-COLUMN()))</f>
        <v/>
      </c>
      <c r="G692" s="283" t="str">
        <f ca="1">LEFT(RIGHT(TEXT(ROUND(通用记账凭证!$E692/1%,)," ￥0; ￥-0;"),17-COLUMN()))</f>
        <v/>
      </c>
      <c r="H692" s="284" t="str">
        <f ca="1">LEFT(RIGHT(TEXT(ROUND(通用记账凭证!$E692/1%,)," ￥0; ￥-0;"),17-COLUMN()))</f>
        <v/>
      </c>
      <c r="I692" s="285" t="str">
        <f ca="1">LEFT(RIGHT(TEXT(ROUND(通用记账凭证!$E692/1%,)," ￥0; ￥-0;"),17-COLUMN()))</f>
        <v/>
      </c>
      <c r="J692" s="283" t="str">
        <f ca="1">LEFT(RIGHT(TEXT(ROUND(通用记账凭证!$E692/1%,)," ￥0; ￥-0;"),17-COLUMN()))</f>
        <v/>
      </c>
      <c r="K692" s="284" t="str">
        <f ca="1">LEFT(RIGHT(TEXT(ROUND(通用记账凭证!$E692/1%,)," ￥0; ￥-0;"),17-COLUMN()))</f>
        <v/>
      </c>
      <c r="L692" s="285" t="str">
        <f ca="1">LEFT(RIGHT(TEXT(ROUND(通用记账凭证!$E692/1%,)," ￥0; ￥-0;"),17-COLUMN()))</f>
        <v/>
      </c>
      <c r="M692" s="283" t="str">
        <f ca="1">LEFT(RIGHT(TEXT(ROUND(通用记账凭证!$E692/1%,)," ￥0; ￥-0;"),17-COLUMN()))</f>
        <v/>
      </c>
      <c r="N692" s="284" t="str">
        <f ca="1">LEFT(RIGHT(TEXT(ROUND(通用记账凭证!$E692/1%,)," ￥0; ￥-0;"),17-COLUMN()))</f>
        <v/>
      </c>
      <c r="O692" s="285" t="str">
        <f ca="1">LEFT(RIGHT(TEXT(ROUND(通用记账凭证!$E692/1%,)," ￥0; ￥-0;"),17-COLUMN()))</f>
        <v/>
      </c>
      <c r="P692" s="286" t="str">
        <f ca="1">LEFT(RIGHT(TEXT(ROUND(通用记账凭证!$E692/1%,)," ￥0; ￥-0;"),17-COLUMN()))</f>
        <v/>
      </c>
      <c r="Q692" s="287" t="str">
        <f ca="1">LEFT(RIGHT(TEXT(ROUND(通用记账凭证!$F692/1%,)," ￥0; ￥-0;"),28-COLUMN()))</f>
        <v/>
      </c>
      <c r="R692" s="283" t="str">
        <f ca="1">LEFT(RIGHT(TEXT(ROUND(通用记账凭证!$F692/1%,)," ￥0; ￥-0;"),28-COLUMN()))</f>
        <v/>
      </c>
      <c r="S692" s="288" t="str">
        <f ca="1">LEFT(RIGHT(TEXT(ROUND(通用记账凭证!$F692/1%,)," ￥0; ￥-0;"),28-COLUMN()))</f>
        <v/>
      </c>
      <c r="T692" s="287" t="str">
        <f ca="1">LEFT(RIGHT(TEXT(ROUND(通用记账凭证!$F692/1%,)," ￥0; ￥-0;"),28-COLUMN()))</f>
        <v/>
      </c>
      <c r="U692" s="283" t="str">
        <f ca="1">LEFT(RIGHT(TEXT(ROUND(通用记账凭证!$F692/1%,)," ￥0; ￥-0;"),28-COLUMN()))</f>
        <v/>
      </c>
      <c r="V692" s="284" t="str">
        <f ca="1">LEFT(RIGHT(TEXT(ROUND(通用记账凭证!$F692/1%,)," ￥0; ￥-0;"),28-COLUMN()))</f>
        <v/>
      </c>
      <c r="W692" s="285" t="str">
        <f ca="1">LEFT(RIGHT(TEXT(ROUND(通用记账凭证!$F692/1%,)," ￥0; ￥-0;"),28-COLUMN()))</f>
        <v/>
      </c>
      <c r="X692" s="283" t="str">
        <f ca="1">LEFT(RIGHT(TEXT(ROUND(通用记账凭证!$F692/1%,)," ￥0; ￥-0;"),28-COLUMN()))</f>
        <v/>
      </c>
      <c r="Y692" s="284" t="str">
        <f ca="1">LEFT(RIGHT(TEXT(ROUND(通用记账凭证!$F692/1%,)," ￥0; ￥-0;"),28-COLUMN()))</f>
        <v/>
      </c>
      <c r="Z692" s="285" t="str">
        <f ca="1">LEFT(RIGHT(TEXT(ROUND(通用记账凭证!$F692/1%,)," ￥0; ￥-0;"),28-COLUMN()))</f>
        <v/>
      </c>
      <c r="AA692" s="286" t="str">
        <f ca="1">LEFT(RIGHT(TEXT(ROUND(通用记账凭证!$F692/1%,)," ￥0; ￥-0;"),28-COLUMN()))</f>
        <v/>
      </c>
      <c r="AB692" s="289"/>
    </row>
    <row r="693" spans="1:28" s="54" customFormat="1" ht="22.5" customHeight="1">
      <c r="A693" s="363" t="str">
        <f ca="1">通用记账凭证!A693</f>
        <v/>
      </c>
      <c r="B693" s="364"/>
      <c r="C693" s="364"/>
      <c r="D693" s="315" t="str">
        <f ca="1">通用记账凭证!C693</f>
        <v/>
      </c>
      <c r="E693" s="281" t="str">
        <f ca="1">通用记账凭证!D693</f>
        <v/>
      </c>
      <c r="F693" s="282" t="str">
        <f ca="1">LEFT(RIGHT(TEXT(ROUND(通用记账凭证!$E693/1%,)," ￥0; ￥-0;"),17-COLUMN()))</f>
        <v/>
      </c>
      <c r="G693" s="283" t="str">
        <f ca="1">LEFT(RIGHT(TEXT(ROUND(通用记账凭证!$E693/1%,)," ￥0; ￥-0;"),17-COLUMN()))</f>
        <v/>
      </c>
      <c r="H693" s="284" t="str">
        <f ca="1">LEFT(RIGHT(TEXT(ROUND(通用记账凭证!$E693/1%,)," ￥0; ￥-0;"),17-COLUMN()))</f>
        <v/>
      </c>
      <c r="I693" s="285" t="str">
        <f ca="1">LEFT(RIGHT(TEXT(ROUND(通用记账凭证!$E693/1%,)," ￥0; ￥-0;"),17-COLUMN()))</f>
        <v/>
      </c>
      <c r="J693" s="283" t="str">
        <f ca="1">LEFT(RIGHT(TEXT(ROUND(通用记账凭证!$E693/1%,)," ￥0; ￥-0;"),17-COLUMN()))</f>
        <v/>
      </c>
      <c r="K693" s="284" t="str">
        <f ca="1">LEFT(RIGHT(TEXT(ROUND(通用记账凭证!$E693/1%,)," ￥0; ￥-0;"),17-COLUMN()))</f>
        <v/>
      </c>
      <c r="L693" s="285" t="str">
        <f ca="1">LEFT(RIGHT(TEXT(ROUND(通用记账凭证!$E693/1%,)," ￥0; ￥-0;"),17-COLUMN()))</f>
        <v/>
      </c>
      <c r="M693" s="283" t="str">
        <f ca="1">LEFT(RIGHT(TEXT(ROUND(通用记账凭证!$E693/1%,)," ￥0; ￥-0;"),17-COLUMN()))</f>
        <v/>
      </c>
      <c r="N693" s="284" t="str">
        <f ca="1">LEFT(RIGHT(TEXT(ROUND(通用记账凭证!$E693/1%,)," ￥0; ￥-0;"),17-COLUMN()))</f>
        <v/>
      </c>
      <c r="O693" s="285" t="str">
        <f ca="1">LEFT(RIGHT(TEXT(ROUND(通用记账凭证!$E693/1%,)," ￥0; ￥-0;"),17-COLUMN()))</f>
        <v/>
      </c>
      <c r="P693" s="286" t="str">
        <f ca="1">LEFT(RIGHT(TEXT(ROUND(通用记账凭证!$E693/1%,)," ￥0; ￥-0;"),17-COLUMN()))</f>
        <v/>
      </c>
      <c r="Q693" s="287" t="str">
        <f ca="1">LEFT(RIGHT(TEXT(ROUND(通用记账凭证!$F693/1%,)," ￥0; ￥-0;"),28-COLUMN()))</f>
        <v/>
      </c>
      <c r="R693" s="283" t="str">
        <f ca="1">LEFT(RIGHT(TEXT(ROUND(通用记账凭证!$F693/1%,)," ￥0; ￥-0;"),28-COLUMN()))</f>
        <v/>
      </c>
      <c r="S693" s="288" t="str">
        <f ca="1">LEFT(RIGHT(TEXT(ROUND(通用记账凭证!$F693/1%,)," ￥0; ￥-0;"),28-COLUMN()))</f>
        <v/>
      </c>
      <c r="T693" s="287" t="str">
        <f ca="1">LEFT(RIGHT(TEXT(ROUND(通用记账凭证!$F693/1%,)," ￥0; ￥-0;"),28-COLUMN()))</f>
        <v/>
      </c>
      <c r="U693" s="283" t="str">
        <f ca="1">LEFT(RIGHT(TEXT(ROUND(通用记账凭证!$F693/1%,)," ￥0; ￥-0;"),28-COLUMN()))</f>
        <v/>
      </c>
      <c r="V693" s="284" t="str">
        <f ca="1">LEFT(RIGHT(TEXT(ROUND(通用记账凭证!$F693/1%,)," ￥0; ￥-0;"),28-COLUMN()))</f>
        <v/>
      </c>
      <c r="W693" s="285" t="str">
        <f ca="1">LEFT(RIGHT(TEXT(ROUND(通用记账凭证!$F693/1%,)," ￥0; ￥-0;"),28-COLUMN()))</f>
        <v/>
      </c>
      <c r="X693" s="283" t="str">
        <f ca="1">LEFT(RIGHT(TEXT(ROUND(通用记账凭证!$F693/1%,)," ￥0; ￥-0;"),28-COLUMN()))</f>
        <v/>
      </c>
      <c r="Y693" s="284" t="str">
        <f ca="1">LEFT(RIGHT(TEXT(ROUND(通用记账凭证!$F693/1%,)," ￥0; ￥-0;"),28-COLUMN()))</f>
        <v/>
      </c>
      <c r="Z693" s="285" t="str">
        <f ca="1">LEFT(RIGHT(TEXT(ROUND(通用记账凭证!$F693/1%,)," ￥0; ￥-0;"),28-COLUMN()))</f>
        <v/>
      </c>
      <c r="AA693" s="286" t="str">
        <f ca="1">LEFT(RIGHT(TEXT(ROUND(通用记账凭证!$F693/1%,)," ￥0; ￥-0;"),28-COLUMN()))</f>
        <v/>
      </c>
      <c r="AB693" s="289"/>
    </row>
    <row r="694" spans="1:28" s="54" customFormat="1" ht="22.5" customHeight="1">
      <c r="A694" s="363" t="str">
        <f ca="1">通用记账凭证!A694</f>
        <v/>
      </c>
      <c r="B694" s="364"/>
      <c r="C694" s="364"/>
      <c r="D694" s="315" t="str">
        <f ca="1">通用记账凭证!C694</f>
        <v/>
      </c>
      <c r="E694" s="281" t="str">
        <f ca="1">通用记账凭证!D694</f>
        <v/>
      </c>
      <c r="F694" s="282" t="str">
        <f ca="1">LEFT(RIGHT(TEXT(ROUND(通用记账凭证!$E694/1%,)," ￥0; ￥-0;"),17-COLUMN()))</f>
        <v/>
      </c>
      <c r="G694" s="283" t="str">
        <f ca="1">LEFT(RIGHT(TEXT(ROUND(通用记账凭证!$E694/1%,)," ￥0; ￥-0;"),17-COLUMN()))</f>
        <v/>
      </c>
      <c r="H694" s="284" t="str">
        <f ca="1">LEFT(RIGHT(TEXT(ROUND(通用记账凭证!$E694/1%,)," ￥0; ￥-0;"),17-COLUMN()))</f>
        <v/>
      </c>
      <c r="I694" s="285" t="str">
        <f ca="1">LEFT(RIGHT(TEXT(ROUND(通用记账凭证!$E694/1%,)," ￥0; ￥-0;"),17-COLUMN()))</f>
        <v/>
      </c>
      <c r="J694" s="283" t="str">
        <f ca="1">LEFT(RIGHT(TEXT(ROUND(通用记账凭证!$E694/1%,)," ￥0; ￥-0;"),17-COLUMN()))</f>
        <v/>
      </c>
      <c r="K694" s="284" t="str">
        <f ca="1">LEFT(RIGHT(TEXT(ROUND(通用记账凭证!$E694/1%,)," ￥0; ￥-0;"),17-COLUMN()))</f>
        <v/>
      </c>
      <c r="L694" s="285" t="str">
        <f ca="1">LEFT(RIGHT(TEXT(ROUND(通用记账凭证!$E694/1%,)," ￥0; ￥-0;"),17-COLUMN()))</f>
        <v/>
      </c>
      <c r="M694" s="283" t="str">
        <f ca="1">LEFT(RIGHT(TEXT(ROUND(通用记账凭证!$E694/1%,)," ￥0; ￥-0;"),17-COLUMN()))</f>
        <v/>
      </c>
      <c r="N694" s="284" t="str">
        <f ca="1">LEFT(RIGHT(TEXT(ROUND(通用记账凭证!$E694/1%,)," ￥0; ￥-0;"),17-COLUMN()))</f>
        <v/>
      </c>
      <c r="O694" s="285" t="str">
        <f ca="1">LEFT(RIGHT(TEXT(ROUND(通用记账凭证!$E694/1%,)," ￥0; ￥-0;"),17-COLUMN()))</f>
        <v/>
      </c>
      <c r="P694" s="286" t="str">
        <f ca="1">LEFT(RIGHT(TEXT(ROUND(通用记账凭证!$E694/1%,)," ￥0; ￥-0;"),17-COLUMN()))</f>
        <v/>
      </c>
      <c r="Q694" s="287" t="str">
        <f ca="1">LEFT(RIGHT(TEXT(ROUND(通用记账凭证!$F694/1%,)," ￥0; ￥-0;"),28-COLUMN()))</f>
        <v/>
      </c>
      <c r="R694" s="283" t="str">
        <f ca="1">LEFT(RIGHT(TEXT(ROUND(通用记账凭证!$F694/1%,)," ￥0; ￥-0;"),28-COLUMN()))</f>
        <v/>
      </c>
      <c r="S694" s="288" t="str">
        <f ca="1">LEFT(RIGHT(TEXT(ROUND(通用记账凭证!$F694/1%,)," ￥0; ￥-0;"),28-COLUMN()))</f>
        <v/>
      </c>
      <c r="T694" s="287" t="str">
        <f ca="1">LEFT(RIGHT(TEXT(ROUND(通用记账凭证!$F694/1%,)," ￥0; ￥-0;"),28-COLUMN()))</f>
        <v/>
      </c>
      <c r="U694" s="283" t="str">
        <f ca="1">LEFT(RIGHT(TEXT(ROUND(通用记账凭证!$F694/1%,)," ￥0; ￥-0;"),28-COLUMN()))</f>
        <v/>
      </c>
      <c r="V694" s="284" t="str">
        <f ca="1">LEFT(RIGHT(TEXT(ROUND(通用记账凭证!$F694/1%,)," ￥0; ￥-0;"),28-COLUMN()))</f>
        <v/>
      </c>
      <c r="W694" s="285" t="str">
        <f ca="1">LEFT(RIGHT(TEXT(ROUND(通用记账凭证!$F694/1%,)," ￥0; ￥-0;"),28-COLUMN()))</f>
        <v/>
      </c>
      <c r="X694" s="283" t="str">
        <f ca="1">LEFT(RIGHT(TEXT(ROUND(通用记账凭证!$F694/1%,)," ￥0; ￥-0;"),28-COLUMN()))</f>
        <v/>
      </c>
      <c r="Y694" s="284" t="str">
        <f ca="1">LEFT(RIGHT(TEXT(ROUND(通用记账凭证!$F694/1%,)," ￥0; ￥-0;"),28-COLUMN()))</f>
        <v/>
      </c>
      <c r="Z694" s="285" t="str">
        <f ca="1">LEFT(RIGHT(TEXT(ROUND(通用记账凭证!$F694/1%,)," ￥0; ￥-0;"),28-COLUMN()))</f>
        <v/>
      </c>
      <c r="AA694" s="286" t="str">
        <f ca="1">LEFT(RIGHT(TEXT(ROUND(通用记账凭证!$F694/1%,)," ￥0; ￥-0;"),28-COLUMN()))</f>
        <v/>
      </c>
      <c r="AB694" s="289"/>
    </row>
    <row r="695" spans="1:28" s="54" customFormat="1" ht="22.5" customHeight="1">
      <c r="A695" s="365" t="s">
        <v>561</v>
      </c>
      <c r="B695" s="366"/>
      <c r="C695" s="366"/>
      <c r="D695" s="290" t="str">
        <f ca="1">通用记账凭证!C695</f>
        <v/>
      </c>
      <c r="E695" s="291"/>
      <c r="F695" s="292" t="str">
        <f ca="1">LEFT(RIGHT(TEXT(ROUND(通用记账凭证!$E695/1%,)," ￥0; ￥-0;"),17-COLUMN()))</f>
        <v/>
      </c>
      <c r="G695" s="317" t="str">
        <f ca="1">LEFT(RIGHT(TEXT(ROUND(通用记账凭证!$E695/1%,)," ￥0; ￥-0;"),17-COLUMN()))</f>
        <v/>
      </c>
      <c r="H695" s="294" t="str">
        <f ca="1">LEFT(RIGHT(TEXT(ROUND(通用记账凭证!$E695/1%,)," ￥0; ￥-0;"),17-COLUMN()))</f>
        <v/>
      </c>
      <c r="I695" s="316" t="str">
        <f ca="1">LEFT(RIGHT(TEXT(ROUND(通用记账凭证!$E695/1%,)," ￥0; ￥-0;"),17-COLUMN()))</f>
        <v/>
      </c>
      <c r="J695" s="317" t="str">
        <f ca="1">LEFT(RIGHT(TEXT(ROUND(通用记账凭证!$E695/1%,)," ￥0; ￥-0;"),17-COLUMN()))</f>
        <v/>
      </c>
      <c r="K695" s="294" t="str">
        <f ca="1">LEFT(RIGHT(TEXT(ROUND(通用记账凭证!$E695/1%,)," ￥0; ￥-0;"),17-COLUMN()))</f>
        <v/>
      </c>
      <c r="L695" s="316" t="str">
        <f ca="1">LEFT(RIGHT(TEXT(ROUND(通用记账凭证!$E695/1%,)," ￥0; ￥-0;"),17-COLUMN()))</f>
        <v/>
      </c>
      <c r="M695" s="317" t="str">
        <f ca="1">LEFT(RIGHT(TEXT(ROUND(通用记账凭证!$E695/1%,)," ￥0; ￥-0;"),17-COLUMN()))</f>
        <v/>
      </c>
      <c r="N695" s="294" t="str">
        <f ca="1">LEFT(RIGHT(TEXT(ROUND(通用记账凭证!$E695/1%,)," ￥0; ￥-0;"),17-COLUMN()))</f>
        <v/>
      </c>
      <c r="O695" s="316" t="str">
        <f ca="1">LEFT(RIGHT(TEXT(ROUND(通用记账凭证!$E695/1%,)," ￥0; ￥-0;"),17-COLUMN()))</f>
        <v/>
      </c>
      <c r="P695" s="296" t="str">
        <f ca="1">LEFT(RIGHT(TEXT(ROUND(通用记账凭证!$E695/1%,)," ￥0; ￥-0;"),17-COLUMN()))</f>
        <v/>
      </c>
      <c r="Q695" s="297" t="str">
        <f ca="1">LEFT(RIGHT(TEXT(ROUND(通用记账凭证!$F695/1%,)," ￥0; ￥-0;"),28-COLUMN()))</f>
        <v/>
      </c>
      <c r="R695" s="317" t="str">
        <f ca="1">LEFT(RIGHT(TEXT(ROUND(通用记账凭证!$F695/1%,)," ￥0; ￥-0;"),28-COLUMN()))</f>
        <v/>
      </c>
      <c r="S695" s="298" t="str">
        <f ca="1">LEFT(RIGHT(TEXT(ROUND(通用记账凭证!$F695/1%,)," ￥0; ￥-0;"),28-COLUMN()))</f>
        <v/>
      </c>
      <c r="T695" s="297" t="str">
        <f ca="1">LEFT(RIGHT(TEXT(ROUND(通用记账凭证!$F695/1%,)," ￥0; ￥-0;"),28-COLUMN()))</f>
        <v/>
      </c>
      <c r="U695" s="317" t="str">
        <f ca="1">LEFT(RIGHT(TEXT(ROUND(通用记账凭证!$F695/1%,)," ￥0; ￥-0;"),28-COLUMN()))</f>
        <v/>
      </c>
      <c r="V695" s="294" t="str">
        <f ca="1">LEFT(RIGHT(TEXT(ROUND(通用记账凭证!$F695/1%,)," ￥0; ￥-0;"),28-COLUMN()))</f>
        <v/>
      </c>
      <c r="W695" s="316" t="str">
        <f ca="1">LEFT(RIGHT(TEXT(ROUND(通用记账凭证!$F695/1%,)," ￥0; ￥-0;"),28-COLUMN()))</f>
        <v/>
      </c>
      <c r="X695" s="317" t="str">
        <f ca="1">LEFT(RIGHT(TEXT(ROUND(通用记账凭证!$F695/1%,)," ￥0; ￥-0;"),28-COLUMN()))</f>
        <v/>
      </c>
      <c r="Y695" s="294" t="str">
        <f ca="1">LEFT(RIGHT(TEXT(ROUND(通用记账凭证!$F695/1%,)," ￥0; ￥-0;"),28-COLUMN()))</f>
        <v/>
      </c>
      <c r="Z695" s="316" t="str">
        <f ca="1">LEFT(RIGHT(TEXT(ROUND(通用记账凭证!$F695/1%,)," ￥0; ￥-0;"),28-COLUMN()))</f>
        <v/>
      </c>
      <c r="AA695" s="296" t="str">
        <f ca="1">LEFT(RIGHT(TEXT(ROUND(通用记账凭证!$F695/1%,)," ￥0; ￥-0;"),28-COLUMN()))</f>
        <v/>
      </c>
      <c r="AB695" s="299"/>
    </row>
    <row r="696" spans="1:28" s="302" customFormat="1" ht="22.5" customHeight="1">
      <c r="A696" s="367" t="s">
        <v>538</v>
      </c>
      <c r="B696" s="367"/>
      <c r="C696" s="367"/>
      <c r="D696" s="318" t="s">
        <v>539</v>
      </c>
      <c r="E696" s="318" t="s">
        <v>540</v>
      </c>
      <c r="F696" s="318" t="s">
        <v>595</v>
      </c>
      <c r="G696" s="301"/>
      <c r="H696" s="318"/>
      <c r="I696" s="301"/>
      <c r="J696" s="301"/>
      <c r="K696" s="318"/>
      <c r="L696" s="301"/>
      <c r="M696" s="301"/>
      <c r="N696" s="301"/>
      <c r="O696" s="301"/>
      <c r="P696" s="301"/>
      <c r="Q696" s="318" t="s">
        <v>562</v>
      </c>
      <c r="R696" s="301"/>
      <c r="S696" s="318"/>
      <c r="T696" s="301"/>
      <c r="U696" s="318"/>
      <c r="V696" s="301"/>
      <c r="W696" s="318"/>
      <c r="X696" s="301"/>
      <c r="Y696" s="301"/>
      <c r="Z696" s="301"/>
      <c r="AA696" s="301"/>
      <c r="AB696" s="301"/>
    </row>
    <row r="697" spans="1:28" customFormat="1" ht="39.75" customHeight="1" thickBot="1">
      <c r="A697" s="258"/>
      <c r="B697" s="258"/>
      <c r="C697" s="258"/>
      <c r="D697" s="259" t="s">
        <v>524</v>
      </c>
      <c r="E697" s="260"/>
      <c r="F697" s="260"/>
      <c r="G697" s="260"/>
      <c r="H697" s="260"/>
      <c r="I697" s="260"/>
      <c r="J697" s="260"/>
      <c r="K697" s="260"/>
      <c r="L697" s="260"/>
      <c r="M697" s="260"/>
      <c r="N697" s="260"/>
      <c r="O697" s="260"/>
      <c r="P697" s="260"/>
      <c r="Q697" s="261"/>
      <c r="R697" s="261"/>
      <c r="S697" s="261"/>
      <c r="T697" s="261"/>
      <c r="U697" s="347" t="s">
        <v>547</v>
      </c>
      <c r="V697" s="347"/>
      <c r="W697" s="348">
        <f>通用记账凭证!F698</f>
        <v>59</v>
      </c>
      <c r="X697" s="349"/>
      <c r="Y697" s="349"/>
      <c r="Z697" s="349"/>
      <c r="AA697" s="262" t="s">
        <v>548</v>
      </c>
      <c r="AB697" s="263"/>
    </row>
    <row r="698" spans="1:28" s="54" customFormat="1" ht="23.25" customHeight="1" thickTop="1">
      <c r="A698" s="264"/>
      <c r="B698" s="264"/>
      <c r="C698" s="264"/>
      <c r="D698" s="265" t="e">
        <f ca="1">通用记账凭证!C698</f>
        <v>#VALUE!</v>
      </c>
      <c r="E698" s="266"/>
      <c r="F698" s="266"/>
      <c r="G698" s="266"/>
      <c r="H698" s="266"/>
      <c r="I698" s="266"/>
      <c r="J698" s="266"/>
      <c r="K698" s="266"/>
      <c r="L698" s="266"/>
      <c r="M698" s="266"/>
      <c r="N698" s="266"/>
      <c r="O698" s="266"/>
      <c r="P698" s="266"/>
      <c r="Q698" s="264"/>
      <c r="R698" s="264"/>
      <c r="S698" s="264"/>
      <c r="T698" s="264"/>
      <c r="U698" s="350" t="s">
        <v>549</v>
      </c>
      <c r="V698" s="350"/>
      <c r="W698" s="351" t="e">
        <f ca="1">通用记账凭证!G704</f>
        <v>#VALUE!</v>
      </c>
      <c r="X698" s="352"/>
      <c r="Y698" s="352"/>
      <c r="Z698" s="352"/>
      <c r="AA698" s="267" t="s">
        <v>536</v>
      </c>
      <c r="AB698" s="268"/>
    </row>
    <row r="699" spans="1:28" s="54" customFormat="1" ht="22.5" customHeight="1">
      <c r="A699" s="353" t="s">
        <v>527</v>
      </c>
      <c r="B699" s="354"/>
      <c r="C699" s="354"/>
      <c r="D699" s="357" t="s">
        <v>530</v>
      </c>
      <c r="E699" s="359" t="s">
        <v>531</v>
      </c>
      <c r="F699" s="269" t="s">
        <v>550</v>
      </c>
      <c r="G699" s="270"/>
      <c r="H699" s="270"/>
      <c r="I699" s="270"/>
      <c r="J699" s="270"/>
      <c r="K699" s="270"/>
      <c r="L699" s="270"/>
      <c r="M699" s="270"/>
      <c r="N699" s="270"/>
      <c r="O699" s="270"/>
      <c r="P699" s="271"/>
      <c r="Q699" s="272" t="s">
        <v>551</v>
      </c>
      <c r="R699" s="270"/>
      <c r="S699" s="270"/>
      <c r="T699" s="270"/>
      <c r="U699" s="270"/>
      <c r="V699" s="270"/>
      <c r="W699" s="270"/>
      <c r="X699" s="270"/>
      <c r="Y699" s="270"/>
      <c r="Z699" s="270"/>
      <c r="AA699" s="271"/>
      <c r="AB699" s="361" t="s">
        <v>552</v>
      </c>
    </row>
    <row r="700" spans="1:28" s="54" customFormat="1" ht="22.5" customHeight="1">
      <c r="A700" s="355"/>
      <c r="B700" s="356"/>
      <c r="C700" s="356"/>
      <c r="D700" s="358"/>
      <c r="E700" s="360"/>
      <c r="F700" s="273" t="s">
        <v>553</v>
      </c>
      <c r="G700" s="274" t="s">
        <v>554</v>
      </c>
      <c r="H700" s="275" t="s">
        <v>555</v>
      </c>
      <c r="I700" s="276" t="s">
        <v>556</v>
      </c>
      <c r="J700" s="274" t="s">
        <v>557</v>
      </c>
      <c r="K700" s="275" t="s">
        <v>554</v>
      </c>
      <c r="L700" s="276" t="s">
        <v>555</v>
      </c>
      <c r="M700" s="274" t="s">
        <v>556</v>
      </c>
      <c r="N700" s="275" t="s">
        <v>558</v>
      </c>
      <c r="O700" s="276" t="s">
        <v>559</v>
      </c>
      <c r="P700" s="277" t="s">
        <v>560</v>
      </c>
      <c r="Q700" s="278" t="s">
        <v>553</v>
      </c>
      <c r="R700" s="274" t="s">
        <v>554</v>
      </c>
      <c r="S700" s="279" t="s">
        <v>555</v>
      </c>
      <c r="T700" s="278" t="s">
        <v>556</v>
      </c>
      <c r="U700" s="274" t="s">
        <v>557</v>
      </c>
      <c r="V700" s="275" t="s">
        <v>554</v>
      </c>
      <c r="W700" s="276" t="s">
        <v>555</v>
      </c>
      <c r="X700" s="274" t="s">
        <v>556</v>
      </c>
      <c r="Y700" s="275" t="s">
        <v>558</v>
      </c>
      <c r="Z700" s="276" t="s">
        <v>559</v>
      </c>
      <c r="AA700" s="277" t="s">
        <v>560</v>
      </c>
      <c r="AB700" s="362"/>
    </row>
    <row r="701" spans="1:28" s="54" customFormat="1" ht="22.5" customHeight="1">
      <c r="A701" s="363" t="str">
        <f ca="1">通用记账凭证!A701</f>
        <v/>
      </c>
      <c r="B701" s="364"/>
      <c r="C701" s="364"/>
      <c r="D701" s="315" t="str">
        <f ca="1">通用记账凭证!C701</f>
        <v/>
      </c>
      <c r="E701" s="281" t="str">
        <f ca="1">通用记账凭证!D701</f>
        <v/>
      </c>
      <c r="F701" s="282" t="str">
        <f ca="1">LEFT(RIGHT(TEXT(ROUND(通用记账凭证!$E701/1%,)," ￥0; ￥-0;"),17-COLUMN()))</f>
        <v/>
      </c>
      <c r="G701" s="283" t="str">
        <f ca="1">LEFT(RIGHT(TEXT(ROUND(通用记账凭证!$E701/1%,)," ￥0; ￥-0;"),17-COLUMN()))</f>
        <v/>
      </c>
      <c r="H701" s="284" t="str">
        <f ca="1">LEFT(RIGHT(TEXT(ROUND(通用记账凭证!$E701/1%,)," ￥0; ￥-0;"),17-COLUMN()))</f>
        <v/>
      </c>
      <c r="I701" s="285" t="str">
        <f ca="1">LEFT(RIGHT(TEXT(ROUND(通用记账凭证!$E701/1%,)," ￥0; ￥-0;"),17-COLUMN()))</f>
        <v/>
      </c>
      <c r="J701" s="283" t="str">
        <f ca="1">LEFT(RIGHT(TEXT(ROUND(通用记账凭证!$E701/1%,)," ￥0; ￥-0;"),17-COLUMN()))</f>
        <v/>
      </c>
      <c r="K701" s="284" t="str">
        <f ca="1">LEFT(RIGHT(TEXT(ROUND(通用记账凭证!$E701/1%,)," ￥0; ￥-0;"),17-COLUMN()))</f>
        <v/>
      </c>
      <c r="L701" s="285" t="str">
        <f ca="1">LEFT(RIGHT(TEXT(ROUND(通用记账凭证!$E701/1%,)," ￥0; ￥-0;"),17-COLUMN()))</f>
        <v/>
      </c>
      <c r="M701" s="283" t="str">
        <f ca="1">LEFT(RIGHT(TEXT(ROUND(通用记账凭证!$E701/1%,)," ￥0; ￥-0;"),17-COLUMN()))</f>
        <v/>
      </c>
      <c r="N701" s="284" t="str">
        <f ca="1">LEFT(RIGHT(TEXT(ROUND(通用记账凭证!$E701/1%,)," ￥0; ￥-0;"),17-COLUMN()))</f>
        <v/>
      </c>
      <c r="O701" s="285" t="str">
        <f ca="1">LEFT(RIGHT(TEXT(ROUND(通用记账凭证!$E701/1%,)," ￥0; ￥-0;"),17-COLUMN()))</f>
        <v/>
      </c>
      <c r="P701" s="286" t="str">
        <f ca="1">LEFT(RIGHT(TEXT(ROUND(通用记账凭证!$E701/1%,)," ￥0; ￥-0;"),17-COLUMN()))</f>
        <v/>
      </c>
      <c r="Q701" s="287" t="str">
        <f ca="1">LEFT(RIGHT(TEXT(ROUND(通用记账凭证!$F701/1%,)," ￥0; ￥-0;"),28-COLUMN()))</f>
        <v/>
      </c>
      <c r="R701" s="283" t="str">
        <f ca="1">LEFT(RIGHT(TEXT(ROUND(通用记账凭证!$F701/1%,)," ￥0; ￥-0;"),28-COLUMN()))</f>
        <v/>
      </c>
      <c r="S701" s="288" t="str">
        <f ca="1">LEFT(RIGHT(TEXT(ROUND(通用记账凭证!$F701/1%,)," ￥0; ￥-0;"),28-COLUMN()))</f>
        <v/>
      </c>
      <c r="T701" s="287" t="str">
        <f ca="1">LEFT(RIGHT(TEXT(ROUND(通用记账凭证!$F701/1%,)," ￥0; ￥-0;"),28-COLUMN()))</f>
        <v/>
      </c>
      <c r="U701" s="283" t="str">
        <f ca="1">LEFT(RIGHT(TEXT(ROUND(通用记账凭证!$F701/1%,)," ￥0; ￥-0;"),28-COLUMN()))</f>
        <v/>
      </c>
      <c r="V701" s="284" t="str">
        <f ca="1">LEFT(RIGHT(TEXT(ROUND(通用记账凭证!$F701/1%,)," ￥0; ￥-0;"),28-COLUMN()))</f>
        <v/>
      </c>
      <c r="W701" s="285" t="str">
        <f ca="1">LEFT(RIGHT(TEXT(ROUND(通用记账凭证!$F701/1%,)," ￥0; ￥-0;"),28-COLUMN()))</f>
        <v/>
      </c>
      <c r="X701" s="283" t="str">
        <f ca="1">LEFT(RIGHT(TEXT(ROUND(通用记账凭证!$F701/1%,)," ￥0; ￥-0;"),28-COLUMN()))</f>
        <v/>
      </c>
      <c r="Y701" s="284" t="str">
        <f ca="1">LEFT(RIGHT(TEXT(ROUND(通用记账凭证!$F701/1%,)," ￥0; ￥-0;"),28-COLUMN()))</f>
        <v/>
      </c>
      <c r="Z701" s="285" t="str">
        <f ca="1">LEFT(RIGHT(TEXT(ROUND(通用记账凭证!$F701/1%,)," ￥0; ￥-0;"),28-COLUMN()))</f>
        <v/>
      </c>
      <c r="AA701" s="286" t="str">
        <f ca="1">LEFT(RIGHT(TEXT(ROUND(通用记账凭证!$F701/1%,)," ￥0; ￥-0;"),28-COLUMN()))</f>
        <v/>
      </c>
      <c r="AB701" s="289"/>
    </row>
    <row r="702" spans="1:28" s="54" customFormat="1" ht="22.5" customHeight="1">
      <c r="A702" s="363" t="str">
        <f ca="1">通用记账凭证!A702</f>
        <v/>
      </c>
      <c r="B702" s="364"/>
      <c r="C702" s="364"/>
      <c r="D702" s="315" t="str">
        <f ca="1">通用记账凭证!C702</f>
        <v/>
      </c>
      <c r="E702" s="281" t="str">
        <f ca="1">通用记账凭证!D702</f>
        <v/>
      </c>
      <c r="F702" s="282" t="str">
        <f ca="1">LEFT(RIGHT(TEXT(ROUND(通用记账凭证!$E702/1%,)," ￥0; ￥-0;"),17-COLUMN()))</f>
        <v/>
      </c>
      <c r="G702" s="283" t="str">
        <f ca="1">LEFT(RIGHT(TEXT(ROUND(通用记账凭证!$E702/1%,)," ￥0; ￥-0;"),17-COLUMN()))</f>
        <v/>
      </c>
      <c r="H702" s="284" t="str">
        <f ca="1">LEFT(RIGHT(TEXT(ROUND(通用记账凭证!$E702/1%,)," ￥0; ￥-0;"),17-COLUMN()))</f>
        <v/>
      </c>
      <c r="I702" s="285" t="str">
        <f ca="1">LEFT(RIGHT(TEXT(ROUND(通用记账凭证!$E702/1%,)," ￥0; ￥-0;"),17-COLUMN()))</f>
        <v/>
      </c>
      <c r="J702" s="283" t="str">
        <f ca="1">LEFT(RIGHT(TEXT(ROUND(通用记账凭证!$E702/1%,)," ￥0; ￥-0;"),17-COLUMN()))</f>
        <v/>
      </c>
      <c r="K702" s="284" t="str">
        <f ca="1">LEFT(RIGHT(TEXT(ROUND(通用记账凭证!$E702/1%,)," ￥0; ￥-0;"),17-COLUMN()))</f>
        <v/>
      </c>
      <c r="L702" s="285" t="str">
        <f ca="1">LEFT(RIGHT(TEXT(ROUND(通用记账凭证!$E702/1%,)," ￥0; ￥-0;"),17-COLUMN()))</f>
        <v/>
      </c>
      <c r="M702" s="283" t="str">
        <f ca="1">LEFT(RIGHT(TEXT(ROUND(通用记账凭证!$E702/1%,)," ￥0; ￥-0;"),17-COLUMN()))</f>
        <v/>
      </c>
      <c r="N702" s="284" t="str">
        <f ca="1">LEFT(RIGHT(TEXT(ROUND(通用记账凭证!$E702/1%,)," ￥0; ￥-0;"),17-COLUMN()))</f>
        <v/>
      </c>
      <c r="O702" s="285" t="str">
        <f ca="1">LEFT(RIGHT(TEXT(ROUND(通用记账凭证!$E702/1%,)," ￥0; ￥-0;"),17-COLUMN()))</f>
        <v/>
      </c>
      <c r="P702" s="286" t="str">
        <f ca="1">LEFT(RIGHT(TEXT(ROUND(通用记账凭证!$E702/1%,)," ￥0; ￥-0;"),17-COLUMN()))</f>
        <v/>
      </c>
      <c r="Q702" s="287" t="str">
        <f ca="1">LEFT(RIGHT(TEXT(ROUND(通用记账凭证!$F702/1%,)," ￥0; ￥-0;"),28-COLUMN()))</f>
        <v/>
      </c>
      <c r="R702" s="283" t="str">
        <f ca="1">LEFT(RIGHT(TEXT(ROUND(通用记账凭证!$F702/1%,)," ￥0; ￥-0;"),28-COLUMN()))</f>
        <v/>
      </c>
      <c r="S702" s="288" t="str">
        <f ca="1">LEFT(RIGHT(TEXT(ROUND(通用记账凭证!$F702/1%,)," ￥0; ￥-0;"),28-COLUMN()))</f>
        <v/>
      </c>
      <c r="T702" s="287" t="str">
        <f ca="1">LEFT(RIGHT(TEXT(ROUND(通用记账凭证!$F702/1%,)," ￥0; ￥-0;"),28-COLUMN()))</f>
        <v/>
      </c>
      <c r="U702" s="283" t="str">
        <f ca="1">LEFT(RIGHT(TEXT(ROUND(通用记账凭证!$F702/1%,)," ￥0; ￥-0;"),28-COLUMN()))</f>
        <v/>
      </c>
      <c r="V702" s="284" t="str">
        <f ca="1">LEFT(RIGHT(TEXT(ROUND(通用记账凭证!$F702/1%,)," ￥0; ￥-0;"),28-COLUMN()))</f>
        <v/>
      </c>
      <c r="W702" s="285" t="str">
        <f ca="1">LEFT(RIGHT(TEXT(ROUND(通用记账凭证!$F702/1%,)," ￥0; ￥-0;"),28-COLUMN()))</f>
        <v/>
      </c>
      <c r="X702" s="283" t="str">
        <f ca="1">LEFT(RIGHT(TEXT(ROUND(通用记账凭证!$F702/1%,)," ￥0; ￥-0;"),28-COLUMN()))</f>
        <v/>
      </c>
      <c r="Y702" s="284" t="str">
        <f ca="1">LEFT(RIGHT(TEXT(ROUND(通用记账凭证!$F702/1%,)," ￥0; ￥-0;"),28-COLUMN()))</f>
        <v/>
      </c>
      <c r="Z702" s="285" t="str">
        <f ca="1">LEFT(RIGHT(TEXT(ROUND(通用记账凭证!$F702/1%,)," ￥0; ￥-0;"),28-COLUMN()))</f>
        <v/>
      </c>
      <c r="AA702" s="286" t="str">
        <f ca="1">LEFT(RIGHT(TEXT(ROUND(通用记账凭证!$F702/1%,)," ￥0; ￥-0;"),28-COLUMN()))</f>
        <v/>
      </c>
      <c r="AB702" s="289"/>
    </row>
    <row r="703" spans="1:28" s="54" customFormat="1" ht="22.5" customHeight="1">
      <c r="A703" s="363" t="str">
        <f ca="1">通用记账凭证!A703</f>
        <v/>
      </c>
      <c r="B703" s="364"/>
      <c r="C703" s="364"/>
      <c r="D703" s="315" t="str">
        <f ca="1">通用记账凭证!C703</f>
        <v/>
      </c>
      <c r="E703" s="281" t="str">
        <f ca="1">通用记账凭证!D703</f>
        <v/>
      </c>
      <c r="F703" s="282" t="str">
        <f ca="1">LEFT(RIGHT(TEXT(ROUND(通用记账凭证!$E703/1%,)," ￥0; ￥-0;"),17-COLUMN()))</f>
        <v/>
      </c>
      <c r="G703" s="283" t="str">
        <f ca="1">LEFT(RIGHT(TEXT(ROUND(通用记账凭证!$E703/1%,)," ￥0; ￥-0;"),17-COLUMN()))</f>
        <v/>
      </c>
      <c r="H703" s="284" t="str">
        <f ca="1">LEFT(RIGHT(TEXT(ROUND(通用记账凭证!$E703/1%,)," ￥0; ￥-0;"),17-COLUMN()))</f>
        <v/>
      </c>
      <c r="I703" s="285" t="str">
        <f ca="1">LEFT(RIGHT(TEXT(ROUND(通用记账凭证!$E703/1%,)," ￥0; ￥-0;"),17-COLUMN()))</f>
        <v/>
      </c>
      <c r="J703" s="283" t="str">
        <f ca="1">LEFT(RIGHT(TEXT(ROUND(通用记账凭证!$E703/1%,)," ￥0; ￥-0;"),17-COLUMN()))</f>
        <v/>
      </c>
      <c r="K703" s="284" t="str">
        <f ca="1">LEFT(RIGHT(TEXT(ROUND(通用记账凭证!$E703/1%,)," ￥0; ￥-0;"),17-COLUMN()))</f>
        <v/>
      </c>
      <c r="L703" s="285" t="str">
        <f ca="1">LEFT(RIGHT(TEXT(ROUND(通用记账凭证!$E703/1%,)," ￥0; ￥-0;"),17-COLUMN()))</f>
        <v/>
      </c>
      <c r="M703" s="283" t="str">
        <f ca="1">LEFT(RIGHT(TEXT(ROUND(通用记账凭证!$E703/1%,)," ￥0; ￥-0;"),17-COLUMN()))</f>
        <v/>
      </c>
      <c r="N703" s="284" t="str">
        <f ca="1">LEFT(RIGHT(TEXT(ROUND(通用记账凭证!$E703/1%,)," ￥0; ￥-0;"),17-COLUMN()))</f>
        <v/>
      </c>
      <c r="O703" s="285" t="str">
        <f ca="1">LEFT(RIGHT(TEXT(ROUND(通用记账凭证!$E703/1%,)," ￥0; ￥-0;"),17-COLUMN()))</f>
        <v/>
      </c>
      <c r="P703" s="286" t="str">
        <f ca="1">LEFT(RIGHT(TEXT(ROUND(通用记账凭证!$E703/1%,)," ￥0; ￥-0;"),17-COLUMN()))</f>
        <v/>
      </c>
      <c r="Q703" s="287" t="str">
        <f ca="1">LEFT(RIGHT(TEXT(ROUND(通用记账凭证!$F703/1%,)," ￥0; ￥-0;"),28-COLUMN()))</f>
        <v/>
      </c>
      <c r="R703" s="283" t="str">
        <f ca="1">LEFT(RIGHT(TEXT(ROUND(通用记账凭证!$F703/1%,)," ￥0; ￥-0;"),28-COLUMN()))</f>
        <v/>
      </c>
      <c r="S703" s="288" t="str">
        <f ca="1">LEFT(RIGHT(TEXT(ROUND(通用记账凭证!$F703/1%,)," ￥0; ￥-0;"),28-COLUMN()))</f>
        <v/>
      </c>
      <c r="T703" s="287" t="str">
        <f ca="1">LEFT(RIGHT(TEXT(ROUND(通用记账凭证!$F703/1%,)," ￥0; ￥-0;"),28-COLUMN()))</f>
        <v/>
      </c>
      <c r="U703" s="283" t="str">
        <f ca="1">LEFT(RIGHT(TEXT(ROUND(通用记账凭证!$F703/1%,)," ￥0; ￥-0;"),28-COLUMN()))</f>
        <v/>
      </c>
      <c r="V703" s="284" t="str">
        <f ca="1">LEFT(RIGHT(TEXT(ROUND(通用记账凭证!$F703/1%,)," ￥0; ￥-0;"),28-COLUMN()))</f>
        <v/>
      </c>
      <c r="W703" s="285" t="str">
        <f ca="1">LEFT(RIGHT(TEXT(ROUND(通用记账凭证!$F703/1%,)," ￥0; ￥-0;"),28-COLUMN()))</f>
        <v/>
      </c>
      <c r="X703" s="283" t="str">
        <f ca="1">LEFT(RIGHT(TEXT(ROUND(通用记账凭证!$F703/1%,)," ￥0; ￥-0;"),28-COLUMN()))</f>
        <v/>
      </c>
      <c r="Y703" s="284" t="str">
        <f ca="1">LEFT(RIGHT(TEXT(ROUND(通用记账凭证!$F703/1%,)," ￥0; ￥-0;"),28-COLUMN()))</f>
        <v/>
      </c>
      <c r="Z703" s="285" t="str">
        <f ca="1">LEFT(RIGHT(TEXT(ROUND(通用记账凭证!$F703/1%,)," ￥0; ￥-0;"),28-COLUMN()))</f>
        <v/>
      </c>
      <c r="AA703" s="286" t="str">
        <f ca="1">LEFT(RIGHT(TEXT(ROUND(通用记账凭证!$F703/1%,)," ￥0; ￥-0;"),28-COLUMN()))</f>
        <v/>
      </c>
      <c r="AB703" s="289"/>
    </row>
    <row r="704" spans="1:28" s="54" customFormat="1" ht="22.5" customHeight="1">
      <c r="A704" s="363" t="str">
        <f ca="1">通用记账凭证!A704</f>
        <v/>
      </c>
      <c r="B704" s="364"/>
      <c r="C704" s="364"/>
      <c r="D704" s="315" t="str">
        <f ca="1">通用记账凭证!C704</f>
        <v/>
      </c>
      <c r="E704" s="281" t="str">
        <f ca="1">通用记账凭证!D704</f>
        <v/>
      </c>
      <c r="F704" s="282" t="str">
        <f ca="1">LEFT(RIGHT(TEXT(ROUND(通用记账凭证!$E704/1%,)," ￥0; ￥-0;"),17-COLUMN()))</f>
        <v/>
      </c>
      <c r="G704" s="283" t="str">
        <f ca="1">LEFT(RIGHT(TEXT(ROUND(通用记账凭证!$E704/1%,)," ￥0; ￥-0;"),17-COLUMN()))</f>
        <v/>
      </c>
      <c r="H704" s="284" t="str">
        <f ca="1">LEFT(RIGHT(TEXT(ROUND(通用记账凭证!$E704/1%,)," ￥0; ￥-0;"),17-COLUMN()))</f>
        <v/>
      </c>
      <c r="I704" s="285" t="str">
        <f ca="1">LEFT(RIGHT(TEXT(ROUND(通用记账凭证!$E704/1%,)," ￥0; ￥-0;"),17-COLUMN()))</f>
        <v/>
      </c>
      <c r="J704" s="283" t="str">
        <f ca="1">LEFT(RIGHT(TEXT(ROUND(通用记账凭证!$E704/1%,)," ￥0; ￥-0;"),17-COLUMN()))</f>
        <v/>
      </c>
      <c r="K704" s="284" t="str">
        <f ca="1">LEFT(RIGHT(TEXT(ROUND(通用记账凭证!$E704/1%,)," ￥0; ￥-0;"),17-COLUMN()))</f>
        <v/>
      </c>
      <c r="L704" s="285" t="str">
        <f ca="1">LEFT(RIGHT(TEXT(ROUND(通用记账凭证!$E704/1%,)," ￥0; ￥-0;"),17-COLUMN()))</f>
        <v/>
      </c>
      <c r="M704" s="283" t="str">
        <f ca="1">LEFT(RIGHT(TEXT(ROUND(通用记账凭证!$E704/1%,)," ￥0; ￥-0;"),17-COLUMN()))</f>
        <v/>
      </c>
      <c r="N704" s="284" t="str">
        <f ca="1">LEFT(RIGHT(TEXT(ROUND(通用记账凭证!$E704/1%,)," ￥0; ￥-0;"),17-COLUMN()))</f>
        <v/>
      </c>
      <c r="O704" s="285" t="str">
        <f ca="1">LEFT(RIGHT(TEXT(ROUND(通用记账凭证!$E704/1%,)," ￥0; ￥-0;"),17-COLUMN()))</f>
        <v/>
      </c>
      <c r="P704" s="286" t="str">
        <f ca="1">LEFT(RIGHT(TEXT(ROUND(通用记账凭证!$E704/1%,)," ￥0; ￥-0;"),17-COLUMN()))</f>
        <v/>
      </c>
      <c r="Q704" s="287" t="str">
        <f ca="1">LEFT(RIGHT(TEXT(ROUND(通用记账凭证!$F704/1%,)," ￥0; ￥-0;"),28-COLUMN()))</f>
        <v/>
      </c>
      <c r="R704" s="283" t="str">
        <f ca="1">LEFT(RIGHT(TEXT(ROUND(通用记账凭证!$F704/1%,)," ￥0; ￥-0;"),28-COLUMN()))</f>
        <v/>
      </c>
      <c r="S704" s="288" t="str">
        <f ca="1">LEFT(RIGHT(TEXT(ROUND(通用记账凭证!$F704/1%,)," ￥0; ￥-0;"),28-COLUMN()))</f>
        <v/>
      </c>
      <c r="T704" s="287" t="str">
        <f ca="1">LEFT(RIGHT(TEXT(ROUND(通用记账凭证!$F704/1%,)," ￥0; ￥-0;"),28-COLUMN()))</f>
        <v/>
      </c>
      <c r="U704" s="283" t="str">
        <f ca="1">LEFT(RIGHT(TEXT(ROUND(通用记账凭证!$F704/1%,)," ￥0; ￥-0;"),28-COLUMN()))</f>
        <v/>
      </c>
      <c r="V704" s="284" t="str">
        <f ca="1">LEFT(RIGHT(TEXT(ROUND(通用记账凭证!$F704/1%,)," ￥0; ￥-0;"),28-COLUMN()))</f>
        <v/>
      </c>
      <c r="W704" s="285" t="str">
        <f ca="1">LEFT(RIGHT(TEXT(ROUND(通用记账凭证!$F704/1%,)," ￥0; ￥-0;"),28-COLUMN()))</f>
        <v/>
      </c>
      <c r="X704" s="283" t="str">
        <f ca="1">LEFT(RIGHT(TEXT(ROUND(通用记账凭证!$F704/1%,)," ￥0; ￥-0;"),28-COLUMN()))</f>
        <v/>
      </c>
      <c r="Y704" s="284" t="str">
        <f ca="1">LEFT(RIGHT(TEXT(ROUND(通用记账凭证!$F704/1%,)," ￥0; ￥-0;"),28-COLUMN()))</f>
        <v/>
      </c>
      <c r="Z704" s="285" t="str">
        <f ca="1">LEFT(RIGHT(TEXT(ROUND(通用记账凭证!$F704/1%,)," ￥0; ￥-0;"),28-COLUMN()))</f>
        <v/>
      </c>
      <c r="AA704" s="286" t="str">
        <f ca="1">LEFT(RIGHT(TEXT(ROUND(通用记账凭证!$F704/1%,)," ￥0; ￥-0;"),28-COLUMN()))</f>
        <v/>
      </c>
      <c r="AB704" s="289"/>
    </row>
    <row r="705" spans="1:28" s="54" customFormat="1" ht="22.5" customHeight="1">
      <c r="A705" s="363" t="str">
        <f ca="1">通用记账凭证!A705</f>
        <v/>
      </c>
      <c r="B705" s="364"/>
      <c r="C705" s="364"/>
      <c r="D705" s="315" t="str">
        <f ca="1">通用记账凭证!C705</f>
        <v/>
      </c>
      <c r="E705" s="281" t="str">
        <f ca="1">通用记账凭证!D705</f>
        <v/>
      </c>
      <c r="F705" s="282" t="str">
        <f ca="1">LEFT(RIGHT(TEXT(ROUND(通用记账凭证!$E705/1%,)," ￥0; ￥-0;"),17-COLUMN()))</f>
        <v/>
      </c>
      <c r="G705" s="283" t="str">
        <f ca="1">LEFT(RIGHT(TEXT(ROUND(通用记账凭证!$E705/1%,)," ￥0; ￥-0;"),17-COLUMN()))</f>
        <v/>
      </c>
      <c r="H705" s="284" t="str">
        <f ca="1">LEFT(RIGHT(TEXT(ROUND(通用记账凭证!$E705/1%,)," ￥0; ￥-0;"),17-COLUMN()))</f>
        <v/>
      </c>
      <c r="I705" s="285" t="str">
        <f ca="1">LEFT(RIGHT(TEXT(ROUND(通用记账凭证!$E705/1%,)," ￥0; ￥-0;"),17-COLUMN()))</f>
        <v/>
      </c>
      <c r="J705" s="283" t="str">
        <f ca="1">LEFT(RIGHT(TEXT(ROUND(通用记账凭证!$E705/1%,)," ￥0; ￥-0;"),17-COLUMN()))</f>
        <v/>
      </c>
      <c r="K705" s="284" t="str">
        <f ca="1">LEFT(RIGHT(TEXT(ROUND(通用记账凭证!$E705/1%,)," ￥0; ￥-0;"),17-COLUMN()))</f>
        <v/>
      </c>
      <c r="L705" s="285" t="str">
        <f ca="1">LEFT(RIGHT(TEXT(ROUND(通用记账凭证!$E705/1%,)," ￥0; ￥-0;"),17-COLUMN()))</f>
        <v/>
      </c>
      <c r="M705" s="283" t="str">
        <f ca="1">LEFT(RIGHT(TEXT(ROUND(通用记账凭证!$E705/1%,)," ￥0; ￥-0;"),17-COLUMN()))</f>
        <v/>
      </c>
      <c r="N705" s="284" t="str">
        <f ca="1">LEFT(RIGHT(TEXT(ROUND(通用记账凭证!$E705/1%,)," ￥0; ￥-0;"),17-COLUMN()))</f>
        <v/>
      </c>
      <c r="O705" s="285" t="str">
        <f ca="1">LEFT(RIGHT(TEXT(ROUND(通用记账凭证!$E705/1%,)," ￥0; ￥-0;"),17-COLUMN()))</f>
        <v/>
      </c>
      <c r="P705" s="286" t="str">
        <f ca="1">LEFT(RIGHT(TEXT(ROUND(通用记账凭证!$E705/1%,)," ￥0; ￥-0;"),17-COLUMN()))</f>
        <v/>
      </c>
      <c r="Q705" s="287" t="str">
        <f ca="1">LEFT(RIGHT(TEXT(ROUND(通用记账凭证!$F705/1%,)," ￥0; ￥-0;"),28-COLUMN()))</f>
        <v/>
      </c>
      <c r="R705" s="283" t="str">
        <f ca="1">LEFT(RIGHT(TEXT(ROUND(通用记账凭证!$F705/1%,)," ￥0; ￥-0;"),28-COLUMN()))</f>
        <v/>
      </c>
      <c r="S705" s="288" t="str">
        <f ca="1">LEFT(RIGHT(TEXT(ROUND(通用记账凭证!$F705/1%,)," ￥0; ￥-0;"),28-COLUMN()))</f>
        <v/>
      </c>
      <c r="T705" s="287" t="str">
        <f ca="1">LEFT(RIGHT(TEXT(ROUND(通用记账凭证!$F705/1%,)," ￥0; ￥-0;"),28-COLUMN()))</f>
        <v/>
      </c>
      <c r="U705" s="283" t="str">
        <f ca="1">LEFT(RIGHT(TEXT(ROUND(通用记账凭证!$F705/1%,)," ￥0; ￥-0;"),28-COLUMN()))</f>
        <v/>
      </c>
      <c r="V705" s="284" t="str">
        <f ca="1">LEFT(RIGHT(TEXT(ROUND(通用记账凭证!$F705/1%,)," ￥0; ￥-0;"),28-COLUMN()))</f>
        <v/>
      </c>
      <c r="W705" s="285" t="str">
        <f ca="1">LEFT(RIGHT(TEXT(ROUND(通用记账凭证!$F705/1%,)," ￥0; ￥-0;"),28-COLUMN()))</f>
        <v/>
      </c>
      <c r="X705" s="283" t="str">
        <f ca="1">LEFT(RIGHT(TEXT(ROUND(通用记账凭证!$F705/1%,)," ￥0; ￥-0;"),28-COLUMN()))</f>
        <v/>
      </c>
      <c r="Y705" s="284" t="str">
        <f ca="1">LEFT(RIGHT(TEXT(ROUND(通用记账凭证!$F705/1%,)," ￥0; ￥-0;"),28-COLUMN()))</f>
        <v/>
      </c>
      <c r="Z705" s="285" t="str">
        <f ca="1">LEFT(RIGHT(TEXT(ROUND(通用记账凭证!$F705/1%,)," ￥0; ￥-0;"),28-COLUMN()))</f>
        <v/>
      </c>
      <c r="AA705" s="286" t="str">
        <f ca="1">LEFT(RIGHT(TEXT(ROUND(通用记账凭证!$F705/1%,)," ￥0; ￥-0;"),28-COLUMN()))</f>
        <v/>
      </c>
      <c r="AB705" s="289"/>
    </row>
    <row r="706" spans="1:28" s="54" customFormat="1" ht="22.5" customHeight="1">
      <c r="A706" s="363" t="str">
        <f ca="1">通用记账凭证!A706</f>
        <v/>
      </c>
      <c r="B706" s="364"/>
      <c r="C706" s="364"/>
      <c r="D706" s="315" t="str">
        <f ca="1">通用记账凭证!C706</f>
        <v/>
      </c>
      <c r="E706" s="281" t="str">
        <f ca="1">通用记账凭证!D706</f>
        <v/>
      </c>
      <c r="F706" s="282" t="str">
        <f ca="1">LEFT(RIGHT(TEXT(ROUND(通用记账凭证!$E706/1%,)," ￥0; ￥-0;"),17-COLUMN()))</f>
        <v/>
      </c>
      <c r="G706" s="283" t="str">
        <f ca="1">LEFT(RIGHT(TEXT(ROUND(通用记账凭证!$E706/1%,)," ￥0; ￥-0;"),17-COLUMN()))</f>
        <v/>
      </c>
      <c r="H706" s="284" t="str">
        <f ca="1">LEFT(RIGHT(TEXT(ROUND(通用记账凭证!$E706/1%,)," ￥0; ￥-0;"),17-COLUMN()))</f>
        <v/>
      </c>
      <c r="I706" s="285" t="str">
        <f ca="1">LEFT(RIGHT(TEXT(ROUND(通用记账凭证!$E706/1%,)," ￥0; ￥-0;"),17-COLUMN()))</f>
        <v/>
      </c>
      <c r="J706" s="283" t="str">
        <f ca="1">LEFT(RIGHT(TEXT(ROUND(通用记账凭证!$E706/1%,)," ￥0; ￥-0;"),17-COLUMN()))</f>
        <v/>
      </c>
      <c r="K706" s="284" t="str">
        <f ca="1">LEFT(RIGHT(TEXT(ROUND(通用记账凭证!$E706/1%,)," ￥0; ￥-0;"),17-COLUMN()))</f>
        <v/>
      </c>
      <c r="L706" s="285" t="str">
        <f ca="1">LEFT(RIGHT(TEXT(ROUND(通用记账凭证!$E706/1%,)," ￥0; ￥-0;"),17-COLUMN()))</f>
        <v/>
      </c>
      <c r="M706" s="283" t="str">
        <f ca="1">LEFT(RIGHT(TEXT(ROUND(通用记账凭证!$E706/1%,)," ￥0; ￥-0;"),17-COLUMN()))</f>
        <v/>
      </c>
      <c r="N706" s="284" t="str">
        <f ca="1">LEFT(RIGHT(TEXT(ROUND(通用记账凭证!$E706/1%,)," ￥0; ￥-0;"),17-COLUMN()))</f>
        <v/>
      </c>
      <c r="O706" s="285" t="str">
        <f ca="1">LEFT(RIGHT(TEXT(ROUND(通用记账凭证!$E706/1%,)," ￥0; ￥-0;"),17-COLUMN()))</f>
        <v/>
      </c>
      <c r="P706" s="286" t="str">
        <f ca="1">LEFT(RIGHT(TEXT(ROUND(通用记账凭证!$E706/1%,)," ￥0; ￥-0;"),17-COLUMN()))</f>
        <v/>
      </c>
      <c r="Q706" s="287" t="str">
        <f ca="1">LEFT(RIGHT(TEXT(ROUND(通用记账凭证!$F706/1%,)," ￥0; ￥-0;"),28-COLUMN()))</f>
        <v/>
      </c>
      <c r="R706" s="283" t="str">
        <f ca="1">LEFT(RIGHT(TEXT(ROUND(通用记账凭证!$F706/1%,)," ￥0; ￥-0;"),28-COLUMN()))</f>
        <v/>
      </c>
      <c r="S706" s="288" t="str">
        <f ca="1">LEFT(RIGHT(TEXT(ROUND(通用记账凭证!$F706/1%,)," ￥0; ￥-0;"),28-COLUMN()))</f>
        <v/>
      </c>
      <c r="T706" s="287" t="str">
        <f ca="1">LEFT(RIGHT(TEXT(ROUND(通用记账凭证!$F706/1%,)," ￥0; ￥-0;"),28-COLUMN()))</f>
        <v/>
      </c>
      <c r="U706" s="283" t="str">
        <f ca="1">LEFT(RIGHT(TEXT(ROUND(通用记账凭证!$F706/1%,)," ￥0; ￥-0;"),28-COLUMN()))</f>
        <v/>
      </c>
      <c r="V706" s="284" t="str">
        <f ca="1">LEFT(RIGHT(TEXT(ROUND(通用记账凭证!$F706/1%,)," ￥0; ￥-0;"),28-COLUMN()))</f>
        <v/>
      </c>
      <c r="W706" s="285" t="str">
        <f ca="1">LEFT(RIGHT(TEXT(ROUND(通用记账凭证!$F706/1%,)," ￥0; ￥-0;"),28-COLUMN()))</f>
        <v/>
      </c>
      <c r="X706" s="283" t="str">
        <f ca="1">LEFT(RIGHT(TEXT(ROUND(通用记账凭证!$F706/1%,)," ￥0; ￥-0;"),28-COLUMN()))</f>
        <v/>
      </c>
      <c r="Y706" s="284" t="str">
        <f ca="1">LEFT(RIGHT(TEXT(ROUND(通用记账凭证!$F706/1%,)," ￥0; ￥-0;"),28-COLUMN()))</f>
        <v/>
      </c>
      <c r="Z706" s="285" t="str">
        <f ca="1">LEFT(RIGHT(TEXT(ROUND(通用记账凭证!$F706/1%,)," ￥0; ￥-0;"),28-COLUMN()))</f>
        <v/>
      </c>
      <c r="AA706" s="286" t="str">
        <f ca="1">LEFT(RIGHT(TEXT(ROUND(通用记账凭证!$F706/1%,)," ￥0; ￥-0;"),28-COLUMN()))</f>
        <v/>
      </c>
      <c r="AB706" s="289"/>
    </row>
    <row r="707" spans="1:28" s="54" customFormat="1" ht="22.5" customHeight="1">
      <c r="A707" s="365" t="s">
        <v>561</v>
      </c>
      <c r="B707" s="366"/>
      <c r="C707" s="366"/>
      <c r="D707" s="290" t="str">
        <f ca="1">通用记账凭证!C707</f>
        <v/>
      </c>
      <c r="E707" s="291"/>
      <c r="F707" s="292" t="str">
        <f ca="1">LEFT(RIGHT(TEXT(ROUND(通用记账凭证!$E707/1%,)," ￥0; ￥-0;"),17-COLUMN()))</f>
        <v/>
      </c>
      <c r="G707" s="317" t="str">
        <f ca="1">LEFT(RIGHT(TEXT(ROUND(通用记账凭证!$E707/1%,)," ￥0; ￥-0;"),17-COLUMN()))</f>
        <v/>
      </c>
      <c r="H707" s="294" t="str">
        <f ca="1">LEFT(RIGHT(TEXT(ROUND(通用记账凭证!$E707/1%,)," ￥0; ￥-0;"),17-COLUMN()))</f>
        <v/>
      </c>
      <c r="I707" s="316" t="str">
        <f ca="1">LEFT(RIGHT(TEXT(ROUND(通用记账凭证!$E707/1%,)," ￥0; ￥-0;"),17-COLUMN()))</f>
        <v/>
      </c>
      <c r="J707" s="317" t="str">
        <f ca="1">LEFT(RIGHT(TEXT(ROUND(通用记账凭证!$E707/1%,)," ￥0; ￥-0;"),17-COLUMN()))</f>
        <v/>
      </c>
      <c r="K707" s="294" t="str">
        <f ca="1">LEFT(RIGHT(TEXT(ROUND(通用记账凭证!$E707/1%,)," ￥0; ￥-0;"),17-COLUMN()))</f>
        <v/>
      </c>
      <c r="L707" s="316" t="str">
        <f ca="1">LEFT(RIGHT(TEXT(ROUND(通用记账凭证!$E707/1%,)," ￥0; ￥-0;"),17-COLUMN()))</f>
        <v/>
      </c>
      <c r="M707" s="317" t="str">
        <f ca="1">LEFT(RIGHT(TEXT(ROUND(通用记账凭证!$E707/1%,)," ￥0; ￥-0;"),17-COLUMN()))</f>
        <v/>
      </c>
      <c r="N707" s="294" t="str">
        <f ca="1">LEFT(RIGHT(TEXT(ROUND(通用记账凭证!$E707/1%,)," ￥0; ￥-0;"),17-COLUMN()))</f>
        <v/>
      </c>
      <c r="O707" s="316" t="str">
        <f ca="1">LEFT(RIGHT(TEXT(ROUND(通用记账凭证!$E707/1%,)," ￥0; ￥-0;"),17-COLUMN()))</f>
        <v/>
      </c>
      <c r="P707" s="296" t="str">
        <f ca="1">LEFT(RIGHT(TEXT(ROUND(通用记账凭证!$E707/1%,)," ￥0; ￥-0;"),17-COLUMN()))</f>
        <v/>
      </c>
      <c r="Q707" s="297" t="str">
        <f ca="1">LEFT(RIGHT(TEXT(ROUND(通用记账凭证!$F707/1%,)," ￥0; ￥-0;"),28-COLUMN()))</f>
        <v/>
      </c>
      <c r="R707" s="317" t="str">
        <f ca="1">LEFT(RIGHT(TEXT(ROUND(通用记账凭证!$F707/1%,)," ￥0; ￥-0;"),28-COLUMN()))</f>
        <v/>
      </c>
      <c r="S707" s="298" t="str">
        <f ca="1">LEFT(RIGHT(TEXT(ROUND(通用记账凭证!$F707/1%,)," ￥0; ￥-0;"),28-COLUMN()))</f>
        <v/>
      </c>
      <c r="T707" s="297" t="str">
        <f ca="1">LEFT(RIGHT(TEXT(ROUND(通用记账凭证!$F707/1%,)," ￥0; ￥-0;"),28-COLUMN()))</f>
        <v/>
      </c>
      <c r="U707" s="317" t="str">
        <f ca="1">LEFT(RIGHT(TEXT(ROUND(通用记账凭证!$F707/1%,)," ￥0; ￥-0;"),28-COLUMN()))</f>
        <v/>
      </c>
      <c r="V707" s="294" t="str">
        <f ca="1">LEFT(RIGHT(TEXT(ROUND(通用记账凭证!$F707/1%,)," ￥0; ￥-0;"),28-COLUMN()))</f>
        <v/>
      </c>
      <c r="W707" s="316" t="str">
        <f ca="1">LEFT(RIGHT(TEXT(ROUND(通用记账凭证!$F707/1%,)," ￥0; ￥-0;"),28-COLUMN()))</f>
        <v/>
      </c>
      <c r="X707" s="317" t="str">
        <f ca="1">LEFT(RIGHT(TEXT(ROUND(通用记账凭证!$F707/1%,)," ￥0; ￥-0;"),28-COLUMN()))</f>
        <v/>
      </c>
      <c r="Y707" s="294" t="str">
        <f ca="1">LEFT(RIGHT(TEXT(ROUND(通用记账凭证!$F707/1%,)," ￥0; ￥-0;"),28-COLUMN()))</f>
        <v/>
      </c>
      <c r="Z707" s="316" t="str">
        <f ca="1">LEFT(RIGHT(TEXT(ROUND(通用记账凭证!$F707/1%,)," ￥0; ￥-0;"),28-COLUMN()))</f>
        <v/>
      </c>
      <c r="AA707" s="296" t="str">
        <f ca="1">LEFT(RIGHT(TEXT(ROUND(通用记账凭证!$F707/1%,)," ￥0; ￥-0;"),28-COLUMN()))</f>
        <v/>
      </c>
      <c r="AB707" s="299"/>
    </row>
    <row r="708" spans="1:28" s="302" customFormat="1" ht="22.5" customHeight="1">
      <c r="A708" s="367" t="s">
        <v>538</v>
      </c>
      <c r="B708" s="367"/>
      <c r="C708" s="367"/>
      <c r="D708" s="318" t="s">
        <v>539</v>
      </c>
      <c r="E708" s="318" t="s">
        <v>540</v>
      </c>
      <c r="F708" s="318" t="s">
        <v>595</v>
      </c>
      <c r="G708" s="301"/>
      <c r="H708" s="318"/>
      <c r="I708" s="301"/>
      <c r="J708" s="301"/>
      <c r="K708" s="318"/>
      <c r="L708" s="301"/>
      <c r="M708" s="301"/>
      <c r="N708" s="301"/>
      <c r="O708" s="301"/>
      <c r="P708" s="301"/>
      <c r="Q708" s="318" t="s">
        <v>562</v>
      </c>
      <c r="R708" s="301"/>
      <c r="S708" s="318"/>
      <c r="T708" s="301"/>
      <c r="U708" s="318"/>
      <c r="V708" s="301"/>
      <c r="W708" s="318"/>
      <c r="X708" s="301"/>
      <c r="Y708" s="301"/>
      <c r="Z708" s="301"/>
      <c r="AA708" s="301"/>
      <c r="AB708" s="301"/>
    </row>
    <row r="709" spans="1:28" customFormat="1" ht="39.75" customHeight="1" thickBot="1">
      <c r="A709" s="258"/>
      <c r="B709" s="258"/>
      <c r="C709" s="258"/>
      <c r="D709" s="259" t="s">
        <v>524</v>
      </c>
      <c r="E709" s="260"/>
      <c r="F709" s="260"/>
      <c r="G709" s="260"/>
      <c r="H709" s="260"/>
      <c r="I709" s="260"/>
      <c r="J709" s="260"/>
      <c r="K709" s="260"/>
      <c r="L709" s="260"/>
      <c r="M709" s="260"/>
      <c r="N709" s="260"/>
      <c r="O709" s="260"/>
      <c r="P709" s="260"/>
      <c r="Q709" s="261"/>
      <c r="R709" s="261"/>
      <c r="S709" s="261"/>
      <c r="T709" s="261"/>
      <c r="U709" s="347" t="s">
        <v>547</v>
      </c>
      <c r="V709" s="347"/>
      <c r="W709" s="348">
        <f>通用记账凭证!F710</f>
        <v>60</v>
      </c>
      <c r="X709" s="349"/>
      <c r="Y709" s="349"/>
      <c r="Z709" s="349"/>
      <c r="AA709" s="262" t="s">
        <v>548</v>
      </c>
      <c r="AB709" s="263"/>
    </row>
    <row r="710" spans="1:28" s="54" customFormat="1" ht="23.25" customHeight="1" thickTop="1">
      <c r="A710" s="264"/>
      <c r="B710" s="264"/>
      <c r="C710" s="264"/>
      <c r="D710" s="265" t="e">
        <f ca="1">通用记账凭证!C710</f>
        <v>#VALUE!</v>
      </c>
      <c r="E710" s="266"/>
      <c r="F710" s="266"/>
      <c r="G710" s="266"/>
      <c r="H710" s="266"/>
      <c r="I710" s="266"/>
      <c r="J710" s="266"/>
      <c r="K710" s="266"/>
      <c r="L710" s="266"/>
      <c r="M710" s="266"/>
      <c r="N710" s="266"/>
      <c r="O710" s="266"/>
      <c r="P710" s="266"/>
      <c r="Q710" s="264"/>
      <c r="R710" s="264"/>
      <c r="S710" s="264"/>
      <c r="T710" s="264"/>
      <c r="U710" s="350" t="s">
        <v>549</v>
      </c>
      <c r="V710" s="350"/>
      <c r="W710" s="351" t="e">
        <f ca="1">通用记账凭证!G716</f>
        <v>#VALUE!</v>
      </c>
      <c r="X710" s="352"/>
      <c r="Y710" s="352"/>
      <c r="Z710" s="352"/>
      <c r="AA710" s="267" t="s">
        <v>536</v>
      </c>
      <c r="AB710" s="268"/>
    </row>
    <row r="711" spans="1:28" s="54" customFormat="1" ht="22.5" customHeight="1">
      <c r="A711" s="353" t="s">
        <v>527</v>
      </c>
      <c r="B711" s="354"/>
      <c r="C711" s="354"/>
      <c r="D711" s="357" t="s">
        <v>530</v>
      </c>
      <c r="E711" s="359" t="s">
        <v>531</v>
      </c>
      <c r="F711" s="269" t="s">
        <v>550</v>
      </c>
      <c r="G711" s="270"/>
      <c r="H711" s="270"/>
      <c r="I711" s="270"/>
      <c r="J711" s="270"/>
      <c r="K711" s="270"/>
      <c r="L711" s="270"/>
      <c r="M711" s="270"/>
      <c r="N711" s="270"/>
      <c r="O711" s="270"/>
      <c r="P711" s="271"/>
      <c r="Q711" s="272" t="s">
        <v>551</v>
      </c>
      <c r="R711" s="270"/>
      <c r="S711" s="270"/>
      <c r="T711" s="270"/>
      <c r="U711" s="270"/>
      <c r="V711" s="270"/>
      <c r="W711" s="270"/>
      <c r="X711" s="270"/>
      <c r="Y711" s="270"/>
      <c r="Z711" s="270"/>
      <c r="AA711" s="271"/>
      <c r="AB711" s="361" t="s">
        <v>552</v>
      </c>
    </row>
    <row r="712" spans="1:28" s="54" customFormat="1" ht="22.5" customHeight="1">
      <c r="A712" s="355"/>
      <c r="B712" s="356"/>
      <c r="C712" s="356"/>
      <c r="D712" s="358"/>
      <c r="E712" s="360"/>
      <c r="F712" s="273" t="s">
        <v>553</v>
      </c>
      <c r="G712" s="274" t="s">
        <v>554</v>
      </c>
      <c r="H712" s="275" t="s">
        <v>555</v>
      </c>
      <c r="I712" s="276" t="s">
        <v>556</v>
      </c>
      <c r="J712" s="274" t="s">
        <v>557</v>
      </c>
      <c r="K712" s="275" t="s">
        <v>554</v>
      </c>
      <c r="L712" s="276" t="s">
        <v>555</v>
      </c>
      <c r="M712" s="274" t="s">
        <v>556</v>
      </c>
      <c r="N712" s="275" t="s">
        <v>558</v>
      </c>
      <c r="O712" s="276" t="s">
        <v>559</v>
      </c>
      <c r="P712" s="277" t="s">
        <v>560</v>
      </c>
      <c r="Q712" s="278" t="s">
        <v>553</v>
      </c>
      <c r="R712" s="274" t="s">
        <v>554</v>
      </c>
      <c r="S712" s="279" t="s">
        <v>555</v>
      </c>
      <c r="T712" s="278" t="s">
        <v>556</v>
      </c>
      <c r="U712" s="274" t="s">
        <v>557</v>
      </c>
      <c r="V712" s="275" t="s">
        <v>554</v>
      </c>
      <c r="W712" s="276" t="s">
        <v>555</v>
      </c>
      <c r="X712" s="274" t="s">
        <v>556</v>
      </c>
      <c r="Y712" s="275" t="s">
        <v>558</v>
      </c>
      <c r="Z712" s="276" t="s">
        <v>559</v>
      </c>
      <c r="AA712" s="277" t="s">
        <v>560</v>
      </c>
      <c r="AB712" s="362"/>
    </row>
    <row r="713" spans="1:28" s="54" customFormat="1" ht="22.5" customHeight="1">
      <c r="A713" s="363" t="str">
        <f ca="1">通用记账凭证!A713</f>
        <v/>
      </c>
      <c r="B713" s="364"/>
      <c r="C713" s="364"/>
      <c r="D713" s="315" t="str">
        <f ca="1">通用记账凭证!C713</f>
        <v/>
      </c>
      <c r="E713" s="281" t="str">
        <f ca="1">通用记账凭证!D713</f>
        <v/>
      </c>
      <c r="F713" s="282" t="str">
        <f ca="1">LEFT(RIGHT(TEXT(ROUND(通用记账凭证!$E713/1%,)," ￥0; ￥-0;"),17-COLUMN()))</f>
        <v/>
      </c>
      <c r="G713" s="283" t="str">
        <f ca="1">LEFT(RIGHT(TEXT(ROUND(通用记账凭证!$E713/1%,)," ￥0; ￥-0;"),17-COLUMN()))</f>
        <v/>
      </c>
      <c r="H713" s="284" t="str">
        <f ca="1">LEFT(RIGHT(TEXT(ROUND(通用记账凭证!$E713/1%,)," ￥0; ￥-0;"),17-COLUMN()))</f>
        <v/>
      </c>
      <c r="I713" s="285" t="str">
        <f ca="1">LEFT(RIGHT(TEXT(ROUND(通用记账凭证!$E713/1%,)," ￥0; ￥-0;"),17-COLUMN()))</f>
        <v/>
      </c>
      <c r="J713" s="283" t="str">
        <f ca="1">LEFT(RIGHT(TEXT(ROUND(通用记账凭证!$E713/1%,)," ￥0; ￥-0;"),17-COLUMN()))</f>
        <v/>
      </c>
      <c r="K713" s="284" t="str">
        <f ca="1">LEFT(RIGHT(TEXT(ROUND(通用记账凭证!$E713/1%,)," ￥0; ￥-0;"),17-COLUMN()))</f>
        <v/>
      </c>
      <c r="L713" s="285" t="str">
        <f ca="1">LEFT(RIGHT(TEXT(ROUND(通用记账凭证!$E713/1%,)," ￥0; ￥-0;"),17-COLUMN()))</f>
        <v/>
      </c>
      <c r="M713" s="283" t="str">
        <f ca="1">LEFT(RIGHT(TEXT(ROUND(通用记账凭证!$E713/1%,)," ￥0; ￥-0;"),17-COLUMN()))</f>
        <v/>
      </c>
      <c r="N713" s="284" t="str">
        <f ca="1">LEFT(RIGHT(TEXT(ROUND(通用记账凭证!$E713/1%,)," ￥0; ￥-0;"),17-COLUMN()))</f>
        <v/>
      </c>
      <c r="O713" s="285" t="str">
        <f ca="1">LEFT(RIGHT(TEXT(ROUND(通用记账凭证!$E713/1%,)," ￥0; ￥-0;"),17-COLUMN()))</f>
        <v/>
      </c>
      <c r="P713" s="286" t="str">
        <f ca="1">LEFT(RIGHT(TEXT(ROUND(通用记账凭证!$E713/1%,)," ￥0; ￥-0;"),17-COLUMN()))</f>
        <v/>
      </c>
      <c r="Q713" s="287" t="str">
        <f ca="1">LEFT(RIGHT(TEXT(ROUND(通用记账凭证!$F713/1%,)," ￥0; ￥-0;"),28-COLUMN()))</f>
        <v/>
      </c>
      <c r="R713" s="283" t="str">
        <f ca="1">LEFT(RIGHT(TEXT(ROUND(通用记账凭证!$F713/1%,)," ￥0; ￥-0;"),28-COLUMN()))</f>
        <v/>
      </c>
      <c r="S713" s="288" t="str">
        <f ca="1">LEFT(RIGHT(TEXT(ROUND(通用记账凭证!$F713/1%,)," ￥0; ￥-0;"),28-COLUMN()))</f>
        <v/>
      </c>
      <c r="T713" s="287" t="str">
        <f ca="1">LEFT(RIGHT(TEXT(ROUND(通用记账凭证!$F713/1%,)," ￥0; ￥-0;"),28-COLUMN()))</f>
        <v/>
      </c>
      <c r="U713" s="283" t="str">
        <f ca="1">LEFT(RIGHT(TEXT(ROUND(通用记账凭证!$F713/1%,)," ￥0; ￥-0;"),28-COLUMN()))</f>
        <v/>
      </c>
      <c r="V713" s="284" t="str">
        <f ca="1">LEFT(RIGHT(TEXT(ROUND(通用记账凭证!$F713/1%,)," ￥0; ￥-0;"),28-COLUMN()))</f>
        <v/>
      </c>
      <c r="W713" s="285" t="str">
        <f ca="1">LEFT(RIGHT(TEXT(ROUND(通用记账凭证!$F713/1%,)," ￥0; ￥-0;"),28-COLUMN()))</f>
        <v/>
      </c>
      <c r="X713" s="283" t="str">
        <f ca="1">LEFT(RIGHT(TEXT(ROUND(通用记账凭证!$F713/1%,)," ￥0; ￥-0;"),28-COLUMN()))</f>
        <v/>
      </c>
      <c r="Y713" s="284" t="str">
        <f ca="1">LEFT(RIGHT(TEXT(ROUND(通用记账凭证!$F713/1%,)," ￥0; ￥-0;"),28-COLUMN()))</f>
        <v/>
      </c>
      <c r="Z713" s="285" t="str">
        <f ca="1">LEFT(RIGHT(TEXT(ROUND(通用记账凭证!$F713/1%,)," ￥0; ￥-0;"),28-COLUMN()))</f>
        <v/>
      </c>
      <c r="AA713" s="286" t="str">
        <f ca="1">LEFT(RIGHT(TEXT(ROUND(通用记账凭证!$F713/1%,)," ￥0; ￥-0;"),28-COLUMN()))</f>
        <v/>
      </c>
      <c r="AB713" s="289"/>
    </row>
    <row r="714" spans="1:28" s="54" customFormat="1" ht="22.5" customHeight="1">
      <c r="A714" s="363" t="str">
        <f ca="1">通用记账凭证!A714</f>
        <v/>
      </c>
      <c r="B714" s="364"/>
      <c r="C714" s="364"/>
      <c r="D714" s="315" t="str">
        <f ca="1">通用记账凭证!C714</f>
        <v/>
      </c>
      <c r="E714" s="281" t="str">
        <f ca="1">通用记账凭证!D714</f>
        <v/>
      </c>
      <c r="F714" s="282" t="str">
        <f ca="1">LEFT(RIGHT(TEXT(ROUND(通用记账凭证!$E714/1%,)," ￥0; ￥-0;"),17-COLUMN()))</f>
        <v/>
      </c>
      <c r="G714" s="283" t="str">
        <f ca="1">LEFT(RIGHT(TEXT(ROUND(通用记账凭证!$E714/1%,)," ￥0; ￥-0;"),17-COLUMN()))</f>
        <v/>
      </c>
      <c r="H714" s="284" t="str">
        <f ca="1">LEFT(RIGHT(TEXT(ROUND(通用记账凭证!$E714/1%,)," ￥0; ￥-0;"),17-COLUMN()))</f>
        <v/>
      </c>
      <c r="I714" s="285" t="str">
        <f ca="1">LEFT(RIGHT(TEXT(ROUND(通用记账凭证!$E714/1%,)," ￥0; ￥-0;"),17-COLUMN()))</f>
        <v/>
      </c>
      <c r="J714" s="283" t="str">
        <f ca="1">LEFT(RIGHT(TEXT(ROUND(通用记账凭证!$E714/1%,)," ￥0; ￥-0;"),17-COLUMN()))</f>
        <v/>
      </c>
      <c r="K714" s="284" t="str">
        <f ca="1">LEFT(RIGHT(TEXT(ROUND(通用记账凭证!$E714/1%,)," ￥0; ￥-0;"),17-COLUMN()))</f>
        <v/>
      </c>
      <c r="L714" s="285" t="str">
        <f ca="1">LEFT(RIGHT(TEXT(ROUND(通用记账凭证!$E714/1%,)," ￥0; ￥-0;"),17-COLUMN()))</f>
        <v/>
      </c>
      <c r="M714" s="283" t="str">
        <f ca="1">LEFT(RIGHT(TEXT(ROUND(通用记账凭证!$E714/1%,)," ￥0; ￥-0;"),17-COLUMN()))</f>
        <v/>
      </c>
      <c r="N714" s="284" t="str">
        <f ca="1">LEFT(RIGHT(TEXT(ROUND(通用记账凭证!$E714/1%,)," ￥0; ￥-0;"),17-COLUMN()))</f>
        <v/>
      </c>
      <c r="O714" s="285" t="str">
        <f ca="1">LEFT(RIGHT(TEXT(ROUND(通用记账凭证!$E714/1%,)," ￥0; ￥-0;"),17-COLUMN()))</f>
        <v/>
      </c>
      <c r="P714" s="286" t="str">
        <f ca="1">LEFT(RIGHT(TEXT(ROUND(通用记账凭证!$E714/1%,)," ￥0; ￥-0;"),17-COLUMN()))</f>
        <v/>
      </c>
      <c r="Q714" s="287" t="str">
        <f ca="1">LEFT(RIGHT(TEXT(ROUND(通用记账凭证!$F714/1%,)," ￥0; ￥-0;"),28-COLUMN()))</f>
        <v/>
      </c>
      <c r="R714" s="283" t="str">
        <f ca="1">LEFT(RIGHT(TEXT(ROUND(通用记账凭证!$F714/1%,)," ￥0; ￥-0;"),28-COLUMN()))</f>
        <v/>
      </c>
      <c r="S714" s="288" t="str">
        <f ca="1">LEFT(RIGHT(TEXT(ROUND(通用记账凭证!$F714/1%,)," ￥0; ￥-0;"),28-COLUMN()))</f>
        <v/>
      </c>
      <c r="T714" s="287" t="str">
        <f ca="1">LEFT(RIGHT(TEXT(ROUND(通用记账凭证!$F714/1%,)," ￥0; ￥-0;"),28-COLUMN()))</f>
        <v/>
      </c>
      <c r="U714" s="283" t="str">
        <f ca="1">LEFT(RIGHT(TEXT(ROUND(通用记账凭证!$F714/1%,)," ￥0; ￥-0;"),28-COLUMN()))</f>
        <v/>
      </c>
      <c r="V714" s="284" t="str">
        <f ca="1">LEFT(RIGHT(TEXT(ROUND(通用记账凭证!$F714/1%,)," ￥0; ￥-0;"),28-COLUMN()))</f>
        <v/>
      </c>
      <c r="W714" s="285" t="str">
        <f ca="1">LEFT(RIGHT(TEXT(ROUND(通用记账凭证!$F714/1%,)," ￥0; ￥-0;"),28-COLUMN()))</f>
        <v/>
      </c>
      <c r="X714" s="283" t="str">
        <f ca="1">LEFT(RIGHT(TEXT(ROUND(通用记账凭证!$F714/1%,)," ￥0; ￥-0;"),28-COLUMN()))</f>
        <v/>
      </c>
      <c r="Y714" s="284" t="str">
        <f ca="1">LEFT(RIGHT(TEXT(ROUND(通用记账凭证!$F714/1%,)," ￥0; ￥-0;"),28-COLUMN()))</f>
        <v/>
      </c>
      <c r="Z714" s="285" t="str">
        <f ca="1">LEFT(RIGHT(TEXT(ROUND(通用记账凭证!$F714/1%,)," ￥0; ￥-0;"),28-COLUMN()))</f>
        <v/>
      </c>
      <c r="AA714" s="286" t="str">
        <f ca="1">LEFT(RIGHT(TEXT(ROUND(通用记账凭证!$F714/1%,)," ￥0; ￥-0;"),28-COLUMN()))</f>
        <v/>
      </c>
      <c r="AB714" s="289"/>
    </row>
    <row r="715" spans="1:28" s="54" customFormat="1" ht="22.5" customHeight="1">
      <c r="A715" s="363" t="str">
        <f ca="1">通用记账凭证!A715</f>
        <v/>
      </c>
      <c r="B715" s="364"/>
      <c r="C715" s="364"/>
      <c r="D715" s="315" t="str">
        <f ca="1">通用记账凭证!C715</f>
        <v/>
      </c>
      <c r="E715" s="281" t="str">
        <f ca="1">通用记账凭证!D715</f>
        <v/>
      </c>
      <c r="F715" s="282" t="str">
        <f ca="1">LEFT(RIGHT(TEXT(ROUND(通用记账凭证!$E715/1%,)," ￥0; ￥-0;"),17-COLUMN()))</f>
        <v/>
      </c>
      <c r="G715" s="283" t="str">
        <f ca="1">LEFT(RIGHT(TEXT(ROUND(通用记账凭证!$E715/1%,)," ￥0; ￥-0;"),17-COLUMN()))</f>
        <v/>
      </c>
      <c r="H715" s="284" t="str">
        <f ca="1">LEFT(RIGHT(TEXT(ROUND(通用记账凭证!$E715/1%,)," ￥0; ￥-0;"),17-COLUMN()))</f>
        <v/>
      </c>
      <c r="I715" s="285" t="str">
        <f ca="1">LEFT(RIGHT(TEXT(ROUND(通用记账凭证!$E715/1%,)," ￥0; ￥-0;"),17-COLUMN()))</f>
        <v/>
      </c>
      <c r="J715" s="283" t="str">
        <f ca="1">LEFT(RIGHT(TEXT(ROUND(通用记账凭证!$E715/1%,)," ￥0; ￥-0;"),17-COLUMN()))</f>
        <v/>
      </c>
      <c r="K715" s="284" t="str">
        <f ca="1">LEFT(RIGHT(TEXT(ROUND(通用记账凭证!$E715/1%,)," ￥0; ￥-0;"),17-COLUMN()))</f>
        <v/>
      </c>
      <c r="L715" s="285" t="str">
        <f ca="1">LEFT(RIGHT(TEXT(ROUND(通用记账凭证!$E715/1%,)," ￥0; ￥-0;"),17-COLUMN()))</f>
        <v/>
      </c>
      <c r="M715" s="283" t="str">
        <f ca="1">LEFT(RIGHT(TEXT(ROUND(通用记账凭证!$E715/1%,)," ￥0; ￥-0;"),17-COLUMN()))</f>
        <v/>
      </c>
      <c r="N715" s="284" t="str">
        <f ca="1">LEFT(RIGHT(TEXT(ROUND(通用记账凭证!$E715/1%,)," ￥0; ￥-0;"),17-COLUMN()))</f>
        <v/>
      </c>
      <c r="O715" s="285" t="str">
        <f ca="1">LEFT(RIGHT(TEXT(ROUND(通用记账凭证!$E715/1%,)," ￥0; ￥-0;"),17-COLUMN()))</f>
        <v/>
      </c>
      <c r="P715" s="286" t="str">
        <f ca="1">LEFT(RIGHT(TEXT(ROUND(通用记账凭证!$E715/1%,)," ￥0; ￥-0;"),17-COLUMN()))</f>
        <v/>
      </c>
      <c r="Q715" s="287" t="str">
        <f ca="1">LEFT(RIGHT(TEXT(ROUND(通用记账凭证!$F715/1%,)," ￥0; ￥-0;"),28-COLUMN()))</f>
        <v/>
      </c>
      <c r="R715" s="283" t="str">
        <f ca="1">LEFT(RIGHT(TEXT(ROUND(通用记账凭证!$F715/1%,)," ￥0; ￥-0;"),28-COLUMN()))</f>
        <v/>
      </c>
      <c r="S715" s="288" t="str">
        <f ca="1">LEFT(RIGHT(TEXT(ROUND(通用记账凭证!$F715/1%,)," ￥0; ￥-0;"),28-COLUMN()))</f>
        <v/>
      </c>
      <c r="T715" s="287" t="str">
        <f ca="1">LEFT(RIGHT(TEXT(ROUND(通用记账凭证!$F715/1%,)," ￥0; ￥-0;"),28-COLUMN()))</f>
        <v/>
      </c>
      <c r="U715" s="283" t="str">
        <f ca="1">LEFT(RIGHT(TEXT(ROUND(通用记账凭证!$F715/1%,)," ￥0; ￥-0;"),28-COLUMN()))</f>
        <v/>
      </c>
      <c r="V715" s="284" t="str">
        <f ca="1">LEFT(RIGHT(TEXT(ROUND(通用记账凭证!$F715/1%,)," ￥0; ￥-0;"),28-COLUMN()))</f>
        <v/>
      </c>
      <c r="W715" s="285" t="str">
        <f ca="1">LEFT(RIGHT(TEXT(ROUND(通用记账凭证!$F715/1%,)," ￥0; ￥-0;"),28-COLUMN()))</f>
        <v/>
      </c>
      <c r="X715" s="283" t="str">
        <f ca="1">LEFT(RIGHT(TEXT(ROUND(通用记账凭证!$F715/1%,)," ￥0; ￥-0;"),28-COLUMN()))</f>
        <v/>
      </c>
      <c r="Y715" s="284" t="str">
        <f ca="1">LEFT(RIGHT(TEXT(ROUND(通用记账凭证!$F715/1%,)," ￥0; ￥-0;"),28-COLUMN()))</f>
        <v/>
      </c>
      <c r="Z715" s="285" t="str">
        <f ca="1">LEFT(RIGHT(TEXT(ROUND(通用记账凭证!$F715/1%,)," ￥0; ￥-0;"),28-COLUMN()))</f>
        <v/>
      </c>
      <c r="AA715" s="286" t="str">
        <f ca="1">LEFT(RIGHT(TEXT(ROUND(通用记账凭证!$F715/1%,)," ￥0; ￥-0;"),28-COLUMN()))</f>
        <v/>
      </c>
      <c r="AB715" s="289"/>
    </row>
    <row r="716" spans="1:28" s="54" customFormat="1" ht="22.5" customHeight="1">
      <c r="A716" s="363" t="str">
        <f ca="1">通用记账凭证!A716</f>
        <v/>
      </c>
      <c r="B716" s="364"/>
      <c r="C716" s="364"/>
      <c r="D716" s="315" t="str">
        <f ca="1">通用记账凭证!C716</f>
        <v/>
      </c>
      <c r="E716" s="281" t="str">
        <f ca="1">通用记账凭证!D716</f>
        <v/>
      </c>
      <c r="F716" s="282" t="str">
        <f ca="1">LEFT(RIGHT(TEXT(ROUND(通用记账凭证!$E716/1%,)," ￥0; ￥-0;"),17-COLUMN()))</f>
        <v/>
      </c>
      <c r="G716" s="283" t="str">
        <f ca="1">LEFT(RIGHT(TEXT(ROUND(通用记账凭证!$E716/1%,)," ￥0; ￥-0;"),17-COLUMN()))</f>
        <v/>
      </c>
      <c r="H716" s="284" t="str">
        <f ca="1">LEFT(RIGHT(TEXT(ROUND(通用记账凭证!$E716/1%,)," ￥0; ￥-0;"),17-COLUMN()))</f>
        <v/>
      </c>
      <c r="I716" s="285" t="str">
        <f ca="1">LEFT(RIGHT(TEXT(ROUND(通用记账凭证!$E716/1%,)," ￥0; ￥-0;"),17-COLUMN()))</f>
        <v/>
      </c>
      <c r="J716" s="283" t="str">
        <f ca="1">LEFT(RIGHT(TEXT(ROUND(通用记账凭证!$E716/1%,)," ￥0; ￥-0;"),17-COLUMN()))</f>
        <v/>
      </c>
      <c r="K716" s="284" t="str">
        <f ca="1">LEFT(RIGHT(TEXT(ROUND(通用记账凭证!$E716/1%,)," ￥0; ￥-0;"),17-COLUMN()))</f>
        <v/>
      </c>
      <c r="L716" s="285" t="str">
        <f ca="1">LEFT(RIGHT(TEXT(ROUND(通用记账凭证!$E716/1%,)," ￥0; ￥-0;"),17-COLUMN()))</f>
        <v/>
      </c>
      <c r="M716" s="283" t="str">
        <f ca="1">LEFT(RIGHT(TEXT(ROUND(通用记账凭证!$E716/1%,)," ￥0; ￥-0;"),17-COLUMN()))</f>
        <v/>
      </c>
      <c r="N716" s="284" t="str">
        <f ca="1">LEFT(RIGHT(TEXT(ROUND(通用记账凭证!$E716/1%,)," ￥0; ￥-0;"),17-COLUMN()))</f>
        <v/>
      </c>
      <c r="O716" s="285" t="str">
        <f ca="1">LEFT(RIGHT(TEXT(ROUND(通用记账凭证!$E716/1%,)," ￥0; ￥-0;"),17-COLUMN()))</f>
        <v/>
      </c>
      <c r="P716" s="286" t="str">
        <f ca="1">LEFT(RIGHT(TEXT(ROUND(通用记账凭证!$E716/1%,)," ￥0; ￥-0;"),17-COLUMN()))</f>
        <v/>
      </c>
      <c r="Q716" s="287" t="str">
        <f ca="1">LEFT(RIGHT(TEXT(ROUND(通用记账凭证!$F716/1%,)," ￥0; ￥-0;"),28-COLUMN()))</f>
        <v/>
      </c>
      <c r="R716" s="283" t="str">
        <f ca="1">LEFT(RIGHT(TEXT(ROUND(通用记账凭证!$F716/1%,)," ￥0; ￥-0;"),28-COLUMN()))</f>
        <v/>
      </c>
      <c r="S716" s="288" t="str">
        <f ca="1">LEFT(RIGHT(TEXT(ROUND(通用记账凭证!$F716/1%,)," ￥0; ￥-0;"),28-COLUMN()))</f>
        <v/>
      </c>
      <c r="T716" s="287" t="str">
        <f ca="1">LEFT(RIGHT(TEXT(ROUND(通用记账凭证!$F716/1%,)," ￥0; ￥-0;"),28-COLUMN()))</f>
        <v/>
      </c>
      <c r="U716" s="283" t="str">
        <f ca="1">LEFT(RIGHT(TEXT(ROUND(通用记账凭证!$F716/1%,)," ￥0; ￥-0;"),28-COLUMN()))</f>
        <v/>
      </c>
      <c r="V716" s="284" t="str">
        <f ca="1">LEFT(RIGHT(TEXT(ROUND(通用记账凭证!$F716/1%,)," ￥0; ￥-0;"),28-COLUMN()))</f>
        <v/>
      </c>
      <c r="W716" s="285" t="str">
        <f ca="1">LEFT(RIGHT(TEXT(ROUND(通用记账凭证!$F716/1%,)," ￥0; ￥-0;"),28-COLUMN()))</f>
        <v/>
      </c>
      <c r="X716" s="283" t="str">
        <f ca="1">LEFT(RIGHT(TEXT(ROUND(通用记账凭证!$F716/1%,)," ￥0; ￥-0;"),28-COLUMN()))</f>
        <v/>
      </c>
      <c r="Y716" s="284" t="str">
        <f ca="1">LEFT(RIGHT(TEXT(ROUND(通用记账凭证!$F716/1%,)," ￥0; ￥-0;"),28-COLUMN()))</f>
        <v/>
      </c>
      <c r="Z716" s="285" t="str">
        <f ca="1">LEFT(RIGHT(TEXT(ROUND(通用记账凭证!$F716/1%,)," ￥0; ￥-0;"),28-COLUMN()))</f>
        <v/>
      </c>
      <c r="AA716" s="286" t="str">
        <f ca="1">LEFT(RIGHT(TEXT(ROUND(通用记账凭证!$F716/1%,)," ￥0; ￥-0;"),28-COLUMN()))</f>
        <v/>
      </c>
      <c r="AB716" s="289"/>
    </row>
    <row r="717" spans="1:28" s="54" customFormat="1" ht="22.5" customHeight="1">
      <c r="A717" s="363" t="str">
        <f ca="1">通用记账凭证!A717</f>
        <v/>
      </c>
      <c r="B717" s="364"/>
      <c r="C717" s="364"/>
      <c r="D717" s="315" t="str">
        <f ca="1">通用记账凭证!C717</f>
        <v/>
      </c>
      <c r="E717" s="281" t="str">
        <f ca="1">通用记账凭证!D717</f>
        <v/>
      </c>
      <c r="F717" s="282" t="str">
        <f ca="1">LEFT(RIGHT(TEXT(ROUND(通用记账凭证!$E717/1%,)," ￥0; ￥-0;"),17-COLUMN()))</f>
        <v/>
      </c>
      <c r="G717" s="283" t="str">
        <f ca="1">LEFT(RIGHT(TEXT(ROUND(通用记账凭证!$E717/1%,)," ￥0; ￥-0;"),17-COLUMN()))</f>
        <v/>
      </c>
      <c r="H717" s="284" t="str">
        <f ca="1">LEFT(RIGHT(TEXT(ROUND(通用记账凭证!$E717/1%,)," ￥0; ￥-0;"),17-COLUMN()))</f>
        <v/>
      </c>
      <c r="I717" s="285" t="str">
        <f ca="1">LEFT(RIGHT(TEXT(ROUND(通用记账凭证!$E717/1%,)," ￥0; ￥-0;"),17-COLUMN()))</f>
        <v/>
      </c>
      <c r="J717" s="283" t="str">
        <f ca="1">LEFT(RIGHT(TEXT(ROUND(通用记账凭证!$E717/1%,)," ￥0; ￥-0;"),17-COLUMN()))</f>
        <v/>
      </c>
      <c r="K717" s="284" t="str">
        <f ca="1">LEFT(RIGHT(TEXT(ROUND(通用记账凭证!$E717/1%,)," ￥0; ￥-0;"),17-COLUMN()))</f>
        <v/>
      </c>
      <c r="L717" s="285" t="str">
        <f ca="1">LEFT(RIGHT(TEXT(ROUND(通用记账凭证!$E717/1%,)," ￥0; ￥-0;"),17-COLUMN()))</f>
        <v/>
      </c>
      <c r="M717" s="283" t="str">
        <f ca="1">LEFT(RIGHT(TEXT(ROUND(通用记账凭证!$E717/1%,)," ￥0; ￥-0;"),17-COLUMN()))</f>
        <v/>
      </c>
      <c r="N717" s="284" t="str">
        <f ca="1">LEFT(RIGHT(TEXT(ROUND(通用记账凭证!$E717/1%,)," ￥0; ￥-0;"),17-COLUMN()))</f>
        <v/>
      </c>
      <c r="O717" s="285" t="str">
        <f ca="1">LEFT(RIGHT(TEXT(ROUND(通用记账凭证!$E717/1%,)," ￥0; ￥-0;"),17-COLUMN()))</f>
        <v/>
      </c>
      <c r="P717" s="286" t="str">
        <f ca="1">LEFT(RIGHT(TEXT(ROUND(通用记账凭证!$E717/1%,)," ￥0; ￥-0;"),17-COLUMN()))</f>
        <v/>
      </c>
      <c r="Q717" s="287" t="str">
        <f ca="1">LEFT(RIGHT(TEXT(ROUND(通用记账凭证!$F717/1%,)," ￥0; ￥-0;"),28-COLUMN()))</f>
        <v/>
      </c>
      <c r="R717" s="283" t="str">
        <f ca="1">LEFT(RIGHT(TEXT(ROUND(通用记账凭证!$F717/1%,)," ￥0; ￥-0;"),28-COLUMN()))</f>
        <v/>
      </c>
      <c r="S717" s="288" t="str">
        <f ca="1">LEFT(RIGHT(TEXT(ROUND(通用记账凭证!$F717/1%,)," ￥0; ￥-0;"),28-COLUMN()))</f>
        <v/>
      </c>
      <c r="T717" s="287" t="str">
        <f ca="1">LEFT(RIGHT(TEXT(ROUND(通用记账凭证!$F717/1%,)," ￥0; ￥-0;"),28-COLUMN()))</f>
        <v/>
      </c>
      <c r="U717" s="283" t="str">
        <f ca="1">LEFT(RIGHT(TEXT(ROUND(通用记账凭证!$F717/1%,)," ￥0; ￥-0;"),28-COLUMN()))</f>
        <v/>
      </c>
      <c r="V717" s="284" t="str">
        <f ca="1">LEFT(RIGHT(TEXT(ROUND(通用记账凭证!$F717/1%,)," ￥0; ￥-0;"),28-COLUMN()))</f>
        <v/>
      </c>
      <c r="W717" s="285" t="str">
        <f ca="1">LEFT(RIGHT(TEXT(ROUND(通用记账凭证!$F717/1%,)," ￥0; ￥-0;"),28-COLUMN()))</f>
        <v/>
      </c>
      <c r="X717" s="283" t="str">
        <f ca="1">LEFT(RIGHT(TEXT(ROUND(通用记账凭证!$F717/1%,)," ￥0; ￥-0;"),28-COLUMN()))</f>
        <v/>
      </c>
      <c r="Y717" s="284" t="str">
        <f ca="1">LEFT(RIGHT(TEXT(ROUND(通用记账凭证!$F717/1%,)," ￥0; ￥-0;"),28-COLUMN()))</f>
        <v/>
      </c>
      <c r="Z717" s="285" t="str">
        <f ca="1">LEFT(RIGHT(TEXT(ROUND(通用记账凭证!$F717/1%,)," ￥0; ￥-0;"),28-COLUMN()))</f>
        <v/>
      </c>
      <c r="AA717" s="286" t="str">
        <f ca="1">LEFT(RIGHT(TEXT(ROUND(通用记账凭证!$F717/1%,)," ￥0; ￥-0;"),28-COLUMN()))</f>
        <v/>
      </c>
      <c r="AB717" s="289"/>
    </row>
    <row r="718" spans="1:28" s="54" customFormat="1" ht="22.5" customHeight="1">
      <c r="A718" s="363" t="str">
        <f ca="1">通用记账凭证!A718</f>
        <v/>
      </c>
      <c r="B718" s="364"/>
      <c r="C718" s="364"/>
      <c r="D718" s="315" t="str">
        <f ca="1">通用记账凭证!C718</f>
        <v/>
      </c>
      <c r="E718" s="281" t="str">
        <f ca="1">通用记账凭证!D718</f>
        <v/>
      </c>
      <c r="F718" s="282" t="str">
        <f ca="1">LEFT(RIGHT(TEXT(ROUND(通用记账凭证!$E718/1%,)," ￥0; ￥-0;"),17-COLUMN()))</f>
        <v/>
      </c>
      <c r="G718" s="283" t="str">
        <f ca="1">LEFT(RIGHT(TEXT(ROUND(通用记账凭证!$E718/1%,)," ￥0; ￥-0;"),17-COLUMN()))</f>
        <v/>
      </c>
      <c r="H718" s="284" t="str">
        <f ca="1">LEFT(RIGHT(TEXT(ROUND(通用记账凭证!$E718/1%,)," ￥0; ￥-0;"),17-COLUMN()))</f>
        <v/>
      </c>
      <c r="I718" s="285" t="str">
        <f ca="1">LEFT(RIGHT(TEXT(ROUND(通用记账凭证!$E718/1%,)," ￥0; ￥-0;"),17-COLUMN()))</f>
        <v/>
      </c>
      <c r="J718" s="283" t="str">
        <f ca="1">LEFT(RIGHT(TEXT(ROUND(通用记账凭证!$E718/1%,)," ￥0; ￥-0;"),17-COLUMN()))</f>
        <v/>
      </c>
      <c r="K718" s="284" t="str">
        <f ca="1">LEFT(RIGHT(TEXT(ROUND(通用记账凭证!$E718/1%,)," ￥0; ￥-0;"),17-COLUMN()))</f>
        <v/>
      </c>
      <c r="L718" s="285" t="str">
        <f ca="1">LEFT(RIGHT(TEXT(ROUND(通用记账凭证!$E718/1%,)," ￥0; ￥-0;"),17-COLUMN()))</f>
        <v/>
      </c>
      <c r="M718" s="283" t="str">
        <f ca="1">LEFT(RIGHT(TEXT(ROUND(通用记账凭证!$E718/1%,)," ￥0; ￥-0;"),17-COLUMN()))</f>
        <v/>
      </c>
      <c r="N718" s="284" t="str">
        <f ca="1">LEFT(RIGHT(TEXT(ROUND(通用记账凭证!$E718/1%,)," ￥0; ￥-0;"),17-COLUMN()))</f>
        <v/>
      </c>
      <c r="O718" s="285" t="str">
        <f ca="1">LEFT(RIGHT(TEXT(ROUND(通用记账凭证!$E718/1%,)," ￥0; ￥-0;"),17-COLUMN()))</f>
        <v/>
      </c>
      <c r="P718" s="286" t="str">
        <f ca="1">LEFT(RIGHT(TEXT(ROUND(通用记账凭证!$E718/1%,)," ￥0; ￥-0;"),17-COLUMN()))</f>
        <v/>
      </c>
      <c r="Q718" s="287" t="str">
        <f ca="1">LEFT(RIGHT(TEXT(ROUND(通用记账凭证!$F718/1%,)," ￥0; ￥-0;"),28-COLUMN()))</f>
        <v/>
      </c>
      <c r="R718" s="283" t="str">
        <f ca="1">LEFT(RIGHT(TEXT(ROUND(通用记账凭证!$F718/1%,)," ￥0; ￥-0;"),28-COLUMN()))</f>
        <v/>
      </c>
      <c r="S718" s="288" t="str">
        <f ca="1">LEFT(RIGHT(TEXT(ROUND(通用记账凭证!$F718/1%,)," ￥0; ￥-0;"),28-COLUMN()))</f>
        <v/>
      </c>
      <c r="T718" s="287" t="str">
        <f ca="1">LEFT(RIGHT(TEXT(ROUND(通用记账凭证!$F718/1%,)," ￥0; ￥-0;"),28-COLUMN()))</f>
        <v/>
      </c>
      <c r="U718" s="283" t="str">
        <f ca="1">LEFT(RIGHT(TEXT(ROUND(通用记账凭证!$F718/1%,)," ￥0; ￥-0;"),28-COLUMN()))</f>
        <v/>
      </c>
      <c r="V718" s="284" t="str">
        <f ca="1">LEFT(RIGHT(TEXT(ROUND(通用记账凭证!$F718/1%,)," ￥0; ￥-0;"),28-COLUMN()))</f>
        <v/>
      </c>
      <c r="W718" s="285" t="str">
        <f ca="1">LEFT(RIGHT(TEXT(ROUND(通用记账凭证!$F718/1%,)," ￥0; ￥-0;"),28-COLUMN()))</f>
        <v/>
      </c>
      <c r="X718" s="283" t="str">
        <f ca="1">LEFT(RIGHT(TEXT(ROUND(通用记账凭证!$F718/1%,)," ￥0; ￥-0;"),28-COLUMN()))</f>
        <v/>
      </c>
      <c r="Y718" s="284" t="str">
        <f ca="1">LEFT(RIGHT(TEXT(ROUND(通用记账凭证!$F718/1%,)," ￥0; ￥-0;"),28-COLUMN()))</f>
        <v/>
      </c>
      <c r="Z718" s="285" t="str">
        <f ca="1">LEFT(RIGHT(TEXT(ROUND(通用记账凭证!$F718/1%,)," ￥0; ￥-0;"),28-COLUMN()))</f>
        <v/>
      </c>
      <c r="AA718" s="286" t="str">
        <f ca="1">LEFT(RIGHT(TEXT(ROUND(通用记账凭证!$F718/1%,)," ￥0; ￥-0;"),28-COLUMN()))</f>
        <v/>
      </c>
      <c r="AB718" s="289"/>
    </row>
    <row r="719" spans="1:28" s="54" customFormat="1" ht="22.5" customHeight="1">
      <c r="A719" s="365" t="s">
        <v>561</v>
      </c>
      <c r="B719" s="366"/>
      <c r="C719" s="366"/>
      <c r="D719" s="290" t="str">
        <f ca="1">通用记账凭证!C719</f>
        <v/>
      </c>
      <c r="E719" s="291"/>
      <c r="F719" s="292" t="str">
        <f ca="1">LEFT(RIGHT(TEXT(ROUND(通用记账凭证!$E719/1%,)," ￥0; ￥-0;"),17-COLUMN()))</f>
        <v/>
      </c>
      <c r="G719" s="317" t="str">
        <f ca="1">LEFT(RIGHT(TEXT(ROUND(通用记账凭证!$E719/1%,)," ￥0; ￥-0;"),17-COLUMN()))</f>
        <v/>
      </c>
      <c r="H719" s="294" t="str">
        <f ca="1">LEFT(RIGHT(TEXT(ROUND(通用记账凭证!$E719/1%,)," ￥0; ￥-0;"),17-COLUMN()))</f>
        <v/>
      </c>
      <c r="I719" s="316" t="str">
        <f ca="1">LEFT(RIGHT(TEXT(ROUND(通用记账凭证!$E719/1%,)," ￥0; ￥-0;"),17-COLUMN()))</f>
        <v/>
      </c>
      <c r="J719" s="317" t="str">
        <f ca="1">LEFT(RIGHT(TEXT(ROUND(通用记账凭证!$E719/1%,)," ￥0; ￥-0;"),17-COLUMN()))</f>
        <v/>
      </c>
      <c r="K719" s="294" t="str">
        <f ca="1">LEFT(RIGHT(TEXT(ROUND(通用记账凭证!$E719/1%,)," ￥0; ￥-0;"),17-COLUMN()))</f>
        <v/>
      </c>
      <c r="L719" s="316" t="str">
        <f ca="1">LEFT(RIGHT(TEXT(ROUND(通用记账凭证!$E719/1%,)," ￥0; ￥-0;"),17-COLUMN()))</f>
        <v/>
      </c>
      <c r="M719" s="317" t="str">
        <f ca="1">LEFT(RIGHT(TEXT(ROUND(通用记账凭证!$E719/1%,)," ￥0; ￥-0;"),17-COLUMN()))</f>
        <v/>
      </c>
      <c r="N719" s="294" t="str">
        <f ca="1">LEFT(RIGHT(TEXT(ROUND(通用记账凭证!$E719/1%,)," ￥0; ￥-0;"),17-COLUMN()))</f>
        <v/>
      </c>
      <c r="O719" s="316" t="str">
        <f ca="1">LEFT(RIGHT(TEXT(ROUND(通用记账凭证!$E719/1%,)," ￥0; ￥-0;"),17-COLUMN()))</f>
        <v/>
      </c>
      <c r="P719" s="296" t="str">
        <f ca="1">LEFT(RIGHT(TEXT(ROUND(通用记账凭证!$E719/1%,)," ￥0; ￥-0;"),17-COLUMN()))</f>
        <v/>
      </c>
      <c r="Q719" s="297" t="str">
        <f ca="1">LEFT(RIGHT(TEXT(ROUND(通用记账凭证!$F719/1%,)," ￥0; ￥-0;"),28-COLUMN()))</f>
        <v/>
      </c>
      <c r="R719" s="317" t="str">
        <f ca="1">LEFT(RIGHT(TEXT(ROUND(通用记账凭证!$F719/1%,)," ￥0; ￥-0;"),28-COLUMN()))</f>
        <v/>
      </c>
      <c r="S719" s="298" t="str">
        <f ca="1">LEFT(RIGHT(TEXT(ROUND(通用记账凭证!$F719/1%,)," ￥0; ￥-0;"),28-COLUMN()))</f>
        <v/>
      </c>
      <c r="T719" s="297" t="str">
        <f ca="1">LEFT(RIGHT(TEXT(ROUND(通用记账凭证!$F719/1%,)," ￥0; ￥-0;"),28-COLUMN()))</f>
        <v/>
      </c>
      <c r="U719" s="317" t="str">
        <f ca="1">LEFT(RIGHT(TEXT(ROUND(通用记账凭证!$F719/1%,)," ￥0; ￥-0;"),28-COLUMN()))</f>
        <v/>
      </c>
      <c r="V719" s="294" t="str">
        <f ca="1">LEFT(RIGHT(TEXT(ROUND(通用记账凭证!$F719/1%,)," ￥0; ￥-0;"),28-COLUMN()))</f>
        <v/>
      </c>
      <c r="W719" s="316" t="str">
        <f ca="1">LEFT(RIGHT(TEXT(ROUND(通用记账凭证!$F719/1%,)," ￥0; ￥-0;"),28-COLUMN()))</f>
        <v/>
      </c>
      <c r="X719" s="317" t="str">
        <f ca="1">LEFT(RIGHT(TEXT(ROUND(通用记账凭证!$F719/1%,)," ￥0; ￥-0;"),28-COLUMN()))</f>
        <v/>
      </c>
      <c r="Y719" s="294" t="str">
        <f ca="1">LEFT(RIGHT(TEXT(ROUND(通用记账凭证!$F719/1%,)," ￥0; ￥-0;"),28-COLUMN()))</f>
        <v/>
      </c>
      <c r="Z719" s="316" t="str">
        <f ca="1">LEFT(RIGHT(TEXT(ROUND(通用记账凭证!$F719/1%,)," ￥0; ￥-0;"),28-COLUMN()))</f>
        <v/>
      </c>
      <c r="AA719" s="296" t="str">
        <f ca="1">LEFT(RIGHT(TEXT(ROUND(通用记账凭证!$F719/1%,)," ￥0; ￥-0;"),28-COLUMN()))</f>
        <v/>
      </c>
      <c r="AB719" s="299"/>
    </row>
    <row r="720" spans="1:28" s="302" customFormat="1" ht="22.5" customHeight="1">
      <c r="A720" s="367" t="s">
        <v>538</v>
      </c>
      <c r="B720" s="367"/>
      <c r="C720" s="367"/>
      <c r="D720" s="318" t="s">
        <v>539</v>
      </c>
      <c r="E720" s="318" t="s">
        <v>540</v>
      </c>
      <c r="F720" s="318" t="s">
        <v>595</v>
      </c>
      <c r="G720" s="301"/>
      <c r="H720" s="318"/>
      <c r="I720" s="301"/>
      <c r="J720" s="301"/>
      <c r="K720" s="318"/>
      <c r="L720" s="301"/>
      <c r="M720" s="301"/>
      <c r="N720" s="301"/>
      <c r="O720" s="301"/>
      <c r="P720" s="301"/>
      <c r="Q720" s="318" t="s">
        <v>562</v>
      </c>
      <c r="R720" s="301"/>
      <c r="S720" s="318"/>
      <c r="T720" s="301"/>
      <c r="U720" s="318"/>
      <c r="V720" s="301"/>
      <c r="W720" s="318"/>
      <c r="X720" s="301"/>
      <c r="Y720" s="301"/>
      <c r="Z720" s="301"/>
      <c r="AA720" s="301"/>
      <c r="AB720" s="301"/>
    </row>
    <row r="721" spans="1:28" customFormat="1" ht="39.75" customHeight="1" thickBot="1">
      <c r="A721" s="258"/>
      <c r="B721" s="258"/>
      <c r="C721" s="258"/>
      <c r="D721" s="259" t="s">
        <v>524</v>
      </c>
      <c r="E721" s="260"/>
      <c r="F721" s="260"/>
      <c r="G721" s="260"/>
      <c r="H721" s="260"/>
      <c r="I721" s="260"/>
      <c r="J721" s="260"/>
      <c r="K721" s="260"/>
      <c r="L721" s="260"/>
      <c r="M721" s="260"/>
      <c r="N721" s="260"/>
      <c r="O721" s="260"/>
      <c r="P721" s="260"/>
      <c r="Q721" s="261"/>
      <c r="R721" s="261"/>
      <c r="S721" s="261"/>
      <c r="T721" s="261"/>
      <c r="U721" s="347" t="s">
        <v>547</v>
      </c>
      <c r="V721" s="347"/>
      <c r="W721" s="348">
        <f>通用记账凭证!F722</f>
        <v>61</v>
      </c>
      <c r="X721" s="349"/>
      <c r="Y721" s="349"/>
      <c r="Z721" s="349"/>
      <c r="AA721" s="262" t="s">
        <v>548</v>
      </c>
      <c r="AB721" s="263"/>
    </row>
    <row r="722" spans="1:28" s="54" customFormat="1" ht="23.25" customHeight="1" thickTop="1">
      <c r="A722" s="264"/>
      <c r="B722" s="264"/>
      <c r="C722" s="264"/>
      <c r="D722" s="265" t="e">
        <f ca="1">通用记账凭证!C722</f>
        <v>#VALUE!</v>
      </c>
      <c r="E722" s="266"/>
      <c r="F722" s="266"/>
      <c r="G722" s="266"/>
      <c r="H722" s="266"/>
      <c r="I722" s="266"/>
      <c r="J722" s="266"/>
      <c r="K722" s="266"/>
      <c r="L722" s="266"/>
      <c r="M722" s="266"/>
      <c r="N722" s="266"/>
      <c r="O722" s="266"/>
      <c r="P722" s="266"/>
      <c r="Q722" s="264"/>
      <c r="R722" s="264"/>
      <c r="S722" s="264"/>
      <c r="T722" s="264"/>
      <c r="U722" s="350" t="s">
        <v>549</v>
      </c>
      <c r="V722" s="350"/>
      <c r="W722" s="351" t="e">
        <f ca="1">通用记账凭证!G728</f>
        <v>#VALUE!</v>
      </c>
      <c r="X722" s="352"/>
      <c r="Y722" s="352"/>
      <c r="Z722" s="352"/>
      <c r="AA722" s="267" t="s">
        <v>536</v>
      </c>
      <c r="AB722" s="268"/>
    </row>
    <row r="723" spans="1:28" s="54" customFormat="1" ht="22.5" customHeight="1">
      <c r="A723" s="353" t="s">
        <v>527</v>
      </c>
      <c r="B723" s="354"/>
      <c r="C723" s="354"/>
      <c r="D723" s="357" t="s">
        <v>530</v>
      </c>
      <c r="E723" s="359" t="s">
        <v>531</v>
      </c>
      <c r="F723" s="269" t="s">
        <v>550</v>
      </c>
      <c r="G723" s="270"/>
      <c r="H723" s="270"/>
      <c r="I723" s="270"/>
      <c r="J723" s="270"/>
      <c r="K723" s="270"/>
      <c r="L723" s="270"/>
      <c r="M723" s="270"/>
      <c r="N723" s="270"/>
      <c r="O723" s="270"/>
      <c r="P723" s="271"/>
      <c r="Q723" s="272" t="s">
        <v>551</v>
      </c>
      <c r="R723" s="270"/>
      <c r="S723" s="270"/>
      <c r="T723" s="270"/>
      <c r="U723" s="270"/>
      <c r="V723" s="270"/>
      <c r="W723" s="270"/>
      <c r="X723" s="270"/>
      <c r="Y723" s="270"/>
      <c r="Z723" s="270"/>
      <c r="AA723" s="271"/>
      <c r="AB723" s="361" t="s">
        <v>552</v>
      </c>
    </row>
    <row r="724" spans="1:28" s="54" customFormat="1" ht="22.5" customHeight="1">
      <c r="A724" s="355"/>
      <c r="B724" s="356"/>
      <c r="C724" s="356"/>
      <c r="D724" s="358"/>
      <c r="E724" s="360"/>
      <c r="F724" s="273" t="s">
        <v>553</v>
      </c>
      <c r="G724" s="274" t="s">
        <v>554</v>
      </c>
      <c r="H724" s="275" t="s">
        <v>555</v>
      </c>
      <c r="I724" s="276" t="s">
        <v>556</v>
      </c>
      <c r="J724" s="274" t="s">
        <v>557</v>
      </c>
      <c r="K724" s="275" t="s">
        <v>554</v>
      </c>
      <c r="L724" s="276" t="s">
        <v>555</v>
      </c>
      <c r="M724" s="274" t="s">
        <v>556</v>
      </c>
      <c r="N724" s="275" t="s">
        <v>558</v>
      </c>
      <c r="O724" s="276" t="s">
        <v>559</v>
      </c>
      <c r="P724" s="277" t="s">
        <v>560</v>
      </c>
      <c r="Q724" s="278" t="s">
        <v>553</v>
      </c>
      <c r="R724" s="274" t="s">
        <v>554</v>
      </c>
      <c r="S724" s="279" t="s">
        <v>555</v>
      </c>
      <c r="T724" s="278" t="s">
        <v>556</v>
      </c>
      <c r="U724" s="274" t="s">
        <v>557</v>
      </c>
      <c r="V724" s="275" t="s">
        <v>554</v>
      </c>
      <c r="W724" s="276" t="s">
        <v>555</v>
      </c>
      <c r="X724" s="274" t="s">
        <v>556</v>
      </c>
      <c r="Y724" s="275" t="s">
        <v>558</v>
      </c>
      <c r="Z724" s="276" t="s">
        <v>559</v>
      </c>
      <c r="AA724" s="277" t="s">
        <v>560</v>
      </c>
      <c r="AB724" s="362"/>
    </row>
    <row r="725" spans="1:28" s="54" customFormat="1" ht="22.5" customHeight="1">
      <c r="A725" s="363" t="str">
        <f ca="1">通用记账凭证!A725</f>
        <v/>
      </c>
      <c r="B725" s="364"/>
      <c r="C725" s="364"/>
      <c r="D725" s="315" t="str">
        <f ca="1">通用记账凭证!C725</f>
        <v/>
      </c>
      <c r="E725" s="281" t="str">
        <f ca="1">通用记账凭证!D725</f>
        <v/>
      </c>
      <c r="F725" s="282" t="str">
        <f ca="1">LEFT(RIGHT(TEXT(ROUND(通用记账凭证!$E725/1%,)," ￥0; ￥-0;"),17-COLUMN()))</f>
        <v/>
      </c>
      <c r="G725" s="283" t="str">
        <f ca="1">LEFT(RIGHT(TEXT(ROUND(通用记账凭证!$E725/1%,)," ￥0; ￥-0;"),17-COLUMN()))</f>
        <v/>
      </c>
      <c r="H725" s="284" t="str">
        <f ca="1">LEFT(RIGHT(TEXT(ROUND(通用记账凭证!$E725/1%,)," ￥0; ￥-0;"),17-COLUMN()))</f>
        <v/>
      </c>
      <c r="I725" s="285" t="str">
        <f ca="1">LEFT(RIGHT(TEXT(ROUND(通用记账凭证!$E725/1%,)," ￥0; ￥-0;"),17-COLUMN()))</f>
        <v/>
      </c>
      <c r="J725" s="283" t="str">
        <f ca="1">LEFT(RIGHT(TEXT(ROUND(通用记账凭证!$E725/1%,)," ￥0; ￥-0;"),17-COLUMN()))</f>
        <v/>
      </c>
      <c r="K725" s="284" t="str">
        <f ca="1">LEFT(RIGHT(TEXT(ROUND(通用记账凭证!$E725/1%,)," ￥0; ￥-0;"),17-COLUMN()))</f>
        <v/>
      </c>
      <c r="L725" s="285" t="str">
        <f ca="1">LEFT(RIGHT(TEXT(ROUND(通用记账凭证!$E725/1%,)," ￥0; ￥-0;"),17-COLUMN()))</f>
        <v/>
      </c>
      <c r="M725" s="283" t="str">
        <f ca="1">LEFT(RIGHT(TEXT(ROUND(通用记账凭证!$E725/1%,)," ￥0; ￥-0;"),17-COLUMN()))</f>
        <v/>
      </c>
      <c r="N725" s="284" t="str">
        <f ca="1">LEFT(RIGHT(TEXT(ROUND(通用记账凭证!$E725/1%,)," ￥0; ￥-0;"),17-COLUMN()))</f>
        <v/>
      </c>
      <c r="O725" s="285" t="str">
        <f ca="1">LEFT(RIGHT(TEXT(ROUND(通用记账凭证!$E725/1%,)," ￥0; ￥-0;"),17-COLUMN()))</f>
        <v/>
      </c>
      <c r="P725" s="286" t="str">
        <f ca="1">LEFT(RIGHT(TEXT(ROUND(通用记账凭证!$E725/1%,)," ￥0; ￥-0;"),17-COLUMN()))</f>
        <v/>
      </c>
      <c r="Q725" s="287" t="str">
        <f ca="1">LEFT(RIGHT(TEXT(ROUND(通用记账凭证!$F725/1%,)," ￥0; ￥-0;"),28-COLUMN()))</f>
        <v/>
      </c>
      <c r="R725" s="283" t="str">
        <f ca="1">LEFT(RIGHT(TEXT(ROUND(通用记账凭证!$F725/1%,)," ￥0; ￥-0;"),28-COLUMN()))</f>
        <v/>
      </c>
      <c r="S725" s="288" t="str">
        <f ca="1">LEFT(RIGHT(TEXT(ROUND(通用记账凭证!$F725/1%,)," ￥0; ￥-0;"),28-COLUMN()))</f>
        <v/>
      </c>
      <c r="T725" s="287" t="str">
        <f ca="1">LEFT(RIGHT(TEXT(ROUND(通用记账凭证!$F725/1%,)," ￥0; ￥-0;"),28-COLUMN()))</f>
        <v/>
      </c>
      <c r="U725" s="283" t="str">
        <f ca="1">LEFT(RIGHT(TEXT(ROUND(通用记账凭证!$F725/1%,)," ￥0; ￥-0;"),28-COLUMN()))</f>
        <v/>
      </c>
      <c r="V725" s="284" t="str">
        <f ca="1">LEFT(RIGHT(TEXT(ROUND(通用记账凭证!$F725/1%,)," ￥0; ￥-0;"),28-COLUMN()))</f>
        <v/>
      </c>
      <c r="W725" s="285" t="str">
        <f ca="1">LEFT(RIGHT(TEXT(ROUND(通用记账凭证!$F725/1%,)," ￥0; ￥-0;"),28-COLUMN()))</f>
        <v/>
      </c>
      <c r="X725" s="283" t="str">
        <f ca="1">LEFT(RIGHT(TEXT(ROUND(通用记账凭证!$F725/1%,)," ￥0; ￥-0;"),28-COLUMN()))</f>
        <v/>
      </c>
      <c r="Y725" s="284" t="str">
        <f ca="1">LEFT(RIGHT(TEXT(ROUND(通用记账凭证!$F725/1%,)," ￥0; ￥-0;"),28-COLUMN()))</f>
        <v/>
      </c>
      <c r="Z725" s="285" t="str">
        <f ca="1">LEFT(RIGHT(TEXT(ROUND(通用记账凭证!$F725/1%,)," ￥0; ￥-0;"),28-COLUMN()))</f>
        <v/>
      </c>
      <c r="AA725" s="286" t="str">
        <f ca="1">LEFT(RIGHT(TEXT(ROUND(通用记账凭证!$F725/1%,)," ￥0; ￥-0;"),28-COLUMN()))</f>
        <v/>
      </c>
      <c r="AB725" s="289"/>
    </row>
    <row r="726" spans="1:28" s="54" customFormat="1" ht="22.5" customHeight="1">
      <c r="A726" s="363" t="str">
        <f ca="1">通用记账凭证!A726</f>
        <v/>
      </c>
      <c r="B726" s="364"/>
      <c r="C726" s="364"/>
      <c r="D726" s="315" t="str">
        <f ca="1">通用记账凭证!C726</f>
        <v/>
      </c>
      <c r="E726" s="281" t="str">
        <f ca="1">通用记账凭证!D726</f>
        <v/>
      </c>
      <c r="F726" s="282" t="str">
        <f ca="1">LEFT(RIGHT(TEXT(ROUND(通用记账凭证!$E726/1%,)," ￥0; ￥-0;"),17-COLUMN()))</f>
        <v/>
      </c>
      <c r="G726" s="283" t="str">
        <f ca="1">LEFT(RIGHT(TEXT(ROUND(通用记账凭证!$E726/1%,)," ￥0; ￥-0;"),17-COLUMN()))</f>
        <v/>
      </c>
      <c r="H726" s="284" t="str">
        <f ca="1">LEFT(RIGHT(TEXT(ROUND(通用记账凭证!$E726/1%,)," ￥0; ￥-0;"),17-COLUMN()))</f>
        <v/>
      </c>
      <c r="I726" s="285" t="str">
        <f ca="1">LEFT(RIGHT(TEXT(ROUND(通用记账凭证!$E726/1%,)," ￥0; ￥-0;"),17-COLUMN()))</f>
        <v/>
      </c>
      <c r="J726" s="283" t="str">
        <f ca="1">LEFT(RIGHT(TEXT(ROUND(通用记账凭证!$E726/1%,)," ￥0; ￥-0;"),17-COLUMN()))</f>
        <v/>
      </c>
      <c r="K726" s="284" t="str">
        <f ca="1">LEFT(RIGHT(TEXT(ROUND(通用记账凭证!$E726/1%,)," ￥0; ￥-0;"),17-COLUMN()))</f>
        <v/>
      </c>
      <c r="L726" s="285" t="str">
        <f ca="1">LEFT(RIGHT(TEXT(ROUND(通用记账凭证!$E726/1%,)," ￥0; ￥-0;"),17-COLUMN()))</f>
        <v/>
      </c>
      <c r="M726" s="283" t="str">
        <f ca="1">LEFT(RIGHT(TEXT(ROUND(通用记账凭证!$E726/1%,)," ￥0; ￥-0;"),17-COLUMN()))</f>
        <v/>
      </c>
      <c r="N726" s="284" t="str">
        <f ca="1">LEFT(RIGHT(TEXT(ROUND(通用记账凭证!$E726/1%,)," ￥0; ￥-0;"),17-COLUMN()))</f>
        <v/>
      </c>
      <c r="O726" s="285" t="str">
        <f ca="1">LEFT(RIGHT(TEXT(ROUND(通用记账凭证!$E726/1%,)," ￥0; ￥-0;"),17-COLUMN()))</f>
        <v/>
      </c>
      <c r="P726" s="286" t="str">
        <f ca="1">LEFT(RIGHT(TEXT(ROUND(通用记账凭证!$E726/1%,)," ￥0; ￥-0;"),17-COLUMN()))</f>
        <v/>
      </c>
      <c r="Q726" s="287" t="str">
        <f ca="1">LEFT(RIGHT(TEXT(ROUND(通用记账凭证!$F726/1%,)," ￥0; ￥-0;"),28-COLUMN()))</f>
        <v/>
      </c>
      <c r="R726" s="283" t="str">
        <f ca="1">LEFT(RIGHT(TEXT(ROUND(通用记账凭证!$F726/1%,)," ￥0; ￥-0;"),28-COLUMN()))</f>
        <v/>
      </c>
      <c r="S726" s="288" t="str">
        <f ca="1">LEFT(RIGHT(TEXT(ROUND(通用记账凭证!$F726/1%,)," ￥0; ￥-0;"),28-COLUMN()))</f>
        <v/>
      </c>
      <c r="T726" s="287" t="str">
        <f ca="1">LEFT(RIGHT(TEXT(ROUND(通用记账凭证!$F726/1%,)," ￥0; ￥-0;"),28-COLUMN()))</f>
        <v/>
      </c>
      <c r="U726" s="283" t="str">
        <f ca="1">LEFT(RIGHT(TEXT(ROUND(通用记账凭证!$F726/1%,)," ￥0; ￥-0;"),28-COLUMN()))</f>
        <v/>
      </c>
      <c r="V726" s="284" t="str">
        <f ca="1">LEFT(RIGHT(TEXT(ROUND(通用记账凭证!$F726/1%,)," ￥0; ￥-0;"),28-COLUMN()))</f>
        <v/>
      </c>
      <c r="W726" s="285" t="str">
        <f ca="1">LEFT(RIGHT(TEXT(ROUND(通用记账凭证!$F726/1%,)," ￥0; ￥-0;"),28-COLUMN()))</f>
        <v/>
      </c>
      <c r="X726" s="283" t="str">
        <f ca="1">LEFT(RIGHT(TEXT(ROUND(通用记账凭证!$F726/1%,)," ￥0; ￥-0;"),28-COLUMN()))</f>
        <v/>
      </c>
      <c r="Y726" s="284" t="str">
        <f ca="1">LEFT(RIGHT(TEXT(ROUND(通用记账凭证!$F726/1%,)," ￥0; ￥-0;"),28-COLUMN()))</f>
        <v/>
      </c>
      <c r="Z726" s="285" t="str">
        <f ca="1">LEFT(RIGHT(TEXT(ROUND(通用记账凭证!$F726/1%,)," ￥0; ￥-0;"),28-COLUMN()))</f>
        <v/>
      </c>
      <c r="AA726" s="286" t="str">
        <f ca="1">LEFT(RIGHT(TEXT(ROUND(通用记账凭证!$F726/1%,)," ￥0; ￥-0;"),28-COLUMN()))</f>
        <v/>
      </c>
      <c r="AB726" s="289"/>
    </row>
    <row r="727" spans="1:28" s="54" customFormat="1" ht="22.5" customHeight="1">
      <c r="A727" s="363" t="str">
        <f ca="1">通用记账凭证!A727</f>
        <v/>
      </c>
      <c r="B727" s="364"/>
      <c r="C727" s="364"/>
      <c r="D727" s="315" t="str">
        <f ca="1">通用记账凭证!C727</f>
        <v/>
      </c>
      <c r="E727" s="281" t="str">
        <f ca="1">通用记账凭证!D727</f>
        <v/>
      </c>
      <c r="F727" s="282" t="str">
        <f ca="1">LEFT(RIGHT(TEXT(ROUND(通用记账凭证!$E727/1%,)," ￥0; ￥-0;"),17-COLUMN()))</f>
        <v/>
      </c>
      <c r="G727" s="283" t="str">
        <f ca="1">LEFT(RIGHT(TEXT(ROUND(通用记账凭证!$E727/1%,)," ￥0; ￥-0;"),17-COLUMN()))</f>
        <v/>
      </c>
      <c r="H727" s="284" t="str">
        <f ca="1">LEFT(RIGHT(TEXT(ROUND(通用记账凭证!$E727/1%,)," ￥0; ￥-0;"),17-COLUMN()))</f>
        <v/>
      </c>
      <c r="I727" s="285" t="str">
        <f ca="1">LEFT(RIGHT(TEXT(ROUND(通用记账凭证!$E727/1%,)," ￥0; ￥-0;"),17-COLUMN()))</f>
        <v/>
      </c>
      <c r="J727" s="283" t="str">
        <f ca="1">LEFT(RIGHT(TEXT(ROUND(通用记账凭证!$E727/1%,)," ￥0; ￥-0;"),17-COLUMN()))</f>
        <v/>
      </c>
      <c r="K727" s="284" t="str">
        <f ca="1">LEFT(RIGHT(TEXT(ROUND(通用记账凭证!$E727/1%,)," ￥0; ￥-0;"),17-COLUMN()))</f>
        <v/>
      </c>
      <c r="L727" s="285" t="str">
        <f ca="1">LEFT(RIGHT(TEXT(ROUND(通用记账凭证!$E727/1%,)," ￥0; ￥-0;"),17-COLUMN()))</f>
        <v/>
      </c>
      <c r="M727" s="283" t="str">
        <f ca="1">LEFT(RIGHT(TEXT(ROUND(通用记账凭证!$E727/1%,)," ￥0; ￥-0;"),17-COLUMN()))</f>
        <v/>
      </c>
      <c r="N727" s="284" t="str">
        <f ca="1">LEFT(RIGHT(TEXT(ROUND(通用记账凭证!$E727/1%,)," ￥0; ￥-0;"),17-COLUMN()))</f>
        <v/>
      </c>
      <c r="O727" s="285" t="str">
        <f ca="1">LEFT(RIGHT(TEXT(ROUND(通用记账凭证!$E727/1%,)," ￥0; ￥-0;"),17-COLUMN()))</f>
        <v/>
      </c>
      <c r="P727" s="286" t="str">
        <f ca="1">LEFT(RIGHT(TEXT(ROUND(通用记账凭证!$E727/1%,)," ￥0; ￥-0;"),17-COLUMN()))</f>
        <v/>
      </c>
      <c r="Q727" s="287" t="str">
        <f ca="1">LEFT(RIGHT(TEXT(ROUND(通用记账凭证!$F727/1%,)," ￥0; ￥-0;"),28-COLUMN()))</f>
        <v/>
      </c>
      <c r="R727" s="283" t="str">
        <f ca="1">LEFT(RIGHT(TEXT(ROUND(通用记账凭证!$F727/1%,)," ￥0; ￥-0;"),28-COLUMN()))</f>
        <v/>
      </c>
      <c r="S727" s="288" t="str">
        <f ca="1">LEFT(RIGHT(TEXT(ROUND(通用记账凭证!$F727/1%,)," ￥0; ￥-0;"),28-COLUMN()))</f>
        <v/>
      </c>
      <c r="T727" s="287" t="str">
        <f ca="1">LEFT(RIGHT(TEXT(ROUND(通用记账凭证!$F727/1%,)," ￥0; ￥-0;"),28-COLUMN()))</f>
        <v/>
      </c>
      <c r="U727" s="283" t="str">
        <f ca="1">LEFT(RIGHT(TEXT(ROUND(通用记账凭证!$F727/1%,)," ￥0; ￥-0;"),28-COLUMN()))</f>
        <v/>
      </c>
      <c r="V727" s="284" t="str">
        <f ca="1">LEFT(RIGHT(TEXT(ROUND(通用记账凭证!$F727/1%,)," ￥0; ￥-0;"),28-COLUMN()))</f>
        <v/>
      </c>
      <c r="W727" s="285" t="str">
        <f ca="1">LEFT(RIGHT(TEXT(ROUND(通用记账凭证!$F727/1%,)," ￥0; ￥-0;"),28-COLUMN()))</f>
        <v/>
      </c>
      <c r="X727" s="283" t="str">
        <f ca="1">LEFT(RIGHT(TEXT(ROUND(通用记账凭证!$F727/1%,)," ￥0; ￥-0;"),28-COLUMN()))</f>
        <v/>
      </c>
      <c r="Y727" s="284" t="str">
        <f ca="1">LEFT(RIGHT(TEXT(ROUND(通用记账凭证!$F727/1%,)," ￥0; ￥-0;"),28-COLUMN()))</f>
        <v/>
      </c>
      <c r="Z727" s="285" t="str">
        <f ca="1">LEFT(RIGHT(TEXT(ROUND(通用记账凭证!$F727/1%,)," ￥0; ￥-0;"),28-COLUMN()))</f>
        <v/>
      </c>
      <c r="AA727" s="286" t="str">
        <f ca="1">LEFT(RIGHT(TEXT(ROUND(通用记账凭证!$F727/1%,)," ￥0; ￥-0;"),28-COLUMN()))</f>
        <v/>
      </c>
      <c r="AB727" s="289"/>
    </row>
    <row r="728" spans="1:28" s="54" customFormat="1" ht="22.5" customHeight="1">
      <c r="A728" s="363" t="str">
        <f ca="1">通用记账凭证!A728</f>
        <v/>
      </c>
      <c r="B728" s="364"/>
      <c r="C728" s="364"/>
      <c r="D728" s="315" t="str">
        <f ca="1">通用记账凭证!C728</f>
        <v/>
      </c>
      <c r="E728" s="281" t="str">
        <f ca="1">通用记账凭证!D728</f>
        <v/>
      </c>
      <c r="F728" s="282" t="str">
        <f ca="1">LEFT(RIGHT(TEXT(ROUND(通用记账凭证!$E728/1%,)," ￥0; ￥-0;"),17-COLUMN()))</f>
        <v/>
      </c>
      <c r="G728" s="283" t="str">
        <f ca="1">LEFT(RIGHT(TEXT(ROUND(通用记账凭证!$E728/1%,)," ￥0; ￥-0;"),17-COLUMN()))</f>
        <v/>
      </c>
      <c r="H728" s="284" t="str">
        <f ca="1">LEFT(RIGHT(TEXT(ROUND(通用记账凭证!$E728/1%,)," ￥0; ￥-0;"),17-COLUMN()))</f>
        <v/>
      </c>
      <c r="I728" s="285" t="str">
        <f ca="1">LEFT(RIGHT(TEXT(ROUND(通用记账凭证!$E728/1%,)," ￥0; ￥-0;"),17-COLUMN()))</f>
        <v/>
      </c>
      <c r="J728" s="283" t="str">
        <f ca="1">LEFT(RIGHT(TEXT(ROUND(通用记账凭证!$E728/1%,)," ￥0; ￥-0;"),17-COLUMN()))</f>
        <v/>
      </c>
      <c r="K728" s="284" t="str">
        <f ca="1">LEFT(RIGHT(TEXT(ROUND(通用记账凭证!$E728/1%,)," ￥0; ￥-0;"),17-COLUMN()))</f>
        <v/>
      </c>
      <c r="L728" s="285" t="str">
        <f ca="1">LEFT(RIGHT(TEXT(ROUND(通用记账凭证!$E728/1%,)," ￥0; ￥-0;"),17-COLUMN()))</f>
        <v/>
      </c>
      <c r="M728" s="283" t="str">
        <f ca="1">LEFT(RIGHT(TEXT(ROUND(通用记账凭证!$E728/1%,)," ￥0; ￥-0;"),17-COLUMN()))</f>
        <v/>
      </c>
      <c r="N728" s="284" t="str">
        <f ca="1">LEFT(RIGHT(TEXT(ROUND(通用记账凭证!$E728/1%,)," ￥0; ￥-0;"),17-COLUMN()))</f>
        <v/>
      </c>
      <c r="O728" s="285" t="str">
        <f ca="1">LEFT(RIGHT(TEXT(ROUND(通用记账凭证!$E728/1%,)," ￥0; ￥-0;"),17-COLUMN()))</f>
        <v/>
      </c>
      <c r="P728" s="286" t="str">
        <f ca="1">LEFT(RIGHT(TEXT(ROUND(通用记账凭证!$E728/1%,)," ￥0; ￥-0;"),17-COLUMN()))</f>
        <v/>
      </c>
      <c r="Q728" s="287" t="str">
        <f ca="1">LEFT(RIGHT(TEXT(ROUND(通用记账凭证!$F728/1%,)," ￥0; ￥-0;"),28-COLUMN()))</f>
        <v/>
      </c>
      <c r="R728" s="283" t="str">
        <f ca="1">LEFT(RIGHT(TEXT(ROUND(通用记账凭证!$F728/1%,)," ￥0; ￥-0;"),28-COLUMN()))</f>
        <v/>
      </c>
      <c r="S728" s="288" t="str">
        <f ca="1">LEFT(RIGHT(TEXT(ROUND(通用记账凭证!$F728/1%,)," ￥0; ￥-0;"),28-COLUMN()))</f>
        <v/>
      </c>
      <c r="T728" s="287" t="str">
        <f ca="1">LEFT(RIGHT(TEXT(ROUND(通用记账凭证!$F728/1%,)," ￥0; ￥-0;"),28-COLUMN()))</f>
        <v/>
      </c>
      <c r="U728" s="283" t="str">
        <f ca="1">LEFT(RIGHT(TEXT(ROUND(通用记账凭证!$F728/1%,)," ￥0; ￥-0;"),28-COLUMN()))</f>
        <v/>
      </c>
      <c r="V728" s="284" t="str">
        <f ca="1">LEFT(RIGHT(TEXT(ROUND(通用记账凭证!$F728/1%,)," ￥0; ￥-0;"),28-COLUMN()))</f>
        <v/>
      </c>
      <c r="W728" s="285" t="str">
        <f ca="1">LEFT(RIGHT(TEXT(ROUND(通用记账凭证!$F728/1%,)," ￥0; ￥-0;"),28-COLUMN()))</f>
        <v/>
      </c>
      <c r="X728" s="283" t="str">
        <f ca="1">LEFT(RIGHT(TEXT(ROUND(通用记账凭证!$F728/1%,)," ￥0; ￥-0;"),28-COLUMN()))</f>
        <v/>
      </c>
      <c r="Y728" s="284" t="str">
        <f ca="1">LEFT(RIGHT(TEXT(ROUND(通用记账凭证!$F728/1%,)," ￥0; ￥-0;"),28-COLUMN()))</f>
        <v/>
      </c>
      <c r="Z728" s="285" t="str">
        <f ca="1">LEFT(RIGHT(TEXT(ROUND(通用记账凭证!$F728/1%,)," ￥0; ￥-0;"),28-COLUMN()))</f>
        <v/>
      </c>
      <c r="AA728" s="286" t="str">
        <f ca="1">LEFT(RIGHT(TEXT(ROUND(通用记账凭证!$F728/1%,)," ￥0; ￥-0;"),28-COLUMN()))</f>
        <v/>
      </c>
      <c r="AB728" s="289"/>
    </row>
    <row r="729" spans="1:28" s="54" customFormat="1" ht="22.5" customHeight="1">
      <c r="A729" s="363" t="str">
        <f ca="1">通用记账凭证!A729</f>
        <v/>
      </c>
      <c r="B729" s="364"/>
      <c r="C729" s="364"/>
      <c r="D729" s="315" t="str">
        <f ca="1">通用记账凭证!C729</f>
        <v/>
      </c>
      <c r="E729" s="281" t="str">
        <f ca="1">通用记账凭证!D729</f>
        <v/>
      </c>
      <c r="F729" s="282" t="str">
        <f ca="1">LEFT(RIGHT(TEXT(ROUND(通用记账凭证!$E729/1%,)," ￥0; ￥-0;"),17-COLUMN()))</f>
        <v/>
      </c>
      <c r="G729" s="283" t="str">
        <f ca="1">LEFT(RIGHT(TEXT(ROUND(通用记账凭证!$E729/1%,)," ￥0; ￥-0;"),17-COLUMN()))</f>
        <v/>
      </c>
      <c r="H729" s="284" t="str">
        <f ca="1">LEFT(RIGHT(TEXT(ROUND(通用记账凭证!$E729/1%,)," ￥0; ￥-0;"),17-COLUMN()))</f>
        <v/>
      </c>
      <c r="I729" s="285" t="str">
        <f ca="1">LEFT(RIGHT(TEXT(ROUND(通用记账凭证!$E729/1%,)," ￥0; ￥-0;"),17-COLUMN()))</f>
        <v/>
      </c>
      <c r="J729" s="283" t="str">
        <f ca="1">LEFT(RIGHT(TEXT(ROUND(通用记账凭证!$E729/1%,)," ￥0; ￥-0;"),17-COLUMN()))</f>
        <v/>
      </c>
      <c r="K729" s="284" t="str">
        <f ca="1">LEFT(RIGHT(TEXT(ROUND(通用记账凭证!$E729/1%,)," ￥0; ￥-0;"),17-COLUMN()))</f>
        <v/>
      </c>
      <c r="L729" s="285" t="str">
        <f ca="1">LEFT(RIGHT(TEXT(ROUND(通用记账凭证!$E729/1%,)," ￥0; ￥-0;"),17-COLUMN()))</f>
        <v/>
      </c>
      <c r="M729" s="283" t="str">
        <f ca="1">LEFT(RIGHT(TEXT(ROUND(通用记账凭证!$E729/1%,)," ￥0; ￥-0;"),17-COLUMN()))</f>
        <v/>
      </c>
      <c r="N729" s="284" t="str">
        <f ca="1">LEFT(RIGHT(TEXT(ROUND(通用记账凭证!$E729/1%,)," ￥0; ￥-0;"),17-COLUMN()))</f>
        <v/>
      </c>
      <c r="O729" s="285" t="str">
        <f ca="1">LEFT(RIGHT(TEXT(ROUND(通用记账凭证!$E729/1%,)," ￥0; ￥-0;"),17-COLUMN()))</f>
        <v/>
      </c>
      <c r="P729" s="286" t="str">
        <f ca="1">LEFT(RIGHT(TEXT(ROUND(通用记账凭证!$E729/1%,)," ￥0; ￥-0;"),17-COLUMN()))</f>
        <v/>
      </c>
      <c r="Q729" s="287" t="str">
        <f ca="1">LEFT(RIGHT(TEXT(ROUND(通用记账凭证!$F729/1%,)," ￥0; ￥-0;"),28-COLUMN()))</f>
        <v/>
      </c>
      <c r="R729" s="283" t="str">
        <f ca="1">LEFT(RIGHT(TEXT(ROUND(通用记账凭证!$F729/1%,)," ￥0; ￥-0;"),28-COLUMN()))</f>
        <v/>
      </c>
      <c r="S729" s="288" t="str">
        <f ca="1">LEFT(RIGHT(TEXT(ROUND(通用记账凭证!$F729/1%,)," ￥0; ￥-0;"),28-COLUMN()))</f>
        <v/>
      </c>
      <c r="T729" s="287" t="str">
        <f ca="1">LEFT(RIGHT(TEXT(ROUND(通用记账凭证!$F729/1%,)," ￥0; ￥-0;"),28-COLUMN()))</f>
        <v/>
      </c>
      <c r="U729" s="283" t="str">
        <f ca="1">LEFT(RIGHT(TEXT(ROUND(通用记账凭证!$F729/1%,)," ￥0; ￥-0;"),28-COLUMN()))</f>
        <v/>
      </c>
      <c r="V729" s="284" t="str">
        <f ca="1">LEFT(RIGHT(TEXT(ROUND(通用记账凭证!$F729/1%,)," ￥0; ￥-0;"),28-COLUMN()))</f>
        <v/>
      </c>
      <c r="W729" s="285" t="str">
        <f ca="1">LEFT(RIGHT(TEXT(ROUND(通用记账凭证!$F729/1%,)," ￥0; ￥-0;"),28-COLUMN()))</f>
        <v/>
      </c>
      <c r="X729" s="283" t="str">
        <f ca="1">LEFT(RIGHT(TEXT(ROUND(通用记账凭证!$F729/1%,)," ￥0; ￥-0;"),28-COLUMN()))</f>
        <v/>
      </c>
      <c r="Y729" s="284" t="str">
        <f ca="1">LEFT(RIGHT(TEXT(ROUND(通用记账凭证!$F729/1%,)," ￥0; ￥-0;"),28-COLUMN()))</f>
        <v/>
      </c>
      <c r="Z729" s="285" t="str">
        <f ca="1">LEFT(RIGHT(TEXT(ROUND(通用记账凭证!$F729/1%,)," ￥0; ￥-0;"),28-COLUMN()))</f>
        <v/>
      </c>
      <c r="AA729" s="286" t="str">
        <f ca="1">LEFT(RIGHT(TEXT(ROUND(通用记账凭证!$F729/1%,)," ￥0; ￥-0;"),28-COLUMN()))</f>
        <v/>
      </c>
      <c r="AB729" s="289"/>
    </row>
    <row r="730" spans="1:28" s="54" customFormat="1" ht="22.5" customHeight="1">
      <c r="A730" s="363" t="str">
        <f ca="1">通用记账凭证!A730</f>
        <v/>
      </c>
      <c r="B730" s="364"/>
      <c r="C730" s="364"/>
      <c r="D730" s="315" t="str">
        <f ca="1">通用记账凭证!C730</f>
        <v/>
      </c>
      <c r="E730" s="281" t="str">
        <f ca="1">通用记账凭证!D730</f>
        <v/>
      </c>
      <c r="F730" s="282" t="str">
        <f ca="1">LEFT(RIGHT(TEXT(ROUND(通用记账凭证!$E730/1%,)," ￥0; ￥-0;"),17-COLUMN()))</f>
        <v/>
      </c>
      <c r="G730" s="283" t="str">
        <f ca="1">LEFT(RIGHT(TEXT(ROUND(通用记账凭证!$E730/1%,)," ￥0; ￥-0;"),17-COLUMN()))</f>
        <v/>
      </c>
      <c r="H730" s="284" t="str">
        <f ca="1">LEFT(RIGHT(TEXT(ROUND(通用记账凭证!$E730/1%,)," ￥0; ￥-0;"),17-COLUMN()))</f>
        <v/>
      </c>
      <c r="I730" s="285" t="str">
        <f ca="1">LEFT(RIGHT(TEXT(ROUND(通用记账凭证!$E730/1%,)," ￥0; ￥-0;"),17-COLUMN()))</f>
        <v/>
      </c>
      <c r="J730" s="283" t="str">
        <f ca="1">LEFT(RIGHT(TEXT(ROUND(通用记账凭证!$E730/1%,)," ￥0; ￥-0;"),17-COLUMN()))</f>
        <v/>
      </c>
      <c r="K730" s="284" t="str">
        <f ca="1">LEFT(RIGHT(TEXT(ROUND(通用记账凭证!$E730/1%,)," ￥0; ￥-0;"),17-COLUMN()))</f>
        <v/>
      </c>
      <c r="L730" s="285" t="str">
        <f ca="1">LEFT(RIGHT(TEXT(ROUND(通用记账凭证!$E730/1%,)," ￥0; ￥-0;"),17-COLUMN()))</f>
        <v/>
      </c>
      <c r="M730" s="283" t="str">
        <f ca="1">LEFT(RIGHT(TEXT(ROUND(通用记账凭证!$E730/1%,)," ￥0; ￥-0;"),17-COLUMN()))</f>
        <v/>
      </c>
      <c r="N730" s="284" t="str">
        <f ca="1">LEFT(RIGHT(TEXT(ROUND(通用记账凭证!$E730/1%,)," ￥0; ￥-0;"),17-COLUMN()))</f>
        <v/>
      </c>
      <c r="O730" s="285" t="str">
        <f ca="1">LEFT(RIGHT(TEXT(ROUND(通用记账凭证!$E730/1%,)," ￥0; ￥-0;"),17-COLUMN()))</f>
        <v/>
      </c>
      <c r="P730" s="286" t="str">
        <f ca="1">LEFT(RIGHT(TEXT(ROUND(通用记账凭证!$E730/1%,)," ￥0; ￥-0;"),17-COLUMN()))</f>
        <v/>
      </c>
      <c r="Q730" s="287" t="str">
        <f ca="1">LEFT(RIGHT(TEXT(ROUND(通用记账凭证!$F730/1%,)," ￥0; ￥-0;"),28-COLUMN()))</f>
        <v/>
      </c>
      <c r="R730" s="283" t="str">
        <f ca="1">LEFT(RIGHT(TEXT(ROUND(通用记账凭证!$F730/1%,)," ￥0; ￥-0;"),28-COLUMN()))</f>
        <v/>
      </c>
      <c r="S730" s="288" t="str">
        <f ca="1">LEFT(RIGHT(TEXT(ROUND(通用记账凭证!$F730/1%,)," ￥0; ￥-0;"),28-COLUMN()))</f>
        <v/>
      </c>
      <c r="T730" s="287" t="str">
        <f ca="1">LEFT(RIGHT(TEXT(ROUND(通用记账凭证!$F730/1%,)," ￥0; ￥-0;"),28-COLUMN()))</f>
        <v/>
      </c>
      <c r="U730" s="283" t="str">
        <f ca="1">LEFT(RIGHT(TEXT(ROUND(通用记账凭证!$F730/1%,)," ￥0; ￥-0;"),28-COLUMN()))</f>
        <v/>
      </c>
      <c r="V730" s="284" t="str">
        <f ca="1">LEFT(RIGHT(TEXT(ROUND(通用记账凭证!$F730/1%,)," ￥0; ￥-0;"),28-COLUMN()))</f>
        <v/>
      </c>
      <c r="W730" s="285" t="str">
        <f ca="1">LEFT(RIGHT(TEXT(ROUND(通用记账凭证!$F730/1%,)," ￥0; ￥-0;"),28-COLUMN()))</f>
        <v/>
      </c>
      <c r="X730" s="283" t="str">
        <f ca="1">LEFT(RIGHT(TEXT(ROUND(通用记账凭证!$F730/1%,)," ￥0; ￥-0;"),28-COLUMN()))</f>
        <v/>
      </c>
      <c r="Y730" s="284" t="str">
        <f ca="1">LEFT(RIGHT(TEXT(ROUND(通用记账凭证!$F730/1%,)," ￥0; ￥-0;"),28-COLUMN()))</f>
        <v/>
      </c>
      <c r="Z730" s="285" t="str">
        <f ca="1">LEFT(RIGHT(TEXT(ROUND(通用记账凭证!$F730/1%,)," ￥0; ￥-0;"),28-COLUMN()))</f>
        <v/>
      </c>
      <c r="AA730" s="286" t="str">
        <f ca="1">LEFT(RIGHT(TEXT(ROUND(通用记账凭证!$F730/1%,)," ￥0; ￥-0;"),28-COLUMN()))</f>
        <v/>
      </c>
      <c r="AB730" s="289"/>
    </row>
    <row r="731" spans="1:28" s="54" customFormat="1" ht="22.5" customHeight="1">
      <c r="A731" s="365" t="s">
        <v>561</v>
      </c>
      <c r="B731" s="366"/>
      <c r="C731" s="366"/>
      <c r="D731" s="290" t="str">
        <f ca="1">通用记账凭证!C731</f>
        <v/>
      </c>
      <c r="E731" s="291"/>
      <c r="F731" s="292" t="str">
        <f ca="1">LEFT(RIGHT(TEXT(ROUND(通用记账凭证!$E731/1%,)," ￥0; ￥-0;"),17-COLUMN()))</f>
        <v/>
      </c>
      <c r="G731" s="317" t="str">
        <f ca="1">LEFT(RIGHT(TEXT(ROUND(通用记账凭证!$E731/1%,)," ￥0; ￥-0;"),17-COLUMN()))</f>
        <v/>
      </c>
      <c r="H731" s="294" t="str">
        <f ca="1">LEFT(RIGHT(TEXT(ROUND(通用记账凭证!$E731/1%,)," ￥0; ￥-0;"),17-COLUMN()))</f>
        <v/>
      </c>
      <c r="I731" s="316" t="str">
        <f ca="1">LEFT(RIGHT(TEXT(ROUND(通用记账凭证!$E731/1%,)," ￥0; ￥-0;"),17-COLUMN()))</f>
        <v/>
      </c>
      <c r="J731" s="317" t="str">
        <f ca="1">LEFT(RIGHT(TEXT(ROUND(通用记账凭证!$E731/1%,)," ￥0; ￥-0;"),17-COLUMN()))</f>
        <v/>
      </c>
      <c r="K731" s="294" t="str">
        <f ca="1">LEFT(RIGHT(TEXT(ROUND(通用记账凭证!$E731/1%,)," ￥0; ￥-0;"),17-COLUMN()))</f>
        <v/>
      </c>
      <c r="L731" s="316" t="str">
        <f ca="1">LEFT(RIGHT(TEXT(ROUND(通用记账凭证!$E731/1%,)," ￥0; ￥-0;"),17-COLUMN()))</f>
        <v/>
      </c>
      <c r="M731" s="317" t="str">
        <f ca="1">LEFT(RIGHT(TEXT(ROUND(通用记账凭证!$E731/1%,)," ￥0; ￥-0;"),17-COLUMN()))</f>
        <v/>
      </c>
      <c r="N731" s="294" t="str">
        <f ca="1">LEFT(RIGHT(TEXT(ROUND(通用记账凭证!$E731/1%,)," ￥0; ￥-0;"),17-COLUMN()))</f>
        <v/>
      </c>
      <c r="O731" s="316" t="str">
        <f ca="1">LEFT(RIGHT(TEXT(ROUND(通用记账凭证!$E731/1%,)," ￥0; ￥-0;"),17-COLUMN()))</f>
        <v/>
      </c>
      <c r="P731" s="296" t="str">
        <f ca="1">LEFT(RIGHT(TEXT(ROUND(通用记账凭证!$E731/1%,)," ￥0; ￥-0;"),17-COLUMN()))</f>
        <v/>
      </c>
      <c r="Q731" s="297" t="str">
        <f ca="1">LEFT(RIGHT(TEXT(ROUND(通用记账凭证!$F731/1%,)," ￥0; ￥-0;"),28-COLUMN()))</f>
        <v/>
      </c>
      <c r="R731" s="317" t="str">
        <f ca="1">LEFT(RIGHT(TEXT(ROUND(通用记账凭证!$F731/1%,)," ￥0; ￥-0;"),28-COLUMN()))</f>
        <v/>
      </c>
      <c r="S731" s="298" t="str">
        <f ca="1">LEFT(RIGHT(TEXT(ROUND(通用记账凭证!$F731/1%,)," ￥0; ￥-0;"),28-COLUMN()))</f>
        <v/>
      </c>
      <c r="T731" s="297" t="str">
        <f ca="1">LEFT(RIGHT(TEXT(ROUND(通用记账凭证!$F731/1%,)," ￥0; ￥-0;"),28-COLUMN()))</f>
        <v/>
      </c>
      <c r="U731" s="317" t="str">
        <f ca="1">LEFT(RIGHT(TEXT(ROUND(通用记账凭证!$F731/1%,)," ￥0; ￥-0;"),28-COLUMN()))</f>
        <v/>
      </c>
      <c r="V731" s="294" t="str">
        <f ca="1">LEFT(RIGHT(TEXT(ROUND(通用记账凭证!$F731/1%,)," ￥0; ￥-0;"),28-COLUMN()))</f>
        <v/>
      </c>
      <c r="W731" s="316" t="str">
        <f ca="1">LEFT(RIGHT(TEXT(ROUND(通用记账凭证!$F731/1%,)," ￥0; ￥-0;"),28-COLUMN()))</f>
        <v/>
      </c>
      <c r="X731" s="317" t="str">
        <f ca="1">LEFT(RIGHT(TEXT(ROUND(通用记账凭证!$F731/1%,)," ￥0; ￥-0;"),28-COLUMN()))</f>
        <v/>
      </c>
      <c r="Y731" s="294" t="str">
        <f ca="1">LEFT(RIGHT(TEXT(ROUND(通用记账凭证!$F731/1%,)," ￥0; ￥-0;"),28-COLUMN()))</f>
        <v/>
      </c>
      <c r="Z731" s="316" t="str">
        <f ca="1">LEFT(RIGHT(TEXT(ROUND(通用记账凭证!$F731/1%,)," ￥0; ￥-0;"),28-COLUMN()))</f>
        <v/>
      </c>
      <c r="AA731" s="296" t="str">
        <f ca="1">LEFT(RIGHT(TEXT(ROUND(通用记账凭证!$F731/1%,)," ￥0; ￥-0;"),28-COLUMN()))</f>
        <v/>
      </c>
      <c r="AB731" s="299"/>
    </row>
    <row r="732" spans="1:28" s="302" customFormat="1" ht="22.5" customHeight="1">
      <c r="A732" s="367" t="s">
        <v>538</v>
      </c>
      <c r="B732" s="367"/>
      <c r="C732" s="367"/>
      <c r="D732" s="318" t="s">
        <v>539</v>
      </c>
      <c r="E732" s="318" t="s">
        <v>540</v>
      </c>
      <c r="F732" s="318" t="s">
        <v>595</v>
      </c>
      <c r="G732" s="301"/>
      <c r="H732" s="318"/>
      <c r="I732" s="301"/>
      <c r="J732" s="301"/>
      <c r="K732" s="318"/>
      <c r="L732" s="301"/>
      <c r="M732" s="301"/>
      <c r="N732" s="301"/>
      <c r="O732" s="301"/>
      <c r="P732" s="301"/>
      <c r="Q732" s="318" t="s">
        <v>562</v>
      </c>
      <c r="R732" s="301"/>
      <c r="S732" s="318"/>
      <c r="T732" s="301"/>
      <c r="U732" s="318"/>
      <c r="V732" s="301"/>
      <c r="W732" s="318"/>
      <c r="X732" s="301"/>
      <c r="Y732" s="301"/>
      <c r="Z732" s="301"/>
      <c r="AA732" s="301"/>
      <c r="AB732" s="301"/>
    </row>
    <row r="733" spans="1:28" customFormat="1" ht="39.75" customHeight="1" thickBot="1">
      <c r="A733" s="258"/>
      <c r="B733" s="258"/>
      <c r="C733" s="258"/>
      <c r="D733" s="259" t="s">
        <v>524</v>
      </c>
      <c r="E733" s="260"/>
      <c r="F733" s="260"/>
      <c r="G733" s="260"/>
      <c r="H733" s="260"/>
      <c r="I733" s="260"/>
      <c r="J733" s="260"/>
      <c r="K733" s="260"/>
      <c r="L733" s="260"/>
      <c r="M733" s="260"/>
      <c r="N733" s="260"/>
      <c r="O733" s="260"/>
      <c r="P733" s="260"/>
      <c r="Q733" s="261"/>
      <c r="R733" s="261"/>
      <c r="S733" s="261"/>
      <c r="T733" s="261"/>
      <c r="U733" s="347" t="s">
        <v>547</v>
      </c>
      <c r="V733" s="347"/>
      <c r="W733" s="348">
        <f>通用记账凭证!F734</f>
        <v>62</v>
      </c>
      <c r="X733" s="349"/>
      <c r="Y733" s="349"/>
      <c r="Z733" s="349"/>
      <c r="AA733" s="262" t="s">
        <v>548</v>
      </c>
      <c r="AB733" s="263"/>
    </row>
    <row r="734" spans="1:28" s="54" customFormat="1" ht="23.25" customHeight="1" thickTop="1">
      <c r="A734" s="264"/>
      <c r="B734" s="264"/>
      <c r="C734" s="264"/>
      <c r="D734" s="265" t="e">
        <f ca="1">通用记账凭证!C734</f>
        <v>#VALUE!</v>
      </c>
      <c r="E734" s="266"/>
      <c r="F734" s="266"/>
      <c r="G734" s="266"/>
      <c r="H734" s="266"/>
      <c r="I734" s="266"/>
      <c r="J734" s="266"/>
      <c r="K734" s="266"/>
      <c r="L734" s="266"/>
      <c r="M734" s="266"/>
      <c r="N734" s="266"/>
      <c r="O734" s="266"/>
      <c r="P734" s="266"/>
      <c r="Q734" s="264"/>
      <c r="R734" s="264"/>
      <c r="S734" s="264"/>
      <c r="T734" s="264"/>
      <c r="U734" s="350" t="s">
        <v>549</v>
      </c>
      <c r="V734" s="350"/>
      <c r="W734" s="351" t="e">
        <f ca="1">通用记账凭证!G740</f>
        <v>#VALUE!</v>
      </c>
      <c r="X734" s="352"/>
      <c r="Y734" s="352"/>
      <c r="Z734" s="352"/>
      <c r="AA734" s="267" t="s">
        <v>536</v>
      </c>
      <c r="AB734" s="268"/>
    </row>
    <row r="735" spans="1:28" s="54" customFormat="1" ht="22.5" customHeight="1">
      <c r="A735" s="353" t="s">
        <v>527</v>
      </c>
      <c r="B735" s="354"/>
      <c r="C735" s="354"/>
      <c r="D735" s="357" t="s">
        <v>530</v>
      </c>
      <c r="E735" s="359" t="s">
        <v>531</v>
      </c>
      <c r="F735" s="269" t="s">
        <v>550</v>
      </c>
      <c r="G735" s="270"/>
      <c r="H735" s="270"/>
      <c r="I735" s="270"/>
      <c r="J735" s="270"/>
      <c r="K735" s="270"/>
      <c r="L735" s="270"/>
      <c r="M735" s="270"/>
      <c r="N735" s="270"/>
      <c r="O735" s="270"/>
      <c r="P735" s="271"/>
      <c r="Q735" s="272" t="s">
        <v>551</v>
      </c>
      <c r="R735" s="270"/>
      <c r="S735" s="270"/>
      <c r="T735" s="270"/>
      <c r="U735" s="270"/>
      <c r="V735" s="270"/>
      <c r="W735" s="270"/>
      <c r="X735" s="270"/>
      <c r="Y735" s="270"/>
      <c r="Z735" s="270"/>
      <c r="AA735" s="271"/>
      <c r="AB735" s="361" t="s">
        <v>552</v>
      </c>
    </row>
    <row r="736" spans="1:28" s="54" customFormat="1" ht="22.5" customHeight="1">
      <c r="A736" s="355"/>
      <c r="B736" s="356"/>
      <c r="C736" s="356"/>
      <c r="D736" s="358"/>
      <c r="E736" s="360"/>
      <c r="F736" s="273" t="s">
        <v>553</v>
      </c>
      <c r="G736" s="274" t="s">
        <v>554</v>
      </c>
      <c r="H736" s="275" t="s">
        <v>555</v>
      </c>
      <c r="I736" s="276" t="s">
        <v>556</v>
      </c>
      <c r="J736" s="274" t="s">
        <v>557</v>
      </c>
      <c r="K736" s="275" t="s">
        <v>554</v>
      </c>
      <c r="L736" s="276" t="s">
        <v>555</v>
      </c>
      <c r="M736" s="274" t="s">
        <v>556</v>
      </c>
      <c r="N736" s="275" t="s">
        <v>558</v>
      </c>
      <c r="O736" s="276" t="s">
        <v>559</v>
      </c>
      <c r="P736" s="277" t="s">
        <v>560</v>
      </c>
      <c r="Q736" s="278" t="s">
        <v>553</v>
      </c>
      <c r="R736" s="274" t="s">
        <v>554</v>
      </c>
      <c r="S736" s="279" t="s">
        <v>555</v>
      </c>
      <c r="T736" s="278" t="s">
        <v>556</v>
      </c>
      <c r="U736" s="274" t="s">
        <v>557</v>
      </c>
      <c r="V736" s="275" t="s">
        <v>554</v>
      </c>
      <c r="W736" s="276" t="s">
        <v>555</v>
      </c>
      <c r="X736" s="274" t="s">
        <v>556</v>
      </c>
      <c r="Y736" s="275" t="s">
        <v>558</v>
      </c>
      <c r="Z736" s="276" t="s">
        <v>559</v>
      </c>
      <c r="AA736" s="277" t="s">
        <v>560</v>
      </c>
      <c r="AB736" s="362"/>
    </row>
    <row r="737" spans="1:28" s="54" customFormat="1" ht="22.5" customHeight="1">
      <c r="A737" s="363" t="str">
        <f ca="1">通用记账凭证!A737</f>
        <v/>
      </c>
      <c r="B737" s="364"/>
      <c r="C737" s="364"/>
      <c r="D737" s="315" t="str">
        <f ca="1">通用记账凭证!C737</f>
        <v/>
      </c>
      <c r="E737" s="281" t="str">
        <f ca="1">通用记账凭证!D737</f>
        <v/>
      </c>
      <c r="F737" s="282" t="str">
        <f ca="1">LEFT(RIGHT(TEXT(ROUND(通用记账凭证!$E737/1%,)," ￥0; ￥-0;"),17-COLUMN()))</f>
        <v/>
      </c>
      <c r="G737" s="283" t="str">
        <f ca="1">LEFT(RIGHT(TEXT(ROUND(通用记账凭证!$E737/1%,)," ￥0; ￥-0;"),17-COLUMN()))</f>
        <v/>
      </c>
      <c r="H737" s="284" t="str">
        <f ca="1">LEFT(RIGHT(TEXT(ROUND(通用记账凭证!$E737/1%,)," ￥0; ￥-0;"),17-COLUMN()))</f>
        <v/>
      </c>
      <c r="I737" s="285" t="str">
        <f ca="1">LEFT(RIGHT(TEXT(ROUND(通用记账凭证!$E737/1%,)," ￥0; ￥-0;"),17-COLUMN()))</f>
        <v/>
      </c>
      <c r="J737" s="283" t="str">
        <f ca="1">LEFT(RIGHT(TEXT(ROUND(通用记账凭证!$E737/1%,)," ￥0; ￥-0;"),17-COLUMN()))</f>
        <v/>
      </c>
      <c r="K737" s="284" t="str">
        <f ca="1">LEFT(RIGHT(TEXT(ROUND(通用记账凭证!$E737/1%,)," ￥0; ￥-0;"),17-COLUMN()))</f>
        <v/>
      </c>
      <c r="L737" s="285" t="str">
        <f ca="1">LEFT(RIGHT(TEXT(ROUND(通用记账凭证!$E737/1%,)," ￥0; ￥-0;"),17-COLUMN()))</f>
        <v/>
      </c>
      <c r="M737" s="283" t="str">
        <f ca="1">LEFT(RIGHT(TEXT(ROUND(通用记账凭证!$E737/1%,)," ￥0; ￥-0;"),17-COLUMN()))</f>
        <v/>
      </c>
      <c r="N737" s="284" t="str">
        <f ca="1">LEFT(RIGHT(TEXT(ROUND(通用记账凭证!$E737/1%,)," ￥0; ￥-0;"),17-COLUMN()))</f>
        <v/>
      </c>
      <c r="O737" s="285" t="str">
        <f ca="1">LEFT(RIGHT(TEXT(ROUND(通用记账凭证!$E737/1%,)," ￥0; ￥-0;"),17-COLUMN()))</f>
        <v/>
      </c>
      <c r="P737" s="286" t="str">
        <f ca="1">LEFT(RIGHT(TEXT(ROUND(通用记账凭证!$E737/1%,)," ￥0; ￥-0;"),17-COLUMN()))</f>
        <v/>
      </c>
      <c r="Q737" s="287" t="str">
        <f ca="1">LEFT(RIGHT(TEXT(ROUND(通用记账凭证!$F737/1%,)," ￥0; ￥-0;"),28-COLUMN()))</f>
        <v/>
      </c>
      <c r="R737" s="283" t="str">
        <f ca="1">LEFT(RIGHT(TEXT(ROUND(通用记账凭证!$F737/1%,)," ￥0; ￥-0;"),28-COLUMN()))</f>
        <v/>
      </c>
      <c r="S737" s="288" t="str">
        <f ca="1">LEFT(RIGHT(TEXT(ROUND(通用记账凭证!$F737/1%,)," ￥0; ￥-0;"),28-COLUMN()))</f>
        <v/>
      </c>
      <c r="T737" s="287" t="str">
        <f ca="1">LEFT(RIGHT(TEXT(ROUND(通用记账凭证!$F737/1%,)," ￥0; ￥-0;"),28-COLUMN()))</f>
        <v/>
      </c>
      <c r="U737" s="283" t="str">
        <f ca="1">LEFT(RIGHT(TEXT(ROUND(通用记账凭证!$F737/1%,)," ￥0; ￥-0;"),28-COLUMN()))</f>
        <v/>
      </c>
      <c r="V737" s="284" t="str">
        <f ca="1">LEFT(RIGHT(TEXT(ROUND(通用记账凭证!$F737/1%,)," ￥0; ￥-0;"),28-COLUMN()))</f>
        <v/>
      </c>
      <c r="W737" s="285" t="str">
        <f ca="1">LEFT(RIGHT(TEXT(ROUND(通用记账凭证!$F737/1%,)," ￥0; ￥-0;"),28-COLUMN()))</f>
        <v/>
      </c>
      <c r="X737" s="283" t="str">
        <f ca="1">LEFT(RIGHT(TEXT(ROUND(通用记账凭证!$F737/1%,)," ￥0; ￥-0;"),28-COLUMN()))</f>
        <v/>
      </c>
      <c r="Y737" s="284" t="str">
        <f ca="1">LEFT(RIGHT(TEXT(ROUND(通用记账凭证!$F737/1%,)," ￥0; ￥-0;"),28-COLUMN()))</f>
        <v/>
      </c>
      <c r="Z737" s="285" t="str">
        <f ca="1">LEFT(RIGHT(TEXT(ROUND(通用记账凭证!$F737/1%,)," ￥0; ￥-0;"),28-COLUMN()))</f>
        <v/>
      </c>
      <c r="AA737" s="286" t="str">
        <f ca="1">LEFT(RIGHT(TEXT(ROUND(通用记账凭证!$F737/1%,)," ￥0; ￥-0;"),28-COLUMN()))</f>
        <v/>
      </c>
      <c r="AB737" s="289"/>
    </row>
    <row r="738" spans="1:28" s="54" customFormat="1" ht="22.5" customHeight="1">
      <c r="A738" s="363" t="str">
        <f ca="1">通用记账凭证!A738</f>
        <v/>
      </c>
      <c r="B738" s="364"/>
      <c r="C738" s="364"/>
      <c r="D738" s="315" t="str">
        <f ca="1">通用记账凭证!C738</f>
        <v/>
      </c>
      <c r="E738" s="281" t="str">
        <f ca="1">通用记账凭证!D738</f>
        <v/>
      </c>
      <c r="F738" s="282" t="str">
        <f ca="1">LEFT(RIGHT(TEXT(ROUND(通用记账凭证!$E738/1%,)," ￥0; ￥-0;"),17-COLUMN()))</f>
        <v/>
      </c>
      <c r="G738" s="283" t="str">
        <f ca="1">LEFT(RIGHT(TEXT(ROUND(通用记账凭证!$E738/1%,)," ￥0; ￥-0;"),17-COLUMN()))</f>
        <v/>
      </c>
      <c r="H738" s="284" t="str">
        <f ca="1">LEFT(RIGHT(TEXT(ROUND(通用记账凭证!$E738/1%,)," ￥0; ￥-0;"),17-COLUMN()))</f>
        <v/>
      </c>
      <c r="I738" s="285" t="str">
        <f ca="1">LEFT(RIGHT(TEXT(ROUND(通用记账凭证!$E738/1%,)," ￥0; ￥-0;"),17-COLUMN()))</f>
        <v/>
      </c>
      <c r="J738" s="283" t="str">
        <f ca="1">LEFT(RIGHT(TEXT(ROUND(通用记账凭证!$E738/1%,)," ￥0; ￥-0;"),17-COLUMN()))</f>
        <v/>
      </c>
      <c r="K738" s="284" t="str">
        <f ca="1">LEFT(RIGHT(TEXT(ROUND(通用记账凭证!$E738/1%,)," ￥0; ￥-0;"),17-COLUMN()))</f>
        <v/>
      </c>
      <c r="L738" s="285" t="str">
        <f ca="1">LEFT(RIGHT(TEXT(ROUND(通用记账凭证!$E738/1%,)," ￥0; ￥-0;"),17-COLUMN()))</f>
        <v/>
      </c>
      <c r="M738" s="283" t="str">
        <f ca="1">LEFT(RIGHT(TEXT(ROUND(通用记账凭证!$E738/1%,)," ￥0; ￥-0;"),17-COLUMN()))</f>
        <v/>
      </c>
      <c r="N738" s="284" t="str">
        <f ca="1">LEFT(RIGHT(TEXT(ROUND(通用记账凭证!$E738/1%,)," ￥0; ￥-0;"),17-COLUMN()))</f>
        <v/>
      </c>
      <c r="O738" s="285" t="str">
        <f ca="1">LEFT(RIGHT(TEXT(ROUND(通用记账凭证!$E738/1%,)," ￥0; ￥-0;"),17-COLUMN()))</f>
        <v/>
      </c>
      <c r="P738" s="286" t="str">
        <f ca="1">LEFT(RIGHT(TEXT(ROUND(通用记账凭证!$E738/1%,)," ￥0; ￥-0;"),17-COLUMN()))</f>
        <v/>
      </c>
      <c r="Q738" s="287" t="str">
        <f ca="1">LEFT(RIGHT(TEXT(ROUND(通用记账凭证!$F738/1%,)," ￥0; ￥-0;"),28-COLUMN()))</f>
        <v/>
      </c>
      <c r="R738" s="283" t="str">
        <f ca="1">LEFT(RIGHT(TEXT(ROUND(通用记账凭证!$F738/1%,)," ￥0; ￥-0;"),28-COLUMN()))</f>
        <v/>
      </c>
      <c r="S738" s="288" t="str">
        <f ca="1">LEFT(RIGHT(TEXT(ROUND(通用记账凭证!$F738/1%,)," ￥0; ￥-0;"),28-COLUMN()))</f>
        <v/>
      </c>
      <c r="T738" s="287" t="str">
        <f ca="1">LEFT(RIGHT(TEXT(ROUND(通用记账凭证!$F738/1%,)," ￥0; ￥-0;"),28-COLUMN()))</f>
        <v/>
      </c>
      <c r="U738" s="283" t="str">
        <f ca="1">LEFT(RIGHT(TEXT(ROUND(通用记账凭证!$F738/1%,)," ￥0; ￥-0;"),28-COLUMN()))</f>
        <v/>
      </c>
      <c r="V738" s="284" t="str">
        <f ca="1">LEFT(RIGHT(TEXT(ROUND(通用记账凭证!$F738/1%,)," ￥0; ￥-0;"),28-COLUMN()))</f>
        <v/>
      </c>
      <c r="W738" s="285" t="str">
        <f ca="1">LEFT(RIGHT(TEXT(ROUND(通用记账凭证!$F738/1%,)," ￥0; ￥-0;"),28-COLUMN()))</f>
        <v/>
      </c>
      <c r="X738" s="283" t="str">
        <f ca="1">LEFT(RIGHT(TEXT(ROUND(通用记账凭证!$F738/1%,)," ￥0; ￥-0;"),28-COLUMN()))</f>
        <v/>
      </c>
      <c r="Y738" s="284" t="str">
        <f ca="1">LEFT(RIGHT(TEXT(ROUND(通用记账凭证!$F738/1%,)," ￥0; ￥-0;"),28-COLUMN()))</f>
        <v/>
      </c>
      <c r="Z738" s="285" t="str">
        <f ca="1">LEFT(RIGHT(TEXT(ROUND(通用记账凭证!$F738/1%,)," ￥0; ￥-0;"),28-COLUMN()))</f>
        <v/>
      </c>
      <c r="AA738" s="286" t="str">
        <f ca="1">LEFT(RIGHT(TEXT(ROUND(通用记账凭证!$F738/1%,)," ￥0; ￥-0;"),28-COLUMN()))</f>
        <v/>
      </c>
      <c r="AB738" s="289"/>
    </row>
    <row r="739" spans="1:28" s="54" customFormat="1" ht="22.5" customHeight="1">
      <c r="A739" s="363" t="str">
        <f ca="1">通用记账凭证!A739</f>
        <v/>
      </c>
      <c r="B739" s="364"/>
      <c r="C739" s="364"/>
      <c r="D739" s="315" t="str">
        <f ca="1">通用记账凭证!C739</f>
        <v/>
      </c>
      <c r="E739" s="281" t="str">
        <f ca="1">通用记账凭证!D739</f>
        <v/>
      </c>
      <c r="F739" s="282" t="str">
        <f ca="1">LEFT(RIGHT(TEXT(ROUND(通用记账凭证!$E739/1%,)," ￥0; ￥-0;"),17-COLUMN()))</f>
        <v/>
      </c>
      <c r="G739" s="283" t="str">
        <f ca="1">LEFT(RIGHT(TEXT(ROUND(通用记账凭证!$E739/1%,)," ￥0; ￥-0;"),17-COLUMN()))</f>
        <v/>
      </c>
      <c r="H739" s="284" t="str">
        <f ca="1">LEFT(RIGHT(TEXT(ROUND(通用记账凭证!$E739/1%,)," ￥0; ￥-0;"),17-COLUMN()))</f>
        <v/>
      </c>
      <c r="I739" s="285" t="str">
        <f ca="1">LEFT(RIGHT(TEXT(ROUND(通用记账凭证!$E739/1%,)," ￥0; ￥-0;"),17-COLUMN()))</f>
        <v/>
      </c>
      <c r="J739" s="283" t="str">
        <f ca="1">LEFT(RIGHT(TEXT(ROUND(通用记账凭证!$E739/1%,)," ￥0; ￥-0;"),17-COLUMN()))</f>
        <v/>
      </c>
      <c r="K739" s="284" t="str">
        <f ca="1">LEFT(RIGHT(TEXT(ROUND(通用记账凭证!$E739/1%,)," ￥0; ￥-0;"),17-COLUMN()))</f>
        <v/>
      </c>
      <c r="L739" s="285" t="str">
        <f ca="1">LEFT(RIGHT(TEXT(ROUND(通用记账凭证!$E739/1%,)," ￥0; ￥-0;"),17-COLUMN()))</f>
        <v/>
      </c>
      <c r="M739" s="283" t="str">
        <f ca="1">LEFT(RIGHT(TEXT(ROUND(通用记账凭证!$E739/1%,)," ￥0; ￥-0;"),17-COLUMN()))</f>
        <v/>
      </c>
      <c r="N739" s="284" t="str">
        <f ca="1">LEFT(RIGHT(TEXT(ROUND(通用记账凭证!$E739/1%,)," ￥0; ￥-0;"),17-COLUMN()))</f>
        <v/>
      </c>
      <c r="O739" s="285" t="str">
        <f ca="1">LEFT(RIGHT(TEXT(ROUND(通用记账凭证!$E739/1%,)," ￥0; ￥-0;"),17-COLUMN()))</f>
        <v/>
      </c>
      <c r="P739" s="286" t="str">
        <f ca="1">LEFT(RIGHT(TEXT(ROUND(通用记账凭证!$E739/1%,)," ￥0; ￥-0;"),17-COLUMN()))</f>
        <v/>
      </c>
      <c r="Q739" s="287" t="str">
        <f ca="1">LEFT(RIGHT(TEXT(ROUND(通用记账凭证!$F739/1%,)," ￥0; ￥-0;"),28-COLUMN()))</f>
        <v/>
      </c>
      <c r="R739" s="283" t="str">
        <f ca="1">LEFT(RIGHT(TEXT(ROUND(通用记账凭证!$F739/1%,)," ￥0; ￥-0;"),28-COLUMN()))</f>
        <v/>
      </c>
      <c r="S739" s="288" t="str">
        <f ca="1">LEFT(RIGHT(TEXT(ROUND(通用记账凭证!$F739/1%,)," ￥0; ￥-0;"),28-COLUMN()))</f>
        <v/>
      </c>
      <c r="T739" s="287" t="str">
        <f ca="1">LEFT(RIGHT(TEXT(ROUND(通用记账凭证!$F739/1%,)," ￥0; ￥-0;"),28-COLUMN()))</f>
        <v/>
      </c>
      <c r="U739" s="283" t="str">
        <f ca="1">LEFT(RIGHT(TEXT(ROUND(通用记账凭证!$F739/1%,)," ￥0; ￥-0;"),28-COLUMN()))</f>
        <v/>
      </c>
      <c r="V739" s="284" t="str">
        <f ca="1">LEFT(RIGHT(TEXT(ROUND(通用记账凭证!$F739/1%,)," ￥0; ￥-0;"),28-COLUMN()))</f>
        <v/>
      </c>
      <c r="W739" s="285" t="str">
        <f ca="1">LEFT(RIGHT(TEXT(ROUND(通用记账凭证!$F739/1%,)," ￥0; ￥-0;"),28-COLUMN()))</f>
        <v/>
      </c>
      <c r="X739" s="283" t="str">
        <f ca="1">LEFT(RIGHT(TEXT(ROUND(通用记账凭证!$F739/1%,)," ￥0; ￥-0;"),28-COLUMN()))</f>
        <v/>
      </c>
      <c r="Y739" s="284" t="str">
        <f ca="1">LEFT(RIGHT(TEXT(ROUND(通用记账凭证!$F739/1%,)," ￥0; ￥-0;"),28-COLUMN()))</f>
        <v/>
      </c>
      <c r="Z739" s="285" t="str">
        <f ca="1">LEFT(RIGHT(TEXT(ROUND(通用记账凭证!$F739/1%,)," ￥0; ￥-0;"),28-COLUMN()))</f>
        <v/>
      </c>
      <c r="AA739" s="286" t="str">
        <f ca="1">LEFT(RIGHT(TEXT(ROUND(通用记账凭证!$F739/1%,)," ￥0; ￥-0;"),28-COLUMN()))</f>
        <v/>
      </c>
      <c r="AB739" s="289"/>
    </row>
    <row r="740" spans="1:28" s="54" customFormat="1" ht="22.5" customHeight="1">
      <c r="A740" s="363" t="str">
        <f ca="1">通用记账凭证!A740</f>
        <v/>
      </c>
      <c r="B740" s="364"/>
      <c r="C740" s="364"/>
      <c r="D740" s="315" t="str">
        <f ca="1">通用记账凭证!C740</f>
        <v/>
      </c>
      <c r="E740" s="281" t="str">
        <f ca="1">通用记账凭证!D740</f>
        <v/>
      </c>
      <c r="F740" s="282" t="str">
        <f ca="1">LEFT(RIGHT(TEXT(ROUND(通用记账凭证!$E740/1%,)," ￥0; ￥-0;"),17-COLUMN()))</f>
        <v/>
      </c>
      <c r="G740" s="283" t="str">
        <f ca="1">LEFT(RIGHT(TEXT(ROUND(通用记账凭证!$E740/1%,)," ￥0; ￥-0;"),17-COLUMN()))</f>
        <v/>
      </c>
      <c r="H740" s="284" t="str">
        <f ca="1">LEFT(RIGHT(TEXT(ROUND(通用记账凭证!$E740/1%,)," ￥0; ￥-0;"),17-COLUMN()))</f>
        <v/>
      </c>
      <c r="I740" s="285" t="str">
        <f ca="1">LEFT(RIGHT(TEXT(ROUND(通用记账凭证!$E740/1%,)," ￥0; ￥-0;"),17-COLUMN()))</f>
        <v/>
      </c>
      <c r="J740" s="283" t="str">
        <f ca="1">LEFT(RIGHT(TEXT(ROUND(通用记账凭证!$E740/1%,)," ￥0; ￥-0;"),17-COLUMN()))</f>
        <v/>
      </c>
      <c r="K740" s="284" t="str">
        <f ca="1">LEFT(RIGHT(TEXT(ROUND(通用记账凭证!$E740/1%,)," ￥0; ￥-0;"),17-COLUMN()))</f>
        <v/>
      </c>
      <c r="L740" s="285" t="str">
        <f ca="1">LEFT(RIGHT(TEXT(ROUND(通用记账凭证!$E740/1%,)," ￥0; ￥-0;"),17-COLUMN()))</f>
        <v/>
      </c>
      <c r="M740" s="283" t="str">
        <f ca="1">LEFT(RIGHT(TEXT(ROUND(通用记账凭证!$E740/1%,)," ￥0; ￥-0;"),17-COLUMN()))</f>
        <v/>
      </c>
      <c r="N740" s="284" t="str">
        <f ca="1">LEFT(RIGHT(TEXT(ROUND(通用记账凭证!$E740/1%,)," ￥0; ￥-0;"),17-COLUMN()))</f>
        <v/>
      </c>
      <c r="O740" s="285" t="str">
        <f ca="1">LEFT(RIGHT(TEXT(ROUND(通用记账凭证!$E740/1%,)," ￥0; ￥-0;"),17-COLUMN()))</f>
        <v/>
      </c>
      <c r="P740" s="286" t="str">
        <f ca="1">LEFT(RIGHT(TEXT(ROUND(通用记账凭证!$E740/1%,)," ￥0; ￥-0;"),17-COLUMN()))</f>
        <v/>
      </c>
      <c r="Q740" s="287" t="str">
        <f ca="1">LEFT(RIGHT(TEXT(ROUND(通用记账凭证!$F740/1%,)," ￥0; ￥-0;"),28-COLUMN()))</f>
        <v/>
      </c>
      <c r="R740" s="283" t="str">
        <f ca="1">LEFT(RIGHT(TEXT(ROUND(通用记账凭证!$F740/1%,)," ￥0; ￥-0;"),28-COLUMN()))</f>
        <v/>
      </c>
      <c r="S740" s="288" t="str">
        <f ca="1">LEFT(RIGHT(TEXT(ROUND(通用记账凭证!$F740/1%,)," ￥0; ￥-0;"),28-COLUMN()))</f>
        <v/>
      </c>
      <c r="T740" s="287" t="str">
        <f ca="1">LEFT(RIGHT(TEXT(ROUND(通用记账凭证!$F740/1%,)," ￥0; ￥-0;"),28-COLUMN()))</f>
        <v/>
      </c>
      <c r="U740" s="283" t="str">
        <f ca="1">LEFT(RIGHT(TEXT(ROUND(通用记账凭证!$F740/1%,)," ￥0; ￥-0;"),28-COLUMN()))</f>
        <v/>
      </c>
      <c r="V740" s="284" t="str">
        <f ca="1">LEFT(RIGHT(TEXT(ROUND(通用记账凭证!$F740/1%,)," ￥0; ￥-0;"),28-COLUMN()))</f>
        <v/>
      </c>
      <c r="W740" s="285" t="str">
        <f ca="1">LEFT(RIGHT(TEXT(ROUND(通用记账凭证!$F740/1%,)," ￥0; ￥-0;"),28-COLUMN()))</f>
        <v/>
      </c>
      <c r="X740" s="283" t="str">
        <f ca="1">LEFT(RIGHT(TEXT(ROUND(通用记账凭证!$F740/1%,)," ￥0; ￥-0;"),28-COLUMN()))</f>
        <v/>
      </c>
      <c r="Y740" s="284" t="str">
        <f ca="1">LEFT(RIGHT(TEXT(ROUND(通用记账凭证!$F740/1%,)," ￥0; ￥-0;"),28-COLUMN()))</f>
        <v/>
      </c>
      <c r="Z740" s="285" t="str">
        <f ca="1">LEFT(RIGHT(TEXT(ROUND(通用记账凭证!$F740/1%,)," ￥0; ￥-0;"),28-COLUMN()))</f>
        <v/>
      </c>
      <c r="AA740" s="286" t="str">
        <f ca="1">LEFT(RIGHT(TEXT(ROUND(通用记账凭证!$F740/1%,)," ￥0; ￥-0;"),28-COLUMN()))</f>
        <v/>
      </c>
      <c r="AB740" s="289"/>
    </row>
    <row r="741" spans="1:28" s="54" customFormat="1" ht="22.5" customHeight="1">
      <c r="A741" s="363" t="str">
        <f ca="1">通用记账凭证!A741</f>
        <v/>
      </c>
      <c r="B741" s="364"/>
      <c r="C741" s="364"/>
      <c r="D741" s="315" t="str">
        <f ca="1">通用记账凭证!C741</f>
        <v/>
      </c>
      <c r="E741" s="281" t="str">
        <f ca="1">通用记账凭证!D741</f>
        <v/>
      </c>
      <c r="F741" s="282" t="str">
        <f ca="1">LEFT(RIGHT(TEXT(ROUND(通用记账凭证!$E741/1%,)," ￥0; ￥-0;"),17-COLUMN()))</f>
        <v/>
      </c>
      <c r="G741" s="283" t="str">
        <f ca="1">LEFT(RIGHT(TEXT(ROUND(通用记账凭证!$E741/1%,)," ￥0; ￥-0;"),17-COLUMN()))</f>
        <v/>
      </c>
      <c r="H741" s="284" t="str">
        <f ca="1">LEFT(RIGHT(TEXT(ROUND(通用记账凭证!$E741/1%,)," ￥0; ￥-0;"),17-COLUMN()))</f>
        <v/>
      </c>
      <c r="I741" s="285" t="str">
        <f ca="1">LEFT(RIGHT(TEXT(ROUND(通用记账凭证!$E741/1%,)," ￥0; ￥-0;"),17-COLUMN()))</f>
        <v/>
      </c>
      <c r="J741" s="283" t="str">
        <f ca="1">LEFT(RIGHT(TEXT(ROUND(通用记账凭证!$E741/1%,)," ￥0; ￥-0;"),17-COLUMN()))</f>
        <v/>
      </c>
      <c r="K741" s="284" t="str">
        <f ca="1">LEFT(RIGHT(TEXT(ROUND(通用记账凭证!$E741/1%,)," ￥0; ￥-0;"),17-COLUMN()))</f>
        <v/>
      </c>
      <c r="L741" s="285" t="str">
        <f ca="1">LEFT(RIGHT(TEXT(ROUND(通用记账凭证!$E741/1%,)," ￥0; ￥-0;"),17-COLUMN()))</f>
        <v/>
      </c>
      <c r="M741" s="283" t="str">
        <f ca="1">LEFT(RIGHT(TEXT(ROUND(通用记账凭证!$E741/1%,)," ￥0; ￥-0;"),17-COLUMN()))</f>
        <v/>
      </c>
      <c r="N741" s="284" t="str">
        <f ca="1">LEFT(RIGHT(TEXT(ROUND(通用记账凭证!$E741/1%,)," ￥0; ￥-0;"),17-COLUMN()))</f>
        <v/>
      </c>
      <c r="O741" s="285" t="str">
        <f ca="1">LEFT(RIGHT(TEXT(ROUND(通用记账凭证!$E741/1%,)," ￥0; ￥-0;"),17-COLUMN()))</f>
        <v/>
      </c>
      <c r="P741" s="286" t="str">
        <f ca="1">LEFT(RIGHT(TEXT(ROUND(通用记账凭证!$E741/1%,)," ￥0; ￥-0;"),17-COLUMN()))</f>
        <v/>
      </c>
      <c r="Q741" s="287" t="str">
        <f ca="1">LEFT(RIGHT(TEXT(ROUND(通用记账凭证!$F741/1%,)," ￥0; ￥-0;"),28-COLUMN()))</f>
        <v/>
      </c>
      <c r="R741" s="283" t="str">
        <f ca="1">LEFT(RIGHT(TEXT(ROUND(通用记账凭证!$F741/1%,)," ￥0; ￥-0;"),28-COLUMN()))</f>
        <v/>
      </c>
      <c r="S741" s="288" t="str">
        <f ca="1">LEFT(RIGHT(TEXT(ROUND(通用记账凭证!$F741/1%,)," ￥0; ￥-0;"),28-COLUMN()))</f>
        <v/>
      </c>
      <c r="T741" s="287" t="str">
        <f ca="1">LEFT(RIGHT(TEXT(ROUND(通用记账凭证!$F741/1%,)," ￥0; ￥-0;"),28-COLUMN()))</f>
        <v/>
      </c>
      <c r="U741" s="283" t="str">
        <f ca="1">LEFT(RIGHT(TEXT(ROUND(通用记账凭证!$F741/1%,)," ￥0; ￥-0;"),28-COLUMN()))</f>
        <v/>
      </c>
      <c r="V741" s="284" t="str">
        <f ca="1">LEFT(RIGHT(TEXT(ROUND(通用记账凭证!$F741/1%,)," ￥0; ￥-0;"),28-COLUMN()))</f>
        <v/>
      </c>
      <c r="W741" s="285" t="str">
        <f ca="1">LEFT(RIGHT(TEXT(ROUND(通用记账凭证!$F741/1%,)," ￥0; ￥-0;"),28-COLUMN()))</f>
        <v/>
      </c>
      <c r="X741" s="283" t="str">
        <f ca="1">LEFT(RIGHT(TEXT(ROUND(通用记账凭证!$F741/1%,)," ￥0; ￥-0;"),28-COLUMN()))</f>
        <v/>
      </c>
      <c r="Y741" s="284" t="str">
        <f ca="1">LEFT(RIGHT(TEXT(ROUND(通用记账凭证!$F741/1%,)," ￥0; ￥-0;"),28-COLUMN()))</f>
        <v/>
      </c>
      <c r="Z741" s="285" t="str">
        <f ca="1">LEFT(RIGHT(TEXT(ROUND(通用记账凭证!$F741/1%,)," ￥0; ￥-0;"),28-COLUMN()))</f>
        <v/>
      </c>
      <c r="AA741" s="286" t="str">
        <f ca="1">LEFT(RIGHT(TEXT(ROUND(通用记账凭证!$F741/1%,)," ￥0; ￥-0;"),28-COLUMN()))</f>
        <v/>
      </c>
      <c r="AB741" s="289"/>
    </row>
    <row r="742" spans="1:28" s="54" customFormat="1" ht="22.5" customHeight="1">
      <c r="A742" s="363" t="str">
        <f ca="1">通用记账凭证!A742</f>
        <v/>
      </c>
      <c r="B742" s="364"/>
      <c r="C742" s="364"/>
      <c r="D742" s="315" t="str">
        <f ca="1">通用记账凭证!C742</f>
        <v/>
      </c>
      <c r="E742" s="281" t="str">
        <f ca="1">通用记账凭证!D742</f>
        <v/>
      </c>
      <c r="F742" s="282" t="str">
        <f ca="1">LEFT(RIGHT(TEXT(ROUND(通用记账凭证!$E742/1%,)," ￥0; ￥-0;"),17-COLUMN()))</f>
        <v/>
      </c>
      <c r="G742" s="283" t="str">
        <f ca="1">LEFT(RIGHT(TEXT(ROUND(通用记账凭证!$E742/1%,)," ￥0; ￥-0;"),17-COLUMN()))</f>
        <v/>
      </c>
      <c r="H742" s="284" t="str">
        <f ca="1">LEFT(RIGHT(TEXT(ROUND(通用记账凭证!$E742/1%,)," ￥0; ￥-0;"),17-COLUMN()))</f>
        <v/>
      </c>
      <c r="I742" s="285" t="str">
        <f ca="1">LEFT(RIGHT(TEXT(ROUND(通用记账凭证!$E742/1%,)," ￥0; ￥-0;"),17-COLUMN()))</f>
        <v/>
      </c>
      <c r="J742" s="283" t="str">
        <f ca="1">LEFT(RIGHT(TEXT(ROUND(通用记账凭证!$E742/1%,)," ￥0; ￥-0;"),17-COLUMN()))</f>
        <v/>
      </c>
      <c r="K742" s="284" t="str">
        <f ca="1">LEFT(RIGHT(TEXT(ROUND(通用记账凭证!$E742/1%,)," ￥0; ￥-0;"),17-COLUMN()))</f>
        <v/>
      </c>
      <c r="L742" s="285" t="str">
        <f ca="1">LEFT(RIGHT(TEXT(ROUND(通用记账凭证!$E742/1%,)," ￥0; ￥-0;"),17-COLUMN()))</f>
        <v/>
      </c>
      <c r="M742" s="283" t="str">
        <f ca="1">LEFT(RIGHT(TEXT(ROUND(通用记账凭证!$E742/1%,)," ￥0; ￥-0;"),17-COLUMN()))</f>
        <v/>
      </c>
      <c r="N742" s="284" t="str">
        <f ca="1">LEFT(RIGHT(TEXT(ROUND(通用记账凭证!$E742/1%,)," ￥0; ￥-0;"),17-COLUMN()))</f>
        <v/>
      </c>
      <c r="O742" s="285" t="str">
        <f ca="1">LEFT(RIGHT(TEXT(ROUND(通用记账凭证!$E742/1%,)," ￥0; ￥-0;"),17-COLUMN()))</f>
        <v/>
      </c>
      <c r="P742" s="286" t="str">
        <f ca="1">LEFT(RIGHT(TEXT(ROUND(通用记账凭证!$E742/1%,)," ￥0; ￥-0;"),17-COLUMN()))</f>
        <v/>
      </c>
      <c r="Q742" s="287" t="str">
        <f ca="1">LEFT(RIGHT(TEXT(ROUND(通用记账凭证!$F742/1%,)," ￥0; ￥-0;"),28-COLUMN()))</f>
        <v/>
      </c>
      <c r="R742" s="283" t="str">
        <f ca="1">LEFT(RIGHT(TEXT(ROUND(通用记账凭证!$F742/1%,)," ￥0; ￥-0;"),28-COLUMN()))</f>
        <v/>
      </c>
      <c r="S742" s="288" t="str">
        <f ca="1">LEFT(RIGHT(TEXT(ROUND(通用记账凭证!$F742/1%,)," ￥0; ￥-0;"),28-COLUMN()))</f>
        <v/>
      </c>
      <c r="T742" s="287" t="str">
        <f ca="1">LEFT(RIGHT(TEXT(ROUND(通用记账凭证!$F742/1%,)," ￥0; ￥-0;"),28-COLUMN()))</f>
        <v/>
      </c>
      <c r="U742" s="283" t="str">
        <f ca="1">LEFT(RIGHT(TEXT(ROUND(通用记账凭证!$F742/1%,)," ￥0; ￥-0;"),28-COLUMN()))</f>
        <v/>
      </c>
      <c r="V742" s="284" t="str">
        <f ca="1">LEFT(RIGHT(TEXT(ROUND(通用记账凭证!$F742/1%,)," ￥0; ￥-0;"),28-COLUMN()))</f>
        <v/>
      </c>
      <c r="W742" s="285" t="str">
        <f ca="1">LEFT(RIGHT(TEXT(ROUND(通用记账凭证!$F742/1%,)," ￥0; ￥-0;"),28-COLUMN()))</f>
        <v/>
      </c>
      <c r="X742" s="283" t="str">
        <f ca="1">LEFT(RIGHT(TEXT(ROUND(通用记账凭证!$F742/1%,)," ￥0; ￥-0;"),28-COLUMN()))</f>
        <v/>
      </c>
      <c r="Y742" s="284" t="str">
        <f ca="1">LEFT(RIGHT(TEXT(ROUND(通用记账凭证!$F742/1%,)," ￥0; ￥-0;"),28-COLUMN()))</f>
        <v/>
      </c>
      <c r="Z742" s="285" t="str">
        <f ca="1">LEFT(RIGHT(TEXT(ROUND(通用记账凭证!$F742/1%,)," ￥0; ￥-0;"),28-COLUMN()))</f>
        <v/>
      </c>
      <c r="AA742" s="286" t="str">
        <f ca="1">LEFT(RIGHT(TEXT(ROUND(通用记账凭证!$F742/1%,)," ￥0; ￥-0;"),28-COLUMN()))</f>
        <v/>
      </c>
      <c r="AB742" s="289"/>
    </row>
    <row r="743" spans="1:28" s="54" customFormat="1" ht="22.5" customHeight="1">
      <c r="A743" s="365" t="s">
        <v>561</v>
      </c>
      <c r="B743" s="366"/>
      <c r="C743" s="366"/>
      <c r="D743" s="290" t="str">
        <f ca="1">通用记账凭证!C743</f>
        <v/>
      </c>
      <c r="E743" s="291"/>
      <c r="F743" s="292" t="str">
        <f ca="1">LEFT(RIGHT(TEXT(ROUND(通用记账凭证!$E743/1%,)," ￥0; ￥-0;"),17-COLUMN()))</f>
        <v/>
      </c>
      <c r="G743" s="317" t="str">
        <f ca="1">LEFT(RIGHT(TEXT(ROUND(通用记账凭证!$E743/1%,)," ￥0; ￥-0;"),17-COLUMN()))</f>
        <v/>
      </c>
      <c r="H743" s="294" t="str">
        <f ca="1">LEFT(RIGHT(TEXT(ROUND(通用记账凭证!$E743/1%,)," ￥0; ￥-0;"),17-COLUMN()))</f>
        <v/>
      </c>
      <c r="I743" s="316" t="str">
        <f ca="1">LEFT(RIGHT(TEXT(ROUND(通用记账凭证!$E743/1%,)," ￥0; ￥-0;"),17-COLUMN()))</f>
        <v/>
      </c>
      <c r="J743" s="317" t="str">
        <f ca="1">LEFT(RIGHT(TEXT(ROUND(通用记账凭证!$E743/1%,)," ￥0; ￥-0;"),17-COLUMN()))</f>
        <v/>
      </c>
      <c r="K743" s="294" t="str">
        <f ca="1">LEFT(RIGHT(TEXT(ROUND(通用记账凭证!$E743/1%,)," ￥0; ￥-0;"),17-COLUMN()))</f>
        <v/>
      </c>
      <c r="L743" s="316" t="str">
        <f ca="1">LEFT(RIGHT(TEXT(ROUND(通用记账凭证!$E743/1%,)," ￥0; ￥-0;"),17-COLUMN()))</f>
        <v/>
      </c>
      <c r="M743" s="317" t="str">
        <f ca="1">LEFT(RIGHT(TEXT(ROUND(通用记账凭证!$E743/1%,)," ￥0; ￥-0;"),17-COLUMN()))</f>
        <v/>
      </c>
      <c r="N743" s="294" t="str">
        <f ca="1">LEFT(RIGHT(TEXT(ROUND(通用记账凭证!$E743/1%,)," ￥0; ￥-0;"),17-COLUMN()))</f>
        <v/>
      </c>
      <c r="O743" s="316" t="str">
        <f ca="1">LEFT(RIGHT(TEXT(ROUND(通用记账凭证!$E743/1%,)," ￥0; ￥-0;"),17-COLUMN()))</f>
        <v/>
      </c>
      <c r="P743" s="296" t="str">
        <f ca="1">LEFT(RIGHT(TEXT(ROUND(通用记账凭证!$E743/1%,)," ￥0; ￥-0;"),17-COLUMN()))</f>
        <v/>
      </c>
      <c r="Q743" s="297" t="str">
        <f ca="1">LEFT(RIGHT(TEXT(ROUND(通用记账凭证!$F743/1%,)," ￥0; ￥-0;"),28-COLUMN()))</f>
        <v/>
      </c>
      <c r="R743" s="317" t="str">
        <f ca="1">LEFT(RIGHT(TEXT(ROUND(通用记账凭证!$F743/1%,)," ￥0; ￥-0;"),28-COLUMN()))</f>
        <v/>
      </c>
      <c r="S743" s="298" t="str">
        <f ca="1">LEFT(RIGHT(TEXT(ROUND(通用记账凭证!$F743/1%,)," ￥0; ￥-0;"),28-COLUMN()))</f>
        <v/>
      </c>
      <c r="T743" s="297" t="str">
        <f ca="1">LEFT(RIGHT(TEXT(ROUND(通用记账凭证!$F743/1%,)," ￥0; ￥-0;"),28-COLUMN()))</f>
        <v/>
      </c>
      <c r="U743" s="317" t="str">
        <f ca="1">LEFT(RIGHT(TEXT(ROUND(通用记账凭证!$F743/1%,)," ￥0; ￥-0;"),28-COLUMN()))</f>
        <v/>
      </c>
      <c r="V743" s="294" t="str">
        <f ca="1">LEFT(RIGHT(TEXT(ROUND(通用记账凭证!$F743/1%,)," ￥0; ￥-0;"),28-COLUMN()))</f>
        <v/>
      </c>
      <c r="W743" s="316" t="str">
        <f ca="1">LEFT(RIGHT(TEXT(ROUND(通用记账凭证!$F743/1%,)," ￥0; ￥-0;"),28-COLUMN()))</f>
        <v/>
      </c>
      <c r="X743" s="317" t="str">
        <f ca="1">LEFT(RIGHT(TEXT(ROUND(通用记账凭证!$F743/1%,)," ￥0; ￥-0;"),28-COLUMN()))</f>
        <v/>
      </c>
      <c r="Y743" s="294" t="str">
        <f ca="1">LEFT(RIGHT(TEXT(ROUND(通用记账凭证!$F743/1%,)," ￥0; ￥-0;"),28-COLUMN()))</f>
        <v/>
      </c>
      <c r="Z743" s="316" t="str">
        <f ca="1">LEFT(RIGHT(TEXT(ROUND(通用记账凭证!$F743/1%,)," ￥0; ￥-0;"),28-COLUMN()))</f>
        <v/>
      </c>
      <c r="AA743" s="296" t="str">
        <f ca="1">LEFT(RIGHT(TEXT(ROUND(通用记账凭证!$F743/1%,)," ￥0; ￥-0;"),28-COLUMN()))</f>
        <v/>
      </c>
      <c r="AB743" s="299"/>
    </row>
    <row r="744" spans="1:28" s="302" customFormat="1" ht="22.5" customHeight="1">
      <c r="A744" s="367" t="s">
        <v>538</v>
      </c>
      <c r="B744" s="367"/>
      <c r="C744" s="367"/>
      <c r="D744" s="318" t="s">
        <v>539</v>
      </c>
      <c r="E744" s="318" t="s">
        <v>540</v>
      </c>
      <c r="F744" s="318" t="s">
        <v>595</v>
      </c>
      <c r="G744" s="301"/>
      <c r="H744" s="318"/>
      <c r="I744" s="301"/>
      <c r="J744" s="301"/>
      <c r="K744" s="318"/>
      <c r="L744" s="301"/>
      <c r="M744" s="301"/>
      <c r="N744" s="301"/>
      <c r="O744" s="301"/>
      <c r="P744" s="301"/>
      <c r="Q744" s="318" t="s">
        <v>562</v>
      </c>
      <c r="R744" s="301"/>
      <c r="S744" s="318"/>
      <c r="T744" s="301"/>
      <c r="U744" s="318"/>
      <c r="V744" s="301"/>
      <c r="W744" s="318"/>
      <c r="X744" s="301"/>
      <c r="Y744" s="301"/>
      <c r="Z744" s="301"/>
      <c r="AA744" s="301"/>
      <c r="AB744" s="301"/>
    </row>
    <row r="745" spans="1:28" customFormat="1" ht="39.75" customHeight="1" thickBot="1">
      <c r="A745" s="258"/>
      <c r="B745" s="258"/>
      <c r="C745" s="258"/>
      <c r="D745" s="259" t="s">
        <v>524</v>
      </c>
      <c r="E745" s="260"/>
      <c r="F745" s="260"/>
      <c r="G745" s="260"/>
      <c r="H745" s="260"/>
      <c r="I745" s="260"/>
      <c r="J745" s="260"/>
      <c r="K745" s="260"/>
      <c r="L745" s="260"/>
      <c r="M745" s="260"/>
      <c r="N745" s="260"/>
      <c r="O745" s="260"/>
      <c r="P745" s="260"/>
      <c r="Q745" s="261"/>
      <c r="R745" s="261"/>
      <c r="S745" s="261"/>
      <c r="T745" s="261"/>
      <c r="U745" s="347" t="s">
        <v>547</v>
      </c>
      <c r="V745" s="347"/>
      <c r="W745" s="348">
        <f>通用记账凭证!F746</f>
        <v>63</v>
      </c>
      <c r="X745" s="349"/>
      <c r="Y745" s="349"/>
      <c r="Z745" s="349"/>
      <c r="AA745" s="262" t="s">
        <v>548</v>
      </c>
      <c r="AB745" s="263"/>
    </row>
    <row r="746" spans="1:28" s="54" customFormat="1" ht="23.25" customHeight="1" thickTop="1">
      <c r="A746" s="264"/>
      <c r="B746" s="264"/>
      <c r="C746" s="264"/>
      <c r="D746" s="265" t="e">
        <f ca="1">通用记账凭证!C746</f>
        <v>#VALUE!</v>
      </c>
      <c r="E746" s="266"/>
      <c r="F746" s="266"/>
      <c r="G746" s="266"/>
      <c r="H746" s="266"/>
      <c r="I746" s="266"/>
      <c r="J746" s="266"/>
      <c r="K746" s="266"/>
      <c r="L746" s="266"/>
      <c r="M746" s="266"/>
      <c r="N746" s="266"/>
      <c r="O746" s="266"/>
      <c r="P746" s="266"/>
      <c r="Q746" s="264"/>
      <c r="R746" s="264"/>
      <c r="S746" s="264"/>
      <c r="T746" s="264"/>
      <c r="U746" s="350" t="s">
        <v>549</v>
      </c>
      <c r="V746" s="350"/>
      <c r="W746" s="351" t="e">
        <f ca="1">通用记账凭证!G752</f>
        <v>#VALUE!</v>
      </c>
      <c r="X746" s="352"/>
      <c r="Y746" s="352"/>
      <c r="Z746" s="352"/>
      <c r="AA746" s="267" t="s">
        <v>536</v>
      </c>
      <c r="AB746" s="268"/>
    </row>
    <row r="747" spans="1:28" s="54" customFormat="1" ht="22.5" customHeight="1">
      <c r="A747" s="353" t="s">
        <v>527</v>
      </c>
      <c r="B747" s="354"/>
      <c r="C747" s="354"/>
      <c r="D747" s="357" t="s">
        <v>530</v>
      </c>
      <c r="E747" s="359" t="s">
        <v>531</v>
      </c>
      <c r="F747" s="269" t="s">
        <v>550</v>
      </c>
      <c r="G747" s="270"/>
      <c r="H747" s="270"/>
      <c r="I747" s="270"/>
      <c r="J747" s="270"/>
      <c r="K747" s="270"/>
      <c r="L747" s="270"/>
      <c r="M747" s="270"/>
      <c r="N747" s="270"/>
      <c r="O747" s="270"/>
      <c r="P747" s="271"/>
      <c r="Q747" s="272" t="s">
        <v>551</v>
      </c>
      <c r="R747" s="270"/>
      <c r="S747" s="270"/>
      <c r="T747" s="270"/>
      <c r="U747" s="270"/>
      <c r="V747" s="270"/>
      <c r="W747" s="270"/>
      <c r="X747" s="270"/>
      <c r="Y747" s="270"/>
      <c r="Z747" s="270"/>
      <c r="AA747" s="271"/>
      <c r="AB747" s="361" t="s">
        <v>552</v>
      </c>
    </row>
    <row r="748" spans="1:28" s="54" customFormat="1" ht="22.5" customHeight="1">
      <c r="A748" s="355"/>
      <c r="B748" s="356"/>
      <c r="C748" s="356"/>
      <c r="D748" s="358"/>
      <c r="E748" s="360"/>
      <c r="F748" s="273" t="s">
        <v>553</v>
      </c>
      <c r="G748" s="274" t="s">
        <v>554</v>
      </c>
      <c r="H748" s="275" t="s">
        <v>555</v>
      </c>
      <c r="I748" s="276" t="s">
        <v>556</v>
      </c>
      <c r="J748" s="274" t="s">
        <v>557</v>
      </c>
      <c r="K748" s="275" t="s">
        <v>554</v>
      </c>
      <c r="L748" s="276" t="s">
        <v>555</v>
      </c>
      <c r="M748" s="274" t="s">
        <v>556</v>
      </c>
      <c r="N748" s="275" t="s">
        <v>558</v>
      </c>
      <c r="O748" s="276" t="s">
        <v>559</v>
      </c>
      <c r="P748" s="277" t="s">
        <v>560</v>
      </c>
      <c r="Q748" s="278" t="s">
        <v>553</v>
      </c>
      <c r="R748" s="274" t="s">
        <v>554</v>
      </c>
      <c r="S748" s="279" t="s">
        <v>555</v>
      </c>
      <c r="T748" s="278" t="s">
        <v>556</v>
      </c>
      <c r="U748" s="274" t="s">
        <v>557</v>
      </c>
      <c r="V748" s="275" t="s">
        <v>554</v>
      </c>
      <c r="W748" s="276" t="s">
        <v>555</v>
      </c>
      <c r="X748" s="274" t="s">
        <v>556</v>
      </c>
      <c r="Y748" s="275" t="s">
        <v>558</v>
      </c>
      <c r="Z748" s="276" t="s">
        <v>559</v>
      </c>
      <c r="AA748" s="277" t="s">
        <v>560</v>
      </c>
      <c r="AB748" s="362"/>
    </row>
    <row r="749" spans="1:28" s="54" customFormat="1" ht="22.5" customHeight="1">
      <c r="A749" s="363" t="str">
        <f ca="1">通用记账凭证!A749</f>
        <v/>
      </c>
      <c r="B749" s="364"/>
      <c r="C749" s="364"/>
      <c r="D749" s="315" t="str">
        <f ca="1">通用记账凭证!C749</f>
        <v/>
      </c>
      <c r="E749" s="281" t="str">
        <f ca="1">通用记账凭证!D749</f>
        <v/>
      </c>
      <c r="F749" s="282" t="str">
        <f ca="1">LEFT(RIGHT(TEXT(ROUND(通用记账凭证!$E749/1%,)," ￥0; ￥-0;"),17-COLUMN()))</f>
        <v/>
      </c>
      <c r="G749" s="283" t="str">
        <f ca="1">LEFT(RIGHT(TEXT(ROUND(通用记账凭证!$E749/1%,)," ￥0; ￥-0;"),17-COLUMN()))</f>
        <v/>
      </c>
      <c r="H749" s="284" t="str">
        <f ca="1">LEFT(RIGHT(TEXT(ROUND(通用记账凭证!$E749/1%,)," ￥0; ￥-0;"),17-COLUMN()))</f>
        <v/>
      </c>
      <c r="I749" s="285" t="str">
        <f ca="1">LEFT(RIGHT(TEXT(ROUND(通用记账凭证!$E749/1%,)," ￥0; ￥-0;"),17-COLUMN()))</f>
        <v/>
      </c>
      <c r="J749" s="283" t="str">
        <f ca="1">LEFT(RIGHT(TEXT(ROUND(通用记账凭证!$E749/1%,)," ￥0; ￥-0;"),17-COLUMN()))</f>
        <v/>
      </c>
      <c r="K749" s="284" t="str">
        <f ca="1">LEFT(RIGHT(TEXT(ROUND(通用记账凭证!$E749/1%,)," ￥0; ￥-0;"),17-COLUMN()))</f>
        <v/>
      </c>
      <c r="L749" s="285" t="str">
        <f ca="1">LEFT(RIGHT(TEXT(ROUND(通用记账凭证!$E749/1%,)," ￥0; ￥-0;"),17-COLUMN()))</f>
        <v/>
      </c>
      <c r="M749" s="283" t="str">
        <f ca="1">LEFT(RIGHT(TEXT(ROUND(通用记账凭证!$E749/1%,)," ￥0; ￥-0;"),17-COLUMN()))</f>
        <v/>
      </c>
      <c r="N749" s="284" t="str">
        <f ca="1">LEFT(RIGHT(TEXT(ROUND(通用记账凭证!$E749/1%,)," ￥0; ￥-0;"),17-COLUMN()))</f>
        <v/>
      </c>
      <c r="O749" s="285" t="str">
        <f ca="1">LEFT(RIGHT(TEXT(ROUND(通用记账凭证!$E749/1%,)," ￥0; ￥-0;"),17-COLUMN()))</f>
        <v/>
      </c>
      <c r="P749" s="286" t="str">
        <f ca="1">LEFT(RIGHT(TEXT(ROUND(通用记账凭证!$E749/1%,)," ￥0; ￥-0;"),17-COLUMN()))</f>
        <v/>
      </c>
      <c r="Q749" s="287" t="str">
        <f ca="1">LEFT(RIGHT(TEXT(ROUND(通用记账凭证!$F749/1%,)," ￥0; ￥-0;"),28-COLUMN()))</f>
        <v/>
      </c>
      <c r="R749" s="283" t="str">
        <f ca="1">LEFT(RIGHT(TEXT(ROUND(通用记账凭证!$F749/1%,)," ￥0; ￥-0;"),28-COLUMN()))</f>
        <v/>
      </c>
      <c r="S749" s="288" t="str">
        <f ca="1">LEFT(RIGHT(TEXT(ROUND(通用记账凭证!$F749/1%,)," ￥0; ￥-0;"),28-COLUMN()))</f>
        <v/>
      </c>
      <c r="T749" s="287" t="str">
        <f ca="1">LEFT(RIGHT(TEXT(ROUND(通用记账凭证!$F749/1%,)," ￥0; ￥-0;"),28-COLUMN()))</f>
        <v/>
      </c>
      <c r="U749" s="283" t="str">
        <f ca="1">LEFT(RIGHT(TEXT(ROUND(通用记账凭证!$F749/1%,)," ￥0; ￥-0;"),28-COLUMN()))</f>
        <v/>
      </c>
      <c r="V749" s="284" t="str">
        <f ca="1">LEFT(RIGHT(TEXT(ROUND(通用记账凭证!$F749/1%,)," ￥0; ￥-0;"),28-COLUMN()))</f>
        <v/>
      </c>
      <c r="W749" s="285" t="str">
        <f ca="1">LEFT(RIGHT(TEXT(ROUND(通用记账凭证!$F749/1%,)," ￥0; ￥-0;"),28-COLUMN()))</f>
        <v/>
      </c>
      <c r="X749" s="283" t="str">
        <f ca="1">LEFT(RIGHT(TEXT(ROUND(通用记账凭证!$F749/1%,)," ￥0; ￥-0;"),28-COLUMN()))</f>
        <v/>
      </c>
      <c r="Y749" s="284" t="str">
        <f ca="1">LEFT(RIGHT(TEXT(ROUND(通用记账凭证!$F749/1%,)," ￥0; ￥-0;"),28-COLUMN()))</f>
        <v/>
      </c>
      <c r="Z749" s="285" t="str">
        <f ca="1">LEFT(RIGHT(TEXT(ROUND(通用记账凭证!$F749/1%,)," ￥0; ￥-0;"),28-COLUMN()))</f>
        <v/>
      </c>
      <c r="AA749" s="286" t="str">
        <f ca="1">LEFT(RIGHT(TEXT(ROUND(通用记账凭证!$F749/1%,)," ￥0; ￥-0;"),28-COLUMN()))</f>
        <v/>
      </c>
      <c r="AB749" s="289"/>
    </row>
    <row r="750" spans="1:28" s="54" customFormat="1" ht="22.5" customHeight="1">
      <c r="A750" s="363" t="str">
        <f ca="1">通用记账凭证!A750</f>
        <v/>
      </c>
      <c r="B750" s="364"/>
      <c r="C750" s="364"/>
      <c r="D750" s="315" t="str">
        <f ca="1">通用记账凭证!C750</f>
        <v/>
      </c>
      <c r="E750" s="281" t="str">
        <f ca="1">通用记账凭证!D750</f>
        <v/>
      </c>
      <c r="F750" s="282" t="str">
        <f ca="1">LEFT(RIGHT(TEXT(ROUND(通用记账凭证!$E750/1%,)," ￥0; ￥-0;"),17-COLUMN()))</f>
        <v/>
      </c>
      <c r="G750" s="283" t="str">
        <f ca="1">LEFT(RIGHT(TEXT(ROUND(通用记账凭证!$E750/1%,)," ￥0; ￥-0;"),17-COLUMN()))</f>
        <v/>
      </c>
      <c r="H750" s="284" t="str">
        <f ca="1">LEFT(RIGHT(TEXT(ROUND(通用记账凭证!$E750/1%,)," ￥0; ￥-0;"),17-COLUMN()))</f>
        <v/>
      </c>
      <c r="I750" s="285" t="str">
        <f ca="1">LEFT(RIGHT(TEXT(ROUND(通用记账凭证!$E750/1%,)," ￥0; ￥-0;"),17-COLUMN()))</f>
        <v/>
      </c>
      <c r="J750" s="283" t="str">
        <f ca="1">LEFT(RIGHT(TEXT(ROUND(通用记账凭证!$E750/1%,)," ￥0; ￥-0;"),17-COLUMN()))</f>
        <v/>
      </c>
      <c r="K750" s="284" t="str">
        <f ca="1">LEFT(RIGHT(TEXT(ROUND(通用记账凭证!$E750/1%,)," ￥0; ￥-0;"),17-COLUMN()))</f>
        <v/>
      </c>
      <c r="L750" s="285" t="str">
        <f ca="1">LEFT(RIGHT(TEXT(ROUND(通用记账凭证!$E750/1%,)," ￥0; ￥-0;"),17-COLUMN()))</f>
        <v/>
      </c>
      <c r="M750" s="283" t="str">
        <f ca="1">LEFT(RIGHT(TEXT(ROUND(通用记账凭证!$E750/1%,)," ￥0; ￥-0;"),17-COLUMN()))</f>
        <v/>
      </c>
      <c r="N750" s="284" t="str">
        <f ca="1">LEFT(RIGHT(TEXT(ROUND(通用记账凭证!$E750/1%,)," ￥0; ￥-0;"),17-COLUMN()))</f>
        <v/>
      </c>
      <c r="O750" s="285" t="str">
        <f ca="1">LEFT(RIGHT(TEXT(ROUND(通用记账凭证!$E750/1%,)," ￥0; ￥-0;"),17-COLUMN()))</f>
        <v/>
      </c>
      <c r="P750" s="286" t="str">
        <f ca="1">LEFT(RIGHT(TEXT(ROUND(通用记账凭证!$E750/1%,)," ￥0; ￥-0;"),17-COLUMN()))</f>
        <v/>
      </c>
      <c r="Q750" s="287" t="str">
        <f ca="1">LEFT(RIGHT(TEXT(ROUND(通用记账凭证!$F750/1%,)," ￥0; ￥-0;"),28-COLUMN()))</f>
        <v/>
      </c>
      <c r="R750" s="283" t="str">
        <f ca="1">LEFT(RIGHT(TEXT(ROUND(通用记账凭证!$F750/1%,)," ￥0; ￥-0;"),28-COLUMN()))</f>
        <v/>
      </c>
      <c r="S750" s="288" t="str">
        <f ca="1">LEFT(RIGHT(TEXT(ROUND(通用记账凭证!$F750/1%,)," ￥0; ￥-0;"),28-COLUMN()))</f>
        <v/>
      </c>
      <c r="T750" s="287" t="str">
        <f ca="1">LEFT(RIGHT(TEXT(ROUND(通用记账凭证!$F750/1%,)," ￥0; ￥-0;"),28-COLUMN()))</f>
        <v/>
      </c>
      <c r="U750" s="283" t="str">
        <f ca="1">LEFT(RIGHT(TEXT(ROUND(通用记账凭证!$F750/1%,)," ￥0; ￥-0;"),28-COLUMN()))</f>
        <v/>
      </c>
      <c r="V750" s="284" t="str">
        <f ca="1">LEFT(RIGHT(TEXT(ROUND(通用记账凭证!$F750/1%,)," ￥0; ￥-0;"),28-COLUMN()))</f>
        <v/>
      </c>
      <c r="W750" s="285" t="str">
        <f ca="1">LEFT(RIGHT(TEXT(ROUND(通用记账凭证!$F750/1%,)," ￥0; ￥-0;"),28-COLUMN()))</f>
        <v/>
      </c>
      <c r="X750" s="283" t="str">
        <f ca="1">LEFT(RIGHT(TEXT(ROUND(通用记账凭证!$F750/1%,)," ￥0; ￥-0;"),28-COLUMN()))</f>
        <v/>
      </c>
      <c r="Y750" s="284" t="str">
        <f ca="1">LEFT(RIGHT(TEXT(ROUND(通用记账凭证!$F750/1%,)," ￥0; ￥-0;"),28-COLUMN()))</f>
        <v/>
      </c>
      <c r="Z750" s="285" t="str">
        <f ca="1">LEFT(RIGHT(TEXT(ROUND(通用记账凭证!$F750/1%,)," ￥0; ￥-0;"),28-COLUMN()))</f>
        <v/>
      </c>
      <c r="AA750" s="286" t="str">
        <f ca="1">LEFT(RIGHT(TEXT(ROUND(通用记账凭证!$F750/1%,)," ￥0; ￥-0;"),28-COLUMN()))</f>
        <v/>
      </c>
      <c r="AB750" s="289"/>
    </row>
    <row r="751" spans="1:28" s="54" customFormat="1" ht="22.5" customHeight="1">
      <c r="A751" s="363" t="str">
        <f ca="1">通用记账凭证!A751</f>
        <v/>
      </c>
      <c r="B751" s="364"/>
      <c r="C751" s="364"/>
      <c r="D751" s="315" t="str">
        <f ca="1">通用记账凭证!C751</f>
        <v/>
      </c>
      <c r="E751" s="281" t="str">
        <f ca="1">通用记账凭证!D751</f>
        <v/>
      </c>
      <c r="F751" s="282" t="str">
        <f ca="1">LEFT(RIGHT(TEXT(ROUND(通用记账凭证!$E751/1%,)," ￥0; ￥-0;"),17-COLUMN()))</f>
        <v/>
      </c>
      <c r="G751" s="283" t="str">
        <f ca="1">LEFT(RIGHT(TEXT(ROUND(通用记账凭证!$E751/1%,)," ￥0; ￥-0;"),17-COLUMN()))</f>
        <v/>
      </c>
      <c r="H751" s="284" t="str">
        <f ca="1">LEFT(RIGHT(TEXT(ROUND(通用记账凭证!$E751/1%,)," ￥0; ￥-0;"),17-COLUMN()))</f>
        <v/>
      </c>
      <c r="I751" s="285" t="str">
        <f ca="1">LEFT(RIGHT(TEXT(ROUND(通用记账凭证!$E751/1%,)," ￥0; ￥-0;"),17-COLUMN()))</f>
        <v/>
      </c>
      <c r="J751" s="283" t="str">
        <f ca="1">LEFT(RIGHT(TEXT(ROUND(通用记账凭证!$E751/1%,)," ￥0; ￥-0;"),17-COLUMN()))</f>
        <v/>
      </c>
      <c r="K751" s="284" t="str">
        <f ca="1">LEFT(RIGHT(TEXT(ROUND(通用记账凭证!$E751/1%,)," ￥0; ￥-0;"),17-COLUMN()))</f>
        <v/>
      </c>
      <c r="L751" s="285" t="str">
        <f ca="1">LEFT(RIGHT(TEXT(ROUND(通用记账凭证!$E751/1%,)," ￥0; ￥-0;"),17-COLUMN()))</f>
        <v/>
      </c>
      <c r="M751" s="283" t="str">
        <f ca="1">LEFT(RIGHT(TEXT(ROUND(通用记账凭证!$E751/1%,)," ￥0; ￥-0;"),17-COLUMN()))</f>
        <v/>
      </c>
      <c r="N751" s="284" t="str">
        <f ca="1">LEFT(RIGHT(TEXT(ROUND(通用记账凭证!$E751/1%,)," ￥0; ￥-0;"),17-COLUMN()))</f>
        <v/>
      </c>
      <c r="O751" s="285" t="str">
        <f ca="1">LEFT(RIGHT(TEXT(ROUND(通用记账凭证!$E751/1%,)," ￥0; ￥-0;"),17-COLUMN()))</f>
        <v/>
      </c>
      <c r="P751" s="286" t="str">
        <f ca="1">LEFT(RIGHT(TEXT(ROUND(通用记账凭证!$E751/1%,)," ￥0; ￥-0;"),17-COLUMN()))</f>
        <v/>
      </c>
      <c r="Q751" s="287" t="str">
        <f ca="1">LEFT(RIGHT(TEXT(ROUND(通用记账凭证!$F751/1%,)," ￥0; ￥-0;"),28-COLUMN()))</f>
        <v/>
      </c>
      <c r="R751" s="283" t="str">
        <f ca="1">LEFT(RIGHT(TEXT(ROUND(通用记账凭证!$F751/1%,)," ￥0; ￥-0;"),28-COLUMN()))</f>
        <v/>
      </c>
      <c r="S751" s="288" t="str">
        <f ca="1">LEFT(RIGHT(TEXT(ROUND(通用记账凭证!$F751/1%,)," ￥0; ￥-0;"),28-COLUMN()))</f>
        <v/>
      </c>
      <c r="T751" s="287" t="str">
        <f ca="1">LEFT(RIGHT(TEXT(ROUND(通用记账凭证!$F751/1%,)," ￥0; ￥-0;"),28-COLUMN()))</f>
        <v/>
      </c>
      <c r="U751" s="283" t="str">
        <f ca="1">LEFT(RIGHT(TEXT(ROUND(通用记账凭证!$F751/1%,)," ￥0; ￥-0;"),28-COLUMN()))</f>
        <v/>
      </c>
      <c r="V751" s="284" t="str">
        <f ca="1">LEFT(RIGHT(TEXT(ROUND(通用记账凭证!$F751/1%,)," ￥0; ￥-0;"),28-COLUMN()))</f>
        <v/>
      </c>
      <c r="W751" s="285" t="str">
        <f ca="1">LEFT(RIGHT(TEXT(ROUND(通用记账凭证!$F751/1%,)," ￥0; ￥-0;"),28-COLUMN()))</f>
        <v/>
      </c>
      <c r="X751" s="283" t="str">
        <f ca="1">LEFT(RIGHT(TEXT(ROUND(通用记账凭证!$F751/1%,)," ￥0; ￥-0;"),28-COLUMN()))</f>
        <v/>
      </c>
      <c r="Y751" s="284" t="str">
        <f ca="1">LEFT(RIGHT(TEXT(ROUND(通用记账凭证!$F751/1%,)," ￥0; ￥-0;"),28-COLUMN()))</f>
        <v/>
      </c>
      <c r="Z751" s="285" t="str">
        <f ca="1">LEFT(RIGHT(TEXT(ROUND(通用记账凭证!$F751/1%,)," ￥0; ￥-0;"),28-COLUMN()))</f>
        <v/>
      </c>
      <c r="AA751" s="286" t="str">
        <f ca="1">LEFT(RIGHT(TEXT(ROUND(通用记账凭证!$F751/1%,)," ￥0; ￥-0;"),28-COLUMN()))</f>
        <v/>
      </c>
      <c r="AB751" s="289"/>
    </row>
    <row r="752" spans="1:28" s="54" customFormat="1" ht="22.5" customHeight="1">
      <c r="A752" s="363" t="str">
        <f ca="1">通用记账凭证!A752</f>
        <v/>
      </c>
      <c r="B752" s="364"/>
      <c r="C752" s="364"/>
      <c r="D752" s="315" t="str">
        <f ca="1">通用记账凭证!C752</f>
        <v/>
      </c>
      <c r="E752" s="281" t="str">
        <f ca="1">通用记账凭证!D752</f>
        <v/>
      </c>
      <c r="F752" s="282" t="str">
        <f ca="1">LEFT(RIGHT(TEXT(ROUND(通用记账凭证!$E752/1%,)," ￥0; ￥-0;"),17-COLUMN()))</f>
        <v/>
      </c>
      <c r="G752" s="283" t="str">
        <f ca="1">LEFT(RIGHT(TEXT(ROUND(通用记账凭证!$E752/1%,)," ￥0; ￥-0;"),17-COLUMN()))</f>
        <v/>
      </c>
      <c r="H752" s="284" t="str">
        <f ca="1">LEFT(RIGHT(TEXT(ROUND(通用记账凭证!$E752/1%,)," ￥0; ￥-0;"),17-COLUMN()))</f>
        <v/>
      </c>
      <c r="I752" s="285" t="str">
        <f ca="1">LEFT(RIGHT(TEXT(ROUND(通用记账凭证!$E752/1%,)," ￥0; ￥-0;"),17-COLUMN()))</f>
        <v/>
      </c>
      <c r="J752" s="283" t="str">
        <f ca="1">LEFT(RIGHT(TEXT(ROUND(通用记账凭证!$E752/1%,)," ￥0; ￥-0;"),17-COLUMN()))</f>
        <v/>
      </c>
      <c r="K752" s="284" t="str">
        <f ca="1">LEFT(RIGHT(TEXT(ROUND(通用记账凭证!$E752/1%,)," ￥0; ￥-0;"),17-COLUMN()))</f>
        <v/>
      </c>
      <c r="L752" s="285" t="str">
        <f ca="1">LEFT(RIGHT(TEXT(ROUND(通用记账凭证!$E752/1%,)," ￥0; ￥-0;"),17-COLUMN()))</f>
        <v/>
      </c>
      <c r="M752" s="283" t="str">
        <f ca="1">LEFT(RIGHT(TEXT(ROUND(通用记账凭证!$E752/1%,)," ￥0; ￥-0;"),17-COLUMN()))</f>
        <v/>
      </c>
      <c r="N752" s="284" t="str">
        <f ca="1">LEFT(RIGHT(TEXT(ROUND(通用记账凭证!$E752/1%,)," ￥0; ￥-0;"),17-COLUMN()))</f>
        <v/>
      </c>
      <c r="O752" s="285" t="str">
        <f ca="1">LEFT(RIGHT(TEXT(ROUND(通用记账凭证!$E752/1%,)," ￥0; ￥-0;"),17-COLUMN()))</f>
        <v/>
      </c>
      <c r="P752" s="286" t="str">
        <f ca="1">LEFT(RIGHT(TEXT(ROUND(通用记账凭证!$E752/1%,)," ￥0; ￥-0;"),17-COLUMN()))</f>
        <v/>
      </c>
      <c r="Q752" s="287" t="str">
        <f ca="1">LEFT(RIGHT(TEXT(ROUND(通用记账凭证!$F752/1%,)," ￥0; ￥-0;"),28-COLUMN()))</f>
        <v/>
      </c>
      <c r="R752" s="283" t="str">
        <f ca="1">LEFT(RIGHT(TEXT(ROUND(通用记账凭证!$F752/1%,)," ￥0; ￥-0;"),28-COLUMN()))</f>
        <v/>
      </c>
      <c r="S752" s="288" t="str">
        <f ca="1">LEFT(RIGHT(TEXT(ROUND(通用记账凭证!$F752/1%,)," ￥0; ￥-0;"),28-COLUMN()))</f>
        <v/>
      </c>
      <c r="T752" s="287" t="str">
        <f ca="1">LEFT(RIGHT(TEXT(ROUND(通用记账凭证!$F752/1%,)," ￥0; ￥-0;"),28-COLUMN()))</f>
        <v/>
      </c>
      <c r="U752" s="283" t="str">
        <f ca="1">LEFT(RIGHT(TEXT(ROUND(通用记账凭证!$F752/1%,)," ￥0; ￥-0;"),28-COLUMN()))</f>
        <v/>
      </c>
      <c r="V752" s="284" t="str">
        <f ca="1">LEFT(RIGHT(TEXT(ROUND(通用记账凭证!$F752/1%,)," ￥0; ￥-0;"),28-COLUMN()))</f>
        <v/>
      </c>
      <c r="W752" s="285" t="str">
        <f ca="1">LEFT(RIGHT(TEXT(ROUND(通用记账凭证!$F752/1%,)," ￥0; ￥-0;"),28-COLUMN()))</f>
        <v/>
      </c>
      <c r="X752" s="283" t="str">
        <f ca="1">LEFT(RIGHT(TEXT(ROUND(通用记账凭证!$F752/1%,)," ￥0; ￥-0;"),28-COLUMN()))</f>
        <v/>
      </c>
      <c r="Y752" s="284" t="str">
        <f ca="1">LEFT(RIGHT(TEXT(ROUND(通用记账凭证!$F752/1%,)," ￥0; ￥-0;"),28-COLUMN()))</f>
        <v/>
      </c>
      <c r="Z752" s="285" t="str">
        <f ca="1">LEFT(RIGHT(TEXT(ROUND(通用记账凭证!$F752/1%,)," ￥0; ￥-0;"),28-COLUMN()))</f>
        <v/>
      </c>
      <c r="AA752" s="286" t="str">
        <f ca="1">LEFT(RIGHT(TEXT(ROUND(通用记账凭证!$F752/1%,)," ￥0; ￥-0;"),28-COLUMN()))</f>
        <v/>
      </c>
      <c r="AB752" s="289"/>
    </row>
    <row r="753" spans="1:28" s="54" customFormat="1" ht="22.5" customHeight="1">
      <c r="A753" s="363" t="str">
        <f ca="1">通用记账凭证!A753</f>
        <v/>
      </c>
      <c r="B753" s="364"/>
      <c r="C753" s="364"/>
      <c r="D753" s="315" t="str">
        <f ca="1">通用记账凭证!C753</f>
        <v/>
      </c>
      <c r="E753" s="281" t="str">
        <f ca="1">通用记账凭证!D753</f>
        <v/>
      </c>
      <c r="F753" s="282" t="str">
        <f ca="1">LEFT(RIGHT(TEXT(ROUND(通用记账凭证!$E753/1%,)," ￥0; ￥-0;"),17-COLUMN()))</f>
        <v/>
      </c>
      <c r="G753" s="283" t="str">
        <f ca="1">LEFT(RIGHT(TEXT(ROUND(通用记账凭证!$E753/1%,)," ￥0; ￥-0;"),17-COLUMN()))</f>
        <v/>
      </c>
      <c r="H753" s="284" t="str">
        <f ca="1">LEFT(RIGHT(TEXT(ROUND(通用记账凭证!$E753/1%,)," ￥0; ￥-0;"),17-COLUMN()))</f>
        <v/>
      </c>
      <c r="I753" s="285" t="str">
        <f ca="1">LEFT(RIGHT(TEXT(ROUND(通用记账凭证!$E753/1%,)," ￥0; ￥-0;"),17-COLUMN()))</f>
        <v/>
      </c>
      <c r="J753" s="283" t="str">
        <f ca="1">LEFT(RIGHT(TEXT(ROUND(通用记账凭证!$E753/1%,)," ￥0; ￥-0;"),17-COLUMN()))</f>
        <v/>
      </c>
      <c r="K753" s="284" t="str">
        <f ca="1">LEFT(RIGHT(TEXT(ROUND(通用记账凭证!$E753/1%,)," ￥0; ￥-0;"),17-COLUMN()))</f>
        <v/>
      </c>
      <c r="L753" s="285" t="str">
        <f ca="1">LEFT(RIGHT(TEXT(ROUND(通用记账凭证!$E753/1%,)," ￥0; ￥-0;"),17-COLUMN()))</f>
        <v/>
      </c>
      <c r="M753" s="283" t="str">
        <f ca="1">LEFT(RIGHT(TEXT(ROUND(通用记账凭证!$E753/1%,)," ￥0; ￥-0;"),17-COLUMN()))</f>
        <v/>
      </c>
      <c r="N753" s="284" t="str">
        <f ca="1">LEFT(RIGHT(TEXT(ROUND(通用记账凭证!$E753/1%,)," ￥0; ￥-0;"),17-COLUMN()))</f>
        <v/>
      </c>
      <c r="O753" s="285" t="str">
        <f ca="1">LEFT(RIGHT(TEXT(ROUND(通用记账凭证!$E753/1%,)," ￥0; ￥-0;"),17-COLUMN()))</f>
        <v/>
      </c>
      <c r="P753" s="286" t="str">
        <f ca="1">LEFT(RIGHT(TEXT(ROUND(通用记账凭证!$E753/1%,)," ￥0; ￥-0;"),17-COLUMN()))</f>
        <v/>
      </c>
      <c r="Q753" s="287" t="str">
        <f ca="1">LEFT(RIGHT(TEXT(ROUND(通用记账凭证!$F753/1%,)," ￥0; ￥-0;"),28-COLUMN()))</f>
        <v/>
      </c>
      <c r="R753" s="283" t="str">
        <f ca="1">LEFT(RIGHT(TEXT(ROUND(通用记账凭证!$F753/1%,)," ￥0; ￥-0;"),28-COLUMN()))</f>
        <v/>
      </c>
      <c r="S753" s="288" t="str">
        <f ca="1">LEFT(RIGHT(TEXT(ROUND(通用记账凭证!$F753/1%,)," ￥0; ￥-0;"),28-COLUMN()))</f>
        <v/>
      </c>
      <c r="T753" s="287" t="str">
        <f ca="1">LEFT(RIGHT(TEXT(ROUND(通用记账凭证!$F753/1%,)," ￥0; ￥-0;"),28-COLUMN()))</f>
        <v/>
      </c>
      <c r="U753" s="283" t="str">
        <f ca="1">LEFT(RIGHT(TEXT(ROUND(通用记账凭证!$F753/1%,)," ￥0; ￥-0;"),28-COLUMN()))</f>
        <v/>
      </c>
      <c r="V753" s="284" t="str">
        <f ca="1">LEFT(RIGHT(TEXT(ROUND(通用记账凭证!$F753/1%,)," ￥0; ￥-0;"),28-COLUMN()))</f>
        <v/>
      </c>
      <c r="W753" s="285" t="str">
        <f ca="1">LEFT(RIGHT(TEXT(ROUND(通用记账凭证!$F753/1%,)," ￥0; ￥-0;"),28-COLUMN()))</f>
        <v/>
      </c>
      <c r="X753" s="283" t="str">
        <f ca="1">LEFT(RIGHT(TEXT(ROUND(通用记账凭证!$F753/1%,)," ￥0; ￥-0;"),28-COLUMN()))</f>
        <v/>
      </c>
      <c r="Y753" s="284" t="str">
        <f ca="1">LEFT(RIGHT(TEXT(ROUND(通用记账凭证!$F753/1%,)," ￥0; ￥-0;"),28-COLUMN()))</f>
        <v/>
      </c>
      <c r="Z753" s="285" t="str">
        <f ca="1">LEFT(RIGHT(TEXT(ROUND(通用记账凭证!$F753/1%,)," ￥0; ￥-0;"),28-COLUMN()))</f>
        <v/>
      </c>
      <c r="AA753" s="286" t="str">
        <f ca="1">LEFT(RIGHT(TEXT(ROUND(通用记账凭证!$F753/1%,)," ￥0; ￥-0;"),28-COLUMN()))</f>
        <v/>
      </c>
      <c r="AB753" s="289"/>
    </row>
    <row r="754" spans="1:28" s="54" customFormat="1" ht="22.5" customHeight="1">
      <c r="A754" s="363" t="str">
        <f ca="1">通用记账凭证!A754</f>
        <v/>
      </c>
      <c r="B754" s="364"/>
      <c r="C754" s="364"/>
      <c r="D754" s="315" t="str">
        <f ca="1">通用记账凭证!C754</f>
        <v/>
      </c>
      <c r="E754" s="281" t="str">
        <f ca="1">通用记账凭证!D754</f>
        <v/>
      </c>
      <c r="F754" s="282" t="str">
        <f ca="1">LEFT(RIGHT(TEXT(ROUND(通用记账凭证!$E754/1%,)," ￥0; ￥-0;"),17-COLUMN()))</f>
        <v/>
      </c>
      <c r="G754" s="283" t="str">
        <f ca="1">LEFT(RIGHT(TEXT(ROUND(通用记账凭证!$E754/1%,)," ￥0; ￥-0;"),17-COLUMN()))</f>
        <v/>
      </c>
      <c r="H754" s="284" t="str">
        <f ca="1">LEFT(RIGHT(TEXT(ROUND(通用记账凭证!$E754/1%,)," ￥0; ￥-0;"),17-COLUMN()))</f>
        <v/>
      </c>
      <c r="I754" s="285" t="str">
        <f ca="1">LEFT(RIGHT(TEXT(ROUND(通用记账凭证!$E754/1%,)," ￥0; ￥-0;"),17-COLUMN()))</f>
        <v/>
      </c>
      <c r="J754" s="283" t="str">
        <f ca="1">LEFT(RIGHT(TEXT(ROUND(通用记账凭证!$E754/1%,)," ￥0; ￥-0;"),17-COLUMN()))</f>
        <v/>
      </c>
      <c r="K754" s="284" t="str">
        <f ca="1">LEFT(RIGHT(TEXT(ROUND(通用记账凭证!$E754/1%,)," ￥0; ￥-0;"),17-COLUMN()))</f>
        <v/>
      </c>
      <c r="L754" s="285" t="str">
        <f ca="1">LEFT(RIGHT(TEXT(ROUND(通用记账凭证!$E754/1%,)," ￥0; ￥-0;"),17-COLUMN()))</f>
        <v/>
      </c>
      <c r="M754" s="283" t="str">
        <f ca="1">LEFT(RIGHT(TEXT(ROUND(通用记账凭证!$E754/1%,)," ￥0; ￥-0;"),17-COLUMN()))</f>
        <v/>
      </c>
      <c r="N754" s="284" t="str">
        <f ca="1">LEFT(RIGHT(TEXT(ROUND(通用记账凭证!$E754/1%,)," ￥0; ￥-0;"),17-COLUMN()))</f>
        <v/>
      </c>
      <c r="O754" s="285" t="str">
        <f ca="1">LEFT(RIGHT(TEXT(ROUND(通用记账凭证!$E754/1%,)," ￥0; ￥-0;"),17-COLUMN()))</f>
        <v/>
      </c>
      <c r="P754" s="286" t="str">
        <f ca="1">LEFT(RIGHT(TEXT(ROUND(通用记账凭证!$E754/1%,)," ￥0; ￥-0;"),17-COLUMN()))</f>
        <v/>
      </c>
      <c r="Q754" s="287" t="str">
        <f ca="1">LEFT(RIGHT(TEXT(ROUND(通用记账凭证!$F754/1%,)," ￥0; ￥-0;"),28-COLUMN()))</f>
        <v/>
      </c>
      <c r="R754" s="283" t="str">
        <f ca="1">LEFT(RIGHT(TEXT(ROUND(通用记账凭证!$F754/1%,)," ￥0; ￥-0;"),28-COLUMN()))</f>
        <v/>
      </c>
      <c r="S754" s="288" t="str">
        <f ca="1">LEFT(RIGHT(TEXT(ROUND(通用记账凭证!$F754/1%,)," ￥0; ￥-0;"),28-COLUMN()))</f>
        <v/>
      </c>
      <c r="T754" s="287" t="str">
        <f ca="1">LEFT(RIGHT(TEXT(ROUND(通用记账凭证!$F754/1%,)," ￥0; ￥-0;"),28-COLUMN()))</f>
        <v/>
      </c>
      <c r="U754" s="283" t="str">
        <f ca="1">LEFT(RIGHT(TEXT(ROUND(通用记账凭证!$F754/1%,)," ￥0; ￥-0;"),28-COLUMN()))</f>
        <v/>
      </c>
      <c r="V754" s="284" t="str">
        <f ca="1">LEFT(RIGHT(TEXT(ROUND(通用记账凭证!$F754/1%,)," ￥0; ￥-0;"),28-COLUMN()))</f>
        <v/>
      </c>
      <c r="W754" s="285" t="str">
        <f ca="1">LEFT(RIGHT(TEXT(ROUND(通用记账凭证!$F754/1%,)," ￥0; ￥-0;"),28-COLUMN()))</f>
        <v/>
      </c>
      <c r="X754" s="283" t="str">
        <f ca="1">LEFT(RIGHT(TEXT(ROUND(通用记账凭证!$F754/1%,)," ￥0; ￥-0;"),28-COLUMN()))</f>
        <v/>
      </c>
      <c r="Y754" s="284" t="str">
        <f ca="1">LEFT(RIGHT(TEXT(ROUND(通用记账凭证!$F754/1%,)," ￥0; ￥-0;"),28-COLUMN()))</f>
        <v/>
      </c>
      <c r="Z754" s="285" t="str">
        <f ca="1">LEFT(RIGHT(TEXT(ROUND(通用记账凭证!$F754/1%,)," ￥0; ￥-0;"),28-COLUMN()))</f>
        <v/>
      </c>
      <c r="AA754" s="286" t="str">
        <f ca="1">LEFT(RIGHT(TEXT(ROUND(通用记账凭证!$F754/1%,)," ￥0; ￥-0;"),28-COLUMN()))</f>
        <v/>
      </c>
      <c r="AB754" s="289"/>
    </row>
    <row r="755" spans="1:28" s="54" customFormat="1" ht="22.5" customHeight="1">
      <c r="A755" s="365" t="s">
        <v>561</v>
      </c>
      <c r="B755" s="366"/>
      <c r="C755" s="366"/>
      <c r="D755" s="290" t="str">
        <f ca="1">通用记账凭证!C755</f>
        <v/>
      </c>
      <c r="E755" s="291"/>
      <c r="F755" s="292" t="str">
        <f ca="1">LEFT(RIGHT(TEXT(ROUND(通用记账凭证!$E755/1%,)," ￥0; ￥-0;"),17-COLUMN()))</f>
        <v/>
      </c>
      <c r="G755" s="317" t="str">
        <f ca="1">LEFT(RIGHT(TEXT(ROUND(通用记账凭证!$E755/1%,)," ￥0; ￥-0;"),17-COLUMN()))</f>
        <v/>
      </c>
      <c r="H755" s="294" t="str">
        <f ca="1">LEFT(RIGHT(TEXT(ROUND(通用记账凭证!$E755/1%,)," ￥0; ￥-0;"),17-COLUMN()))</f>
        <v/>
      </c>
      <c r="I755" s="316" t="str">
        <f ca="1">LEFT(RIGHT(TEXT(ROUND(通用记账凭证!$E755/1%,)," ￥0; ￥-0;"),17-COLUMN()))</f>
        <v/>
      </c>
      <c r="J755" s="317" t="str">
        <f ca="1">LEFT(RIGHT(TEXT(ROUND(通用记账凭证!$E755/1%,)," ￥0; ￥-0;"),17-COLUMN()))</f>
        <v/>
      </c>
      <c r="K755" s="294" t="str">
        <f ca="1">LEFT(RIGHT(TEXT(ROUND(通用记账凭证!$E755/1%,)," ￥0; ￥-0;"),17-COLUMN()))</f>
        <v/>
      </c>
      <c r="L755" s="316" t="str">
        <f ca="1">LEFT(RIGHT(TEXT(ROUND(通用记账凭证!$E755/1%,)," ￥0; ￥-0;"),17-COLUMN()))</f>
        <v/>
      </c>
      <c r="M755" s="317" t="str">
        <f ca="1">LEFT(RIGHT(TEXT(ROUND(通用记账凭证!$E755/1%,)," ￥0; ￥-0;"),17-COLUMN()))</f>
        <v/>
      </c>
      <c r="N755" s="294" t="str">
        <f ca="1">LEFT(RIGHT(TEXT(ROUND(通用记账凭证!$E755/1%,)," ￥0; ￥-0;"),17-COLUMN()))</f>
        <v/>
      </c>
      <c r="O755" s="316" t="str">
        <f ca="1">LEFT(RIGHT(TEXT(ROUND(通用记账凭证!$E755/1%,)," ￥0; ￥-0;"),17-COLUMN()))</f>
        <v/>
      </c>
      <c r="P755" s="296" t="str">
        <f ca="1">LEFT(RIGHT(TEXT(ROUND(通用记账凭证!$E755/1%,)," ￥0; ￥-0;"),17-COLUMN()))</f>
        <v/>
      </c>
      <c r="Q755" s="297" t="str">
        <f ca="1">LEFT(RIGHT(TEXT(ROUND(通用记账凭证!$F755/1%,)," ￥0; ￥-0;"),28-COLUMN()))</f>
        <v/>
      </c>
      <c r="R755" s="317" t="str">
        <f ca="1">LEFT(RIGHT(TEXT(ROUND(通用记账凭证!$F755/1%,)," ￥0; ￥-0;"),28-COLUMN()))</f>
        <v/>
      </c>
      <c r="S755" s="298" t="str">
        <f ca="1">LEFT(RIGHT(TEXT(ROUND(通用记账凭证!$F755/1%,)," ￥0; ￥-0;"),28-COLUMN()))</f>
        <v/>
      </c>
      <c r="T755" s="297" t="str">
        <f ca="1">LEFT(RIGHT(TEXT(ROUND(通用记账凭证!$F755/1%,)," ￥0; ￥-0;"),28-COLUMN()))</f>
        <v/>
      </c>
      <c r="U755" s="317" t="str">
        <f ca="1">LEFT(RIGHT(TEXT(ROUND(通用记账凭证!$F755/1%,)," ￥0; ￥-0;"),28-COLUMN()))</f>
        <v/>
      </c>
      <c r="V755" s="294" t="str">
        <f ca="1">LEFT(RIGHT(TEXT(ROUND(通用记账凭证!$F755/1%,)," ￥0; ￥-0;"),28-COLUMN()))</f>
        <v/>
      </c>
      <c r="W755" s="316" t="str">
        <f ca="1">LEFT(RIGHT(TEXT(ROUND(通用记账凭证!$F755/1%,)," ￥0; ￥-0;"),28-COLUMN()))</f>
        <v/>
      </c>
      <c r="X755" s="317" t="str">
        <f ca="1">LEFT(RIGHT(TEXT(ROUND(通用记账凭证!$F755/1%,)," ￥0; ￥-0;"),28-COLUMN()))</f>
        <v/>
      </c>
      <c r="Y755" s="294" t="str">
        <f ca="1">LEFT(RIGHT(TEXT(ROUND(通用记账凭证!$F755/1%,)," ￥0; ￥-0;"),28-COLUMN()))</f>
        <v/>
      </c>
      <c r="Z755" s="316" t="str">
        <f ca="1">LEFT(RIGHT(TEXT(ROUND(通用记账凭证!$F755/1%,)," ￥0; ￥-0;"),28-COLUMN()))</f>
        <v/>
      </c>
      <c r="AA755" s="296" t="str">
        <f ca="1">LEFT(RIGHT(TEXT(ROUND(通用记账凭证!$F755/1%,)," ￥0; ￥-0;"),28-COLUMN()))</f>
        <v/>
      </c>
      <c r="AB755" s="299"/>
    </row>
    <row r="756" spans="1:28" s="302" customFormat="1" ht="22.5" customHeight="1">
      <c r="A756" s="367" t="s">
        <v>538</v>
      </c>
      <c r="B756" s="367"/>
      <c r="C756" s="367"/>
      <c r="D756" s="318" t="s">
        <v>539</v>
      </c>
      <c r="E756" s="318" t="s">
        <v>540</v>
      </c>
      <c r="F756" s="318" t="s">
        <v>595</v>
      </c>
      <c r="G756" s="301"/>
      <c r="H756" s="318"/>
      <c r="I756" s="301"/>
      <c r="J756" s="301"/>
      <c r="K756" s="318"/>
      <c r="L756" s="301"/>
      <c r="M756" s="301"/>
      <c r="N756" s="301"/>
      <c r="O756" s="301"/>
      <c r="P756" s="301"/>
      <c r="Q756" s="318" t="s">
        <v>562</v>
      </c>
      <c r="R756" s="301"/>
      <c r="S756" s="318"/>
      <c r="T756" s="301"/>
      <c r="U756" s="318"/>
      <c r="V756" s="301"/>
      <c r="W756" s="318"/>
      <c r="X756" s="301"/>
      <c r="Y756" s="301"/>
      <c r="Z756" s="301"/>
      <c r="AA756" s="301"/>
      <c r="AB756" s="301"/>
    </row>
    <row r="757" spans="1:28" customFormat="1" ht="39.75" customHeight="1" thickBot="1">
      <c r="A757" s="258"/>
      <c r="B757" s="258"/>
      <c r="C757" s="258"/>
      <c r="D757" s="259" t="s">
        <v>524</v>
      </c>
      <c r="E757" s="260"/>
      <c r="F757" s="260"/>
      <c r="G757" s="260"/>
      <c r="H757" s="260"/>
      <c r="I757" s="260"/>
      <c r="J757" s="260"/>
      <c r="K757" s="260"/>
      <c r="L757" s="260"/>
      <c r="M757" s="260"/>
      <c r="N757" s="260"/>
      <c r="O757" s="260"/>
      <c r="P757" s="260"/>
      <c r="Q757" s="261"/>
      <c r="R757" s="261"/>
      <c r="S757" s="261"/>
      <c r="T757" s="261"/>
      <c r="U757" s="347" t="s">
        <v>547</v>
      </c>
      <c r="V757" s="347"/>
      <c r="W757" s="348">
        <f>通用记账凭证!F758</f>
        <v>64</v>
      </c>
      <c r="X757" s="349"/>
      <c r="Y757" s="349"/>
      <c r="Z757" s="349"/>
      <c r="AA757" s="262" t="s">
        <v>548</v>
      </c>
      <c r="AB757" s="263"/>
    </row>
    <row r="758" spans="1:28" s="54" customFormat="1" ht="23.25" customHeight="1" thickTop="1">
      <c r="A758" s="264"/>
      <c r="B758" s="264"/>
      <c r="C758" s="264"/>
      <c r="D758" s="265" t="e">
        <f ca="1">通用记账凭证!C758</f>
        <v>#VALUE!</v>
      </c>
      <c r="E758" s="266"/>
      <c r="F758" s="266"/>
      <c r="G758" s="266"/>
      <c r="H758" s="266"/>
      <c r="I758" s="266"/>
      <c r="J758" s="266"/>
      <c r="K758" s="266"/>
      <c r="L758" s="266"/>
      <c r="M758" s="266"/>
      <c r="N758" s="266"/>
      <c r="O758" s="266"/>
      <c r="P758" s="266"/>
      <c r="Q758" s="264"/>
      <c r="R758" s="264"/>
      <c r="S758" s="264"/>
      <c r="T758" s="264"/>
      <c r="U758" s="350" t="s">
        <v>549</v>
      </c>
      <c r="V758" s="350"/>
      <c r="W758" s="351" t="e">
        <f ca="1">通用记账凭证!G764</f>
        <v>#VALUE!</v>
      </c>
      <c r="X758" s="352"/>
      <c r="Y758" s="352"/>
      <c r="Z758" s="352"/>
      <c r="AA758" s="267" t="s">
        <v>536</v>
      </c>
      <c r="AB758" s="268"/>
    </row>
    <row r="759" spans="1:28" s="54" customFormat="1" ht="22.5" customHeight="1">
      <c r="A759" s="353" t="s">
        <v>527</v>
      </c>
      <c r="B759" s="354"/>
      <c r="C759" s="354"/>
      <c r="D759" s="357" t="s">
        <v>530</v>
      </c>
      <c r="E759" s="359" t="s">
        <v>531</v>
      </c>
      <c r="F759" s="269" t="s">
        <v>550</v>
      </c>
      <c r="G759" s="270"/>
      <c r="H759" s="270"/>
      <c r="I759" s="270"/>
      <c r="J759" s="270"/>
      <c r="K759" s="270"/>
      <c r="L759" s="270"/>
      <c r="M759" s="270"/>
      <c r="N759" s="270"/>
      <c r="O759" s="270"/>
      <c r="P759" s="271"/>
      <c r="Q759" s="272" t="s">
        <v>551</v>
      </c>
      <c r="R759" s="270"/>
      <c r="S759" s="270"/>
      <c r="T759" s="270"/>
      <c r="U759" s="270"/>
      <c r="V759" s="270"/>
      <c r="W759" s="270"/>
      <c r="X759" s="270"/>
      <c r="Y759" s="270"/>
      <c r="Z759" s="270"/>
      <c r="AA759" s="271"/>
      <c r="AB759" s="361" t="s">
        <v>552</v>
      </c>
    </row>
    <row r="760" spans="1:28" s="54" customFormat="1" ht="22.5" customHeight="1">
      <c r="A760" s="355"/>
      <c r="B760" s="356"/>
      <c r="C760" s="356"/>
      <c r="D760" s="358"/>
      <c r="E760" s="360"/>
      <c r="F760" s="273" t="s">
        <v>553</v>
      </c>
      <c r="G760" s="274" t="s">
        <v>554</v>
      </c>
      <c r="H760" s="275" t="s">
        <v>555</v>
      </c>
      <c r="I760" s="276" t="s">
        <v>556</v>
      </c>
      <c r="J760" s="274" t="s">
        <v>557</v>
      </c>
      <c r="K760" s="275" t="s">
        <v>554</v>
      </c>
      <c r="L760" s="276" t="s">
        <v>555</v>
      </c>
      <c r="M760" s="274" t="s">
        <v>556</v>
      </c>
      <c r="N760" s="275" t="s">
        <v>558</v>
      </c>
      <c r="O760" s="276" t="s">
        <v>559</v>
      </c>
      <c r="P760" s="277" t="s">
        <v>560</v>
      </c>
      <c r="Q760" s="278" t="s">
        <v>553</v>
      </c>
      <c r="R760" s="274" t="s">
        <v>554</v>
      </c>
      <c r="S760" s="279" t="s">
        <v>555</v>
      </c>
      <c r="T760" s="278" t="s">
        <v>556</v>
      </c>
      <c r="U760" s="274" t="s">
        <v>557</v>
      </c>
      <c r="V760" s="275" t="s">
        <v>554</v>
      </c>
      <c r="W760" s="276" t="s">
        <v>555</v>
      </c>
      <c r="X760" s="274" t="s">
        <v>556</v>
      </c>
      <c r="Y760" s="275" t="s">
        <v>558</v>
      </c>
      <c r="Z760" s="276" t="s">
        <v>559</v>
      </c>
      <c r="AA760" s="277" t="s">
        <v>560</v>
      </c>
      <c r="AB760" s="362"/>
    </row>
    <row r="761" spans="1:28" s="54" customFormat="1" ht="22.5" customHeight="1">
      <c r="A761" s="363" t="str">
        <f ca="1">通用记账凭证!A761</f>
        <v/>
      </c>
      <c r="B761" s="364"/>
      <c r="C761" s="364"/>
      <c r="D761" s="315" t="str">
        <f ca="1">通用记账凭证!C761</f>
        <v/>
      </c>
      <c r="E761" s="281" t="str">
        <f ca="1">通用记账凭证!D761</f>
        <v/>
      </c>
      <c r="F761" s="282" t="str">
        <f ca="1">LEFT(RIGHT(TEXT(ROUND(通用记账凭证!$E761/1%,)," ￥0; ￥-0;"),17-COLUMN()))</f>
        <v/>
      </c>
      <c r="G761" s="283" t="str">
        <f ca="1">LEFT(RIGHT(TEXT(ROUND(通用记账凭证!$E761/1%,)," ￥0; ￥-0;"),17-COLUMN()))</f>
        <v/>
      </c>
      <c r="H761" s="284" t="str">
        <f ca="1">LEFT(RIGHT(TEXT(ROUND(通用记账凭证!$E761/1%,)," ￥0; ￥-0;"),17-COLUMN()))</f>
        <v/>
      </c>
      <c r="I761" s="285" t="str">
        <f ca="1">LEFT(RIGHT(TEXT(ROUND(通用记账凭证!$E761/1%,)," ￥0; ￥-0;"),17-COLUMN()))</f>
        <v/>
      </c>
      <c r="J761" s="283" t="str">
        <f ca="1">LEFT(RIGHT(TEXT(ROUND(通用记账凭证!$E761/1%,)," ￥0; ￥-0;"),17-COLUMN()))</f>
        <v/>
      </c>
      <c r="K761" s="284" t="str">
        <f ca="1">LEFT(RIGHT(TEXT(ROUND(通用记账凭证!$E761/1%,)," ￥0; ￥-0;"),17-COLUMN()))</f>
        <v/>
      </c>
      <c r="L761" s="285" t="str">
        <f ca="1">LEFT(RIGHT(TEXT(ROUND(通用记账凭证!$E761/1%,)," ￥0; ￥-0;"),17-COLUMN()))</f>
        <v/>
      </c>
      <c r="M761" s="283" t="str">
        <f ca="1">LEFT(RIGHT(TEXT(ROUND(通用记账凭证!$E761/1%,)," ￥0; ￥-0;"),17-COLUMN()))</f>
        <v/>
      </c>
      <c r="N761" s="284" t="str">
        <f ca="1">LEFT(RIGHT(TEXT(ROUND(通用记账凭证!$E761/1%,)," ￥0; ￥-0;"),17-COLUMN()))</f>
        <v/>
      </c>
      <c r="O761" s="285" t="str">
        <f ca="1">LEFT(RIGHT(TEXT(ROUND(通用记账凭证!$E761/1%,)," ￥0; ￥-0;"),17-COLUMN()))</f>
        <v/>
      </c>
      <c r="P761" s="286" t="str">
        <f ca="1">LEFT(RIGHT(TEXT(ROUND(通用记账凭证!$E761/1%,)," ￥0; ￥-0;"),17-COLUMN()))</f>
        <v/>
      </c>
      <c r="Q761" s="287" t="str">
        <f ca="1">LEFT(RIGHT(TEXT(ROUND(通用记账凭证!$F761/1%,)," ￥0; ￥-0;"),28-COLUMN()))</f>
        <v/>
      </c>
      <c r="R761" s="283" t="str">
        <f ca="1">LEFT(RIGHT(TEXT(ROUND(通用记账凭证!$F761/1%,)," ￥0; ￥-0;"),28-COLUMN()))</f>
        <v/>
      </c>
      <c r="S761" s="288" t="str">
        <f ca="1">LEFT(RIGHT(TEXT(ROUND(通用记账凭证!$F761/1%,)," ￥0; ￥-0;"),28-COLUMN()))</f>
        <v/>
      </c>
      <c r="T761" s="287" t="str">
        <f ca="1">LEFT(RIGHT(TEXT(ROUND(通用记账凭证!$F761/1%,)," ￥0; ￥-0;"),28-COLUMN()))</f>
        <v/>
      </c>
      <c r="U761" s="283" t="str">
        <f ca="1">LEFT(RIGHT(TEXT(ROUND(通用记账凭证!$F761/1%,)," ￥0; ￥-0;"),28-COLUMN()))</f>
        <v/>
      </c>
      <c r="V761" s="284" t="str">
        <f ca="1">LEFT(RIGHT(TEXT(ROUND(通用记账凭证!$F761/1%,)," ￥0; ￥-0;"),28-COLUMN()))</f>
        <v/>
      </c>
      <c r="W761" s="285" t="str">
        <f ca="1">LEFT(RIGHT(TEXT(ROUND(通用记账凭证!$F761/1%,)," ￥0; ￥-0;"),28-COLUMN()))</f>
        <v/>
      </c>
      <c r="X761" s="283" t="str">
        <f ca="1">LEFT(RIGHT(TEXT(ROUND(通用记账凭证!$F761/1%,)," ￥0; ￥-0;"),28-COLUMN()))</f>
        <v/>
      </c>
      <c r="Y761" s="284" t="str">
        <f ca="1">LEFT(RIGHT(TEXT(ROUND(通用记账凭证!$F761/1%,)," ￥0; ￥-0;"),28-COLUMN()))</f>
        <v/>
      </c>
      <c r="Z761" s="285" t="str">
        <f ca="1">LEFT(RIGHT(TEXT(ROUND(通用记账凭证!$F761/1%,)," ￥0; ￥-0;"),28-COLUMN()))</f>
        <v/>
      </c>
      <c r="AA761" s="286" t="str">
        <f ca="1">LEFT(RIGHT(TEXT(ROUND(通用记账凭证!$F761/1%,)," ￥0; ￥-0;"),28-COLUMN()))</f>
        <v/>
      </c>
      <c r="AB761" s="289"/>
    </row>
    <row r="762" spans="1:28" s="54" customFormat="1" ht="22.5" customHeight="1">
      <c r="A762" s="363" t="str">
        <f ca="1">通用记账凭证!A762</f>
        <v/>
      </c>
      <c r="B762" s="364"/>
      <c r="C762" s="364"/>
      <c r="D762" s="315" t="str">
        <f ca="1">通用记账凭证!C762</f>
        <v/>
      </c>
      <c r="E762" s="281" t="str">
        <f ca="1">通用记账凭证!D762</f>
        <v/>
      </c>
      <c r="F762" s="282" t="str">
        <f ca="1">LEFT(RIGHT(TEXT(ROUND(通用记账凭证!$E762/1%,)," ￥0; ￥-0;"),17-COLUMN()))</f>
        <v/>
      </c>
      <c r="G762" s="283" t="str">
        <f ca="1">LEFT(RIGHT(TEXT(ROUND(通用记账凭证!$E762/1%,)," ￥0; ￥-0;"),17-COLUMN()))</f>
        <v/>
      </c>
      <c r="H762" s="284" t="str">
        <f ca="1">LEFT(RIGHT(TEXT(ROUND(通用记账凭证!$E762/1%,)," ￥0; ￥-0;"),17-COLUMN()))</f>
        <v/>
      </c>
      <c r="I762" s="285" t="str">
        <f ca="1">LEFT(RIGHT(TEXT(ROUND(通用记账凭证!$E762/1%,)," ￥0; ￥-0;"),17-COLUMN()))</f>
        <v/>
      </c>
      <c r="J762" s="283" t="str">
        <f ca="1">LEFT(RIGHT(TEXT(ROUND(通用记账凭证!$E762/1%,)," ￥0; ￥-0;"),17-COLUMN()))</f>
        <v/>
      </c>
      <c r="K762" s="284" t="str">
        <f ca="1">LEFT(RIGHT(TEXT(ROUND(通用记账凭证!$E762/1%,)," ￥0; ￥-0;"),17-COLUMN()))</f>
        <v/>
      </c>
      <c r="L762" s="285" t="str">
        <f ca="1">LEFT(RIGHT(TEXT(ROUND(通用记账凭证!$E762/1%,)," ￥0; ￥-0;"),17-COLUMN()))</f>
        <v/>
      </c>
      <c r="M762" s="283" t="str">
        <f ca="1">LEFT(RIGHT(TEXT(ROUND(通用记账凭证!$E762/1%,)," ￥0; ￥-0;"),17-COLUMN()))</f>
        <v/>
      </c>
      <c r="N762" s="284" t="str">
        <f ca="1">LEFT(RIGHT(TEXT(ROUND(通用记账凭证!$E762/1%,)," ￥0; ￥-0;"),17-COLUMN()))</f>
        <v/>
      </c>
      <c r="O762" s="285" t="str">
        <f ca="1">LEFT(RIGHT(TEXT(ROUND(通用记账凭证!$E762/1%,)," ￥0; ￥-0;"),17-COLUMN()))</f>
        <v/>
      </c>
      <c r="P762" s="286" t="str">
        <f ca="1">LEFT(RIGHT(TEXT(ROUND(通用记账凭证!$E762/1%,)," ￥0; ￥-0;"),17-COLUMN()))</f>
        <v/>
      </c>
      <c r="Q762" s="287" t="str">
        <f ca="1">LEFT(RIGHT(TEXT(ROUND(通用记账凭证!$F762/1%,)," ￥0; ￥-0;"),28-COLUMN()))</f>
        <v/>
      </c>
      <c r="R762" s="283" t="str">
        <f ca="1">LEFT(RIGHT(TEXT(ROUND(通用记账凭证!$F762/1%,)," ￥0; ￥-0;"),28-COLUMN()))</f>
        <v/>
      </c>
      <c r="S762" s="288" t="str">
        <f ca="1">LEFT(RIGHT(TEXT(ROUND(通用记账凭证!$F762/1%,)," ￥0; ￥-0;"),28-COLUMN()))</f>
        <v/>
      </c>
      <c r="T762" s="287" t="str">
        <f ca="1">LEFT(RIGHT(TEXT(ROUND(通用记账凭证!$F762/1%,)," ￥0; ￥-0;"),28-COLUMN()))</f>
        <v/>
      </c>
      <c r="U762" s="283" t="str">
        <f ca="1">LEFT(RIGHT(TEXT(ROUND(通用记账凭证!$F762/1%,)," ￥0; ￥-0;"),28-COLUMN()))</f>
        <v/>
      </c>
      <c r="V762" s="284" t="str">
        <f ca="1">LEFT(RIGHT(TEXT(ROUND(通用记账凭证!$F762/1%,)," ￥0; ￥-0;"),28-COLUMN()))</f>
        <v/>
      </c>
      <c r="W762" s="285" t="str">
        <f ca="1">LEFT(RIGHT(TEXT(ROUND(通用记账凭证!$F762/1%,)," ￥0; ￥-0;"),28-COLUMN()))</f>
        <v/>
      </c>
      <c r="X762" s="283" t="str">
        <f ca="1">LEFT(RIGHT(TEXT(ROUND(通用记账凭证!$F762/1%,)," ￥0; ￥-0;"),28-COLUMN()))</f>
        <v/>
      </c>
      <c r="Y762" s="284" t="str">
        <f ca="1">LEFT(RIGHT(TEXT(ROUND(通用记账凭证!$F762/1%,)," ￥0; ￥-0;"),28-COLUMN()))</f>
        <v/>
      </c>
      <c r="Z762" s="285" t="str">
        <f ca="1">LEFT(RIGHT(TEXT(ROUND(通用记账凭证!$F762/1%,)," ￥0; ￥-0;"),28-COLUMN()))</f>
        <v/>
      </c>
      <c r="AA762" s="286" t="str">
        <f ca="1">LEFT(RIGHT(TEXT(ROUND(通用记账凭证!$F762/1%,)," ￥0; ￥-0;"),28-COLUMN()))</f>
        <v/>
      </c>
      <c r="AB762" s="289"/>
    </row>
    <row r="763" spans="1:28" s="54" customFormat="1" ht="22.5" customHeight="1">
      <c r="A763" s="363" t="str">
        <f ca="1">通用记账凭证!A763</f>
        <v/>
      </c>
      <c r="B763" s="364"/>
      <c r="C763" s="364"/>
      <c r="D763" s="315" t="str">
        <f ca="1">通用记账凭证!C763</f>
        <v/>
      </c>
      <c r="E763" s="281" t="str">
        <f ca="1">通用记账凭证!D763</f>
        <v/>
      </c>
      <c r="F763" s="282" t="str">
        <f ca="1">LEFT(RIGHT(TEXT(ROUND(通用记账凭证!$E763/1%,)," ￥0; ￥-0;"),17-COLUMN()))</f>
        <v/>
      </c>
      <c r="G763" s="283" t="str">
        <f ca="1">LEFT(RIGHT(TEXT(ROUND(通用记账凭证!$E763/1%,)," ￥0; ￥-0;"),17-COLUMN()))</f>
        <v/>
      </c>
      <c r="H763" s="284" t="str">
        <f ca="1">LEFT(RIGHT(TEXT(ROUND(通用记账凭证!$E763/1%,)," ￥0; ￥-0;"),17-COLUMN()))</f>
        <v/>
      </c>
      <c r="I763" s="285" t="str">
        <f ca="1">LEFT(RIGHT(TEXT(ROUND(通用记账凭证!$E763/1%,)," ￥0; ￥-0;"),17-COLUMN()))</f>
        <v/>
      </c>
      <c r="J763" s="283" t="str">
        <f ca="1">LEFT(RIGHT(TEXT(ROUND(通用记账凭证!$E763/1%,)," ￥0; ￥-0;"),17-COLUMN()))</f>
        <v/>
      </c>
      <c r="K763" s="284" t="str">
        <f ca="1">LEFT(RIGHT(TEXT(ROUND(通用记账凭证!$E763/1%,)," ￥0; ￥-0;"),17-COLUMN()))</f>
        <v/>
      </c>
      <c r="L763" s="285" t="str">
        <f ca="1">LEFT(RIGHT(TEXT(ROUND(通用记账凭证!$E763/1%,)," ￥0; ￥-0;"),17-COLUMN()))</f>
        <v/>
      </c>
      <c r="M763" s="283" t="str">
        <f ca="1">LEFT(RIGHT(TEXT(ROUND(通用记账凭证!$E763/1%,)," ￥0; ￥-0;"),17-COLUMN()))</f>
        <v/>
      </c>
      <c r="N763" s="284" t="str">
        <f ca="1">LEFT(RIGHT(TEXT(ROUND(通用记账凭证!$E763/1%,)," ￥0; ￥-0;"),17-COLUMN()))</f>
        <v/>
      </c>
      <c r="O763" s="285" t="str">
        <f ca="1">LEFT(RIGHT(TEXT(ROUND(通用记账凭证!$E763/1%,)," ￥0; ￥-0;"),17-COLUMN()))</f>
        <v/>
      </c>
      <c r="P763" s="286" t="str">
        <f ca="1">LEFT(RIGHT(TEXT(ROUND(通用记账凭证!$E763/1%,)," ￥0; ￥-0;"),17-COLUMN()))</f>
        <v/>
      </c>
      <c r="Q763" s="287" t="str">
        <f ca="1">LEFT(RIGHT(TEXT(ROUND(通用记账凭证!$F763/1%,)," ￥0; ￥-0;"),28-COLUMN()))</f>
        <v/>
      </c>
      <c r="R763" s="283" t="str">
        <f ca="1">LEFT(RIGHT(TEXT(ROUND(通用记账凭证!$F763/1%,)," ￥0; ￥-0;"),28-COLUMN()))</f>
        <v/>
      </c>
      <c r="S763" s="288" t="str">
        <f ca="1">LEFT(RIGHT(TEXT(ROUND(通用记账凭证!$F763/1%,)," ￥0; ￥-0;"),28-COLUMN()))</f>
        <v/>
      </c>
      <c r="T763" s="287" t="str">
        <f ca="1">LEFT(RIGHT(TEXT(ROUND(通用记账凭证!$F763/1%,)," ￥0; ￥-0;"),28-COLUMN()))</f>
        <v/>
      </c>
      <c r="U763" s="283" t="str">
        <f ca="1">LEFT(RIGHT(TEXT(ROUND(通用记账凭证!$F763/1%,)," ￥0; ￥-0;"),28-COLUMN()))</f>
        <v/>
      </c>
      <c r="V763" s="284" t="str">
        <f ca="1">LEFT(RIGHT(TEXT(ROUND(通用记账凭证!$F763/1%,)," ￥0; ￥-0;"),28-COLUMN()))</f>
        <v/>
      </c>
      <c r="W763" s="285" t="str">
        <f ca="1">LEFT(RIGHT(TEXT(ROUND(通用记账凭证!$F763/1%,)," ￥0; ￥-0;"),28-COLUMN()))</f>
        <v/>
      </c>
      <c r="X763" s="283" t="str">
        <f ca="1">LEFT(RIGHT(TEXT(ROUND(通用记账凭证!$F763/1%,)," ￥0; ￥-0;"),28-COLUMN()))</f>
        <v/>
      </c>
      <c r="Y763" s="284" t="str">
        <f ca="1">LEFT(RIGHT(TEXT(ROUND(通用记账凭证!$F763/1%,)," ￥0; ￥-0;"),28-COLUMN()))</f>
        <v/>
      </c>
      <c r="Z763" s="285" t="str">
        <f ca="1">LEFT(RIGHT(TEXT(ROUND(通用记账凭证!$F763/1%,)," ￥0; ￥-0;"),28-COLUMN()))</f>
        <v/>
      </c>
      <c r="AA763" s="286" t="str">
        <f ca="1">LEFT(RIGHT(TEXT(ROUND(通用记账凭证!$F763/1%,)," ￥0; ￥-0;"),28-COLUMN()))</f>
        <v/>
      </c>
      <c r="AB763" s="289"/>
    </row>
    <row r="764" spans="1:28" s="54" customFormat="1" ht="22.5" customHeight="1">
      <c r="A764" s="363" t="str">
        <f ca="1">通用记账凭证!A764</f>
        <v/>
      </c>
      <c r="B764" s="364"/>
      <c r="C764" s="364"/>
      <c r="D764" s="315" t="str">
        <f ca="1">通用记账凭证!C764</f>
        <v/>
      </c>
      <c r="E764" s="281" t="str">
        <f ca="1">通用记账凭证!D764</f>
        <v/>
      </c>
      <c r="F764" s="282" t="str">
        <f ca="1">LEFT(RIGHT(TEXT(ROUND(通用记账凭证!$E764/1%,)," ￥0; ￥-0;"),17-COLUMN()))</f>
        <v/>
      </c>
      <c r="G764" s="283" t="str">
        <f ca="1">LEFT(RIGHT(TEXT(ROUND(通用记账凭证!$E764/1%,)," ￥0; ￥-0;"),17-COLUMN()))</f>
        <v/>
      </c>
      <c r="H764" s="284" t="str">
        <f ca="1">LEFT(RIGHT(TEXT(ROUND(通用记账凭证!$E764/1%,)," ￥0; ￥-0;"),17-COLUMN()))</f>
        <v/>
      </c>
      <c r="I764" s="285" t="str">
        <f ca="1">LEFT(RIGHT(TEXT(ROUND(通用记账凭证!$E764/1%,)," ￥0; ￥-0;"),17-COLUMN()))</f>
        <v/>
      </c>
      <c r="J764" s="283" t="str">
        <f ca="1">LEFT(RIGHT(TEXT(ROUND(通用记账凭证!$E764/1%,)," ￥0; ￥-0;"),17-COLUMN()))</f>
        <v/>
      </c>
      <c r="K764" s="284" t="str">
        <f ca="1">LEFT(RIGHT(TEXT(ROUND(通用记账凭证!$E764/1%,)," ￥0; ￥-0;"),17-COLUMN()))</f>
        <v/>
      </c>
      <c r="L764" s="285" t="str">
        <f ca="1">LEFT(RIGHT(TEXT(ROUND(通用记账凭证!$E764/1%,)," ￥0; ￥-0;"),17-COLUMN()))</f>
        <v/>
      </c>
      <c r="M764" s="283" t="str">
        <f ca="1">LEFT(RIGHT(TEXT(ROUND(通用记账凭证!$E764/1%,)," ￥0; ￥-0;"),17-COLUMN()))</f>
        <v/>
      </c>
      <c r="N764" s="284" t="str">
        <f ca="1">LEFT(RIGHT(TEXT(ROUND(通用记账凭证!$E764/1%,)," ￥0; ￥-0;"),17-COLUMN()))</f>
        <v/>
      </c>
      <c r="O764" s="285" t="str">
        <f ca="1">LEFT(RIGHT(TEXT(ROUND(通用记账凭证!$E764/1%,)," ￥0; ￥-0;"),17-COLUMN()))</f>
        <v/>
      </c>
      <c r="P764" s="286" t="str">
        <f ca="1">LEFT(RIGHT(TEXT(ROUND(通用记账凭证!$E764/1%,)," ￥0; ￥-0;"),17-COLUMN()))</f>
        <v/>
      </c>
      <c r="Q764" s="287" t="str">
        <f ca="1">LEFT(RIGHT(TEXT(ROUND(通用记账凭证!$F764/1%,)," ￥0; ￥-0;"),28-COLUMN()))</f>
        <v/>
      </c>
      <c r="R764" s="283" t="str">
        <f ca="1">LEFT(RIGHT(TEXT(ROUND(通用记账凭证!$F764/1%,)," ￥0; ￥-0;"),28-COLUMN()))</f>
        <v/>
      </c>
      <c r="S764" s="288" t="str">
        <f ca="1">LEFT(RIGHT(TEXT(ROUND(通用记账凭证!$F764/1%,)," ￥0; ￥-0;"),28-COLUMN()))</f>
        <v/>
      </c>
      <c r="T764" s="287" t="str">
        <f ca="1">LEFT(RIGHT(TEXT(ROUND(通用记账凭证!$F764/1%,)," ￥0; ￥-0;"),28-COLUMN()))</f>
        <v/>
      </c>
      <c r="U764" s="283" t="str">
        <f ca="1">LEFT(RIGHT(TEXT(ROUND(通用记账凭证!$F764/1%,)," ￥0; ￥-0;"),28-COLUMN()))</f>
        <v/>
      </c>
      <c r="V764" s="284" t="str">
        <f ca="1">LEFT(RIGHT(TEXT(ROUND(通用记账凭证!$F764/1%,)," ￥0; ￥-0;"),28-COLUMN()))</f>
        <v/>
      </c>
      <c r="W764" s="285" t="str">
        <f ca="1">LEFT(RIGHT(TEXT(ROUND(通用记账凭证!$F764/1%,)," ￥0; ￥-0;"),28-COLUMN()))</f>
        <v/>
      </c>
      <c r="X764" s="283" t="str">
        <f ca="1">LEFT(RIGHT(TEXT(ROUND(通用记账凭证!$F764/1%,)," ￥0; ￥-0;"),28-COLUMN()))</f>
        <v/>
      </c>
      <c r="Y764" s="284" t="str">
        <f ca="1">LEFT(RIGHT(TEXT(ROUND(通用记账凭证!$F764/1%,)," ￥0; ￥-0;"),28-COLUMN()))</f>
        <v/>
      </c>
      <c r="Z764" s="285" t="str">
        <f ca="1">LEFT(RIGHT(TEXT(ROUND(通用记账凭证!$F764/1%,)," ￥0; ￥-0;"),28-COLUMN()))</f>
        <v/>
      </c>
      <c r="AA764" s="286" t="str">
        <f ca="1">LEFT(RIGHT(TEXT(ROUND(通用记账凭证!$F764/1%,)," ￥0; ￥-0;"),28-COLUMN()))</f>
        <v/>
      </c>
      <c r="AB764" s="289"/>
    </row>
    <row r="765" spans="1:28" s="54" customFormat="1" ht="22.5" customHeight="1">
      <c r="A765" s="363" t="str">
        <f ca="1">通用记账凭证!A765</f>
        <v/>
      </c>
      <c r="B765" s="364"/>
      <c r="C765" s="364"/>
      <c r="D765" s="315" t="str">
        <f ca="1">通用记账凭证!C765</f>
        <v/>
      </c>
      <c r="E765" s="281" t="str">
        <f ca="1">通用记账凭证!D765</f>
        <v/>
      </c>
      <c r="F765" s="282" t="str">
        <f ca="1">LEFT(RIGHT(TEXT(ROUND(通用记账凭证!$E765/1%,)," ￥0; ￥-0;"),17-COLUMN()))</f>
        <v/>
      </c>
      <c r="G765" s="283" t="str">
        <f ca="1">LEFT(RIGHT(TEXT(ROUND(通用记账凭证!$E765/1%,)," ￥0; ￥-0;"),17-COLUMN()))</f>
        <v/>
      </c>
      <c r="H765" s="284" t="str">
        <f ca="1">LEFT(RIGHT(TEXT(ROUND(通用记账凭证!$E765/1%,)," ￥0; ￥-0;"),17-COLUMN()))</f>
        <v/>
      </c>
      <c r="I765" s="285" t="str">
        <f ca="1">LEFT(RIGHT(TEXT(ROUND(通用记账凭证!$E765/1%,)," ￥0; ￥-0;"),17-COLUMN()))</f>
        <v/>
      </c>
      <c r="J765" s="283" t="str">
        <f ca="1">LEFT(RIGHT(TEXT(ROUND(通用记账凭证!$E765/1%,)," ￥0; ￥-0;"),17-COLUMN()))</f>
        <v/>
      </c>
      <c r="K765" s="284" t="str">
        <f ca="1">LEFT(RIGHT(TEXT(ROUND(通用记账凭证!$E765/1%,)," ￥0; ￥-0;"),17-COLUMN()))</f>
        <v/>
      </c>
      <c r="L765" s="285" t="str">
        <f ca="1">LEFT(RIGHT(TEXT(ROUND(通用记账凭证!$E765/1%,)," ￥0; ￥-0;"),17-COLUMN()))</f>
        <v/>
      </c>
      <c r="M765" s="283" t="str">
        <f ca="1">LEFT(RIGHT(TEXT(ROUND(通用记账凭证!$E765/1%,)," ￥0; ￥-0;"),17-COLUMN()))</f>
        <v/>
      </c>
      <c r="N765" s="284" t="str">
        <f ca="1">LEFT(RIGHT(TEXT(ROUND(通用记账凭证!$E765/1%,)," ￥0; ￥-0;"),17-COLUMN()))</f>
        <v/>
      </c>
      <c r="O765" s="285" t="str">
        <f ca="1">LEFT(RIGHT(TEXT(ROUND(通用记账凭证!$E765/1%,)," ￥0; ￥-0;"),17-COLUMN()))</f>
        <v/>
      </c>
      <c r="P765" s="286" t="str">
        <f ca="1">LEFT(RIGHT(TEXT(ROUND(通用记账凭证!$E765/1%,)," ￥0; ￥-0;"),17-COLUMN()))</f>
        <v/>
      </c>
      <c r="Q765" s="287" t="str">
        <f ca="1">LEFT(RIGHT(TEXT(ROUND(通用记账凭证!$F765/1%,)," ￥0; ￥-0;"),28-COLUMN()))</f>
        <v/>
      </c>
      <c r="R765" s="283" t="str">
        <f ca="1">LEFT(RIGHT(TEXT(ROUND(通用记账凭证!$F765/1%,)," ￥0; ￥-0;"),28-COLUMN()))</f>
        <v/>
      </c>
      <c r="S765" s="288" t="str">
        <f ca="1">LEFT(RIGHT(TEXT(ROUND(通用记账凭证!$F765/1%,)," ￥0; ￥-0;"),28-COLUMN()))</f>
        <v/>
      </c>
      <c r="T765" s="287" t="str">
        <f ca="1">LEFT(RIGHT(TEXT(ROUND(通用记账凭证!$F765/1%,)," ￥0; ￥-0;"),28-COLUMN()))</f>
        <v/>
      </c>
      <c r="U765" s="283" t="str">
        <f ca="1">LEFT(RIGHT(TEXT(ROUND(通用记账凭证!$F765/1%,)," ￥0; ￥-0;"),28-COLUMN()))</f>
        <v/>
      </c>
      <c r="V765" s="284" t="str">
        <f ca="1">LEFT(RIGHT(TEXT(ROUND(通用记账凭证!$F765/1%,)," ￥0; ￥-0;"),28-COLUMN()))</f>
        <v/>
      </c>
      <c r="W765" s="285" t="str">
        <f ca="1">LEFT(RIGHT(TEXT(ROUND(通用记账凭证!$F765/1%,)," ￥0; ￥-0;"),28-COLUMN()))</f>
        <v/>
      </c>
      <c r="X765" s="283" t="str">
        <f ca="1">LEFT(RIGHT(TEXT(ROUND(通用记账凭证!$F765/1%,)," ￥0; ￥-0;"),28-COLUMN()))</f>
        <v/>
      </c>
      <c r="Y765" s="284" t="str">
        <f ca="1">LEFT(RIGHT(TEXT(ROUND(通用记账凭证!$F765/1%,)," ￥0; ￥-0;"),28-COLUMN()))</f>
        <v/>
      </c>
      <c r="Z765" s="285" t="str">
        <f ca="1">LEFT(RIGHT(TEXT(ROUND(通用记账凭证!$F765/1%,)," ￥0; ￥-0;"),28-COLUMN()))</f>
        <v/>
      </c>
      <c r="AA765" s="286" t="str">
        <f ca="1">LEFT(RIGHT(TEXT(ROUND(通用记账凭证!$F765/1%,)," ￥0; ￥-0;"),28-COLUMN()))</f>
        <v/>
      </c>
      <c r="AB765" s="289"/>
    </row>
    <row r="766" spans="1:28" s="54" customFormat="1" ht="22.5" customHeight="1">
      <c r="A766" s="363" t="str">
        <f ca="1">通用记账凭证!A766</f>
        <v/>
      </c>
      <c r="B766" s="364"/>
      <c r="C766" s="364"/>
      <c r="D766" s="315" t="str">
        <f ca="1">通用记账凭证!C766</f>
        <v/>
      </c>
      <c r="E766" s="281" t="str">
        <f ca="1">通用记账凭证!D766</f>
        <v/>
      </c>
      <c r="F766" s="282" t="str">
        <f ca="1">LEFT(RIGHT(TEXT(ROUND(通用记账凭证!$E766/1%,)," ￥0; ￥-0;"),17-COLUMN()))</f>
        <v/>
      </c>
      <c r="G766" s="283" t="str">
        <f ca="1">LEFT(RIGHT(TEXT(ROUND(通用记账凭证!$E766/1%,)," ￥0; ￥-0;"),17-COLUMN()))</f>
        <v/>
      </c>
      <c r="H766" s="284" t="str">
        <f ca="1">LEFT(RIGHT(TEXT(ROUND(通用记账凭证!$E766/1%,)," ￥0; ￥-0;"),17-COLUMN()))</f>
        <v/>
      </c>
      <c r="I766" s="285" t="str">
        <f ca="1">LEFT(RIGHT(TEXT(ROUND(通用记账凭证!$E766/1%,)," ￥0; ￥-0;"),17-COLUMN()))</f>
        <v/>
      </c>
      <c r="J766" s="283" t="str">
        <f ca="1">LEFT(RIGHT(TEXT(ROUND(通用记账凭证!$E766/1%,)," ￥0; ￥-0;"),17-COLUMN()))</f>
        <v/>
      </c>
      <c r="K766" s="284" t="str">
        <f ca="1">LEFT(RIGHT(TEXT(ROUND(通用记账凭证!$E766/1%,)," ￥0; ￥-0;"),17-COLUMN()))</f>
        <v/>
      </c>
      <c r="L766" s="285" t="str">
        <f ca="1">LEFT(RIGHT(TEXT(ROUND(通用记账凭证!$E766/1%,)," ￥0; ￥-0;"),17-COLUMN()))</f>
        <v/>
      </c>
      <c r="M766" s="283" t="str">
        <f ca="1">LEFT(RIGHT(TEXT(ROUND(通用记账凭证!$E766/1%,)," ￥0; ￥-0;"),17-COLUMN()))</f>
        <v/>
      </c>
      <c r="N766" s="284" t="str">
        <f ca="1">LEFT(RIGHT(TEXT(ROUND(通用记账凭证!$E766/1%,)," ￥0; ￥-0;"),17-COLUMN()))</f>
        <v/>
      </c>
      <c r="O766" s="285" t="str">
        <f ca="1">LEFT(RIGHT(TEXT(ROUND(通用记账凭证!$E766/1%,)," ￥0; ￥-0;"),17-COLUMN()))</f>
        <v/>
      </c>
      <c r="P766" s="286" t="str">
        <f ca="1">LEFT(RIGHT(TEXT(ROUND(通用记账凭证!$E766/1%,)," ￥0; ￥-0;"),17-COLUMN()))</f>
        <v/>
      </c>
      <c r="Q766" s="287" t="str">
        <f ca="1">LEFT(RIGHT(TEXT(ROUND(通用记账凭证!$F766/1%,)," ￥0; ￥-0;"),28-COLUMN()))</f>
        <v/>
      </c>
      <c r="R766" s="283" t="str">
        <f ca="1">LEFT(RIGHT(TEXT(ROUND(通用记账凭证!$F766/1%,)," ￥0; ￥-0;"),28-COLUMN()))</f>
        <v/>
      </c>
      <c r="S766" s="288" t="str">
        <f ca="1">LEFT(RIGHT(TEXT(ROUND(通用记账凭证!$F766/1%,)," ￥0; ￥-0;"),28-COLUMN()))</f>
        <v/>
      </c>
      <c r="T766" s="287" t="str">
        <f ca="1">LEFT(RIGHT(TEXT(ROUND(通用记账凭证!$F766/1%,)," ￥0; ￥-0;"),28-COLUMN()))</f>
        <v/>
      </c>
      <c r="U766" s="283" t="str">
        <f ca="1">LEFT(RIGHT(TEXT(ROUND(通用记账凭证!$F766/1%,)," ￥0; ￥-0;"),28-COLUMN()))</f>
        <v/>
      </c>
      <c r="V766" s="284" t="str">
        <f ca="1">LEFT(RIGHT(TEXT(ROUND(通用记账凭证!$F766/1%,)," ￥0; ￥-0;"),28-COLUMN()))</f>
        <v/>
      </c>
      <c r="W766" s="285" t="str">
        <f ca="1">LEFT(RIGHT(TEXT(ROUND(通用记账凭证!$F766/1%,)," ￥0; ￥-0;"),28-COLUMN()))</f>
        <v/>
      </c>
      <c r="X766" s="283" t="str">
        <f ca="1">LEFT(RIGHT(TEXT(ROUND(通用记账凭证!$F766/1%,)," ￥0; ￥-0;"),28-COLUMN()))</f>
        <v/>
      </c>
      <c r="Y766" s="284" t="str">
        <f ca="1">LEFT(RIGHT(TEXT(ROUND(通用记账凭证!$F766/1%,)," ￥0; ￥-0;"),28-COLUMN()))</f>
        <v/>
      </c>
      <c r="Z766" s="285" t="str">
        <f ca="1">LEFT(RIGHT(TEXT(ROUND(通用记账凭证!$F766/1%,)," ￥0; ￥-0;"),28-COLUMN()))</f>
        <v/>
      </c>
      <c r="AA766" s="286" t="str">
        <f ca="1">LEFT(RIGHT(TEXT(ROUND(通用记账凭证!$F766/1%,)," ￥0; ￥-0;"),28-COLUMN()))</f>
        <v/>
      </c>
      <c r="AB766" s="289"/>
    </row>
    <row r="767" spans="1:28" s="54" customFormat="1" ht="22.5" customHeight="1">
      <c r="A767" s="365" t="s">
        <v>561</v>
      </c>
      <c r="B767" s="366"/>
      <c r="C767" s="366"/>
      <c r="D767" s="290" t="str">
        <f ca="1">通用记账凭证!C767</f>
        <v/>
      </c>
      <c r="E767" s="291"/>
      <c r="F767" s="292" t="str">
        <f ca="1">LEFT(RIGHT(TEXT(ROUND(通用记账凭证!$E767/1%,)," ￥0; ￥-0;"),17-COLUMN()))</f>
        <v/>
      </c>
      <c r="G767" s="317" t="str">
        <f ca="1">LEFT(RIGHT(TEXT(ROUND(通用记账凭证!$E767/1%,)," ￥0; ￥-0;"),17-COLUMN()))</f>
        <v/>
      </c>
      <c r="H767" s="294" t="str">
        <f ca="1">LEFT(RIGHT(TEXT(ROUND(通用记账凭证!$E767/1%,)," ￥0; ￥-0;"),17-COLUMN()))</f>
        <v/>
      </c>
      <c r="I767" s="316" t="str">
        <f ca="1">LEFT(RIGHT(TEXT(ROUND(通用记账凭证!$E767/1%,)," ￥0; ￥-0;"),17-COLUMN()))</f>
        <v/>
      </c>
      <c r="J767" s="317" t="str">
        <f ca="1">LEFT(RIGHT(TEXT(ROUND(通用记账凭证!$E767/1%,)," ￥0; ￥-0;"),17-COLUMN()))</f>
        <v/>
      </c>
      <c r="K767" s="294" t="str">
        <f ca="1">LEFT(RIGHT(TEXT(ROUND(通用记账凭证!$E767/1%,)," ￥0; ￥-0;"),17-COLUMN()))</f>
        <v/>
      </c>
      <c r="L767" s="316" t="str">
        <f ca="1">LEFT(RIGHT(TEXT(ROUND(通用记账凭证!$E767/1%,)," ￥0; ￥-0;"),17-COLUMN()))</f>
        <v/>
      </c>
      <c r="M767" s="317" t="str">
        <f ca="1">LEFT(RIGHT(TEXT(ROUND(通用记账凭证!$E767/1%,)," ￥0; ￥-0;"),17-COLUMN()))</f>
        <v/>
      </c>
      <c r="N767" s="294" t="str">
        <f ca="1">LEFT(RIGHT(TEXT(ROUND(通用记账凭证!$E767/1%,)," ￥0; ￥-0;"),17-COLUMN()))</f>
        <v/>
      </c>
      <c r="O767" s="316" t="str">
        <f ca="1">LEFT(RIGHT(TEXT(ROUND(通用记账凭证!$E767/1%,)," ￥0; ￥-0;"),17-COLUMN()))</f>
        <v/>
      </c>
      <c r="P767" s="296" t="str">
        <f ca="1">LEFT(RIGHT(TEXT(ROUND(通用记账凭证!$E767/1%,)," ￥0; ￥-0;"),17-COLUMN()))</f>
        <v/>
      </c>
      <c r="Q767" s="297" t="str">
        <f ca="1">LEFT(RIGHT(TEXT(ROUND(通用记账凭证!$F767/1%,)," ￥0; ￥-0;"),28-COLUMN()))</f>
        <v/>
      </c>
      <c r="R767" s="317" t="str">
        <f ca="1">LEFT(RIGHT(TEXT(ROUND(通用记账凭证!$F767/1%,)," ￥0; ￥-0;"),28-COLUMN()))</f>
        <v/>
      </c>
      <c r="S767" s="298" t="str">
        <f ca="1">LEFT(RIGHT(TEXT(ROUND(通用记账凭证!$F767/1%,)," ￥0; ￥-0;"),28-COLUMN()))</f>
        <v/>
      </c>
      <c r="T767" s="297" t="str">
        <f ca="1">LEFT(RIGHT(TEXT(ROUND(通用记账凭证!$F767/1%,)," ￥0; ￥-0;"),28-COLUMN()))</f>
        <v/>
      </c>
      <c r="U767" s="317" t="str">
        <f ca="1">LEFT(RIGHT(TEXT(ROUND(通用记账凭证!$F767/1%,)," ￥0; ￥-0;"),28-COLUMN()))</f>
        <v/>
      </c>
      <c r="V767" s="294" t="str">
        <f ca="1">LEFT(RIGHT(TEXT(ROUND(通用记账凭证!$F767/1%,)," ￥0; ￥-0;"),28-COLUMN()))</f>
        <v/>
      </c>
      <c r="W767" s="316" t="str">
        <f ca="1">LEFT(RIGHT(TEXT(ROUND(通用记账凭证!$F767/1%,)," ￥0; ￥-0;"),28-COLUMN()))</f>
        <v/>
      </c>
      <c r="X767" s="317" t="str">
        <f ca="1">LEFT(RIGHT(TEXT(ROUND(通用记账凭证!$F767/1%,)," ￥0; ￥-0;"),28-COLUMN()))</f>
        <v/>
      </c>
      <c r="Y767" s="294" t="str">
        <f ca="1">LEFT(RIGHT(TEXT(ROUND(通用记账凭证!$F767/1%,)," ￥0; ￥-0;"),28-COLUMN()))</f>
        <v/>
      </c>
      <c r="Z767" s="316" t="str">
        <f ca="1">LEFT(RIGHT(TEXT(ROUND(通用记账凭证!$F767/1%,)," ￥0; ￥-0;"),28-COLUMN()))</f>
        <v/>
      </c>
      <c r="AA767" s="296" t="str">
        <f ca="1">LEFT(RIGHT(TEXT(ROUND(通用记账凭证!$F767/1%,)," ￥0; ￥-0;"),28-COLUMN()))</f>
        <v/>
      </c>
      <c r="AB767" s="299"/>
    </row>
    <row r="768" spans="1:28" s="302" customFormat="1" ht="22.5" customHeight="1">
      <c r="A768" s="367" t="s">
        <v>538</v>
      </c>
      <c r="B768" s="367"/>
      <c r="C768" s="367"/>
      <c r="D768" s="318" t="s">
        <v>539</v>
      </c>
      <c r="E768" s="318" t="s">
        <v>540</v>
      </c>
      <c r="F768" s="318" t="s">
        <v>595</v>
      </c>
      <c r="G768" s="301"/>
      <c r="H768" s="318"/>
      <c r="I768" s="301"/>
      <c r="J768" s="301"/>
      <c r="K768" s="318"/>
      <c r="L768" s="301"/>
      <c r="M768" s="301"/>
      <c r="N768" s="301"/>
      <c r="O768" s="301"/>
      <c r="P768" s="301"/>
      <c r="Q768" s="318" t="s">
        <v>562</v>
      </c>
      <c r="R768" s="301"/>
      <c r="S768" s="318"/>
      <c r="T768" s="301"/>
      <c r="U768" s="318"/>
      <c r="V768" s="301"/>
      <c r="W768" s="318"/>
      <c r="X768" s="301"/>
      <c r="Y768" s="301"/>
      <c r="Z768" s="301"/>
      <c r="AA768" s="301"/>
      <c r="AB768" s="301"/>
    </row>
    <row r="769" spans="1:28" customFormat="1" ht="39.75" customHeight="1" thickBot="1">
      <c r="A769" s="258"/>
      <c r="B769" s="258"/>
      <c r="C769" s="258"/>
      <c r="D769" s="259" t="s">
        <v>524</v>
      </c>
      <c r="E769" s="260"/>
      <c r="F769" s="260"/>
      <c r="G769" s="260"/>
      <c r="H769" s="260"/>
      <c r="I769" s="260"/>
      <c r="J769" s="260"/>
      <c r="K769" s="260"/>
      <c r="L769" s="260"/>
      <c r="M769" s="260"/>
      <c r="N769" s="260"/>
      <c r="O769" s="260"/>
      <c r="P769" s="260"/>
      <c r="Q769" s="261"/>
      <c r="R769" s="261"/>
      <c r="S769" s="261"/>
      <c r="T769" s="261"/>
      <c r="U769" s="347" t="s">
        <v>547</v>
      </c>
      <c r="V769" s="347"/>
      <c r="W769" s="348">
        <f>通用记账凭证!F770</f>
        <v>65</v>
      </c>
      <c r="X769" s="349"/>
      <c r="Y769" s="349"/>
      <c r="Z769" s="349"/>
      <c r="AA769" s="262" t="s">
        <v>548</v>
      </c>
      <c r="AB769" s="263"/>
    </row>
    <row r="770" spans="1:28" s="54" customFormat="1" ht="23.25" customHeight="1" thickTop="1">
      <c r="A770" s="264"/>
      <c r="B770" s="264"/>
      <c r="C770" s="264"/>
      <c r="D770" s="265" t="e">
        <f ca="1">通用记账凭证!C770</f>
        <v>#VALUE!</v>
      </c>
      <c r="E770" s="266"/>
      <c r="F770" s="266"/>
      <c r="G770" s="266"/>
      <c r="H770" s="266"/>
      <c r="I770" s="266"/>
      <c r="J770" s="266"/>
      <c r="K770" s="266"/>
      <c r="L770" s="266"/>
      <c r="M770" s="266"/>
      <c r="N770" s="266"/>
      <c r="O770" s="266"/>
      <c r="P770" s="266"/>
      <c r="Q770" s="264"/>
      <c r="R770" s="264"/>
      <c r="S770" s="264"/>
      <c r="T770" s="264"/>
      <c r="U770" s="350" t="s">
        <v>549</v>
      </c>
      <c r="V770" s="350"/>
      <c r="W770" s="351" t="e">
        <f ca="1">通用记账凭证!G776</f>
        <v>#VALUE!</v>
      </c>
      <c r="X770" s="352"/>
      <c r="Y770" s="352"/>
      <c r="Z770" s="352"/>
      <c r="AA770" s="267" t="s">
        <v>536</v>
      </c>
      <c r="AB770" s="268"/>
    </row>
    <row r="771" spans="1:28" s="54" customFormat="1" ht="22.5" customHeight="1">
      <c r="A771" s="353" t="s">
        <v>527</v>
      </c>
      <c r="B771" s="354"/>
      <c r="C771" s="354"/>
      <c r="D771" s="357" t="s">
        <v>530</v>
      </c>
      <c r="E771" s="359" t="s">
        <v>531</v>
      </c>
      <c r="F771" s="269" t="s">
        <v>550</v>
      </c>
      <c r="G771" s="270"/>
      <c r="H771" s="270"/>
      <c r="I771" s="270"/>
      <c r="J771" s="270"/>
      <c r="K771" s="270"/>
      <c r="L771" s="270"/>
      <c r="M771" s="270"/>
      <c r="N771" s="270"/>
      <c r="O771" s="270"/>
      <c r="P771" s="271"/>
      <c r="Q771" s="272" t="s">
        <v>551</v>
      </c>
      <c r="R771" s="270"/>
      <c r="S771" s="270"/>
      <c r="T771" s="270"/>
      <c r="U771" s="270"/>
      <c r="V771" s="270"/>
      <c r="W771" s="270"/>
      <c r="X771" s="270"/>
      <c r="Y771" s="270"/>
      <c r="Z771" s="270"/>
      <c r="AA771" s="271"/>
      <c r="AB771" s="361" t="s">
        <v>552</v>
      </c>
    </row>
    <row r="772" spans="1:28" s="54" customFormat="1" ht="22.5" customHeight="1">
      <c r="A772" s="355"/>
      <c r="B772" s="356"/>
      <c r="C772" s="356"/>
      <c r="D772" s="358"/>
      <c r="E772" s="360"/>
      <c r="F772" s="273" t="s">
        <v>553</v>
      </c>
      <c r="G772" s="274" t="s">
        <v>554</v>
      </c>
      <c r="H772" s="275" t="s">
        <v>555</v>
      </c>
      <c r="I772" s="276" t="s">
        <v>556</v>
      </c>
      <c r="J772" s="274" t="s">
        <v>557</v>
      </c>
      <c r="K772" s="275" t="s">
        <v>554</v>
      </c>
      <c r="L772" s="276" t="s">
        <v>555</v>
      </c>
      <c r="M772" s="274" t="s">
        <v>556</v>
      </c>
      <c r="N772" s="275" t="s">
        <v>558</v>
      </c>
      <c r="O772" s="276" t="s">
        <v>559</v>
      </c>
      <c r="P772" s="277" t="s">
        <v>560</v>
      </c>
      <c r="Q772" s="278" t="s">
        <v>553</v>
      </c>
      <c r="R772" s="274" t="s">
        <v>554</v>
      </c>
      <c r="S772" s="279" t="s">
        <v>555</v>
      </c>
      <c r="T772" s="278" t="s">
        <v>556</v>
      </c>
      <c r="U772" s="274" t="s">
        <v>557</v>
      </c>
      <c r="V772" s="275" t="s">
        <v>554</v>
      </c>
      <c r="W772" s="276" t="s">
        <v>555</v>
      </c>
      <c r="X772" s="274" t="s">
        <v>556</v>
      </c>
      <c r="Y772" s="275" t="s">
        <v>558</v>
      </c>
      <c r="Z772" s="276" t="s">
        <v>559</v>
      </c>
      <c r="AA772" s="277" t="s">
        <v>560</v>
      </c>
      <c r="AB772" s="362"/>
    </row>
    <row r="773" spans="1:28" s="54" customFormat="1" ht="22.5" customHeight="1">
      <c r="A773" s="363" t="str">
        <f ca="1">通用记账凭证!A773</f>
        <v/>
      </c>
      <c r="B773" s="364"/>
      <c r="C773" s="364"/>
      <c r="D773" s="315" t="str">
        <f ca="1">通用记账凭证!C773</f>
        <v/>
      </c>
      <c r="E773" s="281" t="str">
        <f ca="1">通用记账凭证!D773</f>
        <v/>
      </c>
      <c r="F773" s="282" t="str">
        <f ca="1">LEFT(RIGHT(TEXT(ROUND(通用记账凭证!$E773/1%,)," ￥0; ￥-0;"),17-COLUMN()))</f>
        <v/>
      </c>
      <c r="G773" s="283" t="str">
        <f ca="1">LEFT(RIGHT(TEXT(ROUND(通用记账凭证!$E773/1%,)," ￥0; ￥-0;"),17-COLUMN()))</f>
        <v/>
      </c>
      <c r="H773" s="284" t="str">
        <f ca="1">LEFT(RIGHT(TEXT(ROUND(通用记账凭证!$E773/1%,)," ￥0; ￥-0;"),17-COLUMN()))</f>
        <v/>
      </c>
      <c r="I773" s="285" t="str">
        <f ca="1">LEFT(RIGHT(TEXT(ROUND(通用记账凭证!$E773/1%,)," ￥0; ￥-0;"),17-COLUMN()))</f>
        <v/>
      </c>
      <c r="J773" s="283" t="str">
        <f ca="1">LEFT(RIGHT(TEXT(ROUND(通用记账凭证!$E773/1%,)," ￥0; ￥-0;"),17-COLUMN()))</f>
        <v/>
      </c>
      <c r="K773" s="284" t="str">
        <f ca="1">LEFT(RIGHT(TEXT(ROUND(通用记账凭证!$E773/1%,)," ￥0; ￥-0;"),17-COLUMN()))</f>
        <v/>
      </c>
      <c r="L773" s="285" t="str">
        <f ca="1">LEFT(RIGHT(TEXT(ROUND(通用记账凭证!$E773/1%,)," ￥0; ￥-0;"),17-COLUMN()))</f>
        <v/>
      </c>
      <c r="M773" s="283" t="str">
        <f ca="1">LEFT(RIGHT(TEXT(ROUND(通用记账凭证!$E773/1%,)," ￥0; ￥-0;"),17-COLUMN()))</f>
        <v/>
      </c>
      <c r="N773" s="284" t="str">
        <f ca="1">LEFT(RIGHT(TEXT(ROUND(通用记账凭证!$E773/1%,)," ￥0; ￥-0;"),17-COLUMN()))</f>
        <v/>
      </c>
      <c r="O773" s="285" t="str">
        <f ca="1">LEFT(RIGHT(TEXT(ROUND(通用记账凭证!$E773/1%,)," ￥0; ￥-0;"),17-COLUMN()))</f>
        <v/>
      </c>
      <c r="P773" s="286" t="str">
        <f ca="1">LEFT(RIGHT(TEXT(ROUND(通用记账凭证!$E773/1%,)," ￥0; ￥-0;"),17-COLUMN()))</f>
        <v/>
      </c>
      <c r="Q773" s="287" t="str">
        <f ca="1">LEFT(RIGHT(TEXT(ROUND(通用记账凭证!$F773/1%,)," ￥0; ￥-0;"),28-COLUMN()))</f>
        <v/>
      </c>
      <c r="R773" s="283" t="str">
        <f ca="1">LEFT(RIGHT(TEXT(ROUND(通用记账凭证!$F773/1%,)," ￥0; ￥-0;"),28-COLUMN()))</f>
        <v/>
      </c>
      <c r="S773" s="288" t="str">
        <f ca="1">LEFT(RIGHT(TEXT(ROUND(通用记账凭证!$F773/1%,)," ￥0; ￥-0;"),28-COLUMN()))</f>
        <v/>
      </c>
      <c r="T773" s="287" t="str">
        <f ca="1">LEFT(RIGHT(TEXT(ROUND(通用记账凭证!$F773/1%,)," ￥0; ￥-0;"),28-COLUMN()))</f>
        <v/>
      </c>
      <c r="U773" s="283" t="str">
        <f ca="1">LEFT(RIGHT(TEXT(ROUND(通用记账凭证!$F773/1%,)," ￥0; ￥-0;"),28-COLUMN()))</f>
        <v/>
      </c>
      <c r="V773" s="284" t="str">
        <f ca="1">LEFT(RIGHT(TEXT(ROUND(通用记账凭证!$F773/1%,)," ￥0; ￥-0;"),28-COLUMN()))</f>
        <v/>
      </c>
      <c r="W773" s="285" t="str">
        <f ca="1">LEFT(RIGHT(TEXT(ROUND(通用记账凭证!$F773/1%,)," ￥0; ￥-0;"),28-COLUMN()))</f>
        <v/>
      </c>
      <c r="X773" s="283" t="str">
        <f ca="1">LEFT(RIGHT(TEXT(ROUND(通用记账凭证!$F773/1%,)," ￥0; ￥-0;"),28-COLUMN()))</f>
        <v/>
      </c>
      <c r="Y773" s="284" t="str">
        <f ca="1">LEFT(RIGHT(TEXT(ROUND(通用记账凭证!$F773/1%,)," ￥0; ￥-0;"),28-COLUMN()))</f>
        <v/>
      </c>
      <c r="Z773" s="285" t="str">
        <f ca="1">LEFT(RIGHT(TEXT(ROUND(通用记账凭证!$F773/1%,)," ￥0; ￥-0;"),28-COLUMN()))</f>
        <v/>
      </c>
      <c r="AA773" s="286" t="str">
        <f ca="1">LEFT(RIGHT(TEXT(ROUND(通用记账凭证!$F773/1%,)," ￥0; ￥-0;"),28-COLUMN()))</f>
        <v/>
      </c>
      <c r="AB773" s="289"/>
    </row>
    <row r="774" spans="1:28" s="54" customFormat="1" ht="22.5" customHeight="1">
      <c r="A774" s="363" t="str">
        <f ca="1">通用记账凭证!A774</f>
        <v/>
      </c>
      <c r="B774" s="364"/>
      <c r="C774" s="364"/>
      <c r="D774" s="315" t="str">
        <f ca="1">通用记账凭证!C774</f>
        <v/>
      </c>
      <c r="E774" s="281" t="str">
        <f ca="1">通用记账凭证!D774</f>
        <v/>
      </c>
      <c r="F774" s="282" t="str">
        <f ca="1">LEFT(RIGHT(TEXT(ROUND(通用记账凭证!$E774/1%,)," ￥0; ￥-0;"),17-COLUMN()))</f>
        <v/>
      </c>
      <c r="G774" s="283" t="str">
        <f ca="1">LEFT(RIGHT(TEXT(ROUND(通用记账凭证!$E774/1%,)," ￥0; ￥-0;"),17-COLUMN()))</f>
        <v/>
      </c>
      <c r="H774" s="284" t="str">
        <f ca="1">LEFT(RIGHT(TEXT(ROUND(通用记账凭证!$E774/1%,)," ￥0; ￥-0;"),17-COLUMN()))</f>
        <v/>
      </c>
      <c r="I774" s="285" t="str">
        <f ca="1">LEFT(RIGHT(TEXT(ROUND(通用记账凭证!$E774/1%,)," ￥0; ￥-0;"),17-COLUMN()))</f>
        <v/>
      </c>
      <c r="J774" s="283" t="str">
        <f ca="1">LEFT(RIGHT(TEXT(ROUND(通用记账凭证!$E774/1%,)," ￥0; ￥-0;"),17-COLUMN()))</f>
        <v/>
      </c>
      <c r="K774" s="284" t="str">
        <f ca="1">LEFT(RIGHT(TEXT(ROUND(通用记账凭证!$E774/1%,)," ￥0; ￥-0;"),17-COLUMN()))</f>
        <v/>
      </c>
      <c r="L774" s="285" t="str">
        <f ca="1">LEFT(RIGHT(TEXT(ROUND(通用记账凭证!$E774/1%,)," ￥0; ￥-0;"),17-COLUMN()))</f>
        <v/>
      </c>
      <c r="M774" s="283" t="str">
        <f ca="1">LEFT(RIGHT(TEXT(ROUND(通用记账凭证!$E774/1%,)," ￥0; ￥-0;"),17-COLUMN()))</f>
        <v/>
      </c>
      <c r="N774" s="284" t="str">
        <f ca="1">LEFT(RIGHT(TEXT(ROUND(通用记账凭证!$E774/1%,)," ￥0; ￥-0;"),17-COLUMN()))</f>
        <v/>
      </c>
      <c r="O774" s="285" t="str">
        <f ca="1">LEFT(RIGHT(TEXT(ROUND(通用记账凭证!$E774/1%,)," ￥0; ￥-0;"),17-COLUMN()))</f>
        <v/>
      </c>
      <c r="P774" s="286" t="str">
        <f ca="1">LEFT(RIGHT(TEXT(ROUND(通用记账凭证!$E774/1%,)," ￥0; ￥-0;"),17-COLUMN()))</f>
        <v/>
      </c>
      <c r="Q774" s="287" t="str">
        <f ca="1">LEFT(RIGHT(TEXT(ROUND(通用记账凭证!$F774/1%,)," ￥0; ￥-0;"),28-COLUMN()))</f>
        <v/>
      </c>
      <c r="R774" s="283" t="str">
        <f ca="1">LEFT(RIGHT(TEXT(ROUND(通用记账凭证!$F774/1%,)," ￥0; ￥-0;"),28-COLUMN()))</f>
        <v/>
      </c>
      <c r="S774" s="288" t="str">
        <f ca="1">LEFT(RIGHT(TEXT(ROUND(通用记账凭证!$F774/1%,)," ￥0; ￥-0;"),28-COLUMN()))</f>
        <v/>
      </c>
      <c r="T774" s="287" t="str">
        <f ca="1">LEFT(RIGHT(TEXT(ROUND(通用记账凭证!$F774/1%,)," ￥0; ￥-0;"),28-COLUMN()))</f>
        <v/>
      </c>
      <c r="U774" s="283" t="str">
        <f ca="1">LEFT(RIGHT(TEXT(ROUND(通用记账凭证!$F774/1%,)," ￥0; ￥-0;"),28-COLUMN()))</f>
        <v/>
      </c>
      <c r="V774" s="284" t="str">
        <f ca="1">LEFT(RIGHT(TEXT(ROUND(通用记账凭证!$F774/1%,)," ￥0; ￥-0;"),28-COLUMN()))</f>
        <v/>
      </c>
      <c r="W774" s="285" t="str">
        <f ca="1">LEFT(RIGHT(TEXT(ROUND(通用记账凭证!$F774/1%,)," ￥0; ￥-0;"),28-COLUMN()))</f>
        <v/>
      </c>
      <c r="X774" s="283" t="str">
        <f ca="1">LEFT(RIGHT(TEXT(ROUND(通用记账凭证!$F774/1%,)," ￥0; ￥-0;"),28-COLUMN()))</f>
        <v/>
      </c>
      <c r="Y774" s="284" t="str">
        <f ca="1">LEFT(RIGHT(TEXT(ROUND(通用记账凭证!$F774/1%,)," ￥0; ￥-0;"),28-COLUMN()))</f>
        <v/>
      </c>
      <c r="Z774" s="285" t="str">
        <f ca="1">LEFT(RIGHT(TEXT(ROUND(通用记账凭证!$F774/1%,)," ￥0; ￥-0;"),28-COLUMN()))</f>
        <v/>
      </c>
      <c r="AA774" s="286" t="str">
        <f ca="1">LEFT(RIGHT(TEXT(ROUND(通用记账凭证!$F774/1%,)," ￥0; ￥-0;"),28-COLUMN()))</f>
        <v/>
      </c>
      <c r="AB774" s="289"/>
    </row>
    <row r="775" spans="1:28" s="54" customFormat="1" ht="22.5" customHeight="1">
      <c r="A775" s="363" t="str">
        <f ca="1">通用记账凭证!A775</f>
        <v/>
      </c>
      <c r="B775" s="364"/>
      <c r="C775" s="364"/>
      <c r="D775" s="315" t="str">
        <f ca="1">通用记账凭证!C775</f>
        <v/>
      </c>
      <c r="E775" s="281" t="str">
        <f ca="1">通用记账凭证!D775</f>
        <v/>
      </c>
      <c r="F775" s="282" t="str">
        <f ca="1">LEFT(RIGHT(TEXT(ROUND(通用记账凭证!$E775/1%,)," ￥0; ￥-0;"),17-COLUMN()))</f>
        <v/>
      </c>
      <c r="G775" s="283" t="str">
        <f ca="1">LEFT(RIGHT(TEXT(ROUND(通用记账凭证!$E775/1%,)," ￥0; ￥-0;"),17-COLUMN()))</f>
        <v/>
      </c>
      <c r="H775" s="284" t="str">
        <f ca="1">LEFT(RIGHT(TEXT(ROUND(通用记账凭证!$E775/1%,)," ￥0; ￥-0;"),17-COLUMN()))</f>
        <v/>
      </c>
      <c r="I775" s="285" t="str">
        <f ca="1">LEFT(RIGHT(TEXT(ROUND(通用记账凭证!$E775/1%,)," ￥0; ￥-0;"),17-COLUMN()))</f>
        <v/>
      </c>
      <c r="J775" s="283" t="str">
        <f ca="1">LEFT(RIGHT(TEXT(ROUND(通用记账凭证!$E775/1%,)," ￥0; ￥-0;"),17-COLUMN()))</f>
        <v/>
      </c>
      <c r="K775" s="284" t="str">
        <f ca="1">LEFT(RIGHT(TEXT(ROUND(通用记账凭证!$E775/1%,)," ￥0; ￥-0;"),17-COLUMN()))</f>
        <v/>
      </c>
      <c r="L775" s="285" t="str">
        <f ca="1">LEFT(RIGHT(TEXT(ROUND(通用记账凭证!$E775/1%,)," ￥0; ￥-0;"),17-COLUMN()))</f>
        <v/>
      </c>
      <c r="M775" s="283" t="str">
        <f ca="1">LEFT(RIGHT(TEXT(ROUND(通用记账凭证!$E775/1%,)," ￥0; ￥-0;"),17-COLUMN()))</f>
        <v/>
      </c>
      <c r="N775" s="284" t="str">
        <f ca="1">LEFT(RIGHT(TEXT(ROUND(通用记账凭证!$E775/1%,)," ￥0; ￥-0;"),17-COLUMN()))</f>
        <v/>
      </c>
      <c r="O775" s="285" t="str">
        <f ca="1">LEFT(RIGHT(TEXT(ROUND(通用记账凭证!$E775/1%,)," ￥0; ￥-0;"),17-COLUMN()))</f>
        <v/>
      </c>
      <c r="P775" s="286" t="str">
        <f ca="1">LEFT(RIGHT(TEXT(ROUND(通用记账凭证!$E775/1%,)," ￥0; ￥-0;"),17-COLUMN()))</f>
        <v/>
      </c>
      <c r="Q775" s="287" t="str">
        <f ca="1">LEFT(RIGHT(TEXT(ROUND(通用记账凭证!$F775/1%,)," ￥0; ￥-0;"),28-COLUMN()))</f>
        <v/>
      </c>
      <c r="R775" s="283" t="str">
        <f ca="1">LEFT(RIGHT(TEXT(ROUND(通用记账凭证!$F775/1%,)," ￥0; ￥-0;"),28-COLUMN()))</f>
        <v/>
      </c>
      <c r="S775" s="288" t="str">
        <f ca="1">LEFT(RIGHT(TEXT(ROUND(通用记账凭证!$F775/1%,)," ￥0; ￥-0;"),28-COLUMN()))</f>
        <v/>
      </c>
      <c r="T775" s="287" t="str">
        <f ca="1">LEFT(RIGHT(TEXT(ROUND(通用记账凭证!$F775/1%,)," ￥0; ￥-0;"),28-COLUMN()))</f>
        <v/>
      </c>
      <c r="U775" s="283" t="str">
        <f ca="1">LEFT(RIGHT(TEXT(ROUND(通用记账凭证!$F775/1%,)," ￥0; ￥-0;"),28-COLUMN()))</f>
        <v/>
      </c>
      <c r="V775" s="284" t="str">
        <f ca="1">LEFT(RIGHT(TEXT(ROUND(通用记账凭证!$F775/1%,)," ￥0; ￥-0;"),28-COLUMN()))</f>
        <v/>
      </c>
      <c r="W775" s="285" t="str">
        <f ca="1">LEFT(RIGHT(TEXT(ROUND(通用记账凭证!$F775/1%,)," ￥0; ￥-0;"),28-COLUMN()))</f>
        <v/>
      </c>
      <c r="X775" s="283" t="str">
        <f ca="1">LEFT(RIGHT(TEXT(ROUND(通用记账凭证!$F775/1%,)," ￥0; ￥-0;"),28-COLUMN()))</f>
        <v/>
      </c>
      <c r="Y775" s="284" t="str">
        <f ca="1">LEFT(RIGHT(TEXT(ROUND(通用记账凭证!$F775/1%,)," ￥0; ￥-0;"),28-COLUMN()))</f>
        <v/>
      </c>
      <c r="Z775" s="285" t="str">
        <f ca="1">LEFT(RIGHT(TEXT(ROUND(通用记账凭证!$F775/1%,)," ￥0; ￥-0;"),28-COLUMN()))</f>
        <v/>
      </c>
      <c r="AA775" s="286" t="str">
        <f ca="1">LEFT(RIGHT(TEXT(ROUND(通用记账凭证!$F775/1%,)," ￥0; ￥-0;"),28-COLUMN()))</f>
        <v/>
      </c>
      <c r="AB775" s="289"/>
    </row>
    <row r="776" spans="1:28" s="54" customFormat="1" ht="22.5" customHeight="1">
      <c r="A776" s="363" t="str">
        <f ca="1">通用记账凭证!A776</f>
        <v/>
      </c>
      <c r="B776" s="364"/>
      <c r="C776" s="364"/>
      <c r="D776" s="315" t="str">
        <f ca="1">通用记账凭证!C776</f>
        <v/>
      </c>
      <c r="E776" s="281" t="str">
        <f ca="1">通用记账凭证!D776</f>
        <v/>
      </c>
      <c r="F776" s="282" t="str">
        <f ca="1">LEFT(RIGHT(TEXT(ROUND(通用记账凭证!$E776/1%,)," ￥0; ￥-0;"),17-COLUMN()))</f>
        <v/>
      </c>
      <c r="G776" s="283" t="str">
        <f ca="1">LEFT(RIGHT(TEXT(ROUND(通用记账凭证!$E776/1%,)," ￥0; ￥-0;"),17-COLUMN()))</f>
        <v/>
      </c>
      <c r="H776" s="284" t="str">
        <f ca="1">LEFT(RIGHT(TEXT(ROUND(通用记账凭证!$E776/1%,)," ￥0; ￥-0;"),17-COLUMN()))</f>
        <v/>
      </c>
      <c r="I776" s="285" t="str">
        <f ca="1">LEFT(RIGHT(TEXT(ROUND(通用记账凭证!$E776/1%,)," ￥0; ￥-0;"),17-COLUMN()))</f>
        <v/>
      </c>
      <c r="J776" s="283" t="str">
        <f ca="1">LEFT(RIGHT(TEXT(ROUND(通用记账凭证!$E776/1%,)," ￥0; ￥-0;"),17-COLUMN()))</f>
        <v/>
      </c>
      <c r="K776" s="284" t="str">
        <f ca="1">LEFT(RIGHT(TEXT(ROUND(通用记账凭证!$E776/1%,)," ￥0; ￥-0;"),17-COLUMN()))</f>
        <v/>
      </c>
      <c r="L776" s="285" t="str">
        <f ca="1">LEFT(RIGHT(TEXT(ROUND(通用记账凭证!$E776/1%,)," ￥0; ￥-0;"),17-COLUMN()))</f>
        <v/>
      </c>
      <c r="M776" s="283" t="str">
        <f ca="1">LEFT(RIGHT(TEXT(ROUND(通用记账凭证!$E776/1%,)," ￥0; ￥-0;"),17-COLUMN()))</f>
        <v/>
      </c>
      <c r="N776" s="284" t="str">
        <f ca="1">LEFT(RIGHT(TEXT(ROUND(通用记账凭证!$E776/1%,)," ￥0; ￥-0;"),17-COLUMN()))</f>
        <v/>
      </c>
      <c r="O776" s="285" t="str">
        <f ca="1">LEFT(RIGHT(TEXT(ROUND(通用记账凭证!$E776/1%,)," ￥0; ￥-0;"),17-COLUMN()))</f>
        <v/>
      </c>
      <c r="P776" s="286" t="str">
        <f ca="1">LEFT(RIGHT(TEXT(ROUND(通用记账凭证!$E776/1%,)," ￥0; ￥-0;"),17-COLUMN()))</f>
        <v/>
      </c>
      <c r="Q776" s="287" t="str">
        <f ca="1">LEFT(RIGHT(TEXT(ROUND(通用记账凭证!$F776/1%,)," ￥0; ￥-0;"),28-COLUMN()))</f>
        <v/>
      </c>
      <c r="R776" s="283" t="str">
        <f ca="1">LEFT(RIGHT(TEXT(ROUND(通用记账凭证!$F776/1%,)," ￥0; ￥-0;"),28-COLUMN()))</f>
        <v/>
      </c>
      <c r="S776" s="288" t="str">
        <f ca="1">LEFT(RIGHT(TEXT(ROUND(通用记账凭证!$F776/1%,)," ￥0; ￥-0;"),28-COLUMN()))</f>
        <v/>
      </c>
      <c r="T776" s="287" t="str">
        <f ca="1">LEFT(RIGHT(TEXT(ROUND(通用记账凭证!$F776/1%,)," ￥0; ￥-0;"),28-COLUMN()))</f>
        <v/>
      </c>
      <c r="U776" s="283" t="str">
        <f ca="1">LEFT(RIGHT(TEXT(ROUND(通用记账凭证!$F776/1%,)," ￥0; ￥-0;"),28-COLUMN()))</f>
        <v/>
      </c>
      <c r="V776" s="284" t="str">
        <f ca="1">LEFT(RIGHT(TEXT(ROUND(通用记账凭证!$F776/1%,)," ￥0; ￥-0;"),28-COLUMN()))</f>
        <v/>
      </c>
      <c r="W776" s="285" t="str">
        <f ca="1">LEFT(RIGHT(TEXT(ROUND(通用记账凭证!$F776/1%,)," ￥0; ￥-0;"),28-COLUMN()))</f>
        <v/>
      </c>
      <c r="X776" s="283" t="str">
        <f ca="1">LEFT(RIGHT(TEXT(ROUND(通用记账凭证!$F776/1%,)," ￥0; ￥-0;"),28-COLUMN()))</f>
        <v/>
      </c>
      <c r="Y776" s="284" t="str">
        <f ca="1">LEFT(RIGHT(TEXT(ROUND(通用记账凭证!$F776/1%,)," ￥0; ￥-0;"),28-COLUMN()))</f>
        <v/>
      </c>
      <c r="Z776" s="285" t="str">
        <f ca="1">LEFT(RIGHT(TEXT(ROUND(通用记账凭证!$F776/1%,)," ￥0; ￥-0;"),28-COLUMN()))</f>
        <v/>
      </c>
      <c r="AA776" s="286" t="str">
        <f ca="1">LEFT(RIGHT(TEXT(ROUND(通用记账凭证!$F776/1%,)," ￥0; ￥-0;"),28-COLUMN()))</f>
        <v/>
      </c>
      <c r="AB776" s="289"/>
    </row>
    <row r="777" spans="1:28" s="54" customFormat="1" ht="22.5" customHeight="1">
      <c r="A777" s="363" t="str">
        <f ca="1">通用记账凭证!A777</f>
        <v/>
      </c>
      <c r="B777" s="364"/>
      <c r="C777" s="364"/>
      <c r="D777" s="315" t="str">
        <f ca="1">通用记账凭证!C777</f>
        <v/>
      </c>
      <c r="E777" s="281" t="str">
        <f ca="1">通用记账凭证!D777</f>
        <v/>
      </c>
      <c r="F777" s="282" t="str">
        <f ca="1">LEFT(RIGHT(TEXT(ROUND(通用记账凭证!$E777/1%,)," ￥0; ￥-0;"),17-COLUMN()))</f>
        <v/>
      </c>
      <c r="G777" s="283" t="str">
        <f ca="1">LEFT(RIGHT(TEXT(ROUND(通用记账凭证!$E777/1%,)," ￥0; ￥-0;"),17-COLUMN()))</f>
        <v/>
      </c>
      <c r="H777" s="284" t="str">
        <f ca="1">LEFT(RIGHT(TEXT(ROUND(通用记账凭证!$E777/1%,)," ￥0; ￥-0;"),17-COLUMN()))</f>
        <v/>
      </c>
      <c r="I777" s="285" t="str">
        <f ca="1">LEFT(RIGHT(TEXT(ROUND(通用记账凭证!$E777/1%,)," ￥0; ￥-0;"),17-COLUMN()))</f>
        <v/>
      </c>
      <c r="J777" s="283" t="str">
        <f ca="1">LEFT(RIGHT(TEXT(ROUND(通用记账凭证!$E777/1%,)," ￥0; ￥-0;"),17-COLUMN()))</f>
        <v/>
      </c>
      <c r="K777" s="284" t="str">
        <f ca="1">LEFT(RIGHT(TEXT(ROUND(通用记账凭证!$E777/1%,)," ￥0; ￥-0;"),17-COLUMN()))</f>
        <v/>
      </c>
      <c r="L777" s="285" t="str">
        <f ca="1">LEFT(RIGHT(TEXT(ROUND(通用记账凭证!$E777/1%,)," ￥0; ￥-0;"),17-COLUMN()))</f>
        <v/>
      </c>
      <c r="M777" s="283" t="str">
        <f ca="1">LEFT(RIGHT(TEXT(ROUND(通用记账凭证!$E777/1%,)," ￥0; ￥-0;"),17-COLUMN()))</f>
        <v/>
      </c>
      <c r="N777" s="284" t="str">
        <f ca="1">LEFT(RIGHT(TEXT(ROUND(通用记账凭证!$E777/1%,)," ￥0; ￥-0;"),17-COLUMN()))</f>
        <v/>
      </c>
      <c r="O777" s="285" t="str">
        <f ca="1">LEFT(RIGHT(TEXT(ROUND(通用记账凭证!$E777/1%,)," ￥0; ￥-0;"),17-COLUMN()))</f>
        <v/>
      </c>
      <c r="P777" s="286" t="str">
        <f ca="1">LEFT(RIGHT(TEXT(ROUND(通用记账凭证!$E777/1%,)," ￥0; ￥-0;"),17-COLUMN()))</f>
        <v/>
      </c>
      <c r="Q777" s="287" t="str">
        <f ca="1">LEFT(RIGHT(TEXT(ROUND(通用记账凭证!$F777/1%,)," ￥0; ￥-0;"),28-COLUMN()))</f>
        <v/>
      </c>
      <c r="R777" s="283" t="str">
        <f ca="1">LEFT(RIGHT(TEXT(ROUND(通用记账凭证!$F777/1%,)," ￥0; ￥-0;"),28-COLUMN()))</f>
        <v/>
      </c>
      <c r="S777" s="288" t="str">
        <f ca="1">LEFT(RIGHT(TEXT(ROUND(通用记账凭证!$F777/1%,)," ￥0; ￥-0;"),28-COLUMN()))</f>
        <v/>
      </c>
      <c r="T777" s="287" t="str">
        <f ca="1">LEFT(RIGHT(TEXT(ROUND(通用记账凭证!$F777/1%,)," ￥0; ￥-0;"),28-COLUMN()))</f>
        <v/>
      </c>
      <c r="U777" s="283" t="str">
        <f ca="1">LEFT(RIGHT(TEXT(ROUND(通用记账凭证!$F777/1%,)," ￥0; ￥-0;"),28-COLUMN()))</f>
        <v/>
      </c>
      <c r="V777" s="284" t="str">
        <f ca="1">LEFT(RIGHT(TEXT(ROUND(通用记账凭证!$F777/1%,)," ￥0; ￥-0;"),28-COLUMN()))</f>
        <v/>
      </c>
      <c r="W777" s="285" t="str">
        <f ca="1">LEFT(RIGHT(TEXT(ROUND(通用记账凭证!$F777/1%,)," ￥0; ￥-0;"),28-COLUMN()))</f>
        <v/>
      </c>
      <c r="X777" s="283" t="str">
        <f ca="1">LEFT(RIGHT(TEXT(ROUND(通用记账凭证!$F777/1%,)," ￥0; ￥-0;"),28-COLUMN()))</f>
        <v/>
      </c>
      <c r="Y777" s="284" t="str">
        <f ca="1">LEFT(RIGHT(TEXT(ROUND(通用记账凭证!$F777/1%,)," ￥0; ￥-0;"),28-COLUMN()))</f>
        <v/>
      </c>
      <c r="Z777" s="285" t="str">
        <f ca="1">LEFT(RIGHT(TEXT(ROUND(通用记账凭证!$F777/1%,)," ￥0; ￥-0;"),28-COLUMN()))</f>
        <v/>
      </c>
      <c r="AA777" s="286" t="str">
        <f ca="1">LEFT(RIGHT(TEXT(ROUND(通用记账凭证!$F777/1%,)," ￥0; ￥-0;"),28-COLUMN()))</f>
        <v/>
      </c>
      <c r="AB777" s="289"/>
    </row>
    <row r="778" spans="1:28" s="54" customFormat="1" ht="22.5" customHeight="1">
      <c r="A778" s="363" t="str">
        <f ca="1">通用记账凭证!A778</f>
        <v/>
      </c>
      <c r="B778" s="364"/>
      <c r="C778" s="364"/>
      <c r="D778" s="315" t="str">
        <f ca="1">通用记账凭证!C778</f>
        <v/>
      </c>
      <c r="E778" s="281" t="str">
        <f ca="1">通用记账凭证!D778</f>
        <v/>
      </c>
      <c r="F778" s="282" t="str">
        <f ca="1">LEFT(RIGHT(TEXT(ROUND(通用记账凭证!$E778/1%,)," ￥0; ￥-0;"),17-COLUMN()))</f>
        <v/>
      </c>
      <c r="G778" s="283" t="str">
        <f ca="1">LEFT(RIGHT(TEXT(ROUND(通用记账凭证!$E778/1%,)," ￥0; ￥-0;"),17-COLUMN()))</f>
        <v/>
      </c>
      <c r="H778" s="284" t="str">
        <f ca="1">LEFT(RIGHT(TEXT(ROUND(通用记账凭证!$E778/1%,)," ￥0; ￥-0;"),17-COLUMN()))</f>
        <v/>
      </c>
      <c r="I778" s="285" t="str">
        <f ca="1">LEFT(RIGHT(TEXT(ROUND(通用记账凭证!$E778/1%,)," ￥0; ￥-0;"),17-COLUMN()))</f>
        <v/>
      </c>
      <c r="J778" s="283" t="str">
        <f ca="1">LEFT(RIGHT(TEXT(ROUND(通用记账凭证!$E778/1%,)," ￥0; ￥-0;"),17-COLUMN()))</f>
        <v/>
      </c>
      <c r="K778" s="284" t="str">
        <f ca="1">LEFT(RIGHT(TEXT(ROUND(通用记账凭证!$E778/1%,)," ￥0; ￥-0;"),17-COLUMN()))</f>
        <v/>
      </c>
      <c r="L778" s="285" t="str">
        <f ca="1">LEFT(RIGHT(TEXT(ROUND(通用记账凭证!$E778/1%,)," ￥0; ￥-0;"),17-COLUMN()))</f>
        <v/>
      </c>
      <c r="M778" s="283" t="str">
        <f ca="1">LEFT(RIGHT(TEXT(ROUND(通用记账凭证!$E778/1%,)," ￥0; ￥-0;"),17-COLUMN()))</f>
        <v/>
      </c>
      <c r="N778" s="284" t="str">
        <f ca="1">LEFT(RIGHT(TEXT(ROUND(通用记账凭证!$E778/1%,)," ￥0; ￥-0;"),17-COLUMN()))</f>
        <v/>
      </c>
      <c r="O778" s="285" t="str">
        <f ca="1">LEFT(RIGHT(TEXT(ROUND(通用记账凭证!$E778/1%,)," ￥0; ￥-0;"),17-COLUMN()))</f>
        <v/>
      </c>
      <c r="P778" s="286" t="str">
        <f ca="1">LEFT(RIGHT(TEXT(ROUND(通用记账凭证!$E778/1%,)," ￥0; ￥-0;"),17-COLUMN()))</f>
        <v/>
      </c>
      <c r="Q778" s="287" t="str">
        <f ca="1">LEFT(RIGHT(TEXT(ROUND(通用记账凭证!$F778/1%,)," ￥0; ￥-0;"),28-COLUMN()))</f>
        <v/>
      </c>
      <c r="R778" s="283" t="str">
        <f ca="1">LEFT(RIGHT(TEXT(ROUND(通用记账凭证!$F778/1%,)," ￥0; ￥-0;"),28-COLUMN()))</f>
        <v/>
      </c>
      <c r="S778" s="288" t="str">
        <f ca="1">LEFT(RIGHT(TEXT(ROUND(通用记账凭证!$F778/1%,)," ￥0; ￥-0;"),28-COLUMN()))</f>
        <v/>
      </c>
      <c r="T778" s="287" t="str">
        <f ca="1">LEFT(RIGHT(TEXT(ROUND(通用记账凭证!$F778/1%,)," ￥0; ￥-0;"),28-COLUMN()))</f>
        <v/>
      </c>
      <c r="U778" s="283" t="str">
        <f ca="1">LEFT(RIGHT(TEXT(ROUND(通用记账凭证!$F778/1%,)," ￥0; ￥-0;"),28-COLUMN()))</f>
        <v/>
      </c>
      <c r="V778" s="284" t="str">
        <f ca="1">LEFT(RIGHT(TEXT(ROUND(通用记账凭证!$F778/1%,)," ￥0; ￥-0;"),28-COLUMN()))</f>
        <v/>
      </c>
      <c r="W778" s="285" t="str">
        <f ca="1">LEFT(RIGHT(TEXT(ROUND(通用记账凭证!$F778/1%,)," ￥0; ￥-0;"),28-COLUMN()))</f>
        <v/>
      </c>
      <c r="X778" s="283" t="str">
        <f ca="1">LEFT(RIGHT(TEXT(ROUND(通用记账凭证!$F778/1%,)," ￥0; ￥-0;"),28-COLUMN()))</f>
        <v/>
      </c>
      <c r="Y778" s="284" t="str">
        <f ca="1">LEFT(RIGHT(TEXT(ROUND(通用记账凭证!$F778/1%,)," ￥0; ￥-0;"),28-COLUMN()))</f>
        <v/>
      </c>
      <c r="Z778" s="285" t="str">
        <f ca="1">LEFT(RIGHT(TEXT(ROUND(通用记账凭证!$F778/1%,)," ￥0; ￥-0;"),28-COLUMN()))</f>
        <v/>
      </c>
      <c r="AA778" s="286" t="str">
        <f ca="1">LEFT(RIGHT(TEXT(ROUND(通用记账凭证!$F778/1%,)," ￥0; ￥-0;"),28-COLUMN()))</f>
        <v/>
      </c>
      <c r="AB778" s="289"/>
    </row>
    <row r="779" spans="1:28" s="54" customFormat="1" ht="22.5" customHeight="1">
      <c r="A779" s="365" t="s">
        <v>561</v>
      </c>
      <c r="B779" s="366"/>
      <c r="C779" s="366"/>
      <c r="D779" s="290" t="str">
        <f ca="1">通用记账凭证!C779</f>
        <v/>
      </c>
      <c r="E779" s="291"/>
      <c r="F779" s="292" t="str">
        <f ca="1">LEFT(RIGHT(TEXT(ROUND(通用记账凭证!$E779/1%,)," ￥0; ￥-0;"),17-COLUMN()))</f>
        <v/>
      </c>
      <c r="G779" s="317" t="str">
        <f ca="1">LEFT(RIGHT(TEXT(ROUND(通用记账凭证!$E779/1%,)," ￥0; ￥-0;"),17-COLUMN()))</f>
        <v/>
      </c>
      <c r="H779" s="294" t="str">
        <f ca="1">LEFT(RIGHT(TEXT(ROUND(通用记账凭证!$E779/1%,)," ￥0; ￥-0;"),17-COLUMN()))</f>
        <v/>
      </c>
      <c r="I779" s="316" t="str">
        <f ca="1">LEFT(RIGHT(TEXT(ROUND(通用记账凭证!$E779/1%,)," ￥0; ￥-0;"),17-COLUMN()))</f>
        <v/>
      </c>
      <c r="J779" s="317" t="str">
        <f ca="1">LEFT(RIGHT(TEXT(ROUND(通用记账凭证!$E779/1%,)," ￥0; ￥-0;"),17-COLUMN()))</f>
        <v/>
      </c>
      <c r="K779" s="294" t="str">
        <f ca="1">LEFT(RIGHT(TEXT(ROUND(通用记账凭证!$E779/1%,)," ￥0; ￥-0;"),17-COLUMN()))</f>
        <v/>
      </c>
      <c r="L779" s="316" t="str">
        <f ca="1">LEFT(RIGHT(TEXT(ROUND(通用记账凭证!$E779/1%,)," ￥0; ￥-0;"),17-COLUMN()))</f>
        <v/>
      </c>
      <c r="M779" s="317" t="str">
        <f ca="1">LEFT(RIGHT(TEXT(ROUND(通用记账凭证!$E779/1%,)," ￥0; ￥-0;"),17-COLUMN()))</f>
        <v/>
      </c>
      <c r="N779" s="294" t="str">
        <f ca="1">LEFT(RIGHT(TEXT(ROUND(通用记账凭证!$E779/1%,)," ￥0; ￥-0;"),17-COLUMN()))</f>
        <v/>
      </c>
      <c r="O779" s="316" t="str">
        <f ca="1">LEFT(RIGHT(TEXT(ROUND(通用记账凭证!$E779/1%,)," ￥0; ￥-0;"),17-COLUMN()))</f>
        <v/>
      </c>
      <c r="P779" s="296" t="str">
        <f ca="1">LEFT(RIGHT(TEXT(ROUND(通用记账凭证!$E779/1%,)," ￥0; ￥-0;"),17-COLUMN()))</f>
        <v/>
      </c>
      <c r="Q779" s="297" t="str">
        <f ca="1">LEFT(RIGHT(TEXT(ROUND(通用记账凭证!$F779/1%,)," ￥0; ￥-0;"),28-COLUMN()))</f>
        <v/>
      </c>
      <c r="R779" s="317" t="str">
        <f ca="1">LEFT(RIGHT(TEXT(ROUND(通用记账凭证!$F779/1%,)," ￥0; ￥-0;"),28-COLUMN()))</f>
        <v/>
      </c>
      <c r="S779" s="298" t="str">
        <f ca="1">LEFT(RIGHT(TEXT(ROUND(通用记账凭证!$F779/1%,)," ￥0; ￥-0;"),28-COLUMN()))</f>
        <v/>
      </c>
      <c r="T779" s="297" t="str">
        <f ca="1">LEFT(RIGHT(TEXT(ROUND(通用记账凭证!$F779/1%,)," ￥0; ￥-0;"),28-COLUMN()))</f>
        <v/>
      </c>
      <c r="U779" s="317" t="str">
        <f ca="1">LEFT(RIGHT(TEXT(ROUND(通用记账凭证!$F779/1%,)," ￥0; ￥-0;"),28-COLUMN()))</f>
        <v/>
      </c>
      <c r="V779" s="294" t="str">
        <f ca="1">LEFT(RIGHT(TEXT(ROUND(通用记账凭证!$F779/1%,)," ￥0; ￥-0;"),28-COLUMN()))</f>
        <v/>
      </c>
      <c r="W779" s="316" t="str">
        <f ca="1">LEFT(RIGHT(TEXT(ROUND(通用记账凭证!$F779/1%,)," ￥0; ￥-0;"),28-COLUMN()))</f>
        <v/>
      </c>
      <c r="X779" s="317" t="str">
        <f ca="1">LEFT(RIGHT(TEXT(ROUND(通用记账凭证!$F779/1%,)," ￥0; ￥-0;"),28-COLUMN()))</f>
        <v/>
      </c>
      <c r="Y779" s="294" t="str">
        <f ca="1">LEFT(RIGHT(TEXT(ROUND(通用记账凭证!$F779/1%,)," ￥0; ￥-0;"),28-COLUMN()))</f>
        <v/>
      </c>
      <c r="Z779" s="316" t="str">
        <f ca="1">LEFT(RIGHT(TEXT(ROUND(通用记账凭证!$F779/1%,)," ￥0; ￥-0;"),28-COLUMN()))</f>
        <v/>
      </c>
      <c r="AA779" s="296" t="str">
        <f ca="1">LEFT(RIGHT(TEXT(ROUND(通用记账凭证!$F779/1%,)," ￥0; ￥-0;"),28-COLUMN()))</f>
        <v/>
      </c>
      <c r="AB779" s="299"/>
    </row>
    <row r="780" spans="1:28" s="302" customFormat="1" ht="22.5" customHeight="1">
      <c r="A780" s="367" t="s">
        <v>538</v>
      </c>
      <c r="B780" s="367"/>
      <c r="C780" s="367"/>
      <c r="D780" s="318" t="s">
        <v>539</v>
      </c>
      <c r="E780" s="318" t="s">
        <v>540</v>
      </c>
      <c r="F780" s="318" t="s">
        <v>595</v>
      </c>
      <c r="G780" s="301"/>
      <c r="H780" s="318"/>
      <c r="I780" s="301"/>
      <c r="J780" s="301"/>
      <c r="K780" s="318"/>
      <c r="L780" s="301"/>
      <c r="M780" s="301"/>
      <c r="N780" s="301"/>
      <c r="O780" s="301"/>
      <c r="P780" s="301"/>
      <c r="Q780" s="318" t="s">
        <v>562</v>
      </c>
      <c r="R780" s="301"/>
      <c r="S780" s="318"/>
      <c r="T780" s="301"/>
      <c r="U780" s="318"/>
      <c r="V780" s="301"/>
      <c r="W780" s="318"/>
      <c r="X780" s="301"/>
      <c r="Y780" s="301"/>
      <c r="Z780" s="301"/>
      <c r="AA780" s="301"/>
      <c r="AB780" s="301"/>
    </row>
    <row r="781" spans="1:28" customFormat="1" ht="39.75" customHeight="1" thickBot="1">
      <c r="A781" s="258"/>
      <c r="B781" s="258"/>
      <c r="C781" s="258"/>
      <c r="D781" s="259" t="s">
        <v>524</v>
      </c>
      <c r="E781" s="260"/>
      <c r="F781" s="260"/>
      <c r="G781" s="260"/>
      <c r="H781" s="260"/>
      <c r="I781" s="260"/>
      <c r="J781" s="260"/>
      <c r="K781" s="260"/>
      <c r="L781" s="260"/>
      <c r="M781" s="260"/>
      <c r="N781" s="260"/>
      <c r="O781" s="260"/>
      <c r="P781" s="260"/>
      <c r="Q781" s="261"/>
      <c r="R781" s="261"/>
      <c r="S781" s="261"/>
      <c r="T781" s="261"/>
      <c r="U781" s="347" t="s">
        <v>547</v>
      </c>
      <c r="V781" s="347"/>
      <c r="W781" s="348">
        <f>通用记账凭证!F782</f>
        <v>66</v>
      </c>
      <c r="X781" s="349"/>
      <c r="Y781" s="349"/>
      <c r="Z781" s="349"/>
      <c r="AA781" s="262" t="s">
        <v>548</v>
      </c>
      <c r="AB781" s="263"/>
    </row>
    <row r="782" spans="1:28" s="54" customFormat="1" ht="23.25" customHeight="1" thickTop="1">
      <c r="A782" s="264"/>
      <c r="B782" s="264"/>
      <c r="C782" s="264"/>
      <c r="D782" s="265" t="e">
        <f ca="1">通用记账凭证!C782</f>
        <v>#VALUE!</v>
      </c>
      <c r="E782" s="266"/>
      <c r="F782" s="266"/>
      <c r="G782" s="266"/>
      <c r="H782" s="266"/>
      <c r="I782" s="266"/>
      <c r="J782" s="266"/>
      <c r="K782" s="266"/>
      <c r="L782" s="266"/>
      <c r="M782" s="266"/>
      <c r="N782" s="266"/>
      <c r="O782" s="266"/>
      <c r="P782" s="266"/>
      <c r="Q782" s="264"/>
      <c r="R782" s="264"/>
      <c r="S782" s="264"/>
      <c r="T782" s="264"/>
      <c r="U782" s="350" t="s">
        <v>549</v>
      </c>
      <c r="V782" s="350"/>
      <c r="W782" s="351" t="e">
        <f ca="1">通用记账凭证!G788</f>
        <v>#VALUE!</v>
      </c>
      <c r="X782" s="352"/>
      <c r="Y782" s="352"/>
      <c r="Z782" s="352"/>
      <c r="AA782" s="267" t="s">
        <v>536</v>
      </c>
      <c r="AB782" s="268"/>
    </row>
    <row r="783" spans="1:28" s="54" customFormat="1" ht="22.5" customHeight="1">
      <c r="A783" s="353" t="s">
        <v>527</v>
      </c>
      <c r="B783" s="354"/>
      <c r="C783" s="354"/>
      <c r="D783" s="357" t="s">
        <v>530</v>
      </c>
      <c r="E783" s="359" t="s">
        <v>531</v>
      </c>
      <c r="F783" s="269" t="s">
        <v>550</v>
      </c>
      <c r="G783" s="270"/>
      <c r="H783" s="270"/>
      <c r="I783" s="270"/>
      <c r="J783" s="270"/>
      <c r="K783" s="270"/>
      <c r="L783" s="270"/>
      <c r="M783" s="270"/>
      <c r="N783" s="270"/>
      <c r="O783" s="270"/>
      <c r="P783" s="271"/>
      <c r="Q783" s="272" t="s">
        <v>551</v>
      </c>
      <c r="R783" s="270"/>
      <c r="S783" s="270"/>
      <c r="T783" s="270"/>
      <c r="U783" s="270"/>
      <c r="V783" s="270"/>
      <c r="W783" s="270"/>
      <c r="X783" s="270"/>
      <c r="Y783" s="270"/>
      <c r="Z783" s="270"/>
      <c r="AA783" s="271"/>
      <c r="AB783" s="361" t="s">
        <v>552</v>
      </c>
    </row>
    <row r="784" spans="1:28" s="54" customFormat="1" ht="22.5" customHeight="1">
      <c r="A784" s="355"/>
      <c r="B784" s="356"/>
      <c r="C784" s="356"/>
      <c r="D784" s="358"/>
      <c r="E784" s="360"/>
      <c r="F784" s="273" t="s">
        <v>553</v>
      </c>
      <c r="G784" s="274" t="s">
        <v>554</v>
      </c>
      <c r="H784" s="275" t="s">
        <v>555</v>
      </c>
      <c r="I784" s="276" t="s">
        <v>556</v>
      </c>
      <c r="J784" s="274" t="s">
        <v>557</v>
      </c>
      <c r="K784" s="275" t="s">
        <v>554</v>
      </c>
      <c r="L784" s="276" t="s">
        <v>555</v>
      </c>
      <c r="M784" s="274" t="s">
        <v>556</v>
      </c>
      <c r="N784" s="275" t="s">
        <v>558</v>
      </c>
      <c r="O784" s="276" t="s">
        <v>559</v>
      </c>
      <c r="P784" s="277" t="s">
        <v>560</v>
      </c>
      <c r="Q784" s="278" t="s">
        <v>553</v>
      </c>
      <c r="R784" s="274" t="s">
        <v>554</v>
      </c>
      <c r="S784" s="279" t="s">
        <v>555</v>
      </c>
      <c r="T784" s="278" t="s">
        <v>556</v>
      </c>
      <c r="U784" s="274" t="s">
        <v>557</v>
      </c>
      <c r="V784" s="275" t="s">
        <v>554</v>
      </c>
      <c r="W784" s="276" t="s">
        <v>555</v>
      </c>
      <c r="X784" s="274" t="s">
        <v>556</v>
      </c>
      <c r="Y784" s="275" t="s">
        <v>558</v>
      </c>
      <c r="Z784" s="276" t="s">
        <v>559</v>
      </c>
      <c r="AA784" s="277" t="s">
        <v>560</v>
      </c>
      <c r="AB784" s="362"/>
    </row>
    <row r="785" spans="1:28" s="54" customFormat="1" ht="22.5" customHeight="1">
      <c r="A785" s="363" t="str">
        <f ca="1">通用记账凭证!A785</f>
        <v/>
      </c>
      <c r="B785" s="364"/>
      <c r="C785" s="364"/>
      <c r="D785" s="315" t="str">
        <f ca="1">通用记账凭证!C785</f>
        <v/>
      </c>
      <c r="E785" s="281" t="str">
        <f ca="1">通用记账凭证!D785</f>
        <v/>
      </c>
      <c r="F785" s="282" t="str">
        <f ca="1">LEFT(RIGHT(TEXT(ROUND(通用记账凭证!$E785/1%,)," ￥0; ￥-0;"),17-COLUMN()))</f>
        <v/>
      </c>
      <c r="G785" s="283" t="str">
        <f ca="1">LEFT(RIGHT(TEXT(ROUND(通用记账凭证!$E785/1%,)," ￥0; ￥-0;"),17-COLUMN()))</f>
        <v/>
      </c>
      <c r="H785" s="284" t="str">
        <f ca="1">LEFT(RIGHT(TEXT(ROUND(通用记账凭证!$E785/1%,)," ￥0; ￥-0;"),17-COLUMN()))</f>
        <v/>
      </c>
      <c r="I785" s="285" t="str">
        <f ca="1">LEFT(RIGHT(TEXT(ROUND(通用记账凭证!$E785/1%,)," ￥0; ￥-0;"),17-COLUMN()))</f>
        <v/>
      </c>
      <c r="J785" s="283" t="str">
        <f ca="1">LEFT(RIGHT(TEXT(ROUND(通用记账凭证!$E785/1%,)," ￥0; ￥-0;"),17-COLUMN()))</f>
        <v/>
      </c>
      <c r="K785" s="284" t="str">
        <f ca="1">LEFT(RIGHT(TEXT(ROUND(通用记账凭证!$E785/1%,)," ￥0; ￥-0;"),17-COLUMN()))</f>
        <v/>
      </c>
      <c r="L785" s="285" t="str">
        <f ca="1">LEFT(RIGHT(TEXT(ROUND(通用记账凭证!$E785/1%,)," ￥0; ￥-0;"),17-COLUMN()))</f>
        <v/>
      </c>
      <c r="M785" s="283" t="str">
        <f ca="1">LEFT(RIGHT(TEXT(ROUND(通用记账凭证!$E785/1%,)," ￥0; ￥-0;"),17-COLUMN()))</f>
        <v/>
      </c>
      <c r="N785" s="284" t="str">
        <f ca="1">LEFT(RIGHT(TEXT(ROUND(通用记账凭证!$E785/1%,)," ￥0; ￥-0;"),17-COLUMN()))</f>
        <v/>
      </c>
      <c r="O785" s="285" t="str">
        <f ca="1">LEFT(RIGHT(TEXT(ROUND(通用记账凭证!$E785/1%,)," ￥0; ￥-0;"),17-COLUMN()))</f>
        <v/>
      </c>
      <c r="P785" s="286" t="str">
        <f ca="1">LEFT(RIGHT(TEXT(ROUND(通用记账凭证!$E785/1%,)," ￥0; ￥-0;"),17-COLUMN()))</f>
        <v/>
      </c>
      <c r="Q785" s="287" t="str">
        <f ca="1">LEFT(RIGHT(TEXT(ROUND(通用记账凭证!$F785/1%,)," ￥0; ￥-0;"),28-COLUMN()))</f>
        <v/>
      </c>
      <c r="R785" s="283" t="str">
        <f ca="1">LEFT(RIGHT(TEXT(ROUND(通用记账凭证!$F785/1%,)," ￥0; ￥-0;"),28-COLUMN()))</f>
        <v/>
      </c>
      <c r="S785" s="288" t="str">
        <f ca="1">LEFT(RIGHT(TEXT(ROUND(通用记账凭证!$F785/1%,)," ￥0; ￥-0;"),28-COLUMN()))</f>
        <v/>
      </c>
      <c r="T785" s="287" t="str">
        <f ca="1">LEFT(RIGHT(TEXT(ROUND(通用记账凭证!$F785/1%,)," ￥0; ￥-0;"),28-COLUMN()))</f>
        <v/>
      </c>
      <c r="U785" s="283" t="str">
        <f ca="1">LEFT(RIGHT(TEXT(ROUND(通用记账凭证!$F785/1%,)," ￥0; ￥-0;"),28-COLUMN()))</f>
        <v/>
      </c>
      <c r="V785" s="284" t="str">
        <f ca="1">LEFT(RIGHT(TEXT(ROUND(通用记账凭证!$F785/1%,)," ￥0; ￥-0;"),28-COLUMN()))</f>
        <v/>
      </c>
      <c r="W785" s="285" t="str">
        <f ca="1">LEFT(RIGHT(TEXT(ROUND(通用记账凭证!$F785/1%,)," ￥0; ￥-0;"),28-COLUMN()))</f>
        <v/>
      </c>
      <c r="X785" s="283" t="str">
        <f ca="1">LEFT(RIGHT(TEXT(ROUND(通用记账凭证!$F785/1%,)," ￥0; ￥-0;"),28-COLUMN()))</f>
        <v/>
      </c>
      <c r="Y785" s="284" t="str">
        <f ca="1">LEFT(RIGHT(TEXT(ROUND(通用记账凭证!$F785/1%,)," ￥0; ￥-0;"),28-COLUMN()))</f>
        <v/>
      </c>
      <c r="Z785" s="285" t="str">
        <f ca="1">LEFT(RIGHT(TEXT(ROUND(通用记账凭证!$F785/1%,)," ￥0; ￥-0;"),28-COLUMN()))</f>
        <v/>
      </c>
      <c r="AA785" s="286" t="str">
        <f ca="1">LEFT(RIGHT(TEXT(ROUND(通用记账凭证!$F785/1%,)," ￥0; ￥-0;"),28-COLUMN()))</f>
        <v/>
      </c>
      <c r="AB785" s="289"/>
    </row>
    <row r="786" spans="1:28" s="54" customFormat="1" ht="22.5" customHeight="1">
      <c r="A786" s="363" t="str">
        <f ca="1">通用记账凭证!A786</f>
        <v/>
      </c>
      <c r="B786" s="364"/>
      <c r="C786" s="364"/>
      <c r="D786" s="315" t="str">
        <f ca="1">通用记账凭证!C786</f>
        <v/>
      </c>
      <c r="E786" s="281" t="str">
        <f ca="1">通用记账凭证!D786</f>
        <v/>
      </c>
      <c r="F786" s="282" t="str">
        <f ca="1">LEFT(RIGHT(TEXT(ROUND(通用记账凭证!$E786/1%,)," ￥0; ￥-0;"),17-COLUMN()))</f>
        <v/>
      </c>
      <c r="G786" s="283" t="str">
        <f ca="1">LEFT(RIGHT(TEXT(ROUND(通用记账凭证!$E786/1%,)," ￥0; ￥-0;"),17-COLUMN()))</f>
        <v/>
      </c>
      <c r="H786" s="284" t="str">
        <f ca="1">LEFT(RIGHT(TEXT(ROUND(通用记账凭证!$E786/1%,)," ￥0; ￥-0;"),17-COLUMN()))</f>
        <v/>
      </c>
      <c r="I786" s="285" t="str">
        <f ca="1">LEFT(RIGHT(TEXT(ROUND(通用记账凭证!$E786/1%,)," ￥0; ￥-0;"),17-COLUMN()))</f>
        <v/>
      </c>
      <c r="J786" s="283" t="str">
        <f ca="1">LEFT(RIGHT(TEXT(ROUND(通用记账凭证!$E786/1%,)," ￥0; ￥-0;"),17-COLUMN()))</f>
        <v/>
      </c>
      <c r="K786" s="284" t="str">
        <f ca="1">LEFT(RIGHT(TEXT(ROUND(通用记账凭证!$E786/1%,)," ￥0; ￥-0;"),17-COLUMN()))</f>
        <v/>
      </c>
      <c r="L786" s="285" t="str">
        <f ca="1">LEFT(RIGHT(TEXT(ROUND(通用记账凭证!$E786/1%,)," ￥0; ￥-0;"),17-COLUMN()))</f>
        <v/>
      </c>
      <c r="M786" s="283" t="str">
        <f ca="1">LEFT(RIGHT(TEXT(ROUND(通用记账凭证!$E786/1%,)," ￥0; ￥-0;"),17-COLUMN()))</f>
        <v/>
      </c>
      <c r="N786" s="284" t="str">
        <f ca="1">LEFT(RIGHT(TEXT(ROUND(通用记账凭证!$E786/1%,)," ￥0; ￥-0;"),17-COLUMN()))</f>
        <v/>
      </c>
      <c r="O786" s="285" t="str">
        <f ca="1">LEFT(RIGHT(TEXT(ROUND(通用记账凭证!$E786/1%,)," ￥0; ￥-0;"),17-COLUMN()))</f>
        <v/>
      </c>
      <c r="P786" s="286" t="str">
        <f ca="1">LEFT(RIGHT(TEXT(ROUND(通用记账凭证!$E786/1%,)," ￥0; ￥-0;"),17-COLUMN()))</f>
        <v/>
      </c>
      <c r="Q786" s="287" t="str">
        <f ca="1">LEFT(RIGHT(TEXT(ROUND(通用记账凭证!$F786/1%,)," ￥0; ￥-0;"),28-COLUMN()))</f>
        <v/>
      </c>
      <c r="R786" s="283" t="str">
        <f ca="1">LEFT(RIGHT(TEXT(ROUND(通用记账凭证!$F786/1%,)," ￥0; ￥-0;"),28-COLUMN()))</f>
        <v/>
      </c>
      <c r="S786" s="288" t="str">
        <f ca="1">LEFT(RIGHT(TEXT(ROUND(通用记账凭证!$F786/1%,)," ￥0; ￥-0;"),28-COLUMN()))</f>
        <v/>
      </c>
      <c r="T786" s="287" t="str">
        <f ca="1">LEFT(RIGHT(TEXT(ROUND(通用记账凭证!$F786/1%,)," ￥0; ￥-0;"),28-COLUMN()))</f>
        <v/>
      </c>
      <c r="U786" s="283" t="str">
        <f ca="1">LEFT(RIGHT(TEXT(ROUND(通用记账凭证!$F786/1%,)," ￥0; ￥-0;"),28-COLUMN()))</f>
        <v/>
      </c>
      <c r="V786" s="284" t="str">
        <f ca="1">LEFT(RIGHT(TEXT(ROUND(通用记账凭证!$F786/1%,)," ￥0; ￥-0;"),28-COLUMN()))</f>
        <v/>
      </c>
      <c r="W786" s="285" t="str">
        <f ca="1">LEFT(RIGHT(TEXT(ROUND(通用记账凭证!$F786/1%,)," ￥0; ￥-0;"),28-COLUMN()))</f>
        <v/>
      </c>
      <c r="X786" s="283" t="str">
        <f ca="1">LEFT(RIGHT(TEXT(ROUND(通用记账凭证!$F786/1%,)," ￥0; ￥-0;"),28-COLUMN()))</f>
        <v/>
      </c>
      <c r="Y786" s="284" t="str">
        <f ca="1">LEFT(RIGHT(TEXT(ROUND(通用记账凭证!$F786/1%,)," ￥0; ￥-0;"),28-COLUMN()))</f>
        <v/>
      </c>
      <c r="Z786" s="285" t="str">
        <f ca="1">LEFT(RIGHT(TEXT(ROUND(通用记账凭证!$F786/1%,)," ￥0; ￥-0;"),28-COLUMN()))</f>
        <v/>
      </c>
      <c r="AA786" s="286" t="str">
        <f ca="1">LEFT(RIGHT(TEXT(ROUND(通用记账凭证!$F786/1%,)," ￥0; ￥-0;"),28-COLUMN()))</f>
        <v/>
      </c>
      <c r="AB786" s="289"/>
    </row>
    <row r="787" spans="1:28" s="54" customFormat="1" ht="22.5" customHeight="1">
      <c r="A787" s="363" t="str">
        <f ca="1">通用记账凭证!A787</f>
        <v/>
      </c>
      <c r="B787" s="364"/>
      <c r="C787" s="364"/>
      <c r="D787" s="315" t="str">
        <f ca="1">通用记账凭证!C787</f>
        <v/>
      </c>
      <c r="E787" s="281" t="str">
        <f ca="1">通用记账凭证!D787</f>
        <v/>
      </c>
      <c r="F787" s="282" t="str">
        <f ca="1">LEFT(RIGHT(TEXT(ROUND(通用记账凭证!$E787/1%,)," ￥0; ￥-0;"),17-COLUMN()))</f>
        <v/>
      </c>
      <c r="G787" s="283" t="str">
        <f ca="1">LEFT(RIGHT(TEXT(ROUND(通用记账凭证!$E787/1%,)," ￥0; ￥-0;"),17-COLUMN()))</f>
        <v/>
      </c>
      <c r="H787" s="284" t="str">
        <f ca="1">LEFT(RIGHT(TEXT(ROUND(通用记账凭证!$E787/1%,)," ￥0; ￥-0;"),17-COLUMN()))</f>
        <v/>
      </c>
      <c r="I787" s="285" t="str">
        <f ca="1">LEFT(RIGHT(TEXT(ROUND(通用记账凭证!$E787/1%,)," ￥0; ￥-0;"),17-COLUMN()))</f>
        <v/>
      </c>
      <c r="J787" s="283" t="str">
        <f ca="1">LEFT(RIGHT(TEXT(ROUND(通用记账凭证!$E787/1%,)," ￥0; ￥-0;"),17-COLUMN()))</f>
        <v/>
      </c>
      <c r="K787" s="284" t="str">
        <f ca="1">LEFT(RIGHT(TEXT(ROUND(通用记账凭证!$E787/1%,)," ￥0; ￥-0;"),17-COLUMN()))</f>
        <v/>
      </c>
      <c r="L787" s="285" t="str">
        <f ca="1">LEFT(RIGHT(TEXT(ROUND(通用记账凭证!$E787/1%,)," ￥0; ￥-0;"),17-COLUMN()))</f>
        <v/>
      </c>
      <c r="M787" s="283" t="str">
        <f ca="1">LEFT(RIGHT(TEXT(ROUND(通用记账凭证!$E787/1%,)," ￥0; ￥-0;"),17-COLUMN()))</f>
        <v/>
      </c>
      <c r="N787" s="284" t="str">
        <f ca="1">LEFT(RIGHT(TEXT(ROUND(通用记账凭证!$E787/1%,)," ￥0; ￥-0;"),17-COLUMN()))</f>
        <v/>
      </c>
      <c r="O787" s="285" t="str">
        <f ca="1">LEFT(RIGHT(TEXT(ROUND(通用记账凭证!$E787/1%,)," ￥0; ￥-0;"),17-COLUMN()))</f>
        <v/>
      </c>
      <c r="P787" s="286" t="str">
        <f ca="1">LEFT(RIGHT(TEXT(ROUND(通用记账凭证!$E787/1%,)," ￥0; ￥-0;"),17-COLUMN()))</f>
        <v/>
      </c>
      <c r="Q787" s="287" t="str">
        <f ca="1">LEFT(RIGHT(TEXT(ROUND(通用记账凭证!$F787/1%,)," ￥0; ￥-0;"),28-COLUMN()))</f>
        <v/>
      </c>
      <c r="R787" s="283" t="str">
        <f ca="1">LEFT(RIGHT(TEXT(ROUND(通用记账凭证!$F787/1%,)," ￥0; ￥-0;"),28-COLUMN()))</f>
        <v/>
      </c>
      <c r="S787" s="288" t="str">
        <f ca="1">LEFT(RIGHT(TEXT(ROUND(通用记账凭证!$F787/1%,)," ￥0; ￥-0;"),28-COLUMN()))</f>
        <v/>
      </c>
      <c r="T787" s="287" t="str">
        <f ca="1">LEFT(RIGHT(TEXT(ROUND(通用记账凭证!$F787/1%,)," ￥0; ￥-0;"),28-COLUMN()))</f>
        <v/>
      </c>
      <c r="U787" s="283" t="str">
        <f ca="1">LEFT(RIGHT(TEXT(ROUND(通用记账凭证!$F787/1%,)," ￥0; ￥-0;"),28-COLUMN()))</f>
        <v/>
      </c>
      <c r="V787" s="284" t="str">
        <f ca="1">LEFT(RIGHT(TEXT(ROUND(通用记账凭证!$F787/1%,)," ￥0; ￥-0;"),28-COLUMN()))</f>
        <v/>
      </c>
      <c r="W787" s="285" t="str">
        <f ca="1">LEFT(RIGHT(TEXT(ROUND(通用记账凭证!$F787/1%,)," ￥0; ￥-0;"),28-COLUMN()))</f>
        <v/>
      </c>
      <c r="X787" s="283" t="str">
        <f ca="1">LEFT(RIGHT(TEXT(ROUND(通用记账凭证!$F787/1%,)," ￥0; ￥-0;"),28-COLUMN()))</f>
        <v/>
      </c>
      <c r="Y787" s="284" t="str">
        <f ca="1">LEFT(RIGHT(TEXT(ROUND(通用记账凭证!$F787/1%,)," ￥0; ￥-0;"),28-COLUMN()))</f>
        <v/>
      </c>
      <c r="Z787" s="285" t="str">
        <f ca="1">LEFT(RIGHT(TEXT(ROUND(通用记账凭证!$F787/1%,)," ￥0; ￥-0;"),28-COLUMN()))</f>
        <v/>
      </c>
      <c r="AA787" s="286" t="str">
        <f ca="1">LEFT(RIGHT(TEXT(ROUND(通用记账凭证!$F787/1%,)," ￥0; ￥-0;"),28-COLUMN()))</f>
        <v/>
      </c>
      <c r="AB787" s="289"/>
    </row>
    <row r="788" spans="1:28" s="54" customFormat="1" ht="22.5" customHeight="1">
      <c r="A788" s="363" t="str">
        <f ca="1">通用记账凭证!A788</f>
        <v/>
      </c>
      <c r="B788" s="364"/>
      <c r="C788" s="364"/>
      <c r="D788" s="315" t="str">
        <f ca="1">通用记账凭证!C788</f>
        <v/>
      </c>
      <c r="E788" s="281" t="str">
        <f ca="1">通用记账凭证!D788</f>
        <v/>
      </c>
      <c r="F788" s="282" t="str">
        <f ca="1">LEFT(RIGHT(TEXT(ROUND(通用记账凭证!$E788/1%,)," ￥0; ￥-0;"),17-COLUMN()))</f>
        <v/>
      </c>
      <c r="G788" s="283" t="str">
        <f ca="1">LEFT(RIGHT(TEXT(ROUND(通用记账凭证!$E788/1%,)," ￥0; ￥-0;"),17-COLUMN()))</f>
        <v/>
      </c>
      <c r="H788" s="284" t="str">
        <f ca="1">LEFT(RIGHT(TEXT(ROUND(通用记账凭证!$E788/1%,)," ￥0; ￥-0;"),17-COLUMN()))</f>
        <v/>
      </c>
      <c r="I788" s="285" t="str">
        <f ca="1">LEFT(RIGHT(TEXT(ROUND(通用记账凭证!$E788/1%,)," ￥0; ￥-0;"),17-COLUMN()))</f>
        <v/>
      </c>
      <c r="J788" s="283" t="str">
        <f ca="1">LEFT(RIGHT(TEXT(ROUND(通用记账凭证!$E788/1%,)," ￥0; ￥-0;"),17-COLUMN()))</f>
        <v/>
      </c>
      <c r="K788" s="284" t="str">
        <f ca="1">LEFT(RIGHT(TEXT(ROUND(通用记账凭证!$E788/1%,)," ￥0; ￥-0;"),17-COLUMN()))</f>
        <v/>
      </c>
      <c r="L788" s="285" t="str">
        <f ca="1">LEFT(RIGHT(TEXT(ROUND(通用记账凭证!$E788/1%,)," ￥0; ￥-0;"),17-COLUMN()))</f>
        <v/>
      </c>
      <c r="M788" s="283" t="str">
        <f ca="1">LEFT(RIGHT(TEXT(ROUND(通用记账凭证!$E788/1%,)," ￥0; ￥-0;"),17-COLUMN()))</f>
        <v/>
      </c>
      <c r="N788" s="284" t="str">
        <f ca="1">LEFT(RIGHT(TEXT(ROUND(通用记账凭证!$E788/1%,)," ￥0; ￥-0;"),17-COLUMN()))</f>
        <v/>
      </c>
      <c r="O788" s="285" t="str">
        <f ca="1">LEFT(RIGHT(TEXT(ROUND(通用记账凭证!$E788/1%,)," ￥0; ￥-0;"),17-COLUMN()))</f>
        <v/>
      </c>
      <c r="P788" s="286" t="str">
        <f ca="1">LEFT(RIGHT(TEXT(ROUND(通用记账凭证!$E788/1%,)," ￥0; ￥-0;"),17-COLUMN()))</f>
        <v/>
      </c>
      <c r="Q788" s="287" t="str">
        <f ca="1">LEFT(RIGHT(TEXT(ROUND(通用记账凭证!$F788/1%,)," ￥0; ￥-0;"),28-COLUMN()))</f>
        <v/>
      </c>
      <c r="R788" s="283" t="str">
        <f ca="1">LEFT(RIGHT(TEXT(ROUND(通用记账凭证!$F788/1%,)," ￥0; ￥-0;"),28-COLUMN()))</f>
        <v/>
      </c>
      <c r="S788" s="288" t="str">
        <f ca="1">LEFT(RIGHT(TEXT(ROUND(通用记账凭证!$F788/1%,)," ￥0; ￥-0;"),28-COLUMN()))</f>
        <v/>
      </c>
      <c r="T788" s="287" t="str">
        <f ca="1">LEFT(RIGHT(TEXT(ROUND(通用记账凭证!$F788/1%,)," ￥0; ￥-0;"),28-COLUMN()))</f>
        <v/>
      </c>
      <c r="U788" s="283" t="str">
        <f ca="1">LEFT(RIGHT(TEXT(ROUND(通用记账凭证!$F788/1%,)," ￥0; ￥-0;"),28-COLUMN()))</f>
        <v/>
      </c>
      <c r="V788" s="284" t="str">
        <f ca="1">LEFT(RIGHT(TEXT(ROUND(通用记账凭证!$F788/1%,)," ￥0; ￥-0;"),28-COLUMN()))</f>
        <v/>
      </c>
      <c r="W788" s="285" t="str">
        <f ca="1">LEFT(RIGHT(TEXT(ROUND(通用记账凭证!$F788/1%,)," ￥0; ￥-0;"),28-COLUMN()))</f>
        <v/>
      </c>
      <c r="X788" s="283" t="str">
        <f ca="1">LEFT(RIGHT(TEXT(ROUND(通用记账凭证!$F788/1%,)," ￥0; ￥-0;"),28-COLUMN()))</f>
        <v/>
      </c>
      <c r="Y788" s="284" t="str">
        <f ca="1">LEFT(RIGHT(TEXT(ROUND(通用记账凭证!$F788/1%,)," ￥0; ￥-0;"),28-COLUMN()))</f>
        <v/>
      </c>
      <c r="Z788" s="285" t="str">
        <f ca="1">LEFT(RIGHT(TEXT(ROUND(通用记账凭证!$F788/1%,)," ￥0; ￥-0;"),28-COLUMN()))</f>
        <v/>
      </c>
      <c r="AA788" s="286" t="str">
        <f ca="1">LEFT(RIGHT(TEXT(ROUND(通用记账凭证!$F788/1%,)," ￥0; ￥-0;"),28-COLUMN()))</f>
        <v/>
      </c>
      <c r="AB788" s="289"/>
    </row>
    <row r="789" spans="1:28" s="54" customFormat="1" ht="22.5" customHeight="1">
      <c r="A789" s="363" t="str">
        <f ca="1">通用记账凭证!A789</f>
        <v/>
      </c>
      <c r="B789" s="364"/>
      <c r="C789" s="364"/>
      <c r="D789" s="315" t="str">
        <f ca="1">通用记账凭证!C789</f>
        <v/>
      </c>
      <c r="E789" s="281" t="str">
        <f ca="1">通用记账凭证!D789</f>
        <v/>
      </c>
      <c r="F789" s="282" t="str">
        <f ca="1">LEFT(RIGHT(TEXT(ROUND(通用记账凭证!$E789/1%,)," ￥0; ￥-0;"),17-COLUMN()))</f>
        <v/>
      </c>
      <c r="G789" s="283" t="str">
        <f ca="1">LEFT(RIGHT(TEXT(ROUND(通用记账凭证!$E789/1%,)," ￥0; ￥-0;"),17-COLUMN()))</f>
        <v/>
      </c>
      <c r="H789" s="284" t="str">
        <f ca="1">LEFT(RIGHT(TEXT(ROUND(通用记账凭证!$E789/1%,)," ￥0; ￥-0;"),17-COLUMN()))</f>
        <v/>
      </c>
      <c r="I789" s="285" t="str">
        <f ca="1">LEFT(RIGHT(TEXT(ROUND(通用记账凭证!$E789/1%,)," ￥0; ￥-0;"),17-COLUMN()))</f>
        <v/>
      </c>
      <c r="J789" s="283" t="str">
        <f ca="1">LEFT(RIGHT(TEXT(ROUND(通用记账凭证!$E789/1%,)," ￥0; ￥-0;"),17-COLUMN()))</f>
        <v/>
      </c>
      <c r="K789" s="284" t="str">
        <f ca="1">LEFT(RIGHT(TEXT(ROUND(通用记账凭证!$E789/1%,)," ￥0; ￥-0;"),17-COLUMN()))</f>
        <v/>
      </c>
      <c r="L789" s="285" t="str">
        <f ca="1">LEFT(RIGHT(TEXT(ROUND(通用记账凭证!$E789/1%,)," ￥0; ￥-0;"),17-COLUMN()))</f>
        <v/>
      </c>
      <c r="M789" s="283" t="str">
        <f ca="1">LEFT(RIGHT(TEXT(ROUND(通用记账凭证!$E789/1%,)," ￥0; ￥-0;"),17-COLUMN()))</f>
        <v/>
      </c>
      <c r="N789" s="284" t="str">
        <f ca="1">LEFT(RIGHT(TEXT(ROUND(通用记账凭证!$E789/1%,)," ￥0; ￥-0;"),17-COLUMN()))</f>
        <v/>
      </c>
      <c r="O789" s="285" t="str">
        <f ca="1">LEFT(RIGHT(TEXT(ROUND(通用记账凭证!$E789/1%,)," ￥0; ￥-0;"),17-COLUMN()))</f>
        <v/>
      </c>
      <c r="P789" s="286" t="str">
        <f ca="1">LEFT(RIGHT(TEXT(ROUND(通用记账凭证!$E789/1%,)," ￥0; ￥-0;"),17-COLUMN()))</f>
        <v/>
      </c>
      <c r="Q789" s="287" t="str">
        <f ca="1">LEFT(RIGHT(TEXT(ROUND(通用记账凭证!$F789/1%,)," ￥0; ￥-0;"),28-COLUMN()))</f>
        <v/>
      </c>
      <c r="R789" s="283" t="str">
        <f ca="1">LEFT(RIGHT(TEXT(ROUND(通用记账凭证!$F789/1%,)," ￥0; ￥-0;"),28-COLUMN()))</f>
        <v/>
      </c>
      <c r="S789" s="288" t="str">
        <f ca="1">LEFT(RIGHT(TEXT(ROUND(通用记账凭证!$F789/1%,)," ￥0; ￥-0;"),28-COLUMN()))</f>
        <v/>
      </c>
      <c r="T789" s="287" t="str">
        <f ca="1">LEFT(RIGHT(TEXT(ROUND(通用记账凭证!$F789/1%,)," ￥0; ￥-0;"),28-COLUMN()))</f>
        <v/>
      </c>
      <c r="U789" s="283" t="str">
        <f ca="1">LEFT(RIGHT(TEXT(ROUND(通用记账凭证!$F789/1%,)," ￥0; ￥-0;"),28-COLUMN()))</f>
        <v/>
      </c>
      <c r="V789" s="284" t="str">
        <f ca="1">LEFT(RIGHT(TEXT(ROUND(通用记账凭证!$F789/1%,)," ￥0; ￥-0;"),28-COLUMN()))</f>
        <v/>
      </c>
      <c r="W789" s="285" t="str">
        <f ca="1">LEFT(RIGHT(TEXT(ROUND(通用记账凭证!$F789/1%,)," ￥0; ￥-0;"),28-COLUMN()))</f>
        <v/>
      </c>
      <c r="X789" s="283" t="str">
        <f ca="1">LEFT(RIGHT(TEXT(ROUND(通用记账凭证!$F789/1%,)," ￥0; ￥-0;"),28-COLUMN()))</f>
        <v/>
      </c>
      <c r="Y789" s="284" t="str">
        <f ca="1">LEFT(RIGHT(TEXT(ROUND(通用记账凭证!$F789/1%,)," ￥0; ￥-0;"),28-COLUMN()))</f>
        <v/>
      </c>
      <c r="Z789" s="285" t="str">
        <f ca="1">LEFT(RIGHT(TEXT(ROUND(通用记账凭证!$F789/1%,)," ￥0; ￥-0;"),28-COLUMN()))</f>
        <v/>
      </c>
      <c r="AA789" s="286" t="str">
        <f ca="1">LEFT(RIGHT(TEXT(ROUND(通用记账凭证!$F789/1%,)," ￥0; ￥-0;"),28-COLUMN()))</f>
        <v/>
      </c>
      <c r="AB789" s="289"/>
    </row>
    <row r="790" spans="1:28" s="54" customFormat="1" ht="22.5" customHeight="1">
      <c r="A790" s="363" t="str">
        <f ca="1">通用记账凭证!A790</f>
        <v/>
      </c>
      <c r="B790" s="364"/>
      <c r="C790" s="364"/>
      <c r="D790" s="315" t="str">
        <f ca="1">通用记账凭证!C790</f>
        <v/>
      </c>
      <c r="E790" s="281" t="str">
        <f ca="1">通用记账凭证!D790</f>
        <v/>
      </c>
      <c r="F790" s="282" t="str">
        <f ca="1">LEFT(RIGHT(TEXT(ROUND(通用记账凭证!$E790/1%,)," ￥0; ￥-0;"),17-COLUMN()))</f>
        <v/>
      </c>
      <c r="G790" s="283" t="str">
        <f ca="1">LEFT(RIGHT(TEXT(ROUND(通用记账凭证!$E790/1%,)," ￥0; ￥-0;"),17-COLUMN()))</f>
        <v/>
      </c>
      <c r="H790" s="284" t="str">
        <f ca="1">LEFT(RIGHT(TEXT(ROUND(通用记账凭证!$E790/1%,)," ￥0; ￥-0;"),17-COLUMN()))</f>
        <v/>
      </c>
      <c r="I790" s="285" t="str">
        <f ca="1">LEFT(RIGHT(TEXT(ROUND(通用记账凭证!$E790/1%,)," ￥0; ￥-0;"),17-COLUMN()))</f>
        <v/>
      </c>
      <c r="J790" s="283" t="str">
        <f ca="1">LEFT(RIGHT(TEXT(ROUND(通用记账凭证!$E790/1%,)," ￥0; ￥-0;"),17-COLUMN()))</f>
        <v/>
      </c>
      <c r="K790" s="284" t="str">
        <f ca="1">LEFT(RIGHT(TEXT(ROUND(通用记账凭证!$E790/1%,)," ￥0; ￥-0;"),17-COLUMN()))</f>
        <v/>
      </c>
      <c r="L790" s="285" t="str">
        <f ca="1">LEFT(RIGHT(TEXT(ROUND(通用记账凭证!$E790/1%,)," ￥0; ￥-0;"),17-COLUMN()))</f>
        <v/>
      </c>
      <c r="M790" s="283" t="str">
        <f ca="1">LEFT(RIGHT(TEXT(ROUND(通用记账凭证!$E790/1%,)," ￥0; ￥-0;"),17-COLUMN()))</f>
        <v/>
      </c>
      <c r="N790" s="284" t="str">
        <f ca="1">LEFT(RIGHT(TEXT(ROUND(通用记账凭证!$E790/1%,)," ￥0; ￥-0;"),17-COLUMN()))</f>
        <v/>
      </c>
      <c r="O790" s="285" t="str">
        <f ca="1">LEFT(RIGHT(TEXT(ROUND(通用记账凭证!$E790/1%,)," ￥0; ￥-0;"),17-COLUMN()))</f>
        <v/>
      </c>
      <c r="P790" s="286" t="str">
        <f ca="1">LEFT(RIGHT(TEXT(ROUND(通用记账凭证!$E790/1%,)," ￥0; ￥-0;"),17-COLUMN()))</f>
        <v/>
      </c>
      <c r="Q790" s="287" t="str">
        <f ca="1">LEFT(RIGHT(TEXT(ROUND(通用记账凭证!$F790/1%,)," ￥0; ￥-0;"),28-COLUMN()))</f>
        <v/>
      </c>
      <c r="R790" s="283" t="str">
        <f ca="1">LEFT(RIGHT(TEXT(ROUND(通用记账凭证!$F790/1%,)," ￥0; ￥-0;"),28-COLUMN()))</f>
        <v/>
      </c>
      <c r="S790" s="288" t="str">
        <f ca="1">LEFT(RIGHT(TEXT(ROUND(通用记账凭证!$F790/1%,)," ￥0; ￥-0;"),28-COLUMN()))</f>
        <v/>
      </c>
      <c r="T790" s="287" t="str">
        <f ca="1">LEFT(RIGHT(TEXT(ROUND(通用记账凭证!$F790/1%,)," ￥0; ￥-0;"),28-COLUMN()))</f>
        <v/>
      </c>
      <c r="U790" s="283" t="str">
        <f ca="1">LEFT(RIGHT(TEXT(ROUND(通用记账凭证!$F790/1%,)," ￥0; ￥-0;"),28-COLUMN()))</f>
        <v/>
      </c>
      <c r="V790" s="284" t="str">
        <f ca="1">LEFT(RIGHT(TEXT(ROUND(通用记账凭证!$F790/1%,)," ￥0; ￥-0;"),28-COLUMN()))</f>
        <v/>
      </c>
      <c r="W790" s="285" t="str">
        <f ca="1">LEFT(RIGHT(TEXT(ROUND(通用记账凭证!$F790/1%,)," ￥0; ￥-0;"),28-COLUMN()))</f>
        <v/>
      </c>
      <c r="X790" s="283" t="str">
        <f ca="1">LEFT(RIGHT(TEXT(ROUND(通用记账凭证!$F790/1%,)," ￥0; ￥-0;"),28-COLUMN()))</f>
        <v/>
      </c>
      <c r="Y790" s="284" t="str">
        <f ca="1">LEFT(RIGHT(TEXT(ROUND(通用记账凭证!$F790/1%,)," ￥0; ￥-0;"),28-COLUMN()))</f>
        <v/>
      </c>
      <c r="Z790" s="285" t="str">
        <f ca="1">LEFT(RIGHT(TEXT(ROUND(通用记账凭证!$F790/1%,)," ￥0; ￥-0;"),28-COLUMN()))</f>
        <v/>
      </c>
      <c r="AA790" s="286" t="str">
        <f ca="1">LEFT(RIGHT(TEXT(ROUND(通用记账凭证!$F790/1%,)," ￥0; ￥-0;"),28-COLUMN()))</f>
        <v/>
      </c>
      <c r="AB790" s="289"/>
    </row>
    <row r="791" spans="1:28" s="54" customFormat="1" ht="22.5" customHeight="1">
      <c r="A791" s="365" t="s">
        <v>561</v>
      </c>
      <c r="B791" s="366"/>
      <c r="C791" s="366"/>
      <c r="D791" s="290" t="str">
        <f ca="1">通用记账凭证!C791</f>
        <v/>
      </c>
      <c r="E791" s="291"/>
      <c r="F791" s="292" t="str">
        <f ca="1">LEFT(RIGHT(TEXT(ROUND(通用记账凭证!$E791/1%,)," ￥0; ￥-0;"),17-COLUMN()))</f>
        <v/>
      </c>
      <c r="G791" s="317" t="str">
        <f ca="1">LEFT(RIGHT(TEXT(ROUND(通用记账凭证!$E791/1%,)," ￥0; ￥-0;"),17-COLUMN()))</f>
        <v/>
      </c>
      <c r="H791" s="294" t="str">
        <f ca="1">LEFT(RIGHT(TEXT(ROUND(通用记账凭证!$E791/1%,)," ￥0; ￥-0;"),17-COLUMN()))</f>
        <v/>
      </c>
      <c r="I791" s="316" t="str">
        <f ca="1">LEFT(RIGHT(TEXT(ROUND(通用记账凭证!$E791/1%,)," ￥0; ￥-0;"),17-COLUMN()))</f>
        <v/>
      </c>
      <c r="J791" s="317" t="str">
        <f ca="1">LEFT(RIGHT(TEXT(ROUND(通用记账凭证!$E791/1%,)," ￥0; ￥-0;"),17-COLUMN()))</f>
        <v/>
      </c>
      <c r="K791" s="294" t="str">
        <f ca="1">LEFT(RIGHT(TEXT(ROUND(通用记账凭证!$E791/1%,)," ￥0; ￥-0;"),17-COLUMN()))</f>
        <v/>
      </c>
      <c r="L791" s="316" t="str">
        <f ca="1">LEFT(RIGHT(TEXT(ROUND(通用记账凭证!$E791/1%,)," ￥0; ￥-0;"),17-COLUMN()))</f>
        <v/>
      </c>
      <c r="M791" s="317" t="str">
        <f ca="1">LEFT(RIGHT(TEXT(ROUND(通用记账凭证!$E791/1%,)," ￥0; ￥-0;"),17-COLUMN()))</f>
        <v/>
      </c>
      <c r="N791" s="294" t="str">
        <f ca="1">LEFT(RIGHT(TEXT(ROUND(通用记账凭证!$E791/1%,)," ￥0; ￥-0;"),17-COLUMN()))</f>
        <v/>
      </c>
      <c r="O791" s="316" t="str">
        <f ca="1">LEFT(RIGHT(TEXT(ROUND(通用记账凭证!$E791/1%,)," ￥0; ￥-0;"),17-COLUMN()))</f>
        <v/>
      </c>
      <c r="P791" s="296" t="str">
        <f ca="1">LEFT(RIGHT(TEXT(ROUND(通用记账凭证!$E791/1%,)," ￥0; ￥-0;"),17-COLUMN()))</f>
        <v/>
      </c>
      <c r="Q791" s="297" t="str">
        <f ca="1">LEFT(RIGHT(TEXT(ROUND(通用记账凭证!$F791/1%,)," ￥0; ￥-0;"),28-COLUMN()))</f>
        <v/>
      </c>
      <c r="R791" s="317" t="str">
        <f ca="1">LEFT(RIGHT(TEXT(ROUND(通用记账凭证!$F791/1%,)," ￥0; ￥-0;"),28-COLUMN()))</f>
        <v/>
      </c>
      <c r="S791" s="298" t="str">
        <f ca="1">LEFT(RIGHT(TEXT(ROUND(通用记账凭证!$F791/1%,)," ￥0; ￥-0;"),28-COLUMN()))</f>
        <v/>
      </c>
      <c r="T791" s="297" t="str">
        <f ca="1">LEFT(RIGHT(TEXT(ROUND(通用记账凭证!$F791/1%,)," ￥0; ￥-0;"),28-COLUMN()))</f>
        <v/>
      </c>
      <c r="U791" s="317" t="str">
        <f ca="1">LEFT(RIGHT(TEXT(ROUND(通用记账凭证!$F791/1%,)," ￥0; ￥-0;"),28-COLUMN()))</f>
        <v/>
      </c>
      <c r="V791" s="294" t="str">
        <f ca="1">LEFT(RIGHT(TEXT(ROUND(通用记账凭证!$F791/1%,)," ￥0; ￥-0;"),28-COLUMN()))</f>
        <v/>
      </c>
      <c r="W791" s="316" t="str">
        <f ca="1">LEFT(RIGHT(TEXT(ROUND(通用记账凭证!$F791/1%,)," ￥0; ￥-0;"),28-COLUMN()))</f>
        <v/>
      </c>
      <c r="X791" s="317" t="str">
        <f ca="1">LEFT(RIGHT(TEXT(ROUND(通用记账凭证!$F791/1%,)," ￥0; ￥-0;"),28-COLUMN()))</f>
        <v/>
      </c>
      <c r="Y791" s="294" t="str">
        <f ca="1">LEFT(RIGHT(TEXT(ROUND(通用记账凭证!$F791/1%,)," ￥0; ￥-0;"),28-COLUMN()))</f>
        <v/>
      </c>
      <c r="Z791" s="316" t="str">
        <f ca="1">LEFT(RIGHT(TEXT(ROUND(通用记账凭证!$F791/1%,)," ￥0; ￥-0;"),28-COLUMN()))</f>
        <v/>
      </c>
      <c r="AA791" s="296" t="str">
        <f ca="1">LEFT(RIGHT(TEXT(ROUND(通用记账凭证!$F791/1%,)," ￥0; ￥-0;"),28-COLUMN()))</f>
        <v/>
      </c>
      <c r="AB791" s="299"/>
    </row>
    <row r="792" spans="1:28" s="302" customFormat="1" ht="22.5" customHeight="1">
      <c r="A792" s="367" t="s">
        <v>538</v>
      </c>
      <c r="B792" s="367"/>
      <c r="C792" s="367"/>
      <c r="D792" s="318" t="s">
        <v>539</v>
      </c>
      <c r="E792" s="318" t="s">
        <v>540</v>
      </c>
      <c r="F792" s="318" t="s">
        <v>595</v>
      </c>
      <c r="G792" s="301"/>
      <c r="H792" s="318"/>
      <c r="I792" s="301"/>
      <c r="J792" s="301"/>
      <c r="K792" s="318"/>
      <c r="L792" s="301"/>
      <c r="M792" s="301"/>
      <c r="N792" s="301"/>
      <c r="O792" s="301"/>
      <c r="P792" s="301"/>
      <c r="Q792" s="318" t="s">
        <v>562</v>
      </c>
      <c r="R792" s="301"/>
      <c r="S792" s="318"/>
      <c r="T792" s="301"/>
      <c r="U792" s="318"/>
      <c r="V792" s="301"/>
      <c r="W792" s="318"/>
      <c r="X792" s="301"/>
      <c r="Y792" s="301"/>
      <c r="Z792" s="301"/>
      <c r="AA792" s="301"/>
      <c r="AB792" s="301"/>
    </row>
    <row r="793" spans="1:28" customFormat="1" ht="39.75" customHeight="1" thickBot="1">
      <c r="A793" s="258"/>
      <c r="B793" s="258"/>
      <c r="C793" s="258"/>
      <c r="D793" s="259" t="s">
        <v>524</v>
      </c>
      <c r="E793" s="260"/>
      <c r="F793" s="260"/>
      <c r="G793" s="260"/>
      <c r="H793" s="260"/>
      <c r="I793" s="260"/>
      <c r="J793" s="260"/>
      <c r="K793" s="260"/>
      <c r="L793" s="260"/>
      <c r="M793" s="260"/>
      <c r="N793" s="260"/>
      <c r="O793" s="260"/>
      <c r="P793" s="260"/>
      <c r="Q793" s="261"/>
      <c r="R793" s="261"/>
      <c r="S793" s="261"/>
      <c r="T793" s="261"/>
      <c r="U793" s="347" t="s">
        <v>547</v>
      </c>
      <c r="V793" s="347"/>
      <c r="W793" s="348">
        <f>通用记账凭证!F794</f>
        <v>67</v>
      </c>
      <c r="X793" s="349"/>
      <c r="Y793" s="349"/>
      <c r="Z793" s="349"/>
      <c r="AA793" s="262" t="s">
        <v>548</v>
      </c>
      <c r="AB793" s="263"/>
    </row>
    <row r="794" spans="1:28" s="54" customFormat="1" ht="23.25" customHeight="1" thickTop="1">
      <c r="A794" s="264"/>
      <c r="B794" s="264"/>
      <c r="C794" s="264"/>
      <c r="D794" s="265" t="e">
        <f ca="1">通用记账凭证!C794</f>
        <v>#VALUE!</v>
      </c>
      <c r="E794" s="266"/>
      <c r="F794" s="266"/>
      <c r="G794" s="266"/>
      <c r="H794" s="266"/>
      <c r="I794" s="266"/>
      <c r="J794" s="266"/>
      <c r="K794" s="266"/>
      <c r="L794" s="266"/>
      <c r="M794" s="266"/>
      <c r="N794" s="266"/>
      <c r="O794" s="266"/>
      <c r="P794" s="266"/>
      <c r="Q794" s="264"/>
      <c r="R794" s="264"/>
      <c r="S794" s="264"/>
      <c r="T794" s="264"/>
      <c r="U794" s="350" t="s">
        <v>549</v>
      </c>
      <c r="V794" s="350"/>
      <c r="W794" s="351" t="e">
        <f ca="1">通用记账凭证!G800</f>
        <v>#VALUE!</v>
      </c>
      <c r="X794" s="352"/>
      <c r="Y794" s="352"/>
      <c r="Z794" s="352"/>
      <c r="AA794" s="267" t="s">
        <v>536</v>
      </c>
      <c r="AB794" s="268"/>
    </row>
    <row r="795" spans="1:28" s="54" customFormat="1" ht="22.5" customHeight="1">
      <c r="A795" s="353" t="s">
        <v>527</v>
      </c>
      <c r="B795" s="354"/>
      <c r="C795" s="354"/>
      <c r="D795" s="357" t="s">
        <v>530</v>
      </c>
      <c r="E795" s="359" t="s">
        <v>531</v>
      </c>
      <c r="F795" s="269" t="s">
        <v>550</v>
      </c>
      <c r="G795" s="270"/>
      <c r="H795" s="270"/>
      <c r="I795" s="270"/>
      <c r="J795" s="270"/>
      <c r="K795" s="270"/>
      <c r="L795" s="270"/>
      <c r="M795" s="270"/>
      <c r="N795" s="270"/>
      <c r="O795" s="270"/>
      <c r="P795" s="271"/>
      <c r="Q795" s="272" t="s">
        <v>551</v>
      </c>
      <c r="R795" s="270"/>
      <c r="S795" s="270"/>
      <c r="T795" s="270"/>
      <c r="U795" s="270"/>
      <c r="V795" s="270"/>
      <c r="W795" s="270"/>
      <c r="X795" s="270"/>
      <c r="Y795" s="270"/>
      <c r="Z795" s="270"/>
      <c r="AA795" s="271"/>
      <c r="AB795" s="361" t="s">
        <v>552</v>
      </c>
    </row>
    <row r="796" spans="1:28" s="54" customFormat="1" ht="22.5" customHeight="1">
      <c r="A796" s="355"/>
      <c r="B796" s="356"/>
      <c r="C796" s="356"/>
      <c r="D796" s="358"/>
      <c r="E796" s="360"/>
      <c r="F796" s="273" t="s">
        <v>553</v>
      </c>
      <c r="G796" s="274" t="s">
        <v>554</v>
      </c>
      <c r="H796" s="275" t="s">
        <v>555</v>
      </c>
      <c r="I796" s="276" t="s">
        <v>556</v>
      </c>
      <c r="J796" s="274" t="s">
        <v>557</v>
      </c>
      <c r="K796" s="275" t="s">
        <v>554</v>
      </c>
      <c r="L796" s="276" t="s">
        <v>555</v>
      </c>
      <c r="M796" s="274" t="s">
        <v>556</v>
      </c>
      <c r="N796" s="275" t="s">
        <v>558</v>
      </c>
      <c r="O796" s="276" t="s">
        <v>559</v>
      </c>
      <c r="P796" s="277" t="s">
        <v>560</v>
      </c>
      <c r="Q796" s="278" t="s">
        <v>553</v>
      </c>
      <c r="R796" s="274" t="s">
        <v>554</v>
      </c>
      <c r="S796" s="279" t="s">
        <v>555</v>
      </c>
      <c r="T796" s="278" t="s">
        <v>556</v>
      </c>
      <c r="U796" s="274" t="s">
        <v>557</v>
      </c>
      <c r="V796" s="275" t="s">
        <v>554</v>
      </c>
      <c r="W796" s="276" t="s">
        <v>555</v>
      </c>
      <c r="X796" s="274" t="s">
        <v>556</v>
      </c>
      <c r="Y796" s="275" t="s">
        <v>558</v>
      </c>
      <c r="Z796" s="276" t="s">
        <v>559</v>
      </c>
      <c r="AA796" s="277" t="s">
        <v>560</v>
      </c>
      <c r="AB796" s="362"/>
    </row>
    <row r="797" spans="1:28" s="54" customFormat="1" ht="22.5" customHeight="1">
      <c r="A797" s="363" t="str">
        <f ca="1">通用记账凭证!A797</f>
        <v/>
      </c>
      <c r="B797" s="364"/>
      <c r="C797" s="364"/>
      <c r="D797" s="315" t="str">
        <f ca="1">通用记账凭证!C797</f>
        <v/>
      </c>
      <c r="E797" s="281" t="str">
        <f ca="1">通用记账凭证!D797</f>
        <v/>
      </c>
      <c r="F797" s="282" t="str">
        <f ca="1">LEFT(RIGHT(TEXT(ROUND(通用记账凭证!$E797/1%,)," ￥0; ￥-0;"),17-COLUMN()))</f>
        <v/>
      </c>
      <c r="G797" s="283" t="str">
        <f ca="1">LEFT(RIGHT(TEXT(ROUND(通用记账凭证!$E797/1%,)," ￥0; ￥-0;"),17-COLUMN()))</f>
        <v/>
      </c>
      <c r="H797" s="284" t="str">
        <f ca="1">LEFT(RIGHT(TEXT(ROUND(通用记账凭证!$E797/1%,)," ￥0; ￥-0;"),17-COLUMN()))</f>
        <v/>
      </c>
      <c r="I797" s="285" t="str">
        <f ca="1">LEFT(RIGHT(TEXT(ROUND(通用记账凭证!$E797/1%,)," ￥0; ￥-0;"),17-COLUMN()))</f>
        <v/>
      </c>
      <c r="J797" s="283" t="str">
        <f ca="1">LEFT(RIGHT(TEXT(ROUND(通用记账凭证!$E797/1%,)," ￥0; ￥-0;"),17-COLUMN()))</f>
        <v/>
      </c>
      <c r="K797" s="284" t="str">
        <f ca="1">LEFT(RIGHT(TEXT(ROUND(通用记账凭证!$E797/1%,)," ￥0; ￥-0;"),17-COLUMN()))</f>
        <v/>
      </c>
      <c r="L797" s="285" t="str">
        <f ca="1">LEFT(RIGHT(TEXT(ROUND(通用记账凭证!$E797/1%,)," ￥0; ￥-0;"),17-COLUMN()))</f>
        <v/>
      </c>
      <c r="M797" s="283" t="str">
        <f ca="1">LEFT(RIGHT(TEXT(ROUND(通用记账凭证!$E797/1%,)," ￥0; ￥-0;"),17-COLUMN()))</f>
        <v/>
      </c>
      <c r="N797" s="284" t="str">
        <f ca="1">LEFT(RIGHT(TEXT(ROUND(通用记账凭证!$E797/1%,)," ￥0; ￥-0;"),17-COLUMN()))</f>
        <v/>
      </c>
      <c r="O797" s="285" t="str">
        <f ca="1">LEFT(RIGHT(TEXT(ROUND(通用记账凭证!$E797/1%,)," ￥0; ￥-0;"),17-COLUMN()))</f>
        <v/>
      </c>
      <c r="P797" s="286" t="str">
        <f ca="1">LEFT(RIGHT(TEXT(ROUND(通用记账凭证!$E797/1%,)," ￥0; ￥-0;"),17-COLUMN()))</f>
        <v/>
      </c>
      <c r="Q797" s="287" t="str">
        <f ca="1">LEFT(RIGHT(TEXT(ROUND(通用记账凭证!$F797/1%,)," ￥0; ￥-0;"),28-COLUMN()))</f>
        <v/>
      </c>
      <c r="R797" s="283" t="str">
        <f ca="1">LEFT(RIGHT(TEXT(ROUND(通用记账凭证!$F797/1%,)," ￥0; ￥-0;"),28-COLUMN()))</f>
        <v/>
      </c>
      <c r="S797" s="288" t="str">
        <f ca="1">LEFT(RIGHT(TEXT(ROUND(通用记账凭证!$F797/1%,)," ￥0; ￥-0;"),28-COLUMN()))</f>
        <v/>
      </c>
      <c r="T797" s="287" t="str">
        <f ca="1">LEFT(RIGHT(TEXT(ROUND(通用记账凭证!$F797/1%,)," ￥0; ￥-0;"),28-COLUMN()))</f>
        <v/>
      </c>
      <c r="U797" s="283" t="str">
        <f ca="1">LEFT(RIGHT(TEXT(ROUND(通用记账凭证!$F797/1%,)," ￥0; ￥-0;"),28-COLUMN()))</f>
        <v/>
      </c>
      <c r="V797" s="284" t="str">
        <f ca="1">LEFT(RIGHT(TEXT(ROUND(通用记账凭证!$F797/1%,)," ￥0; ￥-0;"),28-COLUMN()))</f>
        <v/>
      </c>
      <c r="W797" s="285" t="str">
        <f ca="1">LEFT(RIGHT(TEXT(ROUND(通用记账凭证!$F797/1%,)," ￥0; ￥-0;"),28-COLUMN()))</f>
        <v/>
      </c>
      <c r="X797" s="283" t="str">
        <f ca="1">LEFT(RIGHT(TEXT(ROUND(通用记账凭证!$F797/1%,)," ￥0; ￥-0;"),28-COLUMN()))</f>
        <v/>
      </c>
      <c r="Y797" s="284" t="str">
        <f ca="1">LEFT(RIGHT(TEXT(ROUND(通用记账凭证!$F797/1%,)," ￥0; ￥-0;"),28-COLUMN()))</f>
        <v/>
      </c>
      <c r="Z797" s="285" t="str">
        <f ca="1">LEFT(RIGHT(TEXT(ROUND(通用记账凭证!$F797/1%,)," ￥0; ￥-0;"),28-COLUMN()))</f>
        <v/>
      </c>
      <c r="AA797" s="286" t="str">
        <f ca="1">LEFT(RIGHT(TEXT(ROUND(通用记账凭证!$F797/1%,)," ￥0; ￥-0;"),28-COLUMN()))</f>
        <v/>
      </c>
      <c r="AB797" s="289"/>
    </row>
    <row r="798" spans="1:28" s="54" customFormat="1" ht="22.5" customHeight="1">
      <c r="A798" s="363" t="str">
        <f ca="1">通用记账凭证!A798</f>
        <v/>
      </c>
      <c r="B798" s="364"/>
      <c r="C798" s="364"/>
      <c r="D798" s="315" t="str">
        <f ca="1">通用记账凭证!C798</f>
        <v/>
      </c>
      <c r="E798" s="281" t="str">
        <f ca="1">通用记账凭证!D798</f>
        <v/>
      </c>
      <c r="F798" s="282" t="str">
        <f ca="1">LEFT(RIGHT(TEXT(ROUND(通用记账凭证!$E798/1%,)," ￥0; ￥-0;"),17-COLUMN()))</f>
        <v/>
      </c>
      <c r="G798" s="283" t="str">
        <f ca="1">LEFT(RIGHT(TEXT(ROUND(通用记账凭证!$E798/1%,)," ￥0; ￥-0;"),17-COLUMN()))</f>
        <v/>
      </c>
      <c r="H798" s="284" t="str">
        <f ca="1">LEFT(RIGHT(TEXT(ROUND(通用记账凭证!$E798/1%,)," ￥0; ￥-0;"),17-COLUMN()))</f>
        <v/>
      </c>
      <c r="I798" s="285" t="str">
        <f ca="1">LEFT(RIGHT(TEXT(ROUND(通用记账凭证!$E798/1%,)," ￥0; ￥-0;"),17-COLUMN()))</f>
        <v/>
      </c>
      <c r="J798" s="283" t="str">
        <f ca="1">LEFT(RIGHT(TEXT(ROUND(通用记账凭证!$E798/1%,)," ￥0; ￥-0;"),17-COLUMN()))</f>
        <v/>
      </c>
      <c r="K798" s="284" t="str">
        <f ca="1">LEFT(RIGHT(TEXT(ROUND(通用记账凭证!$E798/1%,)," ￥0; ￥-0;"),17-COLUMN()))</f>
        <v/>
      </c>
      <c r="L798" s="285" t="str">
        <f ca="1">LEFT(RIGHT(TEXT(ROUND(通用记账凭证!$E798/1%,)," ￥0; ￥-0;"),17-COLUMN()))</f>
        <v/>
      </c>
      <c r="M798" s="283" t="str">
        <f ca="1">LEFT(RIGHT(TEXT(ROUND(通用记账凭证!$E798/1%,)," ￥0; ￥-0;"),17-COLUMN()))</f>
        <v/>
      </c>
      <c r="N798" s="284" t="str">
        <f ca="1">LEFT(RIGHT(TEXT(ROUND(通用记账凭证!$E798/1%,)," ￥0; ￥-0;"),17-COLUMN()))</f>
        <v/>
      </c>
      <c r="O798" s="285" t="str">
        <f ca="1">LEFT(RIGHT(TEXT(ROUND(通用记账凭证!$E798/1%,)," ￥0; ￥-0;"),17-COLUMN()))</f>
        <v/>
      </c>
      <c r="P798" s="286" t="str">
        <f ca="1">LEFT(RIGHT(TEXT(ROUND(通用记账凭证!$E798/1%,)," ￥0; ￥-0;"),17-COLUMN()))</f>
        <v/>
      </c>
      <c r="Q798" s="287" t="str">
        <f ca="1">LEFT(RIGHT(TEXT(ROUND(通用记账凭证!$F798/1%,)," ￥0; ￥-0;"),28-COLUMN()))</f>
        <v/>
      </c>
      <c r="R798" s="283" t="str">
        <f ca="1">LEFT(RIGHT(TEXT(ROUND(通用记账凭证!$F798/1%,)," ￥0; ￥-0;"),28-COLUMN()))</f>
        <v/>
      </c>
      <c r="S798" s="288" t="str">
        <f ca="1">LEFT(RIGHT(TEXT(ROUND(通用记账凭证!$F798/1%,)," ￥0; ￥-0;"),28-COLUMN()))</f>
        <v/>
      </c>
      <c r="T798" s="287" t="str">
        <f ca="1">LEFT(RIGHT(TEXT(ROUND(通用记账凭证!$F798/1%,)," ￥0; ￥-0;"),28-COLUMN()))</f>
        <v/>
      </c>
      <c r="U798" s="283" t="str">
        <f ca="1">LEFT(RIGHT(TEXT(ROUND(通用记账凭证!$F798/1%,)," ￥0; ￥-0;"),28-COLUMN()))</f>
        <v/>
      </c>
      <c r="V798" s="284" t="str">
        <f ca="1">LEFT(RIGHT(TEXT(ROUND(通用记账凭证!$F798/1%,)," ￥0; ￥-0;"),28-COLUMN()))</f>
        <v/>
      </c>
      <c r="W798" s="285" t="str">
        <f ca="1">LEFT(RIGHT(TEXT(ROUND(通用记账凭证!$F798/1%,)," ￥0; ￥-0;"),28-COLUMN()))</f>
        <v/>
      </c>
      <c r="X798" s="283" t="str">
        <f ca="1">LEFT(RIGHT(TEXT(ROUND(通用记账凭证!$F798/1%,)," ￥0; ￥-0;"),28-COLUMN()))</f>
        <v/>
      </c>
      <c r="Y798" s="284" t="str">
        <f ca="1">LEFT(RIGHT(TEXT(ROUND(通用记账凭证!$F798/1%,)," ￥0; ￥-0;"),28-COLUMN()))</f>
        <v/>
      </c>
      <c r="Z798" s="285" t="str">
        <f ca="1">LEFT(RIGHT(TEXT(ROUND(通用记账凭证!$F798/1%,)," ￥0; ￥-0;"),28-COLUMN()))</f>
        <v/>
      </c>
      <c r="AA798" s="286" t="str">
        <f ca="1">LEFT(RIGHT(TEXT(ROUND(通用记账凭证!$F798/1%,)," ￥0; ￥-0;"),28-COLUMN()))</f>
        <v/>
      </c>
      <c r="AB798" s="289"/>
    </row>
    <row r="799" spans="1:28" s="54" customFormat="1" ht="22.5" customHeight="1">
      <c r="A799" s="363" t="str">
        <f ca="1">通用记账凭证!A799</f>
        <v/>
      </c>
      <c r="B799" s="364"/>
      <c r="C799" s="364"/>
      <c r="D799" s="315" t="str">
        <f ca="1">通用记账凭证!C799</f>
        <v/>
      </c>
      <c r="E799" s="281" t="str">
        <f ca="1">通用记账凭证!D799</f>
        <v/>
      </c>
      <c r="F799" s="282" t="str">
        <f ca="1">LEFT(RIGHT(TEXT(ROUND(通用记账凭证!$E799/1%,)," ￥0; ￥-0;"),17-COLUMN()))</f>
        <v/>
      </c>
      <c r="G799" s="283" t="str">
        <f ca="1">LEFT(RIGHT(TEXT(ROUND(通用记账凭证!$E799/1%,)," ￥0; ￥-0;"),17-COLUMN()))</f>
        <v/>
      </c>
      <c r="H799" s="284" t="str">
        <f ca="1">LEFT(RIGHT(TEXT(ROUND(通用记账凭证!$E799/1%,)," ￥0; ￥-0;"),17-COLUMN()))</f>
        <v/>
      </c>
      <c r="I799" s="285" t="str">
        <f ca="1">LEFT(RIGHT(TEXT(ROUND(通用记账凭证!$E799/1%,)," ￥0; ￥-0;"),17-COLUMN()))</f>
        <v/>
      </c>
      <c r="J799" s="283" t="str">
        <f ca="1">LEFT(RIGHT(TEXT(ROUND(通用记账凭证!$E799/1%,)," ￥0; ￥-0;"),17-COLUMN()))</f>
        <v/>
      </c>
      <c r="K799" s="284" t="str">
        <f ca="1">LEFT(RIGHT(TEXT(ROUND(通用记账凭证!$E799/1%,)," ￥0; ￥-0;"),17-COLUMN()))</f>
        <v/>
      </c>
      <c r="L799" s="285" t="str">
        <f ca="1">LEFT(RIGHT(TEXT(ROUND(通用记账凭证!$E799/1%,)," ￥0; ￥-0;"),17-COLUMN()))</f>
        <v/>
      </c>
      <c r="M799" s="283" t="str">
        <f ca="1">LEFT(RIGHT(TEXT(ROUND(通用记账凭证!$E799/1%,)," ￥0; ￥-0;"),17-COLUMN()))</f>
        <v/>
      </c>
      <c r="N799" s="284" t="str">
        <f ca="1">LEFT(RIGHT(TEXT(ROUND(通用记账凭证!$E799/1%,)," ￥0; ￥-0;"),17-COLUMN()))</f>
        <v/>
      </c>
      <c r="O799" s="285" t="str">
        <f ca="1">LEFT(RIGHT(TEXT(ROUND(通用记账凭证!$E799/1%,)," ￥0; ￥-0;"),17-COLUMN()))</f>
        <v/>
      </c>
      <c r="P799" s="286" t="str">
        <f ca="1">LEFT(RIGHT(TEXT(ROUND(通用记账凭证!$E799/1%,)," ￥0; ￥-0;"),17-COLUMN()))</f>
        <v/>
      </c>
      <c r="Q799" s="287" t="str">
        <f ca="1">LEFT(RIGHT(TEXT(ROUND(通用记账凭证!$F799/1%,)," ￥0; ￥-0;"),28-COLUMN()))</f>
        <v/>
      </c>
      <c r="R799" s="283" t="str">
        <f ca="1">LEFT(RIGHT(TEXT(ROUND(通用记账凭证!$F799/1%,)," ￥0; ￥-0;"),28-COLUMN()))</f>
        <v/>
      </c>
      <c r="S799" s="288" t="str">
        <f ca="1">LEFT(RIGHT(TEXT(ROUND(通用记账凭证!$F799/1%,)," ￥0; ￥-0;"),28-COLUMN()))</f>
        <v/>
      </c>
      <c r="T799" s="287" t="str">
        <f ca="1">LEFT(RIGHT(TEXT(ROUND(通用记账凭证!$F799/1%,)," ￥0; ￥-0;"),28-COLUMN()))</f>
        <v/>
      </c>
      <c r="U799" s="283" t="str">
        <f ca="1">LEFT(RIGHT(TEXT(ROUND(通用记账凭证!$F799/1%,)," ￥0; ￥-0;"),28-COLUMN()))</f>
        <v/>
      </c>
      <c r="V799" s="284" t="str">
        <f ca="1">LEFT(RIGHT(TEXT(ROUND(通用记账凭证!$F799/1%,)," ￥0; ￥-0;"),28-COLUMN()))</f>
        <v/>
      </c>
      <c r="W799" s="285" t="str">
        <f ca="1">LEFT(RIGHT(TEXT(ROUND(通用记账凭证!$F799/1%,)," ￥0; ￥-0;"),28-COLUMN()))</f>
        <v/>
      </c>
      <c r="X799" s="283" t="str">
        <f ca="1">LEFT(RIGHT(TEXT(ROUND(通用记账凭证!$F799/1%,)," ￥0; ￥-0;"),28-COLUMN()))</f>
        <v/>
      </c>
      <c r="Y799" s="284" t="str">
        <f ca="1">LEFT(RIGHT(TEXT(ROUND(通用记账凭证!$F799/1%,)," ￥0; ￥-0;"),28-COLUMN()))</f>
        <v/>
      </c>
      <c r="Z799" s="285" t="str">
        <f ca="1">LEFT(RIGHT(TEXT(ROUND(通用记账凭证!$F799/1%,)," ￥0; ￥-0;"),28-COLUMN()))</f>
        <v/>
      </c>
      <c r="AA799" s="286" t="str">
        <f ca="1">LEFT(RIGHT(TEXT(ROUND(通用记账凭证!$F799/1%,)," ￥0; ￥-0;"),28-COLUMN()))</f>
        <v/>
      </c>
      <c r="AB799" s="289"/>
    </row>
    <row r="800" spans="1:28" s="54" customFormat="1" ht="22.5" customHeight="1">
      <c r="A800" s="363" t="str">
        <f ca="1">通用记账凭证!A800</f>
        <v/>
      </c>
      <c r="B800" s="364"/>
      <c r="C800" s="364"/>
      <c r="D800" s="315" t="str">
        <f ca="1">通用记账凭证!C800</f>
        <v/>
      </c>
      <c r="E800" s="281" t="str">
        <f ca="1">通用记账凭证!D800</f>
        <v/>
      </c>
      <c r="F800" s="282" t="str">
        <f ca="1">LEFT(RIGHT(TEXT(ROUND(通用记账凭证!$E800/1%,)," ￥0; ￥-0;"),17-COLUMN()))</f>
        <v/>
      </c>
      <c r="G800" s="283" t="str">
        <f ca="1">LEFT(RIGHT(TEXT(ROUND(通用记账凭证!$E800/1%,)," ￥0; ￥-0;"),17-COLUMN()))</f>
        <v/>
      </c>
      <c r="H800" s="284" t="str">
        <f ca="1">LEFT(RIGHT(TEXT(ROUND(通用记账凭证!$E800/1%,)," ￥0; ￥-0;"),17-COLUMN()))</f>
        <v/>
      </c>
      <c r="I800" s="285" t="str">
        <f ca="1">LEFT(RIGHT(TEXT(ROUND(通用记账凭证!$E800/1%,)," ￥0; ￥-0;"),17-COLUMN()))</f>
        <v/>
      </c>
      <c r="J800" s="283" t="str">
        <f ca="1">LEFT(RIGHT(TEXT(ROUND(通用记账凭证!$E800/1%,)," ￥0; ￥-0;"),17-COLUMN()))</f>
        <v/>
      </c>
      <c r="K800" s="284" t="str">
        <f ca="1">LEFT(RIGHT(TEXT(ROUND(通用记账凭证!$E800/1%,)," ￥0; ￥-0;"),17-COLUMN()))</f>
        <v/>
      </c>
      <c r="L800" s="285" t="str">
        <f ca="1">LEFT(RIGHT(TEXT(ROUND(通用记账凭证!$E800/1%,)," ￥0; ￥-0;"),17-COLUMN()))</f>
        <v/>
      </c>
      <c r="M800" s="283" t="str">
        <f ca="1">LEFT(RIGHT(TEXT(ROUND(通用记账凭证!$E800/1%,)," ￥0; ￥-0;"),17-COLUMN()))</f>
        <v/>
      </c>
      <c r="N800" s="284" t="str">
        <f ca="1">LEFT(RIGHT(TEXT(ROUND(通用记账凭证!$E800/1%,)," ￥0; ￥-0;"),17-COLUMN()))</f>
        <v/>
      </c>
      <c r="O800" s="285" t="str">
        <f ca="1">LEFT(RIGHT(TEXT(ROUND(通用记账凭证!$E800/1%,)," ￥0; ￥-0;"),17-COLUMN()))</f>
        <v/>
      </c>
      <c r="P800" s="286" t="str">
        <f ca="1">LEFT(RIGHT(TEXT(ROUND(通用记账凭证!$E800/1%,)," ￥0; ￥-0;"),17-COLUMN()))</f>
        <v/>
      </c>
      <c r="Q800" s="287" t="str">
        <f ca="1">LEFT(RIGHT(TEXT(ROUND(通用记账凭证!$F800/1%,)," ￥0; ￥-0;"),28-COLUMN()))</f>
        <v/>
      </c>
      <c r="R800" s="283" t="str">
        <f ca="1">LEFT(RIGHT(TEXT(ROUND(通用记账凭证!$F800/1%,)," ￥0; ￥-0;"),28-COLUMN()))</f>
        <v/>
      </c>
      <c r="S800" s="288" t="str">
        <f ca="1">LEFT(RIGHT(TEXT(ROUND(通用记账凭证!$F800/1%,)," ￥0; ￥-0;"),28-COLUMN()))</f>
        <v/>
      </c>
      <c r="T800" s="287" t="str">
        <f ca="1">LEFT(RIGHT(TEXT(ROUND(通用记账凭证!$F800/1%,)," ￥0; ￥-0;"),28-COLUMN()))</f>
        <v/>
      </c>
      <c r="U800" s="283" t="str">
        <f ca="1">LEFT(RIGHT(TEXT(ROUND(通用记账凭证!$F800/1%,)," ￥0; ￥-0;"),28-COLUMN()))</f>
        <v/>
      </c>
      <c r="V800" s="284" t="str">
        <f ca="1">LEFT(RIGHT(TEXT(ROUND(通用记账凭证!$F800/1%,)," ￥0; ￥-0;"),28-COLUMN()))</f>
        <v/>
      </c>
      <c r="W800" s="285" t="str">
        <f ca="1">LEFT(RIGHT(TEXT(ROUND(通用记账凭证!$F800/1%,)," ￥0; ￥-0;"),28-COLUMN()))</f>
        <v/>
      </c>
      <c r="X800" s="283" t="str">
        <f ca="1">LEFT(RIGHT(TEXT(ROUND(通用记账凭证!$F800/1%,)," ￥0; ￥-0;"),28-COLUMN()))</f>
        <v/>
      </c>
      <c r="Y800" s="284" t="str">
        <f ca="1">LEFT(RIGHT(TEXT(ROUND(通用记账凭证!$F800/1%,)," ￥0; ￥-0;"),28-COLUMN()))</f>
        <v/>
      </c>
      <c r="Z800" s="285" t="str">
        <f ca="1">LEFT(RIGHT(TEXT(ROUND(通用记账凭证!$F800/1%,)," ￥0; ￥-0;"),28-COLUMN()))</f>
        <v/>
      </c>
      <c r="AA800" s="286" t="str">
        <f ca="1">LEFT(RIGHT(TEXT(ROUND(通用记账凭证!$F800/1%,)," ￥0; ￥-0;"),28-COLUMN()))</f>
        <v/>
      </c>
      <c r="AB800" s="289"/>
    </row>
    <row r="801" spans="1:28" s="54" customFormat="1" ht="22.5" customHeight="1">
      <c r="A801" s="363" t="str">
        <f ca="1">通用记账凭证!A801</f>
        <v/>
      </c>
      <c r="B801" s="364"/>
      <c r="C801" s="364"/>
      <c r="D801" s="315" t="str">
        <f ca="1">通用记账凭证!C801</f>
        <v/>
      </c>
      <c r="E801" s="281" t="str">
        <f ca="1">通用记账凭证!D801</f>
        <v/>
      </c>
      <c r="F801" s="282" t="str">
        <f ca="1">LEFT(RIGHT(TEXT(ROUND(通用记账凭证!$E801/1%,)," ￥0; ￥-0;"),17-COLUMN()))</f>
        <v/>
      </c>
      <c r="G801" s="283" t="str">
        <f ca="1">LEFT(RIGHT(TEXT(ROUND(通用记账凭证!$E801/1%,)," ￥0; ￥-0;"),17-COLUMN()))</f>
        <v/>
      </c>
      <c r="H801" s="284" t="str">
        <f ca="1">LEFT(RIGHT(TEXT(ROUND(通用记账凭证!$E801/1%,)," ￥0; ￥-0;"),17-COLUMN()))</f>
        <v/>
      </c>
      <c r="I801" s="285" t="str">
        <f ca="1">LEFT(RIGHT(TEXT(ROUND(通用记账凭证!$E801/1%,)," ￥0; ￥-0;"),17-COLUMN()))</f>
        <v/>
      </c>
      <c r="J801" s="283" t="str">
        <f ca="1">LEFT(RIGHT(TEXT(ROUND(通用记账凭证!$E801/1%,)," ￥0; ￥-0;"),17-COLUMN()))</f>
        <v/>
      </c>
      <c r="K801" s="284" t="str">
        <f ca="1">LEFT(RIGHT(TEXT(ROUND(通用记账凭证!$E801/1%,)," ￥0; ￥-0;"),17-COLUMN()))</f>
        <v/>
      </c>
      <c r="L801" s="285" t="str">
        <f ca="1">LEFT(RIGHT(TEXT(ROUND(通用记账凭证!$E801/1%,)," ￥0; ￥-0;"),17-COLUMN()))</f>
        <v/>
      </c>
      <c r="M801" s="283" t="str">
        <f ca="1">LEFT(RIGHT(TEXT(ROUND(通用记账凭证!$E801/1%,)," ￥0; ￥-0;"),17-COLUMN()))</f>
        <v/>
      </c>
      <c r="N801" s="284" t="str">
        <f ca="1">LEFT(RIGHT(TEXT(ROUND(通用记账凭证!$E801/1%,)," ￥0; ￥-0;"),17-COLUMN()))</f>
        <v/>
      </c>
      <c r="O801" s="285" t="str">
        <f ca="1">LEFT(RIGHT(TEXT(ROUND(通用记账凭证!$E801/1%,)," ￥0; ￥-0;"),17-COLUMN()))</f>
        <v/>
      </c>
      <c r="P801" s="286" t="str">
        <f ca="1">LEFT(RIGHT(TEXT(ROUND(通用记账凭证!$E801/1%,)," ￥0; ￥-0;"),17-COLUMN()))</f>
        <v/>
      </c>
      <c r="Q801" s="287" t="str">
        <f ca="1">LEFT(RIGHT(TEXT(ROUND(通用记账凭证!$F801/1%,)," ￥0; ￥-0;"),28-COLUMN()))</f>
        <v/>
      </c>
      <c r="R801" s="283" t="str">
        <f ca="1">LEFT(RIGHT(TEXT(ROUND(通用记账凭证!$F801/1%,)," ￥0; ￥-0;"),28-COLUMN()))</f>
        <v/>
      </c>
      <c r="S801" s="288" t="str">
        <f ca="1">LEFT(RIGHT(TEXT(ROUND(通用记账凭证!$F801/1%,)," ￥0; ￥-0;"),28-COLUMN()))</f>
        <v/>
      </c>
      <c r="T801" s="287" t="str">
        <f ca="1">LEFT(RIGHT(TEXT(ROUND(通用记账凭证!$F801/1%,)," ￥0; ￥-0;"),28-COLUMN()))</f>
        <v/>
      </c>
      <c r="U801" s="283" t="str">
        <f ca="1">LEFT(RIGHT(TEXT(ROUND(通用记账凭证!$F801/1%,)," ￥0; ￥-0;"),28-COLUMN()))</f>
        <v/>
      </c>
      <c r="V801" s="284" t="str">
        <f ca="1">LEFT(RIGHT(TEXT(ROUND(通用记账凭证!$F801/1%,)," ￥0; ￥-0;"),28-COLUMN()))</f>
        <v/>
      </c>
      <c r="W801" s="285" t="str">
        <f ca="1">LEFT(RIGHT(TEXT(ROUND(通用记账凭证!$F801/1%,)," ￥0; ￥-0;"),28-COLUMN()))</f>
        <v/>
      </c>
      <c r="X801" s="283" t="str">
        <f ca="1">LEFT(RIGHT(TEXT(ROUND(通用记账凭证!$F801/1%,)," ￥0; ￥-0;"),28-COLUMN()))</f>
        <v/>
      </c>
      <c r="Y801" s="284" t="str">
        <f ca="1">LEFT(RIGHT(TEXT(ROUND(通用记账凭证!$F801/1%,)," ￥0; ￥-0;"),28-COLUMN()))</f>
        <v/>
      </c>
      <c r="Z801" s="285" t="str">
        <f ca="1">LEFT(RIGHT(TEXT(ROUND(通用记账凭证!$F801/1%,)," ￥0; ￥-0;"),28-COLUMN()))</f>
        <v/>
      </c>
      <c r="AA801" s="286" t="str">
        <f ca="1">LEFT(RIGHT(TEXT(ROUND(通用记账凭证!$F801/1%,)," ￥0; ￥-0;"),28-COLUMN()))</f>
        <v/>
      </c>
      <c r="AB801" s="289"/>
    </row>
    <row r="802" spans="1:28" s="54" customFormat="1" ht="22.5" customHeight="1">
      <c r="A802" s="363" t="str">
        <f ca="1">通用记账凭证!A802</f>
        <v/>
      </c>
      <c r="B802" s="364"/>
      <c r="C802" s="364"/>
      <c r="D802" s="315" t="str">
        <f ca="1">通用记账凭证!C802</f>
        <v/>
      </c>
      <c r="E802" s="281" t="str">
        <f ca="1">通用记账凭证!D802</f>
        <v/>
      </c>
      <c r="F802" s="282" t="str">
        <f ca="1">LEFT(RIGHT(TEXT(ROUND(通用记账凭证!$E802/1%,)," ￥0; ￥-0;"),17-COLUMN()))</f>
        <v/>
      </c>
      <c r="G802" s="283" t="str">
        <f ca="1">LEFT(RIGHT(TEXT(ROUND(通用记账凭证!$E802/1%,)," ￥0; ￥-0;"),17-COLUMN()))</f>
        <v/>
      </c>
      <c r="H802" s="284" t="str">
        <f ca="1">LEFT(RIGHT(TEXT(ROUND(通用记账凭证!$E802/1%,)," ￥0; ￥-0;"),17-COLUMN()))</f>
        <v/>
      </c>
      <c r="I802" s="285" t="str">
        <f ca="1">LEFT(RIGHT(TEXT(ROUND(通用记账凭证!$E802/1%,)," ￥0; ￥-0;"),17-COLUMN()))</f>
        <v/>
      </c>
      <c r="J802" s="283" t="str">
        <f ca="1">LEFT(RIGHT(TEXT(ROUND(通用记账凭证!$E802/1%,)," ￥0; ￥-0;"),17-COLUMN()))</f>
        <v/>
      </c>
      <c r="K802" s="284" t="str">
        <f ca="1">LEFT(RIGHT(TEXT(ROUND(通用记账凭证!$E802/1%,)," ￥0; ￥-0;"),17-COLUMN()))</f>
        <v/>
      </c>
      <c r="L802" s="285" t="str">
        <f ca="1">LEFT(RIGHT(TEXT(ROUND(通用记账凭证!$E802/1%,)," ￥0; ￥-0;"),17-COLUMN()))</f>
        <v/>
      </c>
      <c r="M802" s="283" t="str">
        <f ca="1">LEFT(RIGHT(TEXT(ROUND(通用记账凭证!$E802/1%,)," ￥0; ￥-0;"),17-COLUMN()))</f>
        <v/>
      </c>
      <c r="N802" s="284" t="str">
        <f ca="1">LEFT(RIGHT(TEXT(ROUND(通用记账凭证!$E802/1%,)," ￥0; ￥-0;"),17-COLUMN()))</f>
        <v/>
      </c>
      <c r="O802" s="285" t="str">
        <f ca="1">LEFT(RIGHT(TEXT(ROUND(通用记账凭证!$E802/1%,)," ￥0; ￥-0;"),17-COLUMN()))</f>
        <v/>
      </c>
      <c r="P802" s="286" t="str">
        <f ca="1">LEFT(RIGHT(TEXT(ROUND(通用记账凭证!$E802/1%,)," ￥0; ￥-0;"),17-COLUMN()))</f>
        <v/>
      </c>
      <c r="Q802" s="287" t="str">
        <f ca="1">LEFT(RIGHT(TEXT(ROUND(通用记账凭证!$F802/1%,)," ￥0; ￥-0;"),28-COLUMN()))</f>
        <v/>
      </c>
      <c r="R802" s="283" t="str">
        <f ca="1">LEFT(RIGHT(TEXT(ROUND(通用记账凭证!$F802/1%,)," ￥0; ￥-0;"),28-COLUMN()))</f>
        <v/>
      </c>
      <c r="S802" s="288" t="str">
        <f ca="1">LEFT(RIGHT(TEXT(ROUND(通用记账凭证!$F802/1%,)," ￥0; ￥-0;"),28-COLUMN()))</f>
        <v/>
      </c>
      <c r="T802" s="287" t="str">
        <f ca="1">LEFT(RIGHT(TEXT(ROUND(通用记账凭证!$F802/1%,)," ￥0; ￥-0;"),28-COLUMN()))</f>
        <v/>
      </c>
      <c r="U802" s="283" t="str">
        <f ca="1">LEFT(RIGHT(TEXT(ROUND(通用记账凭证!$F802/1%,)," ￥0; ￥-0;"),28-COLUMN()))</f>
        <v/>
      </c>
      <c r="V802" s="284" t="str">
        <f ca="1">LEFT(RIGHT(TEXT(ROUND(通用记账凭证!$F802/1%,)," ￥0; ￥-0;"),28-COLUMN()))</f>
        <v/>
      </c>
      <c r="W802" s="285" t="str">
        <f ca="1">LEFT(RIGHT(TEXT(ROUND(通用记账凭证!$F802/1%,)," ￥0; ￥-0;"),28-COLUMN()))</f>
        <v/>
      </c>
      <c r="X802" s="283" t="str">
        <f ca="1">LEFT(RIGHT(TEXT(ROUND(通用记账凭证!$F802/1%,)," ￥0; ￥-0;"),28-COLUMN()))</f>
        <v/>
      </c>
      <c r="Y802" s="284" t="str">
        <f ca="1">LEFT(RIGHT(TEXT(ROUND(通用记账凭证!$F802/1%,)," ￥0; ￥-0;"),28-COLUMN()))</f>
        <v/>
      </c>
      <c r="Z802" s="285" t="str">
        <f ca="1">LEFT(RIGHT(TEXT(ROUND(通用记账凭证!$F802/1%,)," ￥0; ￥-0;"),28-COLUMN()))</f>
        <v/>
      </c>
      <c r="AA802" s="286" t="str">
        <f ca="1">LEFT(RIGHT(TEXT(ROUND(通用记账凭证!$F802/1%,)," ￥0; ￥-0;"),28-COLUMN()))</f>
        <v/>
      </c>
      <c r="AB802" s="289"/>
    </row>
    <row r="803" spans="1:28" s="54" customFormat="1" ht="22.5" customHeight="1">
      <c r="A803" s="365" t="s">
        <v>561</v>
      </c>
      <c r="B803" s="366"/>
      <c r="C803" s="366"/>
      <c r="D803" s="290" t="str">
        <f ca="1">通用记账凭证!C803</f>
        <v/>
      </c>
      <c r="E803" s="291"/>
      <c r="F803" s="292" t="str">
        <f ca="1">LEFT(RIGHT(TEXT(ROUND(通用记账凭证!$E803/1%,)," ￥0; ￥-0;"),17-COLUMN()))</f>
        <v/>
      </c>
      <c r="G803" s="317" t="str">
        <f ca="1">LEFT(RIGHT(TEXT(ROUND(通用记账凭证!$E803/1%,)," ￥0; ￥-0;"),17-COLUMN()))</f>
        <v/>
      </c>
      <c r="H803" s="294" t="str">
        <f ca="1">LEFT(RIGHT(TEXT(ROUND(通用记账凭证!$E803/1%,)," ￥0; ￥-0;"),17-COLUMN()))</f>
        <v/>
      </c>
      <c r="I803" s="316" t="str">
        <f ca="1">LEFT(RIGHT(TEXT(ROUND(通用记账凭证!$E803/1%,)," ￥0; ￥-0;"),17-COLUMN()))</f>
        <v/>
      </c>
      <c r="J803" s="317" t="str">
        <f ca="1">LEFT(RIGHT(TEXT(ROUND(通用记账凭证!$E803/1%,)," ￥0; ￥-0;"),17-COLUMN()))</f>
        <v/>
      </c>
      <c r="K803" s="294" t="str">
        <f ca="1">LEFT(RIGHT(TEXT(ROUND(通用记账凭证!$E803/1%,)," ￥0; ￥-0;"),17-COLUMN()))</f>
        <v/>
      </c>
      <c r="L803" s="316" t="str">
        <f ca="1">LEFT(RIGHT(TEXT(ROUND(通用记账凭证!$E803/1%,)," ￥0; ￥-0;"),17-COLUMN()))</f>
        <v/>
      </c>
      <c r="M803" s="317" t="str">
        <f ca="1">LEFT(RIGHT(TEXT(ROUND(通用记账凭证!$E803/1%,)," ￥0; ￥-0;"),17-COLUMN()))</f>
        <v/>
      </c>
      <c r="N803" s="294" t="str">
        <f ca="1">LEFT(RIGHT(TEXT(ROUND(通用记账凭证!$E803/1%,)," ￥0; ￥-0;"),17-COLUMN()))</f>
        <v/>
      </c>
      <c r="O803" s="316" t="str">
        <f ca="1">LEFT(RIGHT(TEXT(ROUND(通用记账凭证!$E803/1%,)," ￥0; ￥-0;"),17-COLUMN()))</f>
        <v/>
      </c>
      <c r="P803" s="296" t="str">
        <f ca="1">LEFT(RIGHT(TEXT(ROUND(通用记账凭证!$E803/1%,)," ￥0; ￥-0;"),17-COLUMN()))</f>
        <v/>
      </c>
      <c r="Q803" s="297" t="str">
        <f ca="1">LEFT(RIGHT(TEXT(ROUND(通用记账凭证!$F803/1%,)," ￥0; ￥-0;"),28-COLUMN()))</f>
        <v/>
      </c>
      <c r="R803" s="317" t="str">
        <f ca="1">LEFT(RIGHT(TEXT(ROUND(通用记账凭证!$F803/1%,)," ￥0; ￥-0;"),28-COLUMN()))</f>
        <v/>
      </c>
      <c r="S803" s="298" t="str">
        <f ca="1">LEFT(RIGHT(TEXT(ROUND(通用记账凭证!$F803/1%,)," ￥0; ￥-0;"),28-COLUMN()))</f>
        <v/>
      </c>
      <c r="T803" s="297" t="str">
        <f ca="1">LEFT(RIGHT(TEXT(ROUND(通用记账凭证!$F803/1%,)," ￥0; ￥-0;"),28-COLUMN()))</f>
        <v/>
      </c>
      <c r="U803" s="317" t="str">
        <f ca="1">LEFT(RIGHT(TEXT(ROUND(通用记账凭证!$F803/1%,)," ￥0; ￥-0;"),28-COLUMN()))</f>
        <v/>
      </c>
      <c r="V803" s="294" t="str">
        <f ca="1">LEFT(RIGHT(TEXT(ROUND(通用记账凭证!$F803/1%,)," ￥0; ￥-0;"),28-COLUMN()))</f>
        <v/>
      </c>
      <c r="W803" s="316" t="str">
        <f ca="1">LEFT(RIGHT(TEXT(ROUND(通用记账凭证!$F803/1%,)," ￥0; ￥-0;"),28-COLUMN()))</f>
        <v/>
      </c>
      <c r="X803" s="317" t="str">
        <f ca="1">LEFT(RIGHT(TEXT(ROUND(通用记账凭证!$F803/1%,)," ￥0; ￥-0;"),28-COLUMN()))</f>
        <v/>
      </c>
      <c r="Y803" s="294" t="str">
        <f ca="1">LEFT(RIGHT(TEXT(ROUND(通用记账凭证!$F803/1%,)," ￥0; ￥-0;"),28-COLUMN()))</f>
        <v/>
      </c>
      <c r="Z803" s="316" t="str">
        <f ca="1">LEFT(RIGHT(TEXT(ROUND(通用记账凭证!$F803/1%,)," ￥0; ￥-0;"),28-COLUMN()))</f>
        <v/>
      </c>
      <c r="AA803" s="296" t="str">
        <f ca="1">LEFT(RIGHT(TEXT(ROUND(通用记账凭证!$F803/1%,)," ￥0; ￥-0;"),28-COLUMN()))</f>
        <v/>
      </c>
      <c r="AB803" s="299"/>
    </row>
    <row r="804" spans="1:28" s="302" customFormat="1" ht="22.5" customHeight="1">
      <c r="A804" s="367" t="s">
        <v>538</v>
      </c>
      <c r="B804" s="367"/>
      <c r="C804" s="367"/>
      <c r="D804" s="318" t="s">
        <v>539</v>
      </c>
      <c r="E804" s="318" t="s">
        <v>540</v>
      </c>
      <c r="F804" s="318" t="s">
        <v>595</v>
      </c>
      <c r="G804" s="301"/>
      <c r="H804" s="318"/>
      <c r="I804" s="301"/>
      <c r="J804" s="301"/>
      <c r="K804" s="318"/>
      <c r="L804" s="301"/>
      <c r="M804" s="301"/>
      <c r="N804" s="301"/>
      <c r="O804" s="301"/>
      <c r="P804" s="301"/>
      <c r="Q804" s="318" t="s">
        <v>562</v>
      </c>
      <c r="R804" s="301"/>
      <c r="S804" s="318"/>
      <c r="T804" s="301"/>
      <c r="U804" s="318"/>
      <c r="V804" s="301"/>
      <c r="W804" s="318"/>
      <c r="X804" s="301"/>
      <c r="Y804" s="301"/>
      <c r="Z804" s="301"/>
      <c r="AA804" s="301"/>
      <c r="AB804" s="301"/>
    </row>
    <row r="805" spans="1:28" customFormat="1" ht="39.75" customHeight="1" thickBot="1">
      <c r="A805" s="258"/>
      <c r="B805" s="258"/>
      <c r="C805" s="258"/>
      <c r="D805" s="259" t="s">
        <v>524</v>
      </c>
      <c r="E805" s="260"/>
      <c r="F805" s="260"/>
      <c r="G805" s="260"/>
      <c r="H805" s="260"/>
      <c r="I805" s="260"/>
      <c r="J805" s="260"/>
      <c r="K805" s="260"/>
      <c r="L805" s="260"/>
      <c r="M805" s="260"/>
      <c r="N805" s="260"/>
      <c r="O805" s="260"/>
      <c r="P805" s="260"/>
      <c r="Q805" s="261"/>
      <c r="R805" s="261"/>
      <c r="S805" s="261"/>
      <c r="T805" s="261"/>
      <c r="U805" s="347" t="s">
        <v>547</v>
      </c>
      <c r="V805" s="347"/>
      <c r="W805" s="348">
        <f>通用记账凭证!F806</f>
        <v>68</v>
      </c>
      <c r="X805" s="349"/>
      <c r="Y805" s="349"/>
      <c r="Z805" s="349"/>
      <c r="AA805" s="262" t="s">
        <v>548</v>
      </c>
      <c r="AB805" s="263"/>
    </row>
    <row r="806" spans="1:28" s="54" customFormat="1" ht="23.25" customHeight="1" thickTop="1">
      <c r="A806" s="264"/>
      <c r="B806" s="264"/>
      <c r="C806" s="264"/>
      <c r="D806" s="265" t="e">
        <f ca="1">通用记账凭证!C806</f>
        <v>#VALUE!</v>
      </c>
      <c r="E806" s="266"/>
      <c r="F806" s="266"/>
      <c r="G806" s="266"/>
      <c r="H806" s="266"/>
      <c r="I806" s="266"/>
      <c r="J806" s="266"/>
      <c r="K806" s="266"/>
      <c r="L806" s="266"/>
      <c r="M806" s="266"/>
      <c r="N806" s="266"/>
      <c r="O806" s="266"/>
      <c r="P806" s="266"/>
      <c r="Q806" s="264"/>
      <c r="R806" s="264"/>
      <c r="S806" s="264"/>
      <c r="T806" s="264"/>
      <c r="U806" s="350" t="s">
        <v>549</v>
      </c>
      <c r="V806" s="350"/>
      <c r="W806" s="351" t="e">
        <f ca="1">通用记账凭证!G812</f>
        <v>#VALUE!</v>
      </c>
      <c r="X806" s="352"/>
      <c r="Y806" s="352"/>
      <c r="Z806" s="352"/>
      <c r="AA806" s="267" t="s">
        <v>536</v>
      </c>
      <c r="AB806" s="268"/>
    </row>
    <row r="807" spans="1:28" s="54" customFormat="1" ht="22.5" customHeight="1">
      <c r="A807" s="353" t="s">
        <v>527</v>
      </c>
      <c r="B807" s="354"/>
      <c r="C807" s="354"/>
      <c r="D807" s="357" t="s">
        <v>530</v>
      </c>
      <c r="E807" s="359" t="s">
        <v>531</v>
      </c>
      <c r="F807" s="269" t="s">
        <v>550</v>
      </c>
      <c r="G807" s="270"/>
      <c r="H807" s="270"/>
      <c r="I807" s="270"/>
      <c r="J807" s="270"/>
      <c r="K807" s="270"/>
      <c r="L807" s="270"/>
      <c r="M807" s="270"/>
      <c r="N807" s="270"/>
      <c r="O807" s="270"/>
      <c r="P807" s="271"/>
      <c r="Q807" s="272" t="s">
        <v>551</v>
      </c>
      <c r="R807" s="270"/>
      <c r="S807" s="270"/>
      <c r="T807" s="270"/>
      <c r="U807" s="270"/>
      <c r="V807" s="270"/>
      <c r="W807" s="270"/>
      <c r="X807" s="270"/>
      <c r="Y807" s="270"/>
      <c r="Z807" s="270"/>
      <c r="AA807" s="271"/>
      <c r="AB807" s="361" t="s">
        <v>552</v>
      </c>
    </row>
    <row r="808" spans="1:28" s="54" customFormat="1" ht="22.5" customHeight="1">
      <c r="A808" s="355"/>
      <c r="B808" s="356"/>
      <c r="C808" s="356"/>
      <c r="D808" s="358"/>
      <c r="E808" s="360"/>
      <c r="F808" s="273" t="s">
        <v>553</v>
      </c>
      <c r="G808" s="274" t="s">
        <v>554</v>
      </c>
      <c r="H808" s="275" t="s">
        <v>555</v>
      </c>
      <c r="I808" s="276" t="s">
        <v>556</v>
      </c>
      <c r="J808" s="274" t="s">
        <v>557</v>
      </c>
      <c r="K808" s="275" t="s">
        <v>554</v>
      </c>
      <c r="L808" s="276" t="s">
        <v>555</v>
      </c>
      <c r="M808" s="274" t="s">
        <v>556</v>
      </c>
      <c r="N808" s="275" t="s">
        <v>558</v>
      </c>
      <c r="O808" s="276" t="s">
        <v>559</v>
      </c>
      <c r="P808" s="277" t="s">
        <v>560</v>
      </c>
      <c r="Q808" s="278" t="s">
        <v>553</v>
      </c>
      <c r="R808" s="274" t="s">
        <v>554</v>
      </c>
      <c r="S808" s="279" t="s">
        <v>555</v>
      </c>
      <c r="T808" s="278" t="s">
        <v>556</v>
      </c>
      <c r="U808" s="274" t="s">
        <v>557</v>
      </c>
      <c r="V808" s="275" t="s">
        <v>554</v>
      </c>
      <c r="W808" s="276" t="s">
        <v>555</v>
      </c>
      <c r="X808" s="274" t="s">
        <v>556</v>
      </c>
      <c r="Y808" s="275" t="s">
        <v>558</v>
      </c>
      <c r="Z808" s="276" t="s">
        <v>559</v>
      </c>
      <c r="AA808" s="277" t="s">
        <v>560</v>
      </c>
      <c r="AB808" s="362"/>
    </row>
    <row r="809" spans="1:28" s="54" customFormat="1" ht="22.5" customHeight="1">
      <c r="A809" s="363" t="str">
        <f ca="1">通用记账凭证!A809</f>
        <v/>
      </c>
      <c r="B809" s="364"/>
      <c r="C809" s="364"/>
      <c r="D809" s="315" t="str">
        <f ca="1">通用记账凭证!C809</f>
        <v/>
      </c>
      <c r="E809" s="281" t="str">
        <f ca="1">通用记账凭证!D809</f>
        <v/>
      </c>
      <c r="F809" s="282" t="str">
        <f ca="1">LEFT(RIGHT(TEXT(ROUND(通用记账凭证!$E809/1%,)," ￥0; ￥-0;"),17-COLUMN()))</f>
        <v/>
      </c>
      <c r="G809" s="283" t="str">
        <f ca="1">LEFT(RIGHT(TEXT(ROUND(通用记账凭证!$E809/1%,)," ￥0; ￥-0;"),17-COLUMN()))</f>
        <v/>
      </c>
      <c r="H809" s="284" t="str">
        <f ca="1">LEFT(RIGHT(TEXT(ROUND(通用记账凭证!$E809/1%,)," ￥0; ￥-0;"),17-COLUMN()))</f>
        <v/>
      </c>
      <c r="I809" s="285" t="str">
        <f ca="1">LEFT(RIGHT(TEXT(ROUND(通用记账凭证!$E809/1%,)," ￥0; ￥-0;"),17-COLUMN()))</f>
        <v/>
      </c>
      <c r="J809" s="283" t="str">
        <f ca="1">LEFT(RIGHT(TEXT(ROUND(通用记账凭证!$E809/1%,)," ￥0; ￥-0;"),17-COLUMN()))</f>
        <v/>
      </c>
      <c r="K809" s="284" t="str">
        <f ca="1">LEFT(RIGHT(TEXT(ROUND(通用记账凭证!$E809/1%,)," ￥0; ￥-0;"),17-COLUMN()))</f>
        <v/>
      </c>
      <c r="L809" s="285" t="str">
        <f ca="1">LEFT(RIGHT(TEXT(ROUND(通用记账凭证!$E809/1%,)," ￥0; ￥-0;"),17-COLUMN()))</f>
        <v/>
      </c>
      <c r="M809" s="283" t="str">
        <f ca="1">LEFT(RIGHT(TEXT(ROUND(通用记账凭证!$E809/1%,)," ￥0; ￥-0;"),17-COLUMN()))</f>
        <v/>
      </c>
      <c r="N809" s="284" t="str">
        <f ca="1">LEFT(RIGHT(TEXT(ROUND(通用记账凭证!$E809/1%,)," ￥0; ￥-0;"),17-COLUMN()))</f>
        <v/>
      </c>
      <c r="O809" s="285" t="str">
        <f ca="1">LEFT(RIGHT(TEXT(ROUND(通用记账凭证!$E809/1%,)," ￥0; ￥-0;"),17-COLUMN()))</f>
        <v/>
      </c>
      <c r="P809" s="286" t="str">
        <f ca="1">LEFT(RIGHT(TEXT(ROUND(通用记账凭证!$E809/1%,)," ￥0; ￥-0;"),17-COLUMN()))</f>
        <v/>
      </c>
      <c r="Q809" s="287" t="str">
        <f ca="1">LEFT(RIGHT(TEXT(ROUND(通用记账凭证!$F809/1%,)," ￥0; ￥-0;"),28-COLUMN()))</f>
        <v/>
      </c>
      <c r="R809" s="283" t="str">
        <f ca="1">LEFT(RIGHT(TEXT(ROUND(通用记账凭证!$F809/1%,)," ￥0; ￥-0;"),28-COLUMN()))</f>
        <v/>
      </c>
      <c r="S809" s="288" t="str">
        <f ca="1">LEFT(RIGHT(TEXT(ROUND(通用记账凭证!$F809/1%,)," ￥0; ￥-0;"),28-COLUMN()))</f>
        <v/>
      </c>
      <c r="T809" s="287" t="str">
        <f ca="1">LEFT(RIGHT(TEXT(ROUND(通用记账凭证!$F809/1%,)," ￥0; ￥-0;"),28-COLUMN()))</f>
        <v/>
      </c>
      <c r="U809" s="283" t="str">
        <f ca="1">LEFT(RIGHT(TEXT(ROUND(通用记账凭证!$F809/1%,)," ￥0; ￥-0;"),28-COLUMN()))</f>
        <v/>
      </c>
      <c r="V809" s="284" t="str">
        <f ca="1">LEFT(RIGHT(TEXT(ROUND(通用记账凭证!$F809/1%,)," ￥0; ￥-0;"),28-COLUMN()))</f>
        <v/>
      </c>
      <c r="W809" s="285" t="str">
        <f ca="1">LEFT(RIGHT(TEXT(ROUND(通用记账凭证!$F809/1%,)," ￥0; ￥-0;"),28-COLUMN()))</f>
        <v/>
      </c>
      <c r="X809" s="283" t="str">
        <f ca="1">LEFT(RIGHT(TEXT(ROUND(通用记账凭证!$F809/1%,)," ￥0; ￥-0;"),28-COLUMN()))</f>
        <v/>
      </c>
      <c r="Y809" s="284" t="str">
        <f ca="1">LEFT(RIGHT(TEXT(ROUND(通用记账凭证!$F809/1%,)," ￥0; ￥-0;"),28-COLUMN()))</f>
        <v/>
      </c>
      <c r="Z809" s="285" t="str">
        <f ca="1">LEFT(RIGHT(TEXT(ROUND(通用记账凭证!$F809/1%,)," ￥0; ￥-0;"),28-COLUMN()))</f>
        <v/>
      </c>
      <c r="AA809" s="286" t="str">
        <f ca="1">LEFT(RIGHT(TEXT(ROUND(通用记账凭证!$F809/1%,)," ￥0; ￥-0;"),28-COLUMN()))</f>
        <v/>
      </c>
      <c r="AB809" s="289"/>
    </row>
    <row r="810" spans="1:28" s="54" customFormat="1" ht="22.5" customHeight="1">
      <c r="A810" s="363" t="str">
        <f ca="1">通用记账凭证!A810</f>
        <v/>
      </c>
      <c r="B810" s="364"/>
      <c r="C810" s="364"/>
      <c r="D810" s="315" t="str">
        <f ca="1">通用记账凭证!C810</f>
        <v/>
      </c>
      <c r="E810" s="281" t="str">
        <f ca="1">通用记账凭证!D810</f>
        <v/>
      </c>
      <c r="F810" s="282" t="str">
        <f ca="1">LEFT(RIGHT(TEXT(ROUND(通用记账凭证!$E810/1%,)," ￥0; ￥-0;"),17-COLUMN()))</f>
        <v/>
      </c>
      <c r="G810" s="283" t="str">
        <f ca="1">LEFT(RIGHT(TEXT(ROUND(通用记账凭证!$E810/1%,)," ￥0; ￥-0;"),17-COLUMN()))</f>
        <v/>
      </c>
      <c r="H810" s="284" t="str">
        <f ca="1">LEFT(RIGHT(TEXT(ROUND(通用记账凭证!$E810/1%,)," ￥0; ￥-0;"),17-COLUMN()))</f>
        <v/>
      </c>
      <c r="I810" s="285" t="str">
        <f ca="1">LEFT(RIGHT(TEXT(ROUND(通用记账凭证!$E810/1%,)," ￥0; ￥-0;"),17-COLUMN()))</f>
        <v/>
      </c>
      <c r="J810" s="283" t="str">
        <f ca="1">LEFT(RIGHT(TEXT(ROUND(通用记账凭证!$E810/1%,)," ￥0; ￥-0;"),17-COLUMN()))</f>
        <v/>
      </c>
      <c r="K810" s="284" t="str">
        <f ca="1">LEFT(RIGHT(TEXT(ROUND(通用记账凭证!$E810/1%,)," ￥0; ￥-0;"),17-COLUMN()))</f>
        <v/>
      </c>
      <c r="L810" s="285" t="str">
        <f ca="1">LEFT(RIGHT(TEXT(ROUND(通用记账凭证!$E810/1%,)," ￥0; ￥-0;"),17-COLUMN()))</f>
        <v/>
      </c>
      <c r="M810" s="283" t="str">
        <f ca="1">LEFT(RIGHT(TEXT(ROUND(通用记账凭证!$E810/1%,)," ￥0; ￥-0;"),17-COLUMN()))</f>
        <v/>
      </c>
      <c r="N810" s="284" t="str">
        <f ca="1">LEFT(RIGHT(TEXT(ROUND(通用记账凭证!$E810/1%,)," ￥0; ￥-0;"),17-COLUMN()))</f>
        <v/>
      </c>
      <c r="O810" s="285" t="str">
        <f ca="1">LEFT(RIGHT(TEXT(ROUND(通用记账凭证!$E810/1%,)," ￥0; ￥-0;"),17-COLUMN()))</f>
        <v/>
      </c>
      <c r="P810" s="286" t="str">
        <f ca="1">LEFT(RIGHT(TEXT(ROUND(通用记账凭证!$E810/1%,)," ￥0; ￥-0;"),17-COLUMN()))</f>
        <v/>
      </c>
      <c r="Q810" s="287" t="str">
        <f ca="1">LEFT(RIGHT(TEXT(ROUND(通用记账凭证!$F810/1%,)," ￥0; ￥-0;"),28-COLUMN()))</f>
        <v/>
      </c>
      <c r="R810" s="283" t="str">
        <f ca="1">LEFT(RIGHT(TEXT(ROUND(通用记账凭证!$F810/1%,)," ￥0; ￥-0;"),28-COLUMN()))</f>
        <v/>
      </c>
      <c r="S810" s="288" t="str">
        <f ca="1">LEFT(RIGHT(TEXT(ROUND(通用记账凭证!$F810/1%,)," ￥0; ￥-0;"),28-COLUMN()))</f>
        <v/>
      </c>
      <c r="T810" s="287" t="str">
        <f ca="1">LEFT(RIGHT(TEXT(ROUND(通用记账凭证!$F810/1%,)," ￥0; ￥-0;"),28-COLUMN()))</f>
        <v/>
      </c>
      <c r="U810" s="283" t="str">
        <f ca="1">LEFT(RIGHT(TEXT(ROUND(通用记账凭证!$F810/1%,)," ￥0; ￥-0;"),28-COLUMN()))</f>
        <v/>
      </c>
      <c r="V810" s="284" t="str">
        <f ca="1">LEFT(RIGHT(TEXT(ROUND(通用记账凭证!$F810/1%,)," ￥0; ￥-0;"),28-COLUMN()))</f>
        <v/>
      </c>
      <c r="W810" s="285" t="str">
        <f ca="1">LEFT(RIGHT(TEXT(ROUND(通用记账凭证!$F810/1%,)," ￥0; ￥-0;"),28-COLUMN()))</f>
        <v/>
      </c>
      <c r="X810" s="283" t="str">
        <f ca="1">LEFT(RIGHT(TEXT(ROUND(通用记账凭证!$F810/1%,)," ￥0; ￥-0;"),28-COLUMN()))</f>
        <v/>
      </c>
      <c r="Y810" s="284" t="str">
        <f ca="1">LEFT(RIGHT(TEXT(ROUND(通用记账凭证!$F810/1%,)," ￥0; ￥-0;"),28-COLUMN()))</f>
        <v/>
      </c>
      <c r="Z810" s="285" t="str">
        <f ca="1">LEFT(RIGHT(TEXT(ROUND(通用记账凭证!$F810/1%,)," ￥0; ￥-0;"),28-COLUMN()))</f>
        <v/>
      </c>
      <c r="AA810" s="286" t="str">
        <f ca="1">LEFT(RIGHT(TEXT(ROUND(通用记账凭证!$F810/1%,)," ￥0; ￥-0;"),28-COLUMN()))</f>
        <v/>
      </c>
      <c r="AB810" s="289"/>
    </row>
    <row r="811" spans="1:28" s="54" customFormat="1" ht="22.5" customHeight="1">
      <c r="A811" s="363" t="str">
        <f ca="1">通用记账凭证!A811</f>
        <v/>
      </c>
      <c r="B811" s="364"/>
      <c r="C811" s="364"/>
      <c r="D811" s="315" t="str">
        <f ca="1">通用记账凭证!C811</f>
        <v/>
      </c>
      <c r="E811" s="281" t="str">
        <f ca="1">通用记账凭证!D811</f>
        <v/>
      </c>
      <c r="F811" s="282" t="str">
        <f ca="1">LEFT(RIGHT(TEXT(ROUND(通用记账凭证!$E811/1%,)," ￥0; ￥-0;"),17-COLUMN()))</f>
        <v/>
      </c>
      <c r="G811" s="283" t="str">
        <f ca="1">LEFT(RIGHT(TEXT(ROUND(通用记账凭证!$E811/1%,)," ￥0; ￥-0;"),17-COLUMN()))</f>
        <v/>
      </c>
      <c r="H811" s="284" t="str">
        <f ca="1">LEFT(RIGHT(TEXT(ROUND(通用记账凭证!$E811/1%,)," ￥0; ￥-0;"),17-COLUMN()))</f>
        <v/>
      </c>
      <c r="I811" s="285" t="str">
        <f ca="1">LEFT(RIGHT(TEXT(ROUND(通用记账凭证!$E811/1%,)," ￥0; ￥-0;"),17-COLUMN()))</f>
        <v/>
      </c>
      <c r="J811" s="283" t="str">
        <f ca="1">LEFT(RIGHT(TEXT(ROUND(通用记账凭证!$E811/1%,)," ￥0; ￥-0;"),17-COLUMN()))</f>
        <v/>
      </c>
      <c r="K811" s="284" t="str">
        <f ca="1">LEFT(RIGHT(TEXT(ROUND(通用记账凭证!$E811/1%,)," ￥0; ￥-0;"),17-COLUMN()))</f>
        <v/>
      </c>
      <c r="L811" s="285" t="str">
        <f ca="1">LEFT(RIGHT(TEXT(ROUND(通用记账凭证!$E811/1%,)," ￥0; ￥-0;"),17-COLUMN()))</f>
        <v/>
      </c>
      <c r="M811" s="283" t="str">
        <f ca="1">LEFT(RIGHT(TEXT(ROUND(通用记账凭证!$E811/1%,)," ￥0; ￥-0;"),17-COLUMN()))</f>
        <v/>
      </c>
      <c r="N811" s="284" t="str">
        <f ca="1">LEFT(RIGHT(TEXT(ROUND(通用记账凭证!$E811/1%,)," ￥0; ￥-0;"),17-COLUMN()))</f>
        <v/>
      </c>
      <c r="O811" s="285" t="str">
        <f ca="1">LEFT(RIGHT(TEXT(ROUND(通用记账凭证!$E811/1%,)," ￥0; ￥-0;"),17-COLUMN()))</f>
        <v/>
      </c>
      <c r="P811" s="286" t="str">
        <f ca="1">LEFT(RIGHT(TEXT(ROUND(通用记账凭证!$E811/1%,)," ￥0; ￥-0;"),17-COLUMN()))</f>
        <v/>
      </c>
      <c r="Q811" s="287" t="str">
        <f ca="1">LEFT(RIGHT(TEXT(ROUND(通用记账凭证!$F811/1%,)," ￥0; ￥-0;"),28-COLUMN()))</f>
        <v/>
      </c>
      <c r="R811" s="283" t="str">
        <f ca="1">LEFT(RIGHT(TEXT(ROUND(通用记账凭证!$F811/1%,)," ￥0; ￥-0;"),28-COLUMN()))</f>
        <v/>
      </c>
      <c r="S811" s="288" t="str">
        <f ca="1">LEFT(RIGHT(TEXT(ROUND(通用记账凭证!$F811/1%,)," ￥0; ￥-0;"),28-COLUMN()))</f>
        <v/>
      </c>
      <c r="T811" s="287" t="str">
        <f ca="1">LEFT(RIGHT(TEXT(ROUND(通用记账凭证!$F811/1%,)," ￥0; ￥-0;"),28-COLUMN()))</f>
        <v/>
      </c>
      <c r="U811" s="283" t="str">
        <f ca="1">LEFT(RIGHT(TEXT(ROUND(通用记账凭证!$F811/1%,)," ￥0; ￥-0;"),28-COLUMN()))</f>
        <v/>
      </c>
      <c r="V811" s="284" t="str">
        <f ca="1">LEFT(RIGHT(TEXT(ROUND(通用记账凭证!$F811/1%,)," ￥0; ￥-0;"),28-COLUMN()))</f>
        <v/>
      </c>
      <c r="W811" s="285" t="str">
        <f ca="1">LEFT(RIGHT(TEXT(ROUND(通用记账凭证!$F811/1%,)," ￥0; ￥-0;"),28-COLUMN()))</f>
        <v/>
      </c>
      <c r="X811" s="283" t="str">
        <f ca="1">LEFT(RIGHT(TEXT(ROUND(通用记账凭证!$F811/1%,)," ￥0; ￥-0;"),28-COLUMN()))</f>
        <v/>
      </c>
      <c r="Y811" s="284" t="str">
        <f ca="1">LEFT(RIGHT(TEXT(ROUND(通用记账凭证!$F811/1%,)," ￥0; ￥-0;"),28-COLUMN()))</f>
        <v/>
      </c>
      <c r="Z811" s="285" t="str">
        <f ca="1">LEFT(RIGHT(TEXT(ROUND(通用记账凭证!$F811/1%,)," ￥0; ￥-0;"),28-COLUMN()))</f>
        <v/>
      </c>
      <c r="AA811" s="286" t="str">
        <f ca="1">LEFT(RIGHT(TEXT(ROUND(通用记账凭证!$F811/1%,)," ￥0; ￥-0;"),28-COLUMN()))</f>
        <v/>
      </c>
      <c r="AB811" s="289"/>
    </row>
    <row r="812" spans="1:28" s="54" customFormat="1" ht="22.5" customHeight="1">
      <c r="A812" s="363" t="str">
        <f ca="1">通用记账凭证!A812</f>
        <v/>
      </c>
      <c r="B812" s="364"/>
      <c r="C812" s="364"/>
      <c r="D812" s="315" t="str">
        <f ca="1">通用记账凭证!C812</f>
        <v/>
      </c>
      <c r="E812" s="281" t="str">
        <f ca="1">通用记账凭证!D812</f>
        <v/>
      </c>
      <c r="F812" s="282" t="str">
        <f ca="1">LEFT(RIGHT(TEXT(ROUND(通用记账凭证!$E812/1%,)," ￥0; ￥-0;"),17-COLUMN()))</f>
        <v/>
      </c>
      <c r="G812" s="283" t="str">
        <f ca="1">LEFT(RIGHT(TEXT(ROUND(通用记账凭证!$E812/1%,)," ￥0; ￥-0;"),17-COLUMN()))</f>
        <v/>
      </c>
      <c r="H812" s="284" t="str">
        <f ca="1">LEFT(RIGHT(TEXT(ROUND(通用记账凭证!$E812/1%,)," ￥0; ￥-0;"),17-COLUMN()))</f>
        <v/>
      </c>
      <c r="I812" s="285" t="str">
        <f ca="1">LEFT(RIGHT(TEXT(ROUND(通用记账凭证!$E812/1%,)," ￥0; ￥-0;"),17-COLUMN()))</f>
        <v/>
      </c>
      <c r="J812" s="283" t="str">
        <f ca="1">LEFT(RIGHT(TEXT(ROUND(通用记账凭证!$E812/1%,)," ￥0; ￥-0;"),17-COLUMN()))</f>
        <v/>
      </c>
      <c r="K812" s="284" t="str">
        <f ca="1">LEFT(RIGHT(TEXT(ROUND(通用记账凭证!$E812/1%,)," ￥0; ￥-0;"),17-COLUMN()))</f>
        <v/>
      </c>
      <c r="L812" s="285" t="str">
        <f ca="1">LEFT(RIGHT(TEXT(ROUND(通用记账凭证!$E812/1%,)," ￥0; ￥-0;"),17-COLUMN()))</f>
        <v/>
      </c>
      <c r="M812" s="283" t="str">
        <f ca="1">LEFT(RIGHT(TEXT(ROUND(通用记账凭证!$E812/1%,)," ￥0; ￥-0;"),17-COLUMN()))</f>
        <v/>
      </c>
      <c r="N812" s="284" t="str">
        <f ca="1">LEFT(RIGHT(TEXT(ROUND(通用记账凭证!$E812/1%,)," ￥0; ￥-0;"),17-COLUMN()))</f>
        <v/>
      </c>
      <c r="O812" s="285" t="str">
        <f ca="1">LEFT(RIGHT(TEXT(ROUND(通用记账凭证!$E812/1%,)," ￥0; ￥-0;"),17-COLUMN()))</f>
        <v/>
      </c>
      <c r="P812" s="286" t="str">
        <f ca="1">LEFT(RIGHT(TEXT(ROUND(通用记账凭证!$E812/1%,)," ￥0; ￥-0;"),17-COLUMN()))</f>
        <v/>
      </c>
      <c r="Q812" s="287" t="str">
        <f ca="1">LEFT(RIGHT(TEXT(ROUND(通用记账凭证!$F812/1%,)," ￥0; ￥-0;"),28-COLUMN()))</f>
        <v/>
      </c>
      <c r="R812" s="283" t="str">
        <f ca="1">LEFT(RIGHT(TEXT(ROUND(通用记账凭证!$F812/1%,)," ￥0; ￥-0;"),28-COLUMN()))</f>
        <v/>
      </c>
      <c r="S812" s="288" t="str">
        <f ca="1">LEFT(RIGHT(TEXT(ROUND(通用记账凭证!$F812/1%,)," ￥0; ￥-0;"),28-COLUMN()))</f>
        <v/>
      </c>
      <c r="T812" s="287" t="str">
        <f ca="1">LEFT(RIGHT(TEXT(ROUND(通用记账凭证!$F812/1%,)," ￥0; ￥-0;"),28-COLUMN()))</f>
        <v/>
      </c>
      <c r="U812" s="283" t="str">
        <f ca="1">LEFT(RIGHT(TEXT(ROUND(通用记账凭证!$F812/1%,)," ￥0; ￥-0;"),28-COLUMN()))</f>
        <v/>
      </c>
      <c r="V812" s="284" t="str">
        <f ca="1">LEFT(RIGHT(TEXT(ROUND(通用记账凭证!$F812/1%,)," ￥0; ￥-0;"),28-COLUMN()))</f>
        <v/>
      </c>
      <c r="W812" s="285" t="str">
        <f ca="1">LEFT(RIGHT(TEXT(ROUND(通用记账凭证!$F812/1%,)," ￥0; ￥-0;"),28-COLUMN()))</f>
        <v/>
      </c>
      <c r="X812" s="283" t="str">
        <f ca="1">LEFT(RIGHT(TEXT(ROUND(通用记账凭证!$F812/1%,)," ￥0; ￥-0;"),28-COLUMN()))</f>
        <v/>
      </c>
      <c r="Y812" s="284" t="str">
        <f ca="1">LEFT(RIGHT(TEXT(ROUND(通用记账凭证!$F812/1%,)," ￥0; ￥-0;"),28-COLUMN()))</f>
        <v/>
      </c>
      <c r="Z812" s="285" t="str">
        <f ca="1">LEFT(RIGHT(TEXT(ROUND(通用记账凭证!$F812/1%,)," ￥0; ￥-0;"),28-COLUMN()))</f>
        <v/>
      </c>
      <c r="AA812" s="286" t="str">
        <f ca="1">LEFT(RIGHT(TEXT(ROUND(通用记账凭证!$F812/1%,)," ￥0; ￥-0;"),28-COLUMN()))</f>
        <v/>
      </c>
      <c r="AB812" s="289"/>
    </row>
    <row r="813" spans="1:28" s="54" customFormat="1" ht="22.5" customHeight="1">
      <c r="A813" s="363" t="str">
        <f ca="1">通用记账凭证!A813</f>
        <v/>
      </c>
      <c r="B813" s="364"/>
      <c r="C813" s="364"/>
      <c r="D813" s="315" t="str">
        <f ca="1">通用记账凭证!C813</f>
        <v/>
      </c>
      <c r="E813" s="281" t="str">
        <f ca="1">通用记账凭证!D813</f>
        <v/>
      </c>
      <c r="F813" s="282" t="str">
        <f ca="1">LEFT(RIGHT(TEXT(ROUND(通用记账凭证!$E813/1%,)," ￥0; ￥-0;"),17-COLUMN()))</f>
        <v/>
      </c>
      <c r="G813" s="283" t="str">
        <f ca="1">LEFT(RIGHT(TEXT(ROUND(通用记账凭证!$E813/1%,)," ￥0; ￥-0;"),17-COLUMN()))</f>
        <v/>
      </c>
      <c r="H813" s="284" t="str">
        <f ca="1">LEFT(RIGHT(TEXT(ROUND(通用记账凭证!$E813/1%,)," ￥0; ￥-0;"),17-COLUMN()))</f>
        <v/>
      </c>
      <c r="I813" s="285" t="str">
        <f ca="1">LEFT(RIGHT(TEXT(ROUND(通用记账凭证!$E813/1%,)," ￥0; ￥-0;"),17-COLUMN()))</f>
        <v/>
      </c>
      <c r="J813" s="283" t="str">
        <f ca="1">LEFT(RIGHT(TEXT(ROUND(通用记账凭证!$E813/1%,)," ￥0; ￥-0;"),17-COLUMN()))</f>
        <v/>
      </c>
      <c r="K813" s="284" t="str">
        <f ca="1">LEFT(RIGHT(TEXT(ROUND(通用记账凭证!$E813/1%,)," ￥0; ￥-0;"),17-COLUMN()))</f>
        <v/>
      </c>
      <c r="L813" s="285" t="str">
        <f ca="1">LEFT(RIGHT(TEXT(ROUND(通用记账凭证!$E813/1%,)," ￥0; ￥-0;"),17-COLUMN()))</f>
        <v/>
      </c>
      <c r="M813" s="283" t="str">
        <f ca="1">LEFT(RIGHT(TEXT(ROUND(通用记账凭证!$E813/1%,)," ￥0; ￥-0;"),17-COLUMN()))</f>
        <v/>
      </c>
      <c r="N813" s="284" t="str">
        <f ca="1">LEFT(RIGHT(TEXT(ROUND(通用记账凭证!$E813/1%,)," ￥0; ￥-0;"),17-COLUMN()))</f>
        <v/>
      </c>
      <c r="O813" s="285" t="str">
        <f ca="1">LEFT(RIGHT(TEXT(ROUND(通用记账凭证!$E813/1%,)," ￥0; ￥-0;"),17-COLUMN()))</f>
        <v/>
      </c>
      <c r="P813" s="286" t="str">
        <f ca="1">LEFT(RIGHT(TEXT(ROUND(通用记账凭证!$E813/1%,)," ￥0; ￥-0;"),17-COLUMN()))</f>
        <v/>
      </c>
      <c r="Q813" s="287" t="str">
        <f ca="1">LEFT(RIGHT(TEXT(ROUND(通用记账凭证!$F813/1%,)," ￥0; ￥-0;"),28-COLUMN()))</f>
        <v/>
      </c>
      <c r="R813" s="283" t="str">
        <f ca="1">LEFT(RIGHT(TEXT(ROUND(通用记账凭证!$F813/1%,)," ￥0; ￥-0;"),28-COLUMN()))</f>
        <v/>
      </c>
      <c r="S813" s="288" t="str">
        <f ca="1">LEFT(RIGHT(TEXT(ROUND(通用记账凭证!$F813/1%,)," ￥0; ￥-0;"),28-COLUMN()))</f>
        <v/>
      </c>
      <c r="T813" s="287" t="str">
        <f ca="1">LEFT(RIGHT(TEXT(ROUND(通用记账凭证!$F813/1%,)," ￥0; ￥-0;"),28-COLUMN()))</f>
        <v/>
      </c>
      <c r="U813" s="283" t="str">
        <f ca="1">LEFT(RIGHT(TEXT(ROUND(通用记账凭证!$F813/1%,)," ￥0; ￥-0;"),28-COLUMN()))</f>
        <v/>
      </c>
      <c r="V813" s="284" t="str">
        <f ca="1">LEFT(RIGHT(TEXT(ROUND(通用记账凭证!$F813/1%,)," ￥0; ￥-0;"),28-COLUMN()))</f>
        <v/>
      </c>
      <c r="W813" s="285" t="str">
        <f ca="1">LEFT(RIGHT(TEXT(ROUND(通用记账凭证!$F813/1%,)," ￥0; ￥-0;"),28-COLUMN()))</f>
        <v/>
      </c>
      <c r="X813" s="283" t="str">
        <f ca="1">LEFT(RIGHT(TEXT(ROUND(通用记账凭证!$F813/1%,)," ￥0; ￥-0;"),28-COLUMN()))</f>
        <v/>
      </c>
      <c r="Y813" s="284" t="str">
        <f ca="1">LEFT(RIGHT(TEXT(ROUND(通用记账凭证!$F813/1%,)," ￥0; ￥-0;"),28-COLUMN()))</f>
        <v/>
      </c>
      <c r="Z813" s="285" t="str">
        <f ca="1">LEFT(RIGHT(TEXT(ROUND(通用记账凭证!$F813/1%,)," ￥0; ￥-0;"),28-COLUMN()))</f>
        <v/>
      </c>
      <c r="AA813" s="286" t="str">
        <f ca="1">LEFT(RIGHT(TEXT(ROUND(通用记账凭证!$F813/1%,)," ￥0; ￥-0;"),28-COLUMN()))</f>
        <v/>
      </c>
      <c r="AB813" s="289"/>
    </row>
    <row r="814" spans="1:28" s="54" customFormat="1" ht="22.5" customHeight="1">
      <c r="A814" s="363" t="str">
        <f ca="1">通用记账凭证!A814</f>
        <v/>
      </c>
      <c r="B814" s="364"/>
      <c r="C814" s="364"/>
      <c r="D814" s="315" t="str">
        <f ca="1">通用记账凭证!C814</f>
        <v/>
      </c>
      <c r="E814" s="281" t="str">
        <f ca="1">通用记账凭证!D814</f>
        <v/>
      </c>
      <c r="F814" s="282" t="str">
        <f ca="1">LEFT(RIGHT(TEXT(ROUND(通用记账凭证!$E814/1%,)," ￥0; ￥-0;"),17-COLUMN()))</f>
        <v/>
      </c>
      <c r="G814" s="283" t="str">
        <f ca="1">LEFT(RIGHT(TEXT(ROUND(通用记账凭证!$E814/1%,)," ￥0; ￥-0;"),17-COLUMN()))</f>
        <v/>
      </c>
      <c r="H814" s="284" t="str">
        <f ca="1">LEFT(RIGHT(TEXT(ROUND(通用记账凭证!$E814/1%,)," ￥0; ￥-0;"),17-COLUMN()))</f>
        <v/>
      </c>
      <c r="I814" s="285" t="str">
        <f ca="1">LEFT(RIGHT(TEXT(ROUND(通用记账凭证!$E814/1%,)," ￥0; ￥-0;"),17-COLUMN()))</f>
        <v/>
      </c>
      <c r="J814" s="283" t="str">
        <f ca="1">LEFT(RIGHT(TEXT(ROUND(通用记账凭证!$E814/1%,)," ￥0; ￥-0;"),17-COLUMN()))</f>
        <v/>
      </c>
      <c r="K814" s="284" t="str">
        <f ca="1">LEFT(RIGHT(TEXT(ROUND(通用记账凭证!$E814/1%,)," ￥0; ￥-0;"),17-COLUMN()))</f>
        <v/>
      </c>
      <c r="L814" s="285" t="str">
        <f ca="1">LEFT(RIGHT(TEXT(ROUND(通用记账凭证!$E814/1%,)," ￥0; ￥-0;"),17-COLUMN()))</f>
        <v/>
      </c>
      <c r="M814" s="283" t="str">
        <f ca="1">LEFT(RIGHT(TEXT(ROUND(通用记账凭证!$E814/1%,)," ￥0; ￥-0;"),17-COLUMN()))</f>
        <v/>
      </c>
      <c r="N814" s="284" t="str">
        <f ca="1">LEFT(RIGHT(TEXT(ROUND(通用记账凭证!$E814/1%,)," ￥0; ￥-0;"),17-COLUMN()))</f>
        <v/>
      </c>
      <c r="O814" s="285" t="str">
        <f ca="1">LEFT(RIGHT(TEXT(ROUND(通用记账凭证!$E814/1%,)," ￥0; ￥-0;"),17-COLUMN()))</f>
        <v/>
      </c>
      <c r="P814" s="286" t="str">
        <f ca="1">LEFT(RIGHT(TEXT(ROUND(通用记账凭证!$E814/1%,)," ￥0; ￥-0;"),17-COLUMN()))</f>
        <v/>
      </c>
      <c r="Q814" s="287" t="str">
        <f ca="1">LEFT(RIGHT(TEXT(ROUND(通用记账凭证!$F814/1%,)," ￥0; ￥-0;"),28-COLUMN()))</f>
        <v/>
      </c>
      <c r="R814" s="283" t="str">
        <f ca="1">LEFT(RIGHT(TEXT(ROUND(通用记账凭证!$F814/1%,)," ￥0; ￥-0;"),28-COLUMN()))</f>
        <v/>
      </c>
      <c r="S814" s="288" t="str">
        <f ca="1">LEFT(RIGHT(TEXT(ROUND(通用记账凭证!$F814/1%,)," ￥0; ￥-0;"),28-COLUMN()))</f>
        <v/>
      </c>
      <c r="T814" s="287" t="str">
        <f ca="1">LEFT(RIGHT(TEXT(ROUND(通用记账凭证!$F814/1%,)," ￥0; ￥-0;"),28-COLUMN()))</f>
        <v/>
      </c>
      <c r="U814" s="283" t="str">
        <f ca="1">LEFT(RIGHT(TEXT(ROUND(通用记账凭证!$F814/1%,)," ￥0; ￥-0;"),28-COLUMN()))</f>
        <v/>
      </c>
      <c r="V814" s="284" t="str">
        <f ca="1">LEFT(RIGHT(TEXT(ROUND(通用记账凭证!$F814/1%,)," ￥0; ￥-0;"),28-COLUMN()))</f>
        <v/>
      </c>
      <c r="W814" s="285" t="str">
        <f ca="1">LEFT(RIGHT(TEXT(ROUND(通用记账凭证!$F814/1%,)," ￥0; ￥-0;"),28-COLUMN()))</f>
        <v/>
      </c>
      <c r="X814" s="283" t="str">
        <f ca="1">LEFT(RIGHT(TEXT(ROUND(通用记账凭证!$F814/1%,)," ￥0; ￥-0;"),28-COLUMN()))</f>
        <v/>
      </c>
      <c r="Y814" s="284" t="str">
        <f ca="1">LEFT(RIGHT(TEXT(ROUND(通用记账凭证!$F814/1%,)," ￥0; ￥-0;"),28-COLUMN()))</f>
        <v/>
      </c>
      <c r="Z814" s="285" t="str">
        <f ca="1">LEFT(RIGHT(TEXT(ROUND(通用记账凭证!$F814/1%,)," ￥0; ￥-0;"),28-COLUMN()))</f>
        <v/>
      </c>
      <c r="AA814" s="286" t="str">
        <f ca="1">LEFT(RIGHT(TEXT(ROUND(通用记账凭证!$F814/1%,)," ￥0; ￥-0;"),28-COLUMN()))</f>
        <v/>
      </c>
      <c r="AB814" s="289"/>
    </row>
    <row r="815" spans="1:28" s="54" customFormat="1" ht="22.5" customHeight="1">
      <c r="A815" s="365" t="s">
        <v>561</v>
      </c>
      <c r="B815" s="366"/>
      <c r="C815" s="366"/>
      <c r="D815" s="290" t="str">
        <f ca="1">通用记账凭证!C815</f>
        <v/>
      </c>
      <c r="E815" s="291"/>
      <c r="F815" s="292" t="str">
        <f ca="1">LEFT(RIGHT(TEXT(ROUND(通用记账凭证!$E815/1%,)," ￥0; ￥-0;"),17-COLUMN()))</f>
        <v/>
      </c>
      <c r="G815" s="317" t="str">
        <f ca="1">LEFT(RIGHT(TEXT(ROUND(通用记账凭证!$E815/1%,)," ￥0; ￥-0;"),17-COLUMN()))</f>
        <v/>
      </c>
      <c r="H815" s="294" t="str">
        <f ca="1">LEFT(RIGHT(TEXT(ROUND(通用记账凭证!$E815/1%,)," ￥0; ￥-0;"),17-COLUMN()))</f>
        <v/>
      </c>
      <c r="I815" s="316" t="str">
        <f ca="1">LEFT(RIGHT(TEXT(ROUND(通用记账凭证!$E815/1%,)," ￥0; ￥-0;"),17-COLUMN()))</f>
        <v/>
      </c>
      <c r="J815" s="317" t="str">
        <f ca="1">LEFT(RIGHT(TEXT(ROUND(通用记账凭证!$E815/1%,)," ￥0; ￥-0;"),17-COLUMN()))</f>
        <v/>
      </c>
      <c r="K815" s="294" t="str">
        <f ca="1">LEFT(RIGHT(TEXT(ROUND(通用记账凭证!$E815/1%,)," ￥0; ￥-0;"),17-COLUMN()))</f>
        <v/>
      </c>
      <c r="L815" s="316" t="str">
        <f ca="1">LEFT(RIGHT(TEXT(ROUND(通用记账凭证!$E815/1%,)," ￥0; ￥-0;"),17-COLUMN()))</f>
        <v/>
      </c>
      <c r="M815" s="317" t="str">
        <f ca="1">LEFT(RIGHT(TEXT(ROUND(通用记账凭证!$E815/1%,)," ￥0; ￥-0;"),17-COLUMN()))</f>
        <v/>
      </c>
      <c r="N815" s="294" t="str">
        <f ca="1">LEFT(RIGHT(TEXT(ROUND(通用记账凭证!$E815/1%,)," ￥0; ￥-0;"),17-COLUMN()))</f>
        <v/>
      </c>
      <c r="O815" s="316" t="str">
        <f ca="1">LEFT(RIGHT(TEXT(ROUND(通用记账凭证!$E815/1%,)," ￥0; ￥-0;"),17-COLUMN()))</f>
        <v/>
      </c>
      <c r="P815" s="296" t="str">
        <f ca="1">LEFT(RIGHT(TEXT(ROUND(通用记账凭证!$E815/1%,)," ￥0; ￥-0;"),17-COLUMN()))</f>
        <v/>
      </c>
      <c r="Q815" s="297" t="str">
        <f ca="1">LEFT(RIGHT(TEXT(ROUND(通用记账凭证!$F815/1%,)," ￥0; ￥-0;"),28-COLUMN()))</f>
        <v/>
      </c>
      <c r="R815" s="317" t="str">
        <f ca="1">LEFT(RIGHT(TEXT(ROUND(通用记账凭证!$F815/1%,)," ￥0; ￥-0;"),28-COLUMN()))</f>
        <v/>
      </c>
      <c r="S815" s="298" t="str">
        <f ca="1">LEFT(RIGHT(TEXT(ROUND(通用记账凭证!$F815/1%,)," ￥0; ￥-0;"),28-COLUMN()))</f>
        <v/>
      </c>
      <c r="T815" s="297" t="str">
        <f ca="1">LEFT(RIGHT(TEXT(ROUND(通用记账凭证!$F815/1%,)," ￥0; ￥-0;"),28-COLUMN()))</f>
        <v/>
      </c>
      <c r="U815" s="317" t="str">
        <f ca="1">LEFT(RIGHT(TEXT(ROUND(通用记账凭证!$F815/1%,)," ￥0; ￥-0;"),28-COLUMN()))</f>
        <v/>
      </c>
      <c r="V815" s="294" t="str">
        <f ca="1">LEFT(RIGHT(TEXT(ROUND(通用记账凭证!$F815/1%,)," ￥0; ￥-0;"),28-COLUMN()))</f>
        <v/>
      </c>
      <c r="W815" s="316" t="str">
        <f ca="1">LEFT(RIGHT(TEXT(ROUND(通用记账凭证!$F815/1%,)," ￥0; ￥-0;"),28-COLUMN()))</f>
        <v/>
      </c>
      <c r="X815" s="317" t="str">
        <f ca="1">LEFT(RIGHT(TEXT(ROUND(通用记账凭证!$F815/1%,)," ￥0; ￥-0;"),28-COLUMN()))</f>
        <v/>
      </c>
      <c r="Y815" s="294" t="str">
        <f ca="1">LEFT(RIGHT(TEXT(ROUND(通用记账凭证!$F815/1%,)," ￥0; ￥-0;"),28-COLUMN()))</f>
        <v/>
      </c>
      <c r="Z815" s="316" t="str">
        <f ca="1">LEFT(RIGHT(TEXT(ROUND(通用记账凭证!$F815/1%,)," ￥0; ￥-0;"),28-COLUMN()))</f>
        <v/>
      </c>
      <c r="AA815" s="296" t="str">
        <f ca="1">LEFT(RIGHT(TEXT(ROUND(通用记账凭证!$F815/1%,)," ￥0; ￥-0;"),28-COLUMN()))</f>
        <v/>
      </c>
      <c r="AB815" s="299"/>
    </row>
    <row r="816" spans="1:28" s="302" customFormat="1" ht="22.5" customHeight="1">
      <c r="A816" s="367" t="s">
        <v>538</v>
      </c>
      <c r="B816" s="367"/>
      <c r="C816" s="367"/>
      <c r="D816" s="318" t="s">
        <v>539</v>
      </c>
      <c r="E816" s="318" t="s">
        <v>540</v>
      </c>
      <c r="F816" s="318" t="s">
        <v>595</v>
      </c>
      <c r="G816" s="301"/>
      <c r="H816" s="318"/>
      <c r="I816" s="301"/>
      <c r="J816" s="301"/>
      <c r="K816" s="318"/>
      <c r="L816" s="301"/>
      <c r="M816" s="301"/>
      <c r="N816" s="301"/>
      <c r="O816" s="301"/>
      <c r="P816" s="301"/>
      <c r="Q816" s="318" t="s">
        <v>562</v>
      </c>
      <c r="R816" s="301"/>
      <c r="S816" s="318"/>
      <c r="T816" s="301"/>
      <c r="U816" s="318"/>
      <c r="V816" s="301"/>
      <c r="W816" s="318"/>
      <c r="X816" s="301"/>
      <c r="Y816" s="301"/>
      <c r="Z816" s="301"/>
      <c r="AA816" s="301"/>
      <c r="AB816" s="301"/>
    </row>
    <row r="817" spans="1:28" customFormat="1" ht="39.75" customHeight="1" thickBot="1">
      <c r="A817" s="258"/>
      <c r="B817" s="258"/>
      <c r="C817" s="258"/>
      <c r="D817" s="259" t="s">
        <v>524</v>
      </c>
      <c r="E817" s="260"/>
      <c r="F817" s="260"/>
      <c r="G817" s="260"/>
      <c r="H817" s="260"/>
      <c r="I817" s="260"/>
      <c r="J817" s="260"/>
      <c r="K817" s="260"/>
      <c r="L817" s="260"/>
      <c r="M817" s="260"/>
      <c r="N817" s="260"/>
      <c r="O817" s="260"/>
      <c r="P817" s="260"/>
      <c r="Q817" s="261"/>
      <c r="R817" s="261"/>
      <c r="S817" s="261"/>
      <c r="T817" s="261"/>
      <c r="U817" s="347" t="s">
        <v>547</v>
      </c>
      <c r="V817" s="347"/>
      <c r="W817" s="348">
        <f>通用记账凭证!F818</f>
        <v>69</v>
      </c>
      <c r="X817" s="349"/>
      <c r="Y817" s="349"/>
      <c r="Z817" s="349"/>
      <c r="AA817" s="262" t="s">
        <v>548</v>
      </c>
      <c r="AB817" s="263"/>
    </row>
    <row r="818" spans="1:28" s="54" customFormat="1" ht="23.25" customHeight="1" thickTop="1">
      <c r="A818" s="264"/>
      <c r="B818" s="264"/>
      <c r="C818" s="264"/>
      <c r="D818" s="265" t="e">
        <f ca="1">通用记账凭证!C818</f>
        <v>#VALUE!</v>
      </c>
      <c r="E818" s="266"/>
      <c r="F818" s="266"/>
      <c r="G818" s="266"/>
      <c r="H818" s="266"/>
      <c r="I818" s="266"/>
      <c r="J818" s="266"/>
      <c r="K818" s="266"/>
      <c r="L818" s="266"/>
      <c r="M818" s="266"/>
      <c r="N818" s="266"/>
      <c r="O818" s="266"/>
      <c r="P818" s="266"/>
      <c r="Q818" s="264"/>
      <c r="R818" s="264"/>
      <c r="S818" s="264"/>
      <c r="T818" s="264"/>
      <c r="U818" s="350" t="s">
        <v>549</v>
      </c>
      <c r="V818" s="350"/>
      <c r="W818" s="351" t="e">
        <f ca="1">通用记账凭证!G824</f>
        <v>#VALUE!</v>
      </c>
      <c r="X818" s="352"/>
      <c r="Y818" s="352"/>
      <c r="Z818" s="352"/>
      <c r="AA818" s="267" t="s">
        <v>536</v>
      </c>
      <c r="AB818" s="268"/>
    </row>
    <row r="819" spans="1:28" s="54" customFormat="1" ht="22.5" customHeight="1">
      <c r="A819" s="353" t="s">
        <v>527</v>
      </c>
      <c r="B819" s="354"/>
      <c r="C819" s="354"/>
      <c r="D819" s="357" t="s">
        <v>530</v>
      </c>
      <c r="E819" s="359" t="s">
        <v>531</v>
      </c>
      <c r="F819" s="269" t="s">
        <v>550</v>
      </c>
      <c r="G819" s="270"/>
      <c r="H819" s="270"/>
      <c r="I819" s="270"/>
      <c r="J819" s="270"/>
      <c r="K819" s="270"/>
      <c r="L819" s="270"/>
      <c r="M819" s="270"/>
      <c r="N819" s="270"/>
      <c r="O819" s="270"/>
      <c r="P819" s="271"/>
      <c r="Q819" s="272" t="s">
        <v>551</v>
      </c>
      <c r="R819" s="270"/>
      <c r="S819" s="270"/>
      <c r="T819" s="270"/>
      <c r="U819" s="270"/>
      <c r="V819" s="270"/>
      <c r="W819" s="270"/>
      <c r="X819" s="270"/>
      <c r="Y819" s="270"/>
      <c r="Z819" s="270"/>
      <c r="AA819" s="271"/>
      <c r="AB819" s="361" t="s">
        <v>552</v>
      </c>
    </row>
    <row r="820" spans="1:28" s="54" customFormat="1" ht="22.5" customHeight="1">
      <c r="A820" s="355"/>
      <c r="B820" s="356"/>
      <c r="C820" s="356"/>
      <c r="D820" s="358"/>
      <c r="E820" s="360"/>
      <c r="F820" s="273" t="s">
        <v>553</v>
      </c>
      <c r="G820" s="274" t="s">
        <v>554</v>
      </c>
      <c r="H820" s="275" t="s">
        <v>555</v>
      </c>
      <c r="I820" s="276" t="s">
        <v>556</v>
      </c>
      <c r="J820" s="274" t="s">
        <v>557</v>
      </c>
      <c r="K820" s="275" t="s">
        <v>554</v>
      </c>
      <c r="L820" s="276" t="s">
        <v>555</v>
      </c>
      <c r="M820" s="274" t="s">
        <v>556</v>
      </c>
      <c r="N820" s="275" t="s">
        <v>558</v>
      </c>
      <c r="O820" s="276" t="s">
        <v>559</v>
      </c>
      <c r="P820" s="277" t="s">
        <v>560</v>
      </c>
      <c r="Q820" s="278" t="s">
        <v>553</v>
      </c>
      <c r="R820" s="274" t="s">
        <v>554</v>
      </c>
      <c r="S820" s="279" t="s">
        <v>555</v>
      </c>
      <c r="T820" s="278" t="s">
        <v>556</v>
      </c>
      <c r="U820" s="274" t="s">
        <v>557</v>
      </c>
      <c r="V820" s="275" t="s">
        <v>554</v>
      </c>
      <c r="W820" s="276" t="s">
        <v>555</v>
      </c>
      <c r="X820" s="274" t="s">
        <v>556</v>
      </c>
      <c r="Y820" s="275" t="s">
        <v>558</v>
      </c>
      <c r="Z820" s="276" t="s">
        <v>559</v>
      </c>
      <c r="AA820" s="277" t="s">
        <v>560</v>
      </c>
      <c r="AB820" s="362"/>
    </row>
    <row r="821" spans="1:28" s="54" customFormat="1" ht="22.5" customHeight="1">
      <c r="A821" s="363" t="str">
        <f ca="1">通用记账凭证!A821</f>
        <v/>
      </c>
      <c r="B821" s="364"/>
      <c r="C821" s="364"/>
      <c r="D821" s="315" t="str">
        <f ca="1">通用记账凭证!C821</f>
        <v/>
      </c>
      <c r="E821" s="281" t="str">
        <f ca="1">通用记账凭证!D821</f>
        <v/>
      </c>
      <c r="F821" s="282" t="str">
        <f ca="1">LEFT(RIGHT(TEXT(ROUND(通用记账凭证!$E821/1%,)," ￥0; ￥-0;"),17-COLUMN()))</f>
        <v/>
      </c>
      <c r="G821" s="283" t="str">
        <f ca="1">LEFT(RIGHT(TEXT(ROUND(通用记账凭证!$E821/1%,)," ￥0; ￥-0;"),17-COLUMN()))</f>
        <v/>
      </c>
      <c r="H821" s="284" t="str">
        <f ca="1">LEFT(RIGHT(TEXT(ROUND(通用记账凭证!$E821/1%,)," ￥0; ￥-0;"),17-COLUMN()))</f>
        <v/>
      </c>
      <c r="I821" s="285" t="str">
        <f ca="1">LEFT(RIGHT(TEXT(ROUND(通用记账凭证!$E821/1%,)," ￥0; ￥-0;"),17-COLUMN()))</f>
        <v/>
      </c>
      <c r="J821" s="283" t="str">
        <f ca="1">LEFT(RIGHT(TEXT(ROUND(通用记账凭证!$E821/1%,)," ￥0; ￥-0;"),17-COLUMN()))</f>
        <v/>
      </c>
      <c r="K821" s="284" t="str">
        <f ca="1">LEFT(RIGHT(TEXT(ROUND(通用记账凭证!$E821/1%,)," ￥0; ￥-0;"),17-COLUMN()))</f>
        <v/>
      </c>
      <c r="L821" s="285" t="str">
        <f ca="1">LEFT(RIGHT(TEXT(ROUND(通用记账凭证!$E821/1%,)," ￥0; ￥-0;"),17-COLUMN()))</f>
        <v/>
      </c>
      <c r="M821" s="283" t="str">
        <f ca="1">LEFT(RIGHT(TEXT(ROUND(通用记账凭证!$E821/1%,)," ￥0; ￥-0;"),17-COLUMN()))</f>
        <v/>
      </c>
      <c r="N821" s="284" t="str">
        <f ca="1">LEFT(RIGHT(TEXT(ROUND(通用记账凭证!$E821/1%,)," ￥0; ￥-0;"),17-COLUMN()))</f>
        <v/>
      </c>
      <c r="O821" s="285" t="str">
        <f ca="1">LEFT(RIGHT(TEXT(ROUND(通用记账凭证!$E821/1%,)," ￥0; ￥-0;"),17-COLUMN()))</f>
        <v/>
      </c>
      <c r="P821" s="286" t="str">
        <f ca="1">LEFT(RIGHT(TEXT(ROUND(通用记账凭证!$E821/1%,)," ￥0; ￥-0;"),17-COLUMN()))</f>
        <v/>
      </c>
      <c r="Q821" s="287" t="str">
        <f ca="1">LEFT(RIGHT(TEXT(ROUND(通用记账凭证!$F821/1%,)," ￥0; ￥-0;"),28-COLUMN()))</f>
        <v/>
      </c>
      <c r="R821" s="283" t="str">
        <f ca="1">LEFT(RIGHT(TEXT(ROUND(通用记账凭证!$F821/1%,)," ￥0; ￥-0;"),28-COLUMN()))</f>
        <v/>
      </c>
      <c r="S821" s="288" t="str">
        <f ca="1">LEFT(RIGHT(TEXT(ROUND(通用记账凭证!$F821/1%,)," ￥0; ￥-0;"),28-COLUMN()))</f>
        <v/>
      </c>
      <c r="T821" s="287" t="str">
        <f ca="1">LEFT(RIGHT(TEXT(ROUND(通用记账凭证!$F821/1%,)," ￥0; ￥-0;"),28-COLUMN()))</f>
        <v/>
      </c>
      <c r="U821" s="283" t="str">
        <f ca="1">LEFT(RIGHT(TEXT(ROUND(通用记账凭证!$F821/1%,)," ￥0; ￥-0;"),28-COLUMN()))</f>
        <v/>
      </c>
      <c r="V821" s="284" t="str">
        <f ca="1">LEFT(RIGHT(TEXT(ROUND(通用记账凭证!$F821/1%,)," ￥0; ￥-0;"),28-COLUMN()))</f>
        <v/>
      </c>
      <c r="W821" s="285" t="str">
        <f ca="1">LEFT(RIGHT(TEXT(ROUND(通用记账凭证!$F821/1%,)," ￥0; ￥-0;"),28-COLUMN()))</f>
        <v/>
      </c>
      <c r="X821" s="283" t="str">
        <f ca="1">LEFT(RIGHT(TEXT(ROUND(通用记账凭证!$F821/1%,)," ￥0; ￥-0;"),28-COLUMN()))</f>
        <v/>
      </c>
      <c r="Y821" s="284" t="str">
        <f ca="1">LEFT(RIGHT(TEXT(ROUND(通用记账凭证!$F821/1%,)," ￥0; ￥-0;"),28-COLUMN()))</f>
        <v/>
      </c>
      <c r="Z821" s="285" t="str">
        <f ca="1">LEFT(RIGHT(TEXT(ROUND(通用记账凭证!$F821/1%,)," ￥0; ￥-0;"),28-COLUMN()))</f>
        <v/>
      </c>
      <c r="AA821" s="286" t="str">
        <f ca="1">LEFT(RIGHT(TEXT(ROUND(通用记账凭证!$F821/1%,)," ￥0; ￥-0;"),28-COLUMN()))</f>
        <v/>
      </c>
      <c r="AB821" s="289"/>
    </row>
    <row r="822" spans="1:28" s="54" customFormat="1" ht="22.5" customHeight="1">
      <c r="A822" s="363" t="str">
        <f ca="1">通用记账凭证!A822</f>
        <v/>
      </c>
      <c r="B822" s="364"/>
      <c r="C822" s="364"/>
      <c r="D822" s="315" t="str">
        <f ca="1">通用记账凭证!C822</f>
        <v/>
      </c>
      <c r="E822" s="281" t="str">
        <f ca="1">通用记账凭证!D822</f>
        <v/>
      </c>
      <c r="F822" s="282" t="str">
        <f ca="1">LEFT(RIGHT(TEXT(ROUND(通用记账凭证!$E822/1%,)," ￥0; ￥-0;"),17-COLUMN()))</f>
        <v/>
      </c>
      <c r="G822" s="283" t="str">
        <f ca="1">LEFT(RIGHT(TEXT(ROUND(通用记账凭证!$E822/1%,)," ￥0; ￥-0;"),17-COLUMN()))</f>
        <v/>
      </c>
      <c r="H822" s="284" t="str">
        <f ca="1">LEFT(RIGHT(TEXT(ROUND(通用记账凭证!$E822/1%,)," ￥0; ￥-0;"),17-COLUMN()))</f>
        <v/>
      </c>
      <c r="I822" s="285" t="str">
        <f ca="1">LEFT(RIGHT(TEXT(ROUND(通用记账凭证!$E822/1%,)," ￥0; ￥-0;"),17-COLUMN()))</f>
        <v/>
      </c>
      <c r="J822" s="283" t="str">
        <f ca="1">LEFT(RIGHT(TEXT(ROUND(通用记账凭证!$E822/1%,)," ￥0; ￥-0;"),17-COLUMN()))</f>
        <v/>
      </c>
      <c r="K822" s="284" t="str">
        <f ca="1">LEFT(RIGHT(TEXT(ROUND(通用记账凭证!$E822/1%,)," ￥0; ￥-0;"),17-COLUMN()))</f>
        <v/>
      </c>
      <c r="L822" s="285" t="str">
        <f ca="1">LEFT(RIGHT(TEXT(ROUND(通用记账凭证!$E822/1%,)," ￥0; ￥-0;"),17-COLUMN()))</f>
        <v/>
      </c>
      <c r="M822" s="283" t="str">
        <f ca="1">LEFT(RIGHT(TEXT(ROUND(通用记账凭证!$E822/1%,)," ￥0; ￥-0;"),17-COLUMN()))</f>
        <v/>
      </c>
      <c r="N822" s="284" t="str">
        <f ca="1">LEFT(RIGHT(TEXT(ROUND(通用记账凭证!$E822/1%,)," ￥0; ￥-0;"),17-COLUMN()))</f>
        <v/>
      </c>
      <c r="O822" s="285" t="str">
        <f ca="1">LEFT(RIGHT(TEXT(ROUND(通用记账凭证!$E822/1%,)," ￥0; ￥-0;"),17-COLUMN()))</f>
        <v/>
      </c>
      <c r="P822" s="286" t="str">
        <f ca="1">LEFT(RIGHT(TEXT(ROUND(通用记账凭证!$E822/1%,)," ￥0; ￥-0;"),17-COLUMN()))</f>
        <v/>
      </c>
      <c r="Q822" s="287" t="str">
        <f ca="1">LEFT(RIGHT(TEXT(ROUND(通用记账凭证!$F822/1%,)," ￥0; ￥-0;"),28-COLUMN()))</f>
        <v/>
      </c>
      <c r="R822" s="283" t="str">
        <f ca="1">LEFT(RIGHT(TEXT(ROUND(通用记账凭证!$F822/1%,)," ￥0; ￥-0;"),28-COLUMN()))</f>
        <v/>
      </c>
      <c r="S822" s="288" t="str">
        <f ca="1">LEFT(RIGHT(TEXT(ROUND(通用记账凭证!$F822/1%,)," ￥0; ￥-0;"),28-COLUMN()))</f>
        <v/>
      </c>
      <c r="T822" s="287" t="str">
        <f ca="1">LEFT(RIGHT(TEXT(ROUND(通用记账凭证!$F822/1%,)," ￥0; ￥-0;"),28-COLUMN()))</f>
        <v/>
      </c>
      <c r="U822" s="283" t="str">
        <f ca="1">LEFT(RIGHT(TEXT(ROUND(通用记账凭证!$F822/1%,)," ￥0; ￥-0;"),28-COLUMN()))</f>
        <v/>
      </c>
      <c r="V822" s="284" t="str">
        <f ca="1">LEFT(RIGHT(TEXT(ROUND(通用记账凭证!$F822/1%,)," ￥0; ￥-0;"),28-COLUMN()))</f>
        <v/>
      </c>
      <c r="W822" s="285" t="str">
        <f ca="1">LEFT(RIGHT(TEXT(ROUND(通用记账凭证!$F822/1%,)," ￥0; ￥-0;"),28-COLUMN()))</f>
        <v/>
      </c>
      <c r="X822" s="283" t="str">
        <f ca="1">LEFT(RIGHT(TEXT(ROUND(通用记账凭证!$F822/1%,)," ￥0; ￥-0;"),28-COLUMN()))</f>
        <v/>
      </c>
      <c r="Y822" s="284" t="str">
        <f ca="1">LEFT(RIGHT(TEXT(ROUND(通用记账凭证!$F822/1%,)," ￥0; ￥-0;"),28-COLUMN()))</f>
        <v/>
      </c>
      <c r="Z822" s="285" t="str">
        <f ca="1">LEFT(RIGHT(TEXT(ROUND(通用记账凭证!$F822/1%,)," ￥0; ￥-0;"),28-COLUMN()))</f>
        <v/>
      </c>
      <c r="AA822" s="286" t="str">
        <f ca="1">LEFT(RIGHT(TEXT(ROUND(通用记账凭证!$F822/1%,)," ￥0; ￥-0;"),28-COLUMN()))</f>
        <v/>
      </c>
      <c r="AB822" s="289"/>
    </row>
    <row r="823" spans="1:28" s="54" customFormat="1" ht="22.5" customHeight="1">
      <c r="A823" s="363" t="str">
        <f ca="1">通用记账凭证!A823</f>
        <v/>
      </c>
      <c r="B823" s="364"/>
      <c r="C823" s="364"/>
      <c r="D823" s="315" t="str">
        <f ca="1">通用记账凭证!C823</f>
        <v/>
      </c>
      <c r="E823" s="281" t="str">
        <f ca="1">通用记账凭证!D823</f>
        <v/>
      </c>
      <c r="F823" s="282" t="str">
        <f ca="1">LEFT(RIGHT(TEXT(ROUND(通用记账凭证!$E823/1%,)," ￥0; ￥-0;"),17-COLUMN()))</f>
        <v/>
      </c>
      <c r="G823" s="283" t="str">
        <f ca="1">LEFT(RIGHT(TEXT(ROUND(通用记账凭证!$E823/1%,)," ￥0; ￥-0;"),17-COLUMN()))</f>
        <v/>
      </c>
      <c r="H823" s="284" t="str">
        <f ca="1">LEFT(RIGHT(TEXT(ROUND(通用记账凭证!$E823/1%,)," ￥0; ￥-0;"),17-COLUMN()))</f>
        <v/>
      </c>
      <c r="I823" s="285" t="str">
        <f ca="1">LEFT(RIGHT(TEXT(ROUND(通用记账凭证!$E823/1%,)," ￥0; ￥-0;"),17-COLUMN()))</f>
        <v/>
      </c>
      <c r="J823" s="283" t="str">
        <f ca="1">LEFT(RIGHT(TEXT(ROUND(通用记账凭证!$E823/1%,)," ￥0; ￥-0;"),17-COLUMN()))</f>
        <v/>
      </c>
      <c r="K823" s="284" t="str">
        <f ca="1">LEFT(RIGHT(TEXT(ROUND(通用记账凭证!$E823/1%,)," ￥0; ￥-0;"),17-COLUMN()))</f>
        <v/>
      </c>
      <c r="L823" s="285" t="str">
        <f ca="1">LEFT(RIGHT(TEXT(ROUND(通用记账凭证!$E823/1%,)," ￥0; ￥-0;"),17-COLUMN()))</f>
        <v/>
      </c>
      <c r="M823" s="283" t="str">
        <f ca="1">LEFT(RIGHT(TEXT(ROUND(通用记账凭证!$E823/1%,)," ￥0; ￥-0;"),17-COLUMN()))</f>
        <v/>
      </c>
      <c r="N823" s="284" t="str">
        <f ca="1">LEFT(RIGHT(TEXT(ROUND(通用记账凭证!$E823/1%,)," ￥0; ￥-0;"),17-COLUMN()))</f>
        <v/>
      </c>
      <c r="O823" s="285" t="str">
        <f ca="1">LEFT(RIGHT(TEXT(ROUND(通用记账凭证!$E823/1%,)," ￥0; ￥-0;"),17-COLUMN()))</f>
        <v/>
      </c>
      <c r="P823" s="286" t="str">
        <f ca="1">LEFT(RIGHT(TEXT(ROUND(通用记账凭证!$E823/1%,)," ￥0; ￥-0;"),17-COLUMN()))</f>
        <v/>
      </c>
      <c r="Q823" s="287" t="str">
        <f ca="1">LEFT(RIGHT(TEXT(ROUND(通用记账凭证!$F823/1%,)," ￥0; ￥-0;"),28-COLUMN()))</f>
        <v/>
      </c>
      <c r="R823" s="283" t="str">
        <f ca="1">LEFT(RIGHT(TEXT(ROUND(通用记账凭证!$F823/1%,)," ￥0; ￥-0;"),28-COLUMN()))</f>
        <v/>
      </c>
      <c r="S823" s="288" t="str">
        <f ca="1">LEFT(RIGHT(TEXT(ROUND(通用记账凭证!$F823/1%,)," ￥0; ￥-0;"),28-COLUMN()))</f>
        <v/>
      </c>
      <c r="T823" s="287" t="str">
        <f ca="1">LEFT(RIGHT(TEXT(ROUND(通用记账凭证!$F823/1%,)," ￥0; ￥-0;"),28-COLUMN()))</f>
        <v/>
      </c>
      <c r="U823" s="283" t="str">
        <f ca="1">LEFT(RIGHT(TEXT(ROUND(通用记账凭证!$F823/1%,)," ￥0; ￥-0;"),28-COLUMN()))</f>
        <v/>
      </c>
      <c r="V823" s="284" t="str">
        <f ca="1">LEFT(RIGHT(TEXT(ROUND(通用记账凭证!$F823/1%,)," ￥0; ￥-0;"),28-COLUMN()))</f>
        <v/>
      </c>
      <c r="W823" s="285" t="str">
        <f ca="1">LEFT(RIGHT(TEXT(ROUND(通用记账凭证!$F823/1%,)," ￥0; ￥-0;"),28-COLUMN()))</f>
        <v/>
      </c>
      <c r="X823" s="283" t="str">
        <f ca="1">LEFT(RIGHT(TEXT(ROUND(通用记账凭证!$F823/1%,)," ￥0; ￥-0;"),28-COLUMN()))</f>
        <v/>
      </c>
      <c r="Y823" s="284" t="str">
        <f ca="1">LEFT(RIGHT(TEXT(ROUND(通用记账凭证!$F823/1%,)," ￥0; ￥-0;"),28-COLUMN()))</f>
        <v/>
      </c>
      <c r="Z823" s="285" t="str">
        <f ca="1">LEFT(RIGHT(TEXT(ROUND(通用记账凭证!$F823/1%,)," ￥0; ￥-0;"),28-COLUMN()))</f>
        <v/>
      </c>
      <c r="AA823" s="286" t="str">
        <f ca="1">LEFT(RIGHT(TEXT(ROUND(通用记账凭证!$F823/1%,)," ￥0; ￥-0;"),28-COLUMN()))</f>
        <v/>
      </c>
      <c r="AB823" s="289"/>
    </row>
    <row r="824" spans="1:28" s="54" customFormat="1" ht="22.5" customHeight="1">
      <c r="A824" s="363" t="str">
        <f ca="1">通用记账凭证!A824</f>
        <v/>
      </c>
      <c r="B824" s="364"/>
      <c r="C824" s="364"/>
      <c r="D824" s="315" t="str">
        <f ca="1">通用记账凭证!C824</f>
        <v/>
      </c>
      <c r="E824" s="281" t="str">
        <f ca="1">通用记账凭证!D824</f>
        <v/>
      </c>
      <c r="F824" s="282" t="str">
        <f ca="1">LEFT(RIGHT(TEXT(ROUND(通用记账凭证!$E824/1%,)," ￥0; ￥-0;"),17-COLUMN()))</f>
        <v/>
      </c>
      <c r="G824" s="283" t="str">
        <f ca="1">LEFT(RIGHT(TEXT(ROUND(通用记账凭证!$E824/1%,)," ￥0; ￥-0;"),17-COLUMN()))</f>
        <v/>
      </c>
      <c r="H824" s="284" t="str">
        <f ca="1">LEFT(RIGHT(TEXT(ROUND(通用记账凭证!$E824/1%,)," ￥0; ￥-0;"),17-COLUMN()))</f>
        <v/>
      </c>
      <c r="I824" s="285" t="str">
        <f ca="1">LEFT(RIGHT(TEXT(ROUND(通用记账凭证!$E824/1%,)," ￥0; ￥-0;"),17-COLUMN()))</f>
        <v/>
      </c>
      <c r="J824" s="283" t="str">
        <f ca="1">LEFT(RIGHT(TEXT(ROUND(通用记账凭证!$E824/1%,)," ￥0; ￥-0;"),17-COLUMN()))</f>
        <v/>
      </c>
      <c r="K824" s="284" t="str">
        <f ca="1">LEFT(RIGHT(TEXT(ROUND(通用记账凭证!$E824/1%,)," ￥0; ￥-0;"),17-COLUMN()))</f>
        <v/>
      </c>
      <c r="L824" s="285" t="str">
        <f ca="1">LEFT(RIGHT(TEXT(ROUND(通用记账凭证!$E824/1%,)," ￥0; ￥-0;"),17-COLUMN()))</f>
        <v/>
      </c>
      <c r="M824" s="283" t="str">
        <f ca="1">LEFT(RIGHT(TEXT(ROUND(通用记账凭证!$E824/1%,)," ￥0; ￥-0;"),17-COLUMN()))</f>
        <v/>
      </c>
      <c r="N824" s="284" t="str">
        <f ca="1">LEFT(RIGHT(TEXT(ROUND(通用记账凭证!$E824/1%,)," ￥0; ￥-0;"),17-COLUMN()))</f>
        <v/>
      </c>
      <c r="O824" s="285" t="str">
        <f ca="1">LEFT(RIGHT(TEXT(ROUND(通用记账凭证!$E824/1%,)," ￥0; ￥-0;"),17-COLUMN()))</f>
        <v/>
      </c>
      <c r="P824" s="286" t="str">
        <f ca="1">LEFT(RIGHT(TEXT(ROUND(通用记账凭证!$E824/1%,)," ￥0; ￥-0;"),17-COLUMN()))</f>
        <v/>
      </c>
      <c r="Q824" s="287" t="str">
        <f ca="1">LEFT(RIGHT(TEXT(ROUND(通用记账凭证!$F824/1%,)," ￥0; ￥-0;"),28-COLUMN()))</f>
        <v/>
      </c>
      <c r="R824" s="283" t="str">
        <f ca="1">LEFT(RIGHT(TEXT(ROUND(通用记账凭证!$F824/1%,)," ￥0; ￥-0;"),28-COLUMN()))</f>
        <v/>
      </c>
      <c r="S824" s="288" t="str">
        <f ca="1">LEFT(RIGHT(TEXT(ROUND(通用记账凭证!$F824/1%,)," ￥0; ￥-0;"),28-COLUMN()))</f>
        <v/>
      </c>
      <c r="T824" s="287" t="str">
        <f ca="1">LEFT(RIGHT(TEXT(ROUND(通用记账凭证!$F824/1%,)," ￥0; ￥-0;"),28-COLUMN()))</f>
        <v/>
      </c>
      <c r="U824" s="283" t="str">
        <f ca="1">LEFT(RIGHT(TEXT(ROUND(通用记账凭证!$F824/1%,)," ￥0; ￥-0;"),28-COLUMN()))</f>
        <v/>
      </c>
      <c r="V824" s="284" t="str">
        <f ca="1">LEFT(RIGHT(TEXT(ROUND(通用记账凭证!$F824/1%,)," ￥0; ￥-0;"),28-COLUMN()))</f>
        <v/>
      </c>
      <c r="W824" s="285" t="str">
        <f ca="1">LEFT(RIGHT(TEXT(ROUND(通用记账凭证!$F824/1%,)," ￥0; ￥-0;"),28-COLUMN()))</f>
        <v/>
      </c>
      <c r="X824" s="283" t="str">
        <f ca="1">LEFT(RIGHT(TEXT(ROUND(通用记账凭证!$F824/1%,)," ￥0; ￥-0;"),28-COLUMN()))</f>
        <v/>
      </c>
      <c r="Y824" s="284" t="str">
        <f ca="1">LEFT(RIGHT(TEXT(ROUND(通用记账凭证!$F824/1%,)," ￥0; ￥-0;"),28-COLUMN()))</f>
        <v/>
      </c>
      <c r="Z824" s="285" t="str">
        <f ca="1">LEFT(RIGHT(TEXT(ROUND(通用记账凭证!$F824/1%,)," ￥0; ￥-0;"),28-COLUMN()))</f>
        <v/>
      </c>
      <c r="AA824" s="286" t="str">
        <f ca="1">LEFT(RIGHT(TEXT(ROUND(通用记账凭证!$F824/1%,)," ￥0; ￥-0;"),28-COLUMN()))</f>
        <v/>
      </c>
      <c r="AB824" s="289"/>
    </row>
    <row r="825" spans="1:28" s="54" customFormat="1" ht="22.5" customHeight="1">
      <c r="A825" s="363" t="str">
        <f ca="1">通用记账凭证!A825</f>
        <v/>
      </c>
      <c r="B825" s="364"/>
      <c r="C825" s="364"/>
      <c r="D825" s="315" t="str">
        <f ca="1">通用记账凭证!C825</f>
        <v/>
      </c>
      <c r="E825" s="281" t="str">
        <f ca="1">通用记账凭证!D825</f>
        <v/>
      </c>
      <c r="F825" s="282" t="str">
        <f ca="1">LEFT(RIGHT(TEXT(ROUND(通用记账凭证!$E825/1%,)," ￥0; ￥-0;"),17-COLUMN()))</f>
        <v/>
      </c>
      <c r="G825" s="283" t="str">
        <f ca="1">LEFT(RIGHT(TEXT(ROUND(通用记账凭证!$E825/1%,)," ￥0; ￥-0;"),17-COLUMN()))</f>
        <v/>
      </c>
      <c r="H825" s="284" t="str">
        <f ca="1">LEFT(RIGHT(TEXT(ROUND(通用记账凭证!$E825/1%,)," ￥0; ￥-0;"),17-COLUMN()))</f>
        <v/>
      </c>
      <c r="I825" s="285" t="str">
        <f ca="1">LEFT(RIGHT(TEXT(ROUND(通用记账凭证!$E825/1%,)," ￥0; ￥-0;"),17-COLUMN()))</f>
        <v/>
      </c>
      <c r="J825" s="283" t="str">
        <f ca="1">LEFT(RIGHT(TEXT(ROUND(通用记账凭证!$E825/1%,)," ￥0; ￥-0;"),17-COLUMN()))</f>
        <v/>
      </c>
      <c r="K825" s="284" t="str">
        <f ca="1">LEFT(RIGHT(TEXT(ROUND(通用记账凭证!$E825/1%,)," ￥0; ￥-0;"),17-COLUMN()))</f>
        <v/>
      </c>
      <c r="L825" s="285" t="str">
        <f ca="1">LEFT(RIGHT(TEXT(ROUND(通用记账凭证!$E825/1%,)," ￥0; ￥-0;"),17-COLUMN()))</f>
        <v/>
      </c>
      <c r="M825" s="283" t="str">
        <f ca="1">LEFT(RIGHT(TEXT(ROUND(通用记账凭证!$E825/1%,)," ￥0; ￥-0;"),17-COLUMN()))</f>
        <v/>
      </c>
      <c r="N825" s="284" t="str">
        <f ca="1">LEFT(RIGHT(TEXT(ROUND(通用记账凭证!$E825/1%,)," ￥0; ￥-0;"),17-COLUMN()))</f>
        <v/>
      </c>
      <c r="O825" s="285" t="str">
        <f ca="1">LEFT(RIGHT(TEXT(ROUND(通用记账凭证!$E825/1%,)," ￥0; ￥-0;"),17-COLUMN()))</f>
        <v/>
      </c>
      <c r="P825" s="286" t="str">
        <f ca="1">LEFT(RIGHT(TEXT(ROUND(通用记账凭证!$E825/1%,)," ￥0; ￥-0;"),17-COLUMN()))</f>
        <v/>
      </c>
      <c r="Q825" s="287" t="str">
        <f ca="1">LEFT(RIGHT(TEXT(ROUND(通用记账凭证!$F825/1%,)," ￥0; ￥-0;"),28-COLUMN()))</f>
        <v/>
      </c>
      <c r="R825" s="283" t="str">
        <f ca="1">LEFT(RIGHT(TEXT(ROUND(通用记账凭证!$F825/1%,)," ￥0; ￥-0;"),28-COLUMN()))</f>
        <v/>
      </c>
      <c r="S825" s="288" t="str">
        <f ca="1">LEFT(RIGHT(TEXT(ROUND(通用记账凭证!$F825/1%,)," ￥0; ￥-0;"),28-COLUMN()))</f>
        <v/>
      </c>
      <c r="T825" s="287" t="str">
        <f ca="1">LEFT(RIGHT(TEXT(ROUND(通用记账凭证!$F825/1%,)," ￥0; ￥-0;"),28-COLUMN()))</f>
        <v/>
      </c>
      <c r="U825" s="283" t="str">
        <f ca="1">LEFT(RIGHT(TEXT(ROUND(通用记账凭证!$F825/1%,)," ￥0; ￥-0;"),28-COLUMN()))</f>
        <v/>
      </c>
      <c r="V825" s="284" t="str">
        <f ca="1">LEFT(RIGHT(TEXT(ROUND(通用记账凭证!$F825/1%,)," ￥0; ￥-0;"),28-COLUMN()))</f>
        <v/>
      </c>
      <c r="W825" s="285" t="str">
        <f ca="1">LEFT(RIGHT(TEXT(ROUND(通用记账凭证!$F825/1%,)," ￥0; ￥-0;"),28-COLUMN()))</f>
        <v/>
      </c>
      <c r="X825" s="283" t="str">
        <f ca="1">LEFT(RIGHT(TEXT(ROUND(通用记账凭证!$F825/1%,)," ￥0; ￥-0;"),28-COLUMN()))</f>
        <v/>
      </c>
      <c r="Y825" s="284" t="str">
        <f ca="1">LEFT(RIGHT(TEXT(ROUND(通用记账凭证!$F825/1%,)," ￥0; ￥-0;"),28-COLUMN()))</f>
        <v/>
      </c>
      <c r="Z825" s="285" t="str">
        <f ca="1">LEFT(RIGHT(TEXT(ROUND(通用记账凭证!$F825/1%,)," ￥0; ￥-0;"),28-COLUMN()))</f>
        <v/>
      </c>
      <c r="AA825" s="286" t="str">
        <f ca="1">LEFT(RIGHT(TEXT(ROUND(通用记账凭证!$F825/1%,)," ￥0; ￥-0;"),28-COLUMN()))</f>
        <v/>
      </c>
      <c r="AB825" s="289"/>
    </row>
    <row r="826" spans="1:28" s="54" customFormat="1" ht="22.5" customHeight="1">
      <c r="A826" s="363" t="str">
        <f ca="1">通用记账凭证!A826</f>
        <v/>
      </c>
      <c r="B826" s="364"/>
      <c r="C826" s="364"/>
      <c r="D826" s="315" t="str">
        <f ca="1">通用记账凭证!C826</f>
        <v/>
      </c>
      <c r="E826" s="281" t="str">
        <f ca="1">通用记账凭证!D826</f>
        <v/>
      </c>
      <c r="F826" s="282" t="str">
        <f ca="1">LEFT(RIGHT(TEXT(ROUND(通用记账凭证!$E826/1%,)," ￥0; ￥-0;"),17-COLUMN()))</f>
        <v/>
      </c>
      <c r="G826" s="283" t="str">
        <f ca="1">LEFT(RIGHT(TEXT(ROUND(通用记账凭证!$E826/1%,)," ￥0; ￥-0;"),17-COLUMN()))</f>
        <v/>
      </c>
      <c r="H826" s="284" t="str">
        <f ca="1">LEFT(RIGHT(TEXT(ROUND(通用记账凭证!$E826/1%,)," ￥0; ￥-0;"),17-COLUMN()))</f>
        <v/>
      </c>
      <c r="I826" s="285" t="str">
        <f ca="1">LEFT(RIGHT(TEXT(ROUND(通用记账凭证!$E826/1%,)," ￥0; ￥-0;"),17-COLUMN()))</f>
        <v/>
      </c>
      <c r="J826" s="283" t="str">
        <f ca="1">LEFT(RIGHT(TEXT(ROUND(通用记账凭证!$E826/1%,)," ￥0; ￥-0;"),17-COLUMN()))</f>
        <v/>
      </c>
      <c r="K826" s="284" t="str">
        <f ca="1">LEFT(RIGHT(TEXT(ROUND(通用记账凭证!$E826/1%,)," ￥0; ￥-0;"),17-COLUMN()))</f>
        <v/>
      </c>
      <c r="L826" s="285" t="str">
        <f ca="1">LEFT(RIGHT(TEXT(ROUND(通用记账凭证!$E826/1%,)," ￥0; ￥-0;"),17-COLUMN()))</f>
        <v/>
      </c>
      <c r="M826" s="283" t="str">
        <f ca="1">LEFT(RIGHT(TEXT(ROUND(通用记账凭证!$E826/1%,)," ￥0; ￥-0;"),17-COLUMN()))</f>
        <v/>
      </c>
      <c r="N826" s="284" t="str">
        <f ca="1">LEFT(RIGHT(TEXT(ROUND(通用记账凭证!$E826/1%,)," ￥0; ￥-0;"),17-COLUMN()))</f>
        <v/>
      </c>
      <c r="O826" s="285" t="str">
        <f ca="1">LEFT(RIGHT(TEXT(ROUND(通用记账凭证!$E826/1%,)," ￥0; ￥-0;"),17-COLUMN()))</f>
        <v/>
      </c>
      <c r="P826" s="286" t="str">
        <f ca="1">LEFT(RIGHT(TEXT(ROUND(通用记账凭证!$E826/1%,)," ￥0; ￥-0;"),17-COLUMN()))</f>
        <v/>
      </c>
      <c r="Q826" s="287" t="str">
        <f ca="1">LEFT(RIGHT(TEXT(ROUND(通用记账凭证!$F826/1%,)," ￥0; ￥-0;"),28-COLUMN()))</f>
        <v/>
      </c>
      <c r="R826" s="283" t="str">
        <f ca="1">LEFT(RIGHT(TEXT(ROUND(通用记账凭证!$F826/1%,)," ￥0; ￥-0;"),28-COLUMN()))</f>
        <v/>
      </c>
      <c r="S826" s="288" t="str">
        <f ca="1">LEFT(RIGHT(TEXT(ROUND(通用记账凭证!$F826/1%,)," ￥0; ￥-0;"),28-COLUMN()))</f>
        <v/>
      </c>
      <c r="T826" s="287" t="str">
        <f ca="1">LEFT(RIGHT(TEXT(ROUND(通用记账凭证!$F826/1%,)," ￥0; ￥-0;"),28-COLUMN()))</f>
        <v/>
      </c>
      <c r="U826" s="283" t="str">
        <f ca="1">LEFT(RIGHT(TEXT(ROUND(通用记账凭证!$F826/1%,)," ￥0; ￥-0;"),28-COLUMN()))</f>
        <v/>
      </c>
      <c r="V826" s="284" t="str">
        <f ca="1">LEFT(RIGHT(TEXT(ROUND(通用记账凭证!$F826/1%,)," ￥0; ￥-0;"),28-COLUMN()))</f>
        <v/>
      </c>
      <c r="W826" s="285" t="str">
        <f ca="1">LEFT(RIGHT(TEXT(ROUND(通用记账凭证!$F826/1%,)," ￥0; ￥-0;"),28-COLUMN()))</f>
        <v/>
      </c>
      <c r="X826" s="283" t="str">
        <f ca="1">LEFT(RIGHT(TEXT(ROUND(通用记账凭证!$F826/1%,)," ￥0; ￥-0;"),28-COLUMN()))</f>
        <v/>
      </c>
      <c r="Y826" s="284" t="str">
        <f ca="1">LEFT(RIGHT(TEXT(ROUND(通用记账凭证!$F826/1%,)," ￥0; ￥-0;"),28-COLUMN()))</f>
        <v/>
      </c>
      <c r="Z826" s="285" t="str">
        <f ca="1">LEFT(RIGHT(TEXT(ROUND(通用记账凭证!$F826/1%,)," ￥0; ￥-0;"),28-COLUMN()))</f>
        <v/>
      </c>
      <c r="AA826" s="286" t="str">
        <f ca="1">LEFT(RIGHT(TEXT(ROUND(通用记账凭证!$F826/1%,)," ￥0; ￥-0;"),28-COLUMN()))</f>
        <v/>
      </c>
      <c r="AB826" s="289"/>
    </row>
    <row r="827" spans="1:28" s="54" customFormat="1" ht="22.5" customHeight="1">
      <c r="A827" s="365" t="s">
        <v>561</v>
      </c>
      <c r="B827" s="366"/>
      <c r="C827" s="366"/>
      <c r="D827" s="290" t="str">
        <f ca="1">通用记账凭证!C827</f>
        <v/>
      </c>
      <c r="E827" s="291"/>
      <c r="F827" s="292" t="str">
        <f ca="1">LEFT(RIGHT(TEXT(ROUND(通用记账凭证!$E827/1%,)," ￥0; ￥-0;"),17-COLUMN()))</f>
        <v/>
      </c>
      <c r="G827" s="317" t="str">
        <f ca="1">LEFT(RIGHT(TEXT(ROUND(通用记账凭证!$E827/1%,)," ￥0; ￥-0;"),17-COLUMN()))</f>
        <v/>
      </c>
      <c r="H827" s="294" t="str">
        <f ca="1">LEFT(RIGHT(TEXT(ROUND(通用记账凭证!$E827/1%,)," ￥0; ￥-0;"),17-COLUMN()))</f>
        <v/>
      </c>
      <c r="I827" s="316" t="str">
        <f ca="1">LEFT(RIGHT(TEXT(ROUND(通用记账凭证!$E827/1%,)," ￥0; ￥-0;"),17-COLUMN()))</f>
        <v/>
      </c>
      <c r="J827" s="317" t="str">
        <f ca="1">LEFT(RIGHT(TEXT(ROUND(通用记账凭证!$E827/1%,)," ￥0; ￥-0;"),17-COLUMN()))</f>
        <v/>
      </c>
      <c r="K827" s="294" t="str">
        <f ca="1">LEFT(RIGHT(TEXT(ROUND(通用记账凭证!$E827/1%,)," ￥0; ￥-0;"),17-COLUMN()))</f>
        <v/>
      </c>
      <c r="L827" s="316" t="str">
        <f ca="1">LEFT(RIGHT(TEXT(ROUND(通用记账凭证!$E827/1%,)," ￥0; ￥-0;"),17-COLUMN()))</f>
        <v/>
      </c>
      <c r="M827" s="317" t="str">
        <f ca="1">LEFT(RIGHT(TEXT(ROUND(通用记账凭证!$E827/1%,)," ￥0; ￥-0;"),17-COLUMN()))</f>
        <v/>
      </c>
      <c r="N827" s="294" t="str">
        <f ca="1">LEFT(RIGHT(TEXT(ROUND(通用记账凭证!$E827/1%,)," ￥0; ￥-0;"),17-COLUMN()))</f>
        <v/>
      </c>
      <c r="O827" s="316" t="str">
        <f ca="1">LEFT(RIGHT(TEXT(ROUND(通用记账凭证!$E827/1%,)," ￥0; ￥-0;"),17-COLUMN()))</f>
        <v/>
      </c>
      <c r="P827" s="296" t="str">
        <f ca="1">LEFT(RIGHT(TEXT(ROUND(通用记账凭证!$E827/1%,)," ￥0; ￥-0;"),17-COLUMN()))</f>
        <v/>
      </c>
      <c r="Q827" s="297" t="str">
        <f ca="1">LEFT(RIGHT(TEXT(ROUND(通用记账凭证!$F827/1%,)," ￥0; ￥-0;"),28-COLUMN()))</f>
        <v/>
      </c>
      <c r="R827" s="317" t="str">
        <f ca="1">LEFT(RIGHT(TEXT(ROUND(通用记账凭证!$F827/1%,)," ￥0; ￥-0;"),28-COLUMN()))</f>
        <v/>
      </c>
      <c r="S827" s="298" t="str">
        <f ca="1">LEFT(RIGHT(TEXT(ROUND(通用记账凭证!$F827/1%,)," ￥0; ￥-0;"),28-COLUMN()))</f>
        <v/>
      </c>
      <c r="T827" s="297" t="str">
        <f ca="1">LEFT(RIGHT(TEXT(ROUND(通用记账凭证!$F827/1%,)," ￥0; ￥-0;"),28-COLUMN()))</f>
        <v/>
      </c>
      <c r="U827" s="317" t="str">
        <f ca="1">LEFT(RIGHT(TEXT(ROUND(通用记账凭证!$F827/1%,)," ￥0; ￥-0;"),28-COLUMN()))</f>
        <v/>
      </c>
      <c r="V827" s="294" t="str">
        <f ca="1">LEFT(RIGHT(TEXT(ROUND(通用记账凭证!$F827/1%,)," ￥0; ￥-0;"),28-COLUMN()))</f>
        <v/>
      </c>
      <c r="W827" s="316" t="str">
        <f ca="1">LEFT(RIGHT(TEXT(ROUND(通用记账凭证!$F827/1%,)," ￥0; ￥-0;"),28-COLUMN()))</f>
        <v/>
      </c>
      <c r="X827" s="317" t="str">
        <f ca="1">LEFT(RIGHT(TEXT(ROUND(通用记账凭证!$F827/1%,)," ￥0; ￥-0;"),28-COLUMN()))</f>
        <v/>
      </c>
      <c r="Y827" s="294" t="str">
        <f ca="1">LEFT(RIGHT(TEXT(ROUND(通用记账凭证!$F827/1%,)," ￥0; ￥-0;"),28-COLUMN()))</f>
        <v/>
      </c>
      <c r="Z827" s="316" t="str">
        <f ca="1">LEFT(RIGHT(TEXT(ROUND(通用记账凭证!$F827/1%,)," ￥0; ￥-0;"),28-COLUMN()))</f>
        <v/>
      </c>
      <c r="AA827" s="296" t="str">
        <f ca="1">LEFT(RIGHT(TEXT(ROUND(通用记账凭证!$F827/1%,)," ￥0; ￥-0;"),28-COLUMN()))</f>
        <v/>
      </c>
      <c r="AB827" s="299"/>
    </row>
    <row r="828" spans="1:28" s="302" customFormat="1" ht="22.5" customHeight="1">
      <c r="A828" s="367" t="s">
        <v>538</v>
      </c>
      <c r="B828" s="367"/>
      <c r="C828" s="367"/>
      <c r="D828" s="318" t="s">
        <v>539</v>
      </c>
      <c r="E828" s="318" t="s">
        <v>540</v>
      </c>
      <c r="F828" s="318" t="s">
        <v>595</v>
      </c>
      <c r="G828" s="301"/>
      <c r="H828" s="318"/>
      <c r="I828" s="301"/>
      <c r="J828" s="301"/>
      <c r="K828" s="318"/>
      <c r="L828" s="301"/>
      <c r="M828" s="301"/>
      <c r="N828" s="301"/>
      <c r="O828" s="301"/>
      <c r="P828" s="301"/>
      <c r="Q828" s="318" t="s">
        <v>562</v>
      </c>
      <c r="R828" s="301"/>
      <c r="S828" s="318"/>
      <c r="T828" s="301"/>
      <c r="U828" s="318"/>
      <c r="V828" s="301"/>
      <c r="W828" s="318"/>
      <c r="X828" s="301"/>
      <c r="Y828" s="301"/>
      <c r="Z828" s="301"/>
      <c r="AA828" s="301"/>
      <c r="AB828" s="301"/>
    </row>
    <row r="829" spans="1:28" customFormat="1" ht="39.75" customHeight="1" thickBot="1">
      <c r="A829" s="258"/>
      <c r="B829" s="258"/>
      <c r="C829" s="258"/>
      <c r="D829" s="259" t="s">
        <v>524</v>
      </c>
      <c r="E829" s="260"/>
      <c r="F829" s="260"/>
      <c r="G829" s="260"/>
      <c r="H829" s="260"/>
      <c r="I829" s="260"/>
      <c r="J829" s="260"/>
      <c r="K829" s="260"/>
      <c r="L829" s="260"/>
      <c r="M829" s="260"/>
      <c r="N829" s="260"/>
      <c r="O829" s="260"/>
      <c r="P829" s="260"/>
      <c r="Q829" s="261"/>
      <c r="R829" s="261"/>
      <c r="S829" s="261"/>
      <c r="T829" s="261"/>
      <c r="U829" s="347" t="s">
        <v>547</v>
      </c>
      <c r="V829" s="347"/>
      <c r="W829" s="348">
        <f>通用记账凭证!F830</f>
        <v>70</v>
      </c>
      <c r="X829" s="349"/>
      <c r="Y829" s="349"/>
      <c r="Z829" s="349"/>
      <c r="AA829" s="262" t="s">
        <v>548</v>
      </c>
      <c r="AB829" s="263"/>
    </row>
    <row r="830" spans="1:28" s="54" customFormat="1" ht="23.25" customHeight="1" thickTop="1">
      <c r="A830" s="264"/>
      <c r="B830" s="264"/>
      <c r="C830" s="264"/>
      <c r="D830" s="265" t="e">
        <f ca="1">通用记账凭证!C830</f>
        <v>#VALUE!</v>
      </c>
      <c r="E830" s="266"/>
      <c r="F830" s="266"/>
      <c r="G830" s="266"/>
      <c r="H830" s="266"/>
      <c r="I830" s="266"/>
      <c r="J830" s="266"/>
      <c r="K830" s="266"/>
      <c r="L830" s="266"/>
      <c r="M830" s="266"/>
      <c r="N830" s="266"/>
      <c r="O830" s="266"/>
      <c r="P830" s="266"/>
      <c r="Q830" s="264"/>
      <c r="R830" s="264"/>
      <c r="S830" s="264"/>
      <c r="T830" s="264"/>
      <c r="U830" s="350" t="s">
        <v>549</v>
      </c>
      <c r="V830" s="350"/>
      <c r="W830" s="351" t="e">
        <f ca="1">通用记账凭证!G836</f>
        <v>#VALUE!</v>
      </c>
      <c r="X830" s="352"/>
      <c r="Y830" s="352"/>
      <c r="Z830" s="352"/>
      <c r="AA830" s="267" t="s">
        <v>536</v>
      </c>
      <c r="AB830" s="268"/>
    </row>
    <row r="831" spans="1:28" s="54" customFormat="1" ht="22.5" customHeight="1">
      <c r="A831" s="353" t="s">
        <v>527</v>
      </c>
      <c r="B831" s="354"/>
      <c r="C831" s="354"/>
      <c r="D831" s="357" t="s">
        <v>530</v>
      </c>
      <c r="E831" s="359" t="s">
        <v>531</v>
      </c>
      <c r="F831" s="269" t="s">
        <v>550</v>
      </c>
      <c r="G831" s="270"/>
      <c r="H831" s="270"/>
      <c r="I831" s="270"/>
      <c r="J831" s="270"/>
      <c r="K831" s="270"/>
      <c r="L831" s="270"/>
      <c r="M831" s="270"/>
      <c r="N831" s="270"/>
      <c r="O831" s="270"/>
      <c r="P831" s="271"/>
      <c r="Q831" s="272" t="s">
        <v>551</v>
      </c>
      <c r="R831" s="270"/>
      <c r="S831" s="270"/>
      <c r="T831" s="270"/>
      <c r="U831" s="270"/>
      <c r="V831" s="270"/>
      <c r="W831" s="270"/>
      <c r="X831" s="270"/>
      <c r="Y831" s="270"/>
      <c r="Z831" s="270"/>
      <c r="AA831" s="271"/>
      <c r="AB831" s="361" t="s">
        <v>552</v>
      </c>
    </row>
    <row r="832" spans="1:28" s="54" customFormat="1" ht="22.5" customHeight="1">
      <c r="A832" s="355"/>
      <c r="B832" s="356"/>
      <c r="C832" s="356"/>
      <c r="D832" s="358"/>
      <c r="E832" s="360"/>
      <c r="F832" s="273" t="s">
        <v>553</v>
      </c>
      <c r="G832" s="274" t="s">
        <v>554</v>
      </c>
      <c r="H832" s="275" t="s">
        <v>555</v>
      </c>
      <c r="I832" s="276" t="s">
        <v>556</v>
      </c>
      <c r="J832" s="274" t="s">
        <v>557</v>
      </c>
      <c r="K832" s="275" t="s">
        <v>554</v>
      </c>
      <c r="L832" s="276" t="s">
        <v>555</v>
      </c>
      <c r="M832" s="274" t="s">
        <v>556</v>
      </c>
      <c r="N832" s="275" t="s">
        <v>558</v>
      </c>
      <c r="O832" s="276" t="s">
        <v>559</v>
      </c>
      <c r="P832" s="277" t="s">
        <v>560</v>
      </c>
      <c r="Q832" s="278" t="s">
        <v>553</v>
      </c>
      <c r="R832" s="274" t="s">
        <v>554</v>
      </c>
      <c r="S832" s="279" t="s">
        <v>555</v>
      </c>
      <c r="T832" s="278" t="s">
        <v>556</v>
      </c>
      <c r="U832" s="274" t="s">
        <v>557</v>
      </c>
      <c r="V832" s="275" t="s">
        <v>554</v>
      </c>
      <c r="W832" s="276" t="s">
        <v>555</v>
      </c>
      <c r="X832" s="274" t="s">
        <v>556</v>
      </c>
      <c r="Y832" s="275" t="s">
        <v>558</v>
      </c>
      <c r="Z832" s="276" t="s">
        <v>559</v>
      </c>
      <c r="AA832" s="277" t="s">
        <v>560</v>
      </c>
      <c r="AB832" s="362"/>
    </row>
    <row r="833" spans="1:28" s="54" customFormat="1" ht="22.5" customHeight="1">
      <c r="A833" s="363" t="str">
        <f ca="1">通用记账凭证!A833</f>
        <v/>
      </c>
      <c r="B833" s="364"/>
      <c r="C833" s="364"/>
      <c r="D833" s="315" t="str">
        <f ca="1">通用记账凭证!C833</f>
        <v/>
      </c>
      <c r="E833" s="281" t="str">
        <f ca="1">通用记账凭证!D833</f>
        <v/>
      </c>
      <c r="F833" s="282" t="str">
        <f ca="1">LEFT(RIGHT(TEXT(ROUND(通用记账凭证!$E833/1%,)," ￥0; ￥-0;"),17-COLUMN()))</f>
        <v/>
      </c>
      <c r="G833" s="283" t="str">
        <f ca="1">LEFT(RIGHT(TEXT(ROUND(通用记账凭证!$E833/1%,)," ￥0; ￥-0;"),17-COLUMN()))</f>
        <v/>
      </c>
      <c r="H833" s="284" t="str">
        <f ca="1">LEFT(RIGHT(TEXT(ROUND(通用记账凭证!$E833/1%,)," ￥0; ￥-0;"),17-COLUMN()))</f>
        <v/>
      </c>
      <c r="I833" s="285" t="str">
        <f ca="1">LEFT(RIGHT(TEXT(ROUND(通用记账凭证!$E833/1%,)," ￥0; ￥-0;"),17-COLUMN()))</f>
        <v/>
      </c>
      <c r="J833" s="283" t="str">
        <f ca="1">LEFT(RIGHT(TEXT(ROUND(通用记账凭证!$E833/1%,)," ￥0; ￥-0;"),17-COLUMN()))</f>
        <v/>
      </c>
      <c r="K833" s="284" t="str">
        <f ca="1">LEFT(RIGHT(TEXT(ROUND(通用记账凭证!$E833/1%,)," ￥0; ￥-0;"),17-COLUMN()))</f>
        <v/>
      </c>
      <c r="L833" s="285" t="str">
        <f ca="1">LEFT(RIGHT(TEXT(ROUND(通用记账凭证!$E833/1%,)," ￥0; ￥-0;"),17-COLUMN()))</f>
        <v/>
      </c>
      <c r="M833" s="283" t="str">
        <f ca="1">LEFT(RIGHT(TEXT(ROUND(通用记账凭证!$E833/1%,)," ￥0; ￥-0;"),17-COLUMN()))</f>
        <v/>
      </c>
      <c r="N833" s="284" t="str">
        <f ca="1">LEFT(RIGHT(TEXT(ROUND(通用记账凭证!$E833/1%,)," ￥0; ￥-0;"),17-COLUMN()))</f>
        <v/>
      </c>
      <c r="O833" s="285" t="str">
        <f ca="1">LEFT(RIGHT(TEXT(ROUND(通用记账凭证!$E833/1%,)," ￥0; ￥-0;"),17-COLUMN()))</f>
        <v/>
      </c>
      <c r="P833" s="286" t="str">
        <f ca="1">LEFT(RIGHT(TEXT(ROUND(通用记账凭证!$E833/1%,)," ￥0; ￥-0;"),17-COLUMN()))</f>
        <v/>
      </c>
      <c r="Q833" s="287" t="str">
        <f ca="1">LEFT(RIGHT(TEXT(ROUND(通用记账凭证!$F833/1%,)," ￥0; ￥-0;"),28-COLUMN()))</f>
        <v/>
      </c>
      <c r="R833" s="283" t="str">
        <f ca="1">LEFT(RIGHT(TEXT(ROUND(通用记账凭证!$F833/1%,)," ￥0; ￥-0;"),28-COLUMN()))</f>
        <v/>
      </c>
      <c r="S833" s="288" t="str">
        <f ca="1">LEFT(RIGHT(TEXT(ROUND(通用记账凭证!$F833/1%,)," ￥0; ￥-0;"),28-COLUMN()))</f>
        <v/>
      </c>
      <c r="T833" s="287" t="str">
        <f ca="1">LEFT(RIGHT(TEXT(ROUND(通用记账凭证!$F833/1%,)," ￥0; ￥-0;"),28-COLUMN()))</f>
        <v/>
      </c>
      <c r="U833" s="283" t="str">
        <f ca="1">LEFT(RIGHT(TEXT(ROUND(通用记账凭证!$F833/1%,)," ￥0; ￥-0;"),28-COLUMN()))</f>
        <v/>
      </c>
      <c r="V833" s="284" t="str">
        <f ca="1">LEFT(RIGHT(TEXT(ROUND(通用记账凭证!$F833/1%,)," ￥0; ￥-0;"),28-COLUMN()))</f>
        <v/>
      </c>
      <c r="W833" s="285" t="str">
        <f ca="1">LEFT(RIGHT(TEXT(ROUND(通用记账凭证!$F833/1%,)," ￥0; ￥-0;"),28-COLUMN()))</f>
        <v/>
      </c>
      <c r="X833" s="283" t="str">
        <f ca="1">LEFT(RIGHT(TEXT(ROUND(通用记账凭证!$F833/1%,)," ￥0; ￥-0;"),28-COLUMN()))</f>
        <v/>
      </c>
      <c r="Y833" s="284" t="str">
        <f ca="1">LEFT(RIGHT(TEXT(ROUND(通用记账凭证!$F833/1%,)," ￥0; ￥-0;"),28-COLUMN()))</f>
        <v/>
      </c>
      <c r="Z833" s="285" t="str">
        <f ca="1">LEFT(RIGHT(TEXT(ROUND(通用记账凭证!$F833/1%,)," ￥0; ￥-0;"),28-COLUMN()))</f>
        <v/>
      </c>
      <c r="AA833" s="286" t="str">
        <f ca="1">LEFT(RIGHT(TEXT(ROUND(通用记账凭证!$F833/1%,)," ￥0; ￥-0;"),28-COLUMN()))</f>
        <v/>
      </c>
      <c r="AB833" s="289"/>
    </row>
    <row r="834" spans="1:28" s="54" customFormat="1" ht="22.5" customHeight="1">
      <c r="A834" s="363" t="str">
        <f ca="1">通用记账凭证!A834</f>
        <v/>
      </c>
      <c r="B834" s="364"/>
      <c r="C834" s="364"/>
      <c r="D834" s="315" t="str">
        <f ca="1">通用记账凭证!C834</f>
        <v/>
      </c>
      <c r="E834" s="281" t="str">
        <f ca="1">通用记账凭证!D834</f>
        <v/>
      </c>
      <c r="F834" s="282" t="str">
        <f ca="1">LEFT(RIGHT(TEXT(ROUND(通用记账凭证!$E834/1%,)," ￥0; ￥-0;"),17-COLUMN()))</f>
        <v/>
      </c>
      <c r="G834" s="283" t="str">
        <f ca="1">LEFT(RIGHT(TEXT(ROUND(通用记账凭证!$E834/1%,)," ￥0; ￥-0;"),17-COLUMN()))</f>
        <v/>
      </c>
      <c r="H834" s="284" t="str">
        <f ca="1">LEFT(RIGHT(TEXT(ROUND(通用记账凭证!$E834/1%,)," ￥0; ￥-0;"),17-COLUMN()))</f>
        <v/>
      </c>
      <c r="I834" s="285" t="str">
        <f ca="1">LEFT(RIGHT(TEXT(ROUND(通用记账凭证!$E834/1%,)," ￥0; ￥-0;"),17-COLUMN()))</f>
        <v/>
      </c>
      <c r="J834" s="283" t="str">
        <f ca="1">LEFT(RIGHT(TEXT(ROUND(通用记账凭证!$E834/1%,)," ￥0; ￥-0;"),17-COLUMN()))</f>
        <v/>
      </c>
      <c r="K834" s="284" t="str">
        <f ca="1">LEFT(RIGHT(TEXT(ROUND(通用记账凭证!$E834/1%,)," ￥0; ￥-0;"),17-COLUMN()))</f>
        <v/>
      </c>
      <c r="L834" s="285" t="str">
        <f ca="1">LEFT(RIGHT(TEXT(ROUND(通用记账凭证!$E834/1%,)," ￥0; ￥-0;"),17-COLUMN()))</f>
        <v/>
      </c>
      <c r="M834" s="283" t="str">
        <f ca="1">LEFT(RIGHT(TEXT(ROUND(通用记账凭证!$E834/1%,)," ￥0; ￥-0;"),17-COLUMN()))</f>
        <v/>
      </c>
      <c r="N834" s="284" t="str">
        <f ca="1">LEFT(RIGHT(TEXT(ROUND(通用记账凭证!$E834/1%,)," ￥0; ￥-0;"),17-COLUMN()))</f>
        <v/>
      </c>
      <c r="O834" s="285" t="str">
        <f ca="1">LEFT(RIGHT(TEXT(ROUND(通用记账凭证!$E834/1%,)," ￥0; ￥-0;"),17-COLUMN()))</f>
        <v/>
      </c>
      <c r="P834" s="286" t="str">
        <f ca="1">LEFT(RIGHT(TEXT(ROUND(通用记账凭证!$E834/1%,)," ￥0; ￥-0;"),17-COLUMN()))</f>
        <v/>
      </c>
      <c r="Q834" s="287" t="str">
        <f ca="1">LEFT(RIGHT(TEXT(ROUND(通用记账凭证!$F834/1%,)," ￥0; ￥-0;"),28-COLUMN()))</f>
        <v/>
      </c>
      <c r="R834" s="283" t="str">
        <f ca="1">LEFT(RIGHT(TEXT(ROUND(通用记账凭证!$F834/1%,)," ￥0; ￥-0;"),28-COLUMN()))</f>
        <v/>
      </c>
      <c r="S834" s="288" t="str">
        <f ca="1">LEFT(RIGHT(TEXT(ROUND(通用记账凭证!$F834/1%,)," ￥0; ￥-0;"),28-COLUMN()))</f>
        <v/>
      </c>
      <c r="T834" s="287" t="str">
        <f ca="1">LEFT(RIGHT(TEXT(ROUND(通用记账凭证!$F834/1%,)," ￥0; ￥-0;"),28-COLUMN()))</f>
        <v/>
      </c>
      <c r="U834" s="283" t="str">
        <f ca="1">LEFT(RIGHT(TEXT(ROUND(通用记账凭证!$F834/1%,)," ￥0; ￥-0;"),28-COLUMN()))</f>
        <v/>
      </c>
      <c r="V834" s="284" t="str">
        <f ca="1">LEFT(RIGHT(TEXT(ROUND(通用记账凭证!$F834/1%,)," ￥0; ￥-0;"),28-COLUMN()))</f>
        <v/>
      </c>
      <c r="W834" s="285" t="str">
        <f ca="1">LEFT(RIGHT(TEXT(ROUND(通用记账凭证!$F834/1%,)," ￥0; ￥-0;"),28-COLUMN()))</f>
        <v/>
      </c>
      <c r="X834" s="283" t="str">
        <f ca="1">LEFT(RIGHT(TEXT(ROUND(通用记账凭证!$F834/1%,)," ￥0; ￥-0;"),28-COLUMN()))</f>
        <v/>
      </c>
      <c r="Y834" s="284" t="str">
        <f ca="1">LEFT(RIGHT(TEXT(ROUND(通用记账凭证!$F834/1%,)," ￥0; ￥-0;"),28-COLUMN()))</f>
        <v/>
      </c>
      <c r="Z834" s="285" t="str">
        <f ca="1">LEFT(RIGHT(TEXT(ROUND(通用记账凭证!$F834/1%,)," ￥0; ￥-0;"),28-COLUMN()))</f>
        <v/>
      </c>
      <c r="AA834" s="286" t="str">
        <f ca="1">LEFT(RIGHT(TEXT(ROUND(通用记账凭证!$F834/1%,)," ￥0; ￥-0;"),28-COLUMN()))</f>
        <v/>
      </c>
      <c r="AB834" s="289"/>
    </row>
    <row r="835" spans="1:28" s="54" customFormat="1" ht="22.5" customHeight="1">
      <c r="A835" s="363" t="str">
        <f ca="1">通用记账凭证!A835</f>
        <v/>
      </c>
      <c r="B835" s="364"/>
      <c r="C835" s="364"/>
      <c r="D835" s="315" t="str">
        <f ca="1">通用记账凭证!C835</f>
        <v/>
      </c>
      <c r="E835" s="281" t="str">
        <f ca="1">通用记账凭证!D835</f>
        <v/>
      </c>
      <c r="F835" s="282" t="str">
        <f ca="1">LEFT(RIGHT(TEXT(ROUND(通用记账凭证!$E835/1%,)," ￥0; ￥-0;"),17-COLUMN()))</f>
        <v/>
      </c>
      <c r="G835" s="283" t="str">
        <f ca="1">LEFT(RIGHT(TEXT(ROUND(通用记账凭证!$E835/1%,)," ￥0; ￥-0;"),17-COLUMN()))</f>
        <v/>
      </c>
      <c r="H835" s="284" t="str">
        <f ca="1">LEFT(RIGHT(TEXT(ROUND(通用记账凭证!$E835/1%,)," ￥0; ￥-0;"),17-COLUMN()))</f>
        <v/>
      </c>
      <c r="I835" s="285" t="str">
        <f ca="1">LEFT(RIGHT(TEXT(ROUND(通用记账凭证!$E835/1%,)," ￥0; ￥-0;"),17-COLUMN()))</f>
        <v/>
      </c>
      <c r="J835" s="283" t="str">
        <f ca="1">LEFT(RIGHT(TEXT(ROUND(通用记账凭证!$E835/1%,)," ￥0; ￥-0;"),17-COLUMN()))</f>
        <v/>
      </c>
      <c r="K835" s="284" t="str">
        <f ca="1">LEFT(RIGHT(TEXT(ROUND(通用记账凭证!$E835/1%,)," ￥0; ￥-0;"),17-COLUMN()))</f>
        <v/>
      </c>
      <c r="L835" s="285" t="str">
        <f ca="1">LEFT(RIGHT(TEXT(ROUND(通用记账凭证!$E835/1%,)," ￥0; ￥-0;"),17-COLUMN()))</f>
        <v/>
      </c>
      <c r="M835" s="283" t="str">
        <f ca="1">LEFT(RIGHT(TEXT(ROUND(通用记账凭证!$E835/1%,)," ￥0; ￥-0;"),17-COLUMN()))</f>
        <v/>
      </c>
      <c r="N835" s="284" t="str">
        <f ca="1">LEFT(RIGHT(TEXT(ROUND(通用记账凭证!$E835/1%,)," ￥0; ￥-0;"),17-COLUMN()))</f>
        <v/>
      </c>
      <c r="O835" s="285" t="str">
        <f ca="1">LEFT(RIGHT(TEXT(ROUND(通用记账凭证!$E835/1%,)," ￥0; ￥-0;"),17-COLUMN()))</f>
        <v/>
      </c>
      <c r="P835" s="286" t="str">
        <f ca="1">LEFT(RIGHT(TEXT(ROUND(通用记账凭证!$E835/1%,)," ￥0; ￥-0;"),17-COLUMN()))</f>
        <v/>
      </c>
      <c r="Q835" s="287" t="str">
        <f ca="1">LEFT(RIGHT(TEXT(ROUND(通用记账凭证!$F835/1%,)," ￥0; ￥-0;"),28-COLUMN()))</f>
        <v/>
      </c>
      <c r="R835" s="283" t="str">
        <f ca="1">LEFT(RIGHT(TEXT(ROUND(通用记账凭证!$F835/1%,)," ￥0; ￥-0;"),28-COLUMN()))</f>
        <v/>
      </c>
      <c r="S835" s="288" t="str">
        <f ca="1">LEFT(RIGHT(TEXT(ROUND(通用记账凭证!$F835/1%,)," ￥0; ￥-0;"),28-COLUMN()))</f>
        <v/>
      </c>
      <c r="T835" s="287" t="str">
        <f ca="1">LEFT(RIGHT(TEXT(ROUND(通用记账凭证!$F835/1%,)," ￥0; ￥-0;"),28-COLUMN()))</f>
        <v/>
      </c>
      <c r="U835" s="283" t="str">
        <f ca="1">LEFT(RIGHT(TEXT(ROUND(通用记账凭证!$F835/1%,)," ￥0; ￥-0;"),28-COLUMN()))</f>
        <v/>
      </c>
      <c r="V835" s="284" t="str">
        <f ca="1">LEFT(RIGHT(TEXT(ROUND(通用记账凭证!$F835/1%,)," ￥0; ￥-0;"),28-COLUMN()))</f>
        <v/>
      </c>
      <c r="W835" s="285" t="str">
        <f ca="1">LEFT(RIGHT(TEXT(ROUND(通用记账凭证!$F835/1%,)," ￥0; ￥-0;"),28-COLUMN()))</f>
        <v/>
      </c>
      <c r="X835" s="283" t="str">
        <f ca="1">LEFT(RIGHT(TEXT(ROUND(通用记账凭证!$F835/1%,)," ￥0; ￥-0;"),28-COLUMN()))</f>
        <v/>
      </c>
      <c r="Y835" s="284" t="str">
        <f ca="1">LEFT(RIGHT(TEXT(ROUND(通用记账凭证!$F835/1%,)," ￥0; ￥-0;"),28-COLUMN()))</f>
        <v/>
      </c>
      <c r="Z835" s="285" t="str">
        <f ca="1">LEFT(RIGHT(TEXT(ROUND(通用记账凭证!$F835/1%,)," ￥0; ￥-0;"),28-COLUMN()))</f>
        <v/>
      </c>
      <c r="AA835" s="286" t="str">
        <f ca="1">LEFT(RIGHT(TEXT(ROUND(通用记账凭证!$F835/1%,)," ￥0; ￥-0;"),28-COLUMN()))</f>
        <v/>
      </c>
      <c r="AB835" s="289"/>
    </row>
    <row r="836" spans="1:28" s="54" customFormat="1" ht="22.5" customHeight="1">
      <c r="A836" s="363" t="str">
        <f ca="1">通用记账凭证!A836</f>
        <v/>
      </c>
      <c r="B836" s="364"/>
      <c r="C836" s="364"/>
      <c r="D836" s="315" t="str">
        <f ca="1">通用记账凭证!C836</f>
        <v/>
      </c>
      <c r="E836" s="281" t="str">
        <f ca="1">通用记账凭证!D836</f>
        <v/>
      </c>
      <c r="F836" s="282" t="str">
        <f ca="1">LEFT(RIGHT(TEXT(ROUND(通用记账凭证!$E836/1%,)," ￥0; ￥-0;"),17-COLUMN()))</f>
        <v/>
      </c>
      <c r="G836" s="283" t="str">
        <f ca="1">LEFT(RIGHT(TEXT(ROUND(通用记账凭证!$E836/1%,)," ￥0; ￥-0;"),17-COLUMN()))</f>
        <v/>
      </c>
      <c r="H836" s="284" t="str">
        <f ca="1">LEFT(RIGHT(TEXT(ROUND(通用记账凭证!$E836/1%,)," ￥0; ￥-0;"),17-COLUMN()))</f>
        <v/>
      </c>
      <c r="I836" s="285" t="str">
        <f ca="1">LEFT(RIGHT(TEXT(ROUND(通用记账凭证!$E836/1%,)," ￥0; ￥-0;"),17-COLUMN()))</f>
        <v/>
      </c>
      <c r="J836" s="283" t="str">
        <f ca="1">LEFT(RIGHT(TEXT(ROUND(通用记账凭证!$E836/1%,)," ￥0; ￥-0;"),17-COLUMN()))</f>
        <v/>
      </c>
      <c r="K836" s="284" t="str">
        <f ca="1">LEFT(RIGHT(TEXT(ROUND(通用记账凭证!$E836/1%,)," ￥0; ￥-0;"),17-COLUMN()))</f>
        <v/>
      </c>
      <c r="L836" s="285" t="str">
        <f ca="1">LEFT(RIGHT(TEXT(ROUND(通用记账凭证!$E836/1%,)," ￥0; ￥-0;"),17-COLUMN()))</f>
        <v/>
      </c>
      <c r="M836" s="283" t="str">
        <f ca="1">LEFT(RIGHT(TEXT(ROUND(通用记账凭证!$E836/1%,)," ￥0; ￥-0;"),17-COLUMN()))</f>
        <v/>
      </c>
      <c r="N836" s="284" t="str">
        <f ca="1">LEFT(RIGHT(TEXT(ROUND(通用记账凭证!$E836/1%,)," ￥0; ￥-0;"),17-COLUMN()))</f>
        <v/>
      </c>
      <c r="O836" s="285" t="str">
        <f ca="1">LEFT(RIGHT(TEXT(ROUND(通用记账凭证!$E836/1%,)," ￥0; ￥-0;"),17-COLUMN()))</f>
        <v/>
      </c>
      <c r="P836" s="286" t="str">
        <f ca="1">LEFT(RIGHT(TEXT(ROUND(通用记账凭证!$E836/1%,)," ￥0; ￥-0;"),17-COLUMN()))</f>
        <v/>
      </c>
      <c r="Q836" s="287" t="str">
        <f ca="1">LEFT(RIGHT(TEXT(ROUND(通用记账凭证!$F836/1%,)," ￥0; ￥-0;"),28-COLUMN()))</f>
        <v/>
      </c>
      <c r="R836" s="283" t="str">
        <f ca="1">LEFT(RIGHT(TEXT(ROUND(通用记账凭证!$F836/1%,)," ￥0; ￥-0;"),28-COLUMN()))</f>
        <v/>
      </c>
      <c r="S836" s="288" t="str">
        <f ca="1">LEFT(RIGHT(TEXT(ROUND(通用记账凭证!$F836/1%,)," ￥0; ￥-0;"),28-COLUMN()))</f>
        <v/>
      </c>
      <c r="T836" s="287" t="str">
        <f ca="1">LEFT(RIGHT(TEXT(ROUND(通用记账凭证!$F836/1%,)," ￥0; ￥-0;"),28-COLUMN()))</f>
        <v/>
      </c>
      <c r="U836" s="283" t="str">
        <f ca="1">LEFT(RIGHT(TEXT(ROUND(通用记账凭证!$F836/1%,)," ￥0; ￥-0;"),28-COLUMN()))</f>
        <v/>
      </c>
      <c r="V836" s="284" t="str">
        <f ca="1">LEFT(RIGHT(TEXT(ROUND(通用记账凭证!$F836/1%,)," ￥0; ￥-0;"),28-COLUMN()))</f>
        <v/>
      </c>
      <c r="W836" s="285" t="str">
        <f ca="1">LEFT(RIGHT(TEXT(ROUND(通用记账凭证!$F836/1%,)," ￥0; ￥-0;"),28-COLUMN()))</f>
        <v/>
      </c>
      <c r="X836" s="283" t="str">
        <f ca="1">LEFT(RIGHT(TEXT(ROUND(通用记账凭证!$F836/1%,)," ￥0; ￥-0;"),28-COLUMN()))</f>
        <v/>
      </c>
      <c r="Y836" s="284" t="str">
        <f ca="1">LEFT(RIGHT(TEXT(ROUND(通用记账凭证!$F836/1%,)," ￥0; ￥-0;"),28-COLUMN()))</f>
        <v/>
      </c>
      <c r="Z836" s="285" t="str">
        <f ca="1">LEFT(RIGHT(TEXT(ROUND(通用记账凭证!$F836/1%,)," ￥0; ￥-0;"),28-COLUMN()))</f>
        <v/>
      </c>
      <c r="AA836" s="286" t="str">
        <f ca="1">LEFT(RIGHT(TEXT(ROUND(通用记账凭证!$F836/1%,)," ￥0; ￥-0;"),28-COLUMN()))</f>
        <v/>
      </c>
      <c r="AB836" s="289"/>
    </row>
    <row r="837" spans="1:28" s="54" customFormat="1" ht="22.5" customHeight="1">
      <c r="A837" s="363" t="str">
        <f ca="1">通用记账凭证!A837</f>
        <v/>
      </c>
      <c r="B837" s="364"/>
      <c r="C837" s="364"/>
      <c r="D837" s="315" t="str">
        <f ca="1">通用记账凭证!C837</f>
        <v/>
      </c>
      <c r="E837" s="281" t="str">
        <f ca="1">通用记账凭证!D837</f>
        <v/>
      </c>
      <c r="F837" s="282" t="str">
        <f ca="1">LEFT(RIGHT(TEXT(ROUND(通用记账凭证!$E837/1%,)," ￥0; ￥-0;"),17-COLUMN()))</f>
        <v/>
      </c>
      <c r="G837" s="283" t="str">
        <f ca="1">LEFT(RIGHT(TEXT(ROUND(通用记账凭证!$E837/1%,)," ￥0; ￥-0;"),17-COLUMN()))</f>
        <v/>
      </c>
      <c r="H837" s="284" t="str">
        <f ca="1">LEFT(RIGHT(TEXT(ROUND(通用记账凭证!$E837/1%,)," ￥0; ￥-0;"),17-COLUMN()))</f>
        <v/>
      </c>
      <c r="I837" s="285" t="str">
        <f ca="1">LEFT(RIGHT(TEXT(ROUND(通用记账凭证!$E837/1%,)," ￥0; ￥-0;"),17-COLUMN()))</f>
        <v/>
      </c>
      <c r="J837" s="283" t="str">
        <f ca="1">LEFT(RIGHT(TEXT(ROUND(通用记账凭证!$E837/1%,)," ￥0; ￥-0;"),17-COLUMN()))</f>
        <v/>
      </c>
      <c r="K837" s="284" t="str">
        <f ca="1">LEFT(RIGHT(TEXT(ROUND(通用记账凭证!$E837/1%,)," ￥0; ￥-0;"),17-COLUMN()))</f>
        <v/>
      </c>
      <c r="L837" s="285" t="str">
        <f ca="1">LEFT(RIGHT(TEXT(ROUND(通用记账凭证!$E837/1%,)," ￥0; ￥-0;"),17-COLUMN()))</f>
        <v/>
      </c>
      <c r="M837" s="283" t="str">
        <f ca="1">LEFT(RIGHT(TEXT(ROUND(通用记账凭证!$E837/1%,)," ￥0; ￥-0;"),17-COLUMN()))</f>
        <v/>
      </c>
      <c r="N837" s="284" t="str">
        <f ca="1">LEFT(RIGHT(TEXT(ROUND(通用记账凭证!$E837/1%,)," ￥0; ￥-0;"),17-COLUMN()))</f>
        <v/>
      </c>
      <c r="O837" s="285" t="str">
        <f ca="1">LEFT(RIGHT(TEXT(ROUND(通用记账凭证!$E837/1%,)," ￥0; ￥-0;"),17-COLUMN()))</f>
        <v/>
      </c>
      <c r="P837" s="286" t="str">
        <f ca="1">LEFT(RIGHT(TEXT(ROUND(通用记账凭证!$E837/1%,)," ￥0; ￥-0;"),17-COLUMN()))</f>
        <v/>
      </c>
      <c r="Q837" s="287" t="str">
        <f ca="1">LEFT(RIGHT(TEXT(ROUND(通用记账凭证!$F837/1%,)," ￥0; ￥-0;"),28-COLUMN()))</f>
        <v/>
      </c>
      <c r="R837" s="283" t="str">
        <f ca="1">LEFT(RIGHT(TEXT(ROUND(通用记账凭证!$F837/1%,)," ￥0; ￥-0;"),28-COLUMN()))</f>
        <v/>
      </c>
      <c r="S837" s="288" t="str">
        <f ca="1">LEFT(RIGHT(TEXT(ROUND(通用记账凭证!$F837/1%,)," ￥0; ￥-0;"),28-COLUMN()))</f>
        <v/>
      </c>
      <c r="T837" s="287" t="str">
        <f ca="1">LEFT(RIGHT(TEXT(ROUND(通用记账凭证!$F837/1%,)," ￥0; ￥-0;"),28-COLUMN()))</f>
        <v/>
      </c>
      <c r="U837" s="283" t="str">
        <f ca="1">LEFT(RIGHT(TEXT(ROUND(通用记账凭证!$F837/1%,)," ￥0; ￥-0;"),28-COLUMN()))</f>
        <v/>
      </c>
      <c r="V837" s="284" t="str">
        <f ca="1">LEFT(RIGHT(TEXT(ROUND(通用记账凭证!$F837/1%,)," ￥0; ￥-0;"),28-COLUMN()))</f>
        <v/>
      </c>
      <c r="W837" s="285" t="str">
        <f ca="1">LEFT(RIGHT(TEXT(ROUND(通用记账凭证!$F837/1%,)," ￥0; ￥-0;"),28-COLUMN()))</f>
        <v/>
      </c>
      <c r="X837" s="283" t="str">
        <f ca="1">LEFT(RIGHT(TEXT(ROUND(通用记账凭证!$F837/1%,)," ￥0; ￥-0;"),28-COLUMN()))</f>
        <v/>
      </c>
      <c r="Y837" s="284" t="str">
        <f ca="1">LEFT(RIGHT(TEXT(ROUND(通用记账凭证!$F837/1%,)," ￥0; ￥-0;"),28-COLUMN()))</f>
        <v/>
      </c>
      <c r="Z837" s="285" t="str">
        <f ca="1">LEFT(RIGHT(TEXT(ROUND(通用记账凭证!$F837/1%,)," ￥0; ￥-0;"),28-COLUMN()))</f>
        <v/>
      </c>
      <c r="AA837" s="286" t="str">
        <f ca="1">LEFT(RIGHT(TEXT(ROUND(通用记账凭证!$F837/1%,)," ￥0; ￥-0;"),28-COLUMN()))</f>
        <v/>
      </c>
      <c r="AB837" s="289"/>
    </row>
    <row r="838" spans="1:28" s="54" customFormat="1" ht="22.5" customHeight="1">
      <c r="A838" s="363" t="str">
        <f ca="1">通用记账凭证!A838</f>
        <v/>
      </c>
      <c r="B838" s="364"/>
      <c r="C838" s="364"/>
      <c r="D838" s="315" t="str">
        <f ca="1">通用记账凭证!C838</f>
        <v/>
      </c>
      <c r="E838" s="281" t="str">
        <f ca="1">通用记账凭证!D838</f>
        <v/>
      </c>
      <c r="F838" s="282" t="str">
        <f ca="1">LEFT(RIGHT(TEXT(ROUND(通用记账凭证!$E838/1%,)," ￥0; ￥-0;"),17-COLUMN()))</f>
        <v/>
      </c>
      <c r="G838" s="283" t="str">
        <f ca="1">LEFT(RIGHT(TEXT(ROUND(通用记账凭证!$E838/1%,)," ￥0; ￥-0;"),17-COLUMN()))</f>
        <v/>
      </c>
      <c r="H838" s="284" t="str">
        <f ca="1">LEFT(RIGHT(TEXT(ROUND(通用记账凭证!$E838/1%,)," ￥0; ￥-0;"),17-COLUMN()))</f>
        <v/>
      </c>
      <c r="I838" s="285" t="str">
        <f ca="1">LEFT(RIGHT(TEXT(ROUND(通用记账凭证!$E838/1%,)," ￥0; ￥-0;"),17-COLUMN()))</f>
        <v/>
      </c>
      <c r="J838" s="283" t="str">
        <f ca="1">LEFT(RIGHT(TEXT(ROUND(通用记账凭证!$E838/1%,)," ￥0; ￥-0;"),17-COLUMN()))</f>
        <v/>
      </c>
      <c r="K838" s="284" t="str">
        <f ca="1">LEFT(RIGHT(TEXT(ROUND(通用记账凭证!$E838/1%,)," ￥0; ￥-0;"),17-COLUMN()))</f>
        <v/>
      </c>
      <c r="L838" s="285" t="str">
        <f ca="1">LEFT(RIGHT(TEXT(ROUND(通用记账凭证!$E838/1%,)," ￥0; ￥-0;"),17-COLUMN()))</f>
        <v/>
      </c>
      <c r="M838" s="283" t="str">
        <f ca="1">LEFT(RIGHT(TEXT(ROUND(通用记账凭证!$E838/1%,)," ￥0; ￥-0;"),17-COLUMN()))</f>
        <v/>
      </c>
      <c r="N838" s="284" t="str">
        <f ca="1">LEFT(RIGHT(TEXT(ROUND(通用记账凭证!$E838/1%,)," ￥0; ￥-0;"),17-COLUMN()))</f>
        <v/>
      </c>
      <c r="O838" s="285" t="str">
        <f ca="1">LEFT(RIGHT(TEXT(ROUND(通用记账凭证!$E838/1%,)," ￥0; ￥-0;"),17-COLUMN()))</f>
        <v/>
      </c>
      <c r="P838" s="286" t="str">
        <f ca="1">LEFT(RIGHT(TEXT(ROUND(通用记账凭证!$E838/1%,)," ￥0; ￥-0;"),17-COLUMN()))</f>
        <v/>
      </c>
      <c r="Q838" s="287" t="str">
        <f ca="1">LEFT(RIGHT(TEXT(ROUND(通用记账凭证!$F838/1%,)," ￥0; ￥-0;"),28-COLUMN()))</f>
        <v/>
      </c>
      <c r="R838" s="283" t="str">
        <f ca="1">LEFT(RIGHT(TEXT(ROUND(通用记账凭证!$F838/1%,)," ￥0; ￥-0;"),28-COLUMN()))</f>
        <v/>
      </c>
      <c r="S838" s="288" t="str">
        <f ca="1">LEFT(RIGHT(TEXT(ROUND(通用记账凭证!$F838/1%,)," ￥0; ￥-0;"),28-COLUMN()))</f>
        <v/>
      </c>
      <c r="T838" s="287" t="str">
        <f ca="1">LEFT(RIGHT(TEXT(ROUND(通用记账凭证!$F838/1%,)," ￥0; ￥-0;"),28-COLUMN()))</f>
        <v/>
      </c>
      <c r="U838" s="283" t="str">
        <f ca="1">LEFT(RIGHT(TEXT(ROUND(通用记账凭证!$F838/1%,)," ￥0; ￥-0;"),28-COLUMN()))</f>
        <v/>
      </c>
      <c r="V838" s="284" t="str">
        <f ca="1">LEFT(RIGHT(TEXT(ROUND(通用记账凭证!$F838/1%,)," ￥0; ￥-0;"),28-COLUMN()))</f>
        <v/>
      </c>
      <c r="W838" s="285" t="str">
        <f ca="1">LEFT(RIGHT(TEXT(ROUND(通用记账凭证!$F838/1%,)," ￥0; ￥-0;"),28-COLUMN()))</f>
        <v/>
      </c>
      <c r="X838" s="283" t="str">
        <f ca="1">LEFT(RIGHT(TEXT(ROUND(通用记账凭证!$F838/1%,)," ￥0; ￥-0;"),28-COLUMN()))</f>
        <v/>
      </c>
      <c r="Y838" s="284" t="str">
        <f ca="1">LEFT(RIGHT(TEXT(ROUND(通用记账凭证!$F838/1%,)," ￥0; ￥-0;"),28-COLUMN()))</f>
        <v/>
      </c>
      <c r="Z838" s="285" t="str">
        <f ca="1">LEFT(RIGHT(TEXT(ROUND(通用记账凭证!$F838/1%,)," ￥0; ￥-0;"),28-COLUMN()))</f>
        <v/>
      </c>
      <c r="AA838" s="286" t="str">
        <f ca="1">LEFT(RIGHT(TEXT(ROUND(通用记账凭证!$F838/1%,)," ￥0; ￥-0;"),28-COLUMN()))</f>
        <v/>
      </c>
      <c r="AB838" s="289"/>
    </row>
    <row r="839" spans="1:28" s="54" customFormat="1" ht="22.5" customHeight="1">
      <c r="A839" s="365" t="s">
        <v>561</v>
      </c>
      <c r="B839" s="366"/>
      <c r="C839" s="366"/>
      <c r="D839" s="290" t="str">
        <f ca="1">通用记账凭证!C839</f>
        <v/>
      </c>
      <c r="E839" s="291"/>
      <c r="F839" s="292" t="str">
        <f ca="1">LEFT(RIGHT(TEXT(ROUND(通用记账凭证!$E839/1%,)," ￥0; ￥-0;"),17-COLUMN()))</f>
        <v/>
      </c>
      <c r="G839" s="317" t="str">
        <f ca="1">LEFT(RIGHT(TEXT(ROUND(通用记账凭证!$E839/1%,)," ￥0; ￥-0;"),17-COLUMN()))</f>
        <v/>
      </c>
      <c r="H839" s="294" t="str">
        <f ca="1">LEFT(RIGHT(TEXT(ROUND(通用记账凭证!$E839/1%,)," ￥0; ￥-0;"),17-COLUMN()))</f>
        <v/>
      </c>
      <c r="I839" s="316" t="str">
        <f ca="1">LEFT(RIGHT(TEXT(ROUND(通用记账凭证!$E839/1%,)," ￥0; ￥-0;"),17-COLUMN()))</f>
        <v/>
      </c>
      <c r="J839" s="317" t="str">
        <f ca="1">LEFT(RIGHT(TEXT(ROUND(通用记账凭证!$E839/1%,)," ￥0; ￥-0;"),17-COLUMN()))</f>
        <v/>
      </c>
      <c r="K839" s="294" t="str">
        <f ca="1">LEFT(RIGHT(TEXT(ROUND(通用记账凭证!$E839/1%,)," ￥0; ￥-0;"),17-COLUMN()))</f>
        <v/>
      </c>
      <c r="L839" s="316" t="str">
        <f ca="1">LEFT(RIGHT(TEXT(ROUND(通用记账凭证!$E839/1%,)," ￥0; ￥-0;"),17-COLUMN()))</f>
        <v/>
      </c>
      <c r="M839" s="317" t="str">
        <f ca="1">LEFT(RIGHT(TEXT(ROUND(通用记账凭证!$E839/1%,)," ￥0; ￥-0;"),17-COLUMN()))</f>
        <v/>
      </c>
      <c r="N839" s="294" t="str">
        <f ca="1">LEFT(RIGHT(TEXT(ROUND(通用记账凭证!$E839/1%,)," ￥0; ￥-0;"),17-COLUMN()))</f>
        <v/>
      </c>
      <c r="O839" s="316" t="str">
        <f ca="1">LEFT(RIGHT(TEXT(ROUND(通用记账凭证!$E839/1%,)," ￥0; ￥-0;"),17-COLUMN()))</f>
        <v/>
      </c>
      <c r="P839" s="296" t="str">
        <f ca="1">LEFT(RIGHT(TEXT(ROUND(通用记账凭证!$E839/1%,)," ￥0; ￥-0;"),17-COLUMN()))</f>
        <v/>
      </c>
      <c r="Q839" s="297" t="str">
        <f ca="1">LEFT(RIGHT(TEXT(ROUND(通用记账凭证!$F839/1%,)," ￥0; ￥-0;"),28-COLUMN()))</f>
        <v/>
      </c>
      <c r="R839" s="317" t="str">
        <f ca="1">LEFT(RIGHT(TEXT(ROUND(通用记账凭证!$F839/1%,)," ￥0; ￥-0;"),28-COLUMN()))</f>
        <v/>
      </c>
      <c r="S839" s="298" t="str">
        <f ca="1">LEFT(RIGHT(TEXT(ROUND(通用记账凭证!$F839/1%,)," ￥0; ￥-0;"),28-COLUMN()))</f>
        <v/>
      </c>
      <c r="T839" s="297" t="str">
        <f ca="1">LEFT(RIGHT(TEXT(ROUND(通用记账凭证!$F839/1%,)," ￥0; ￥-0;"),28-COLUMN()))</f>
        <v/>
      </c>
      <c r="U839" s="317" t="str">
        <f ca="1">LEFT(RIGHT(TEXT(ROUND(通用记账凭证!$F839/1%,)," ￥0; ￥-0;"),28-COLUMN()))</f>
        <v/>
      </c>
      <c r="V839" s="294" t="str">
        <f ca="1">LEFT(RIGHT(TEXT(ROUND(通用记账凭证!$F839/1%,)," ￥0; ￥-0;"),28-COLUMN()))</f>
        <v/>
      </c>
      <c r="W839" s="316" t="str">
        <f ca="1">LEFT(RIGHT(TEXT(ROUND(通用记账凭证!$F839/1%,)," ￥0; ￥-0;"),28-COLUMN()))</f>
        <v/>
      </c>
      <c r="X839" s="317" t="str">
        <f ca="1">LEFT(RIGHT(TEXT(ROUND(通用记账凭证!$F839/1%,)," ￥0; ￥-0;"),28-COLUMN()))</f>
        <v/>
      </c>
      <c r="Y839" s="294" t="str">
        <f ca="1">LEFT(RIGHT(TEXT(ROUND(通用记账凭证!$F839/1%,)," ￥0; ￥-0;"),28-COLUMN()))</f>
        <v/>
      </c>
      <c r="Z839" s="316" t="str">
        <f ca="1">LEFT(RIGHT(TEXT(ROUND(通用记账凭证!$F839/1%,)," ￥0; ￥-0;"),28-COLUMN()))</f>
        <v/>
      </c>
      <c r="AA839" s="296" t="str">
        <f ca="1">LEFT(RIGHT(TEXT(ROUND(通用记账凭证!$F839/1%,)," ￥0; ￥-0;"),28-COLUMN()))</f>
        <v/>
      </c>
      <c r="AB839" s="299"/>
    </row>
    <row r="840" spans="1:28" s="302" customFormat="1" ht="22.5" customHeight="1">
      <c r="A840" s="367" t="s">
        <v>538</v>
      </c>
      <c r="B840" s="367"/>
      <c r="C840" s="367"/>
      <c r="D840" s="318" t="s">
        <v>539</v>
      </c>
      <c r="E840" s="318" t="s">
        <v>540</v>
      </c>
      <c r="F840" s="318" t="s">
        <v>595</v>
      </c>
      <c r="G840" s="301"/>
      <c r="H840" s="318"/>
      <c r="I840" s="301"/>
      <c r="J840" s="301"/>
      <c r="K840" s="318"/>
      <c r="L840" s="301"/>
      <c r="M840" s="301"/>
      <c r="N840" s="301"/>
      <c r="O840" s="301"/>
      <c r="P840" s="301"/>
      <c r="Q840" s="318" t="s">
        <v>562</v>
      </c>
      <c r="R840" s="301"/>
      <c r="S840" s="318"/>
      <c r="T840" s="301"/>
      <c r="U840" s="318"/>
      <c r="V840" s="301"/>
      <c r="W840" s="318"/>
      <c r="X840" s="301"/>
      <c r="Y840" s="301"/>
      <c r="Z840" s="301"/>
      <c r="AA840" s="301"/>
      <c r="AB840" s="301"/>
    </row>
    <row r="841" spans="1:28" customFormat="1" ht="39.75" customHeight="1" thickBot="1">
      <c r="A841" s="258"/>
      <c r="B841" s="258"/>
      <c r="C841" s="258"/>
      <c r="D841" s="259" t="s">
        <v>524</v>
      </c>
      <c r="E841" s="260"/>
      <c r="F841" s="260"/>
      <c r="G841" s="260"/>
      <c r="H841" s="260"/>
      <c r="I841" s="260"/>
      <c r="J841" s="260"/>
      <c r="K841" s="260"/>
      <c r="L841" s="260"/>
      <c r="M841" s="260"/>
      <c r="N841" s="260"/>
      <c r="O841" s="260"/>
      <c r="P841" s="260"/>
      <c r="Q841" s="261"/>
      <c r="R841" s="261"/>
      <c r="S841" s="261"/>
      <c r="T841" s="261"/>
      <c r="U841" s="347" t="s">
        <v>547</v>
      </c>
      <c r="V841" s="347"/>
      <c r="W841" s="348">
        <f>通用记账凭证!F842</f>
        <v>71</v>
      </c>
      <c r="X841" s="349"/>
      <c r="Y841" s="349"/>
      <c r="Z841" s="349"/>
      <c r="AA841" s="262" t="s">
        <v>548</v>
      </c>
      <c r="AB841" s="263"/>
    </row>
    <row r="842" spans="1:28" s="54" customFormat="1" ht="23.25" customHeight="1" thickTop="1">
      <c r="A842" s="264"/>
      <c r="B842" s="264"/>
      <c r="C842" s="264"/>
      <c r="D842" s="265" t="e">
        <f ca="1">通用记账凭证!C842</f>
        <v>#VALUE!</v>
      </c>
      <c r="E842" s="266"/>
      <c r="F842" s="266"/>
      <c r="G842" s="266"/>
      <c r="H842" s="266"/>
      <c r="I842" s="266"/>
      <c r="J842" s="266"/>
      <c r="K842" s="266"/>
      <c r="L842" s="266"/>
      <c r="M842" s="266"/>
      <c r="N842" s="266"/>
      <c r="O842" s="266"/>
      <c r="P842" s="266"/>
      <c r="Q842" s="264"/>
      <c r="R842" s="264"/>
      <c r="S842" s="264"/>
      <c r="T842" s="264"/>
      <c r="U842" s="350" t="s">
        <v>549</v>
      </c>
      <c r="V842" s="350"/>
      <c r="W842" s="351" t="e">
        <f ca="1">通用记账凭证!G848</f>
        <v>#VALUE!</v>
      </c>
      <c r="X842" s="352"/>
      <c r="Y842" s="352"/>
      <c r="Z842" s="352"/>
      <c r="AA842" s="267" t="s">
        <v>536</v>
      </c>
      <c r="AB842" s="268"/>
    </row>
    <row r="843" spans="1:28" s="54" customFormat="1" ht="22.5" customHeight="1">
      <c r="A843" s="353" t="s">
        <v>527</v>
      </c>
      <c r="B843" s="354"/>
      <c r="C843" s="354"/>
      <c r="D843" s="357" t="s">
        <v>530</v>
      </c>
      <c r="E843" s="359" t="s">
        <v>531</v>
      </c>
      <c r="F843" s="269" t="s">
        <v>550</v>
      </c>
      <c r="G843" s="270"/>
      <c r="H843" s="270"/>
      <c r="I843" s="270"/>
      <c r="J843" s="270"/>
      <c r="K843" s="270"/>
      <c r="L843" s="270"/>
      <c r="M843" s="270"/>
      <c r="N843" s="270"/>
      <c r="O843" s="270"/>
      <c r="P843" s="271"/>
      <c r="Q843" s="272" t="s">
        <v>551</v>
      </c>
      <c r="R843" s="270"/>
      <c r="S843" s="270"/>
      <c r="T843" s="270"/>
      <c r="U843" s="270"/>
      <c r="V843" s="270"/>
      <c r="W843" s="270"/>
      <c r="X843" s="270"/>
      <c r="Y843" s="270"/>
      <c r="Z843" s="270"/>
      <c r="AA843" s="271"/>
      <c r="AB843" s="361" t="s">
        <v>552</v>
      </c>
    </row>
    <row r="844" spans="1:28" s="54" customFormat="1" ht="22.5" customHeight="1">
      <c r="A844" s="355"/>
      <c r="B844" s="356"/>
      <c r="C844" s="356"/>
      <c r="D844" s="358"/>
      <c r="E844" s="360"/>
      <c r="F844" s="273" t="s">
        <v>553</v>
      </c>
      <c r="G844" s="274" t="s">
        <v>554</v>
      </c>
      <c r="H844" s="275" t="s">
        <v>555</v>
      </c>
      <c r="I844" s="276" t="s">
        <v>556</v>
      </c>
      <c r="J844" s="274" t="s">
        <v>557</v>
      </c>
      <c r="K844" s="275" t="s">
        <v>554</v>
      </c>
      <c r="L844" s="276" t="s">
        <v>555</v>
      </c>
      <c r="M844" s="274" t="s">
        <v>556</v>
      </c>
      <c r="N844" s="275" t="s">
        <v>558</v>
      </c>
      <c r="O844" s="276" t="s">
        <v>559</v>
      </c>
      <c r="P844" s="277" t="s">
        <v>560</v>
      </c>
      <c r="Q844" s="278" t="s">
        <v>553</v>
      </c>
      <c r="R844" s="274" t="s">
        <v>554</v>
      </c>
      <c r="S844" s="279" t="s">
        <v>555</v>
      </c>
      <c r="T844" s="278" t="s">
        <v>556</v>
      </c>
      <c r="U844" s="274" t="s">
        <v>557</v>
      </c>
      <c r="V844" s="275" t="s">
        <v>554</v>
      </c>
      <c r="W844" s="276" t="s">
        <v>555</v>
      </c>
      <c r="X844" s="274" t="s">
        <v>556</v>
      </c>
      <c r="Y844" s="275" t="s">
        <v>558</v>
      </c>
      <c r="Z844" s="276" t="s">
        <v>559</v>
      </c>
      <c r="AA844" s="277" t="s">
        <v>560</v>
      </c>
      <c r="AB844" s="362"/>
    </row>
    <row r="845" spans="1:28" s="54" customFormat="1" ht="22.5" customHeight="1">
      <c r="A845" s="363" t="str">
        <f ca="1">通用记账凭证!A845</f>
        <v/>
      </c>
      <c r="B845" s="364"/>
      <c r="C845" s="364"/>
      <c r="D845" s="315" t="str">
        <f ca="1">通用记账凭证!C845</f>
        <v/>
      </c>
      <c r="E845" s="281" t="str">
        <f ca="1">通用记账凭证!D845</f>
        <v/>
      </c>
      <c r="F845" s="282" t="str">
        <f ca="1">LEFT(RIGHT(TEXT(ROUND(通用记账凭证!$E845/1%,)," ￥0; ￥-0;"),17-COLUMN()))</f>
        <v/>
      </c>
      <c r="G845" s="283" t="str">
        <f ca="1">LEFT(RIGHT(TEXT(ROUND(通用记账凭证!$E845/1%,)," ￥0; ￥-0;"),17-COLUMN()))</f>
        <v/>
      </c>
      <c r="H845" s="284" t="str">
        <f ca="1">LEFT(RIGHT(TEXT(ROUND(通用记账凭证!$E845/1%,)," ￥0; ￥-0;"),17-COLUMN()))</f>
        <v/>
      </c>
      <c r="I845" s="285" t="str">
        <f ca="1">LEFT(RIGHT(TEXT(ROUND(通用记账凭证!$E845/1%,)," ￥0; ￥-0;"),17-COLUMN()))</f>
        <v/>
      </c>
      <c r="J845" s="283" t="str">
        <f ca="1">LEFT(RIGHT(TEXT(ROUND(通用记账凭证!$E845/1%,)," ￥0; ￥-0;"),17-COLUMN()))</f>
        <v/>
      </c>
      <c r="K845" s="284" t="str">
        <f ca="1">LEFT(RIGHT(TEXT(ROUND(通用记账凭证!$E845/1%,)," ￥0; ￥-0;"),17-COLUMN()))</f>
        <v/>
      </c>
      <c r="L845" s="285" t="str">
        <f ca="1">LEFT(RIGHT(TEXT(ROUND(通用记账凭证!$E845/1%,)," ￥0; ￥-0;"),17-COLUMN()))</f>
        <v/>
      </c>
      <c r="M845" s="283" t="str">
        <f ca="1">LEFT(RIGHT(TEXT(ROUND(通用记账凭证!$E845/1%,)," ￥0; ￥-0;"),17-COLUMN()))</f>
        <v/>
      </c>
      <c r="N845" s="284" t="str">
        <f ca="1">LEFT(RIGHT(TEXT(ROUND(通用记账凭证!$E845/1%,)," ￥0; ￥-0;"),17-COLUMN()))</f>
        <v/>
      </c>
      <c r="O845" s="285" t="str">
        <f ca="1">LEFT(RIGHT(TEXT(ROUND(通用记账凭证!$E845/1%,)," ￥0; ￥-0;"),17-COLUMN()))</f>
        <v/>
      </c>
      <c r="P845" s="286" t="str">
        <f ca="1">LEFT(RIGHT(TEXT(ROUND(通用记账凭证!$E845/1%,)," ￥0; ￥-0;"),17-COLUMN()))</f>
        <v/>
      </c>
      <c r="Q845" s="287" t="str">
        <f ca="1">LEFT(RIGHT(TEXT(ROUND(通用记账凭证!$F845/1%,)," ￥0; ￥-0;"),28-COLUMN()))</f>
        <v/>
      </c>
      <c r="R845" s="283" t="str">
        <f ca="1">LEFT(RIGHT(TEXT(ROUND(通用记账凭证!$F845/1%,)," ￥0; ￥-0;"),28-COLUMN()))</f>
        <v/>
      </c>
      <c r="S845" s="288" t="str">
        <f ca="1">LEFT(RIGHT(TEXT(ROUND(通用记账凭证!$F845/1%,)," ￥0; ￥-0;"),28-COLUMN()))</f>
        <v/>
      </c>
      <c r="T845" s="287" t="str">
        <f ca="1">LEFT(RIGHT(TEXT(ROUND(通用记账凭证!$F845/1%,)," ￥0; ￥-0;"),28-COLUMN()))</f>
        <v/>
      </c>
      <c r="U845" s="283" t="str">
        <f ca="1">LEFT(RIGHT(TEXT(ROUND(通用记账凭证!$F845/1%,)," ￥0; ￥-0;"),28-COLUMN()))</f>
        <v/>
      </c>
      <c r="V845" s="284" t="str">
        <f ca="1">LEFT(RIGHT(TEXT(ROUND(通用记账凭证!$F845/1%,)," ￥0; ￥-0;"),28-COLUMN()))</f>
        <v/>
      </c>
      <c r="W845" s="285" t="str">
        <f ca="1">LEFT(RIGHT(TEXT(ROUND(通用记账凭证!$F845/1%,)," ￥0; ￥-0;"),28-COLUMN()))</f>
        <v/>
      </c>
      <c r="X845" s="283" t="str">
        <f ca="1">LEFT(RIGHT(TEXT(ROUND(通用记账凭证!$F845/1%,)," ￥0; ￥-0;"),28-COLUMN()))</f>
        <v/>
      </c>
      <c r="Y845" s="284" t="str">
        <f ca="1">LEFT(RIGHT(TEXT(ROUND(通用记账凭证!$F845/1%,)," ￥0; ￥-0;"),28-COLUMN()))</f>
        <v/>
      </c>
      <c r="Z845" s="285" t="str">
        <f ca="1">LEFT(RIGHT(TEXT(ROUND(通用记账凭证!$F845/1%,)," ￥0; ￥-0;"),28-COLUMN()))</f>
        <v/>
      </c>
      <c r="AA845" s="286" t="str">
        <f ca="1">LEFT(RIGHT(TEXT(ROUND(通用记账凭证!$F845/1%,)," ￥0; ￥-0;"),28-COLUMN()))</f>
        <v/>
      </c>
      <c r="AB845" s="289"/>
    </row>
    <row r="846" spans="1:28" s="54" customFormat="1" ht="22.5" customHeight="1">
      <c r="A846" s="363" t="str">
        <f ca="1">通用记账凭证!A846</f>
        <v/>
      </c>
      <c r="B846" s="364"/>
      <c r="C846" s="364"/>
      <c r="D846" s="315" t="str">
        <f ca="1">通用记账凭证!C846</f>
        <v/>
      </c>
      <c r="E846" s="281" t="str">
        <f ca="1">通用记账凭证!D846</f>
        <v/>
      </c>
      <c r="F846" s="282" t="str">
        <f ca="1">LEFT(RIGHT(TEXT(ROUND(通用记账凭证!$E846/1%,)," ￥0; ￥-0;"),17-COLUMN()))</f>
        <v/>
      </c>
      <c r="G846" s="283" t="str">
        <f ca="1">LEFT(RIGHT(TEXT(ROUND(通用记账凭证!$E846/1%,)," ￥0; ￥-0;"),17-COLUMN()))</f>
        <v/>
      </c>
      <c r="H846" s="284" t="str">
        <f ca="1">LEFT(RIGHT(TEXT(ROUND(通用记账凭证!$E846/1%,)," ￥0; ￥-0;"),17-COLUMN()))</f>
        <v/>
      </c>
      <c r="I846" s="285" t="str">
        <f ca="1">LEFT(RIGHT(TEXT(ROUND(通用记账凭证!$E846/1%,)," ￥0; ￥-0;"),17-COLUMN()))</f>
        <v/>
      </c>
      <c r="J846" s="283" t="str">
        <f ca="1">LEFT(RIGHT(TEXT(ROUND(通用记账凭证!$E846/1%,)," ￥0; ￥-0;"),17-COLUMN()))</f>
        <v/>
      </c>
      <c r="K846" s="284" t="str">
        <f ca="1">LEFT(RIGHT(TEXT(ROUND(通用记账凭证!$E846/1%,)," ￥0; ￥-0;"),17-COLUMN()))</f>
        <v/>
      </c>
      <c r="L846" s="285" t="str">
        <f ca="1">LEFT(RIGHT(TEXT(ROUND(通用记账凭证!$E846/1%,)," ￥0; ￥-0;"),17-COLUMN()))</f>
        <v/>
      </c>
      <c r="M846" s="283" t="str">
        <f ca="1">LEFT(RIGHT(TEXT(ROUND(通用记账凭证!$E846/1%,)," ￥0; ￥-0;"),17-COLUMN()))</f>
        <v/>
      </c>
      <c r="N846" s="284" t="str">
        <f ca="1">LEFT(RIGHT(TEXT(ROUND(通用记账凭证!$E846/1%,)," ￥0; ￥-0;"),17-COLUMN()))</f>
        <v/>
      </c>
      <c r="O846" s="285" t="str">
        <f ca="1">LEFT(RIGHT(TEXT(ROUND(通用记账凭证!$E846/1%,)," ￥0; ￥-0;"),17-COLUMN()))</f>
        <v/>
      </c>
      <c r="P846" s="286" t="str">
        <f ca="1">LEFT(RIGHT(TEXT(ROUND(通用记账凭证!$E846/1%,)," ￥0; ￥-0;"),17-COLUMN()))</f>
        <v/>
      </c>
      <c r="Q846" s="287" t="str">
        <f ca="1">LEFT(RIGHT(TEXT(ROUND(通用记账凭证!$F846/1%,)," ￥0; ￥-0;"),28-COLUMN()))</f>
        <v/>
      </c>
      <c r="R846" s="283" t="str">
        <f ca="1">LEFT(RIGHT(TEXT(ROUND(通用记账凭证!$F846/1%,)," ￥0; ￥-0;"),28-COLUMN()))</f>
        <v/>
      </c>
      <c r="S846" s="288" t="str">
        <f ca="1">LEFT(RIGHT(TEXT(ROUND(通用记账凭证!$F846/1%,)," ￥0; ￥-0;"),28-COLUMN()))</f>
        <v/>
      </c>
      <c r="T846" s="287" t="str">
        <f ca="1">LEFT(RIGHT(TEXT(ROUND(通用记账凭证!$F846/1%,)," ￥0; ￥-0;"),28-COLUMN()))</f>
        <v/>
      </c>
      <c r="U846" s="283" t="str">
        <f ca="1">LEFT(RIGHT(TEXT(ROUND(通用记账凭证!$F846/1%,)," ￥0; ￥-0;"),28-COLUMN()))</f>
        <v/>
      </c>
      <c r="V846" s="284" t="str">
        <f ca="1">LEFT(RIGHT(TEXT(ROUND(通用记账凭证!$F846/1%,)," ￥0; ￥-0;"),28-COLUMN()))</f>
        <v/>
      </c>
      <c r="W846" s="285" t="str">
        <f ca="1">LEFT(RIGHT(TEXT(ROUND(通用记账凭证!$F846/1%,)," ￥0; ￥-0;"),28-COLUMN()))</f>
        <v/>
      </c>
      <c r="X846" s="283" t="str">
        <f ca="1">LEFT(RIGHT(TEXT(ROUND(通用记账凭证!$F846/1%,)," ￥0; ￥-0;"),28-COLUMN()))</f>
        <v/>
      </c>
      <c r="Y846" s="284" t="str">
        <f ca="1">LEFT(RIGHT(TEXT(ROUND(通用记账凭证!$F846/1%,)," ￥0; ￥-0;"),28-COLUMN()))</f>
        <v/>
      </c>
      <c r="Z846" s="285" t="str">
        <f ca="1">LEFT(RIGHT(TEXT(ROUND(通用记账凭证!$F846/1%,)," ￥0; ￥-0;"),28-COLUMN()))</f>
        <v/>
      </c>
      <c r="AA846" s="286" t="str">
        <f ca="1">LEFT(RIGHT(TEXT(ROUND(通用记账凭证!$F846/1%,)," ￥0; ￥-0;"),28-COLUMN()))</f>
        <v/>
      </c>
      <c r="AB846" s="289"/>
    </row>
    <row r="847" spans="1:28" s="54" customFormat="1" ht="22.5" customHeight="1">
      <c r="A847" s="363" t="str">
        <f ca="1">通用记账凭证!A847</f>
        <v/>
      </c>
      <c r="B847" s="364"/>
      <c r="C847" s="364"/>
      <c r="D847" s="315" t="str">
        <f ca="1">通用记账凭证!C847</f>
        <v/>
      </c>
      <c r="E847" s="281" t="str">
        <f ca="1">通用记账凭证!D847</f>
        <v/>
      </c>
      <c r="F847" s="282" t="str">
        <f ca="1">LEFT(RIGHT(TEXT(ROUND(通用记账凭证!$E847/1%,)," ￥0; ￥-0;"),17-COLUMN()))</f>
        <v/>
      </c>
      <c r="G847" s="283" t="str">
        <f ca="1">LEFT(RIGHT(TEXT(ROUND(通用记账凭证!$E847/1%,)," ￥0; ￥-0;"),17-COLUMN()))</f>
        <v/>
      </c>
      <c r="H847" s="284" t="str">
        <f ca="1">LEFT(RIGHT(TEXT(ROUND(通用记账凭证!$E847/1%,)," ￥0; ￥-0;"),17-COLUMN()))</f>
        <v/>
      </c>
      <c r="I847" s="285" t="str">
        <f ca="1">LEFT(RIGHT(TEXT(ROUND(通用记账凭证!$E847/1%,)," ￥0; ￥-0;"),17-COLUMN()))</f>
        <v/>
      </c>
      <c r="J847" s="283" t="str">
        <f ca="1">LEFT(RIGHT(TEXT(ROUND(通用记账凭证!$E847/1%,)," ￥0; ￥-0;"),17-COLUMN()))</f>
        <v/>
      </c>
      <c r="K847" s="284" t="str">
        <f ca="1">LEFT(RIGHT(TEXT(ROUND(通用记账凭证!$E847/1%,)," ￥0; ￥-0;"),17-COLUMN()))</f>
        <v/>
      </c>
      <c r="L847" s="285" t="str">
        <f ca="1">LEFT(RIGHT(TEXT(ROUND(通用记账凭证!$E847/1%,)," ￥0; ￥-0;"),17-COLUMN()))</f>
        <v/>
      </c>
      <c r="M847" s="283" t="str">
        <f ca="1">LEFT(RIGHT(TEXT(ROUND(通用记账凭证!$E847/1%,)," ￥0; ￥-0;"),17-COLUMN()))</f>
        <v/>
      </c>
      <c r="N847" s="284" t="str">
        <f ca="1">LEFT(RIGHT(TEXT(ROUND(通用记账凭证!$E847/1%,)," ￥0; ￥-0;"),17-COLUMN()))</f>
        <v/>
      </c>
      <c r="O847" s="285" t="str">
        <f ca="1">LEFT(RIGHT(TEXT(ROUND(通用记账凭证!$E847/1%,)," ￥0; ￥-0;"),17-COLUMN()))</f>
        <v/>
      </c>
      <c r="P847" s="286" t="str">
        <f ca="1">LEFT(RIGHT(TEXT(ROUND(通用记账凭证!$E847/1%,)," ￥0; ￥-0;"),17-COLUMN()))</f>
        <v/>
      </c>
      <c r="Q847" s="287" t="str">
        <f ca="1">LEFT(RIGHT(TEXT(ROUND(通用记账凭证!$F847/1%,)," ￥0; ￥-0;"),28-COLUMN()))</f>
        <v/>
      </c>
      <c r="R847" s="283" t="str">
        <f ca="1">LEFT(RIGHT(TEXT(ROUND(通用记账凭证!$F847/1%,)," ￥0; ￥-0;"),28-COLUMN()))</f>
        <v/>
      </c>
      <c r="S847" s="288" t="str">
        <f ca="1">LEFT(RIGHT(TEXT(ROUND(通用记账凭证!$F847/1%,)," ￥0; ￥-0;"),28-COLUMN()))</f>
        <v/>
      </c>
      <c r="T847" s="287" t="str">
        <f ca="1">LEFT(RIGHT(TEXT(ROUND(通用记账凭证!$F847/1%,)," ￥0; ￥-0;"),28-COLUMN()))</f>
        <v/>
      </c>
      <c r="U847" s="283" t="str">
        <f ca="1">LEFT(RIGHT(TEXT(ROUND(通用记账凭证!$F847/1%,)," ￥0; ￥-0;"),28-COLUMN()))</f>
        <v/>
      </c>
      <c r="V847" s="284" t="str">
        <f ca="1">LEFT(RIGHT(TEXT(ROUND(通用记账凭证!$F847/1%,)," ￥0; ￥-0;"),28-COLUMN()))</f>
        <v/>
      </c>
      <c r="W847" s="285" t="str">
        <f ca="1">LEFT(RIGHT(TEXT(ROUND(通用记账凭证!$F847/1%,)," ￥0; ￥-0;"),28-COLUMN()))</f>
        <v/>
      </c>
      <c r="X847" s="283" t="str">
        <f ca="1">LEFT(RIGHT(TEXT(ROUND(通用记账凭证!$F847/1%,)," ￥0; ￥-0;"),28-COLUMN()))</f>
        <v/>
      </c>
      <c r="Y847" s="284" t="str">
        <f ca="1">LEFT(RIGHT(TEXT(ROUND(通用记账凭证!$F847/1%,)," ￥0; ￥-0;"),28-COLUMN()))</f>
        <v/>
      </c>
      <c r="Z847" s="285" t="str">
        <f ca="1">LEFT(RIGHT(TEXT(ROUND(通用记账凭证!$F847/1%,)," ￥0; ￥-0;"),28-COLUMN()))</f>
        <v/>
      </c>
      <c r="AA847" s="286" t="str">
        <f ca="1">LEFT(RIGHT(TEXT(ROUND(通用记账凭证!$F847/1%,)," ￥0; ￥-0;"),28-COLUMN()))</f>
        <v/>
      </c>
      <c r="AB847" s="289"/>
    </row>
    <row r="848" spans="1:28" s="54" customFormat="1" ht="22.5" customHeight="1">
      <c r="A848" s="363" t="str">
        <f ca="1">通用记账凭证!A848</f>
        <v/>
      </c>
      <c r="B848" s="364"/>
      <c r="C848" s="364"/>
      <c r="D848" s="315" t="str">
        <f ca="1">通用记账凭证!C848</f>
        <v/>
      </c>
      <c r="E848" s="281" t="str">
        <f ca="1">通用记账凭证!D848</f>
        <v/>
      </c>
      <c r="F848" s="282" t="str">
        <f ca="1">LEFT(RIGHT(TEXT(ROUND(通用记账凭证!$E848/1%,)," ￥0; ￥-0;"),17-COLUMN()))</f>
        <v/>
      </c>
      <c r="G848" s="283" t="str">
        <f ca="1">LEFT(RIGHT(TEXT(ROUND(通用记账凭证!$E848/1%,)," ￥0; ￥-0;"),17-COLUMN()))</f>
        <v/>
      </c>
      <c r="H848" s="284" t="str">
        <f ca="1">LEFT(RIGHT(TEXT(ROUND(通用记账凭证!$E848/1%,)," ￥0; ￥-0;"),17-COLUMN()))</f>
        <v/>
      </c>
      <c r="I848" s="285" t="str">
        <f ca="1">LEFT(RIGHT(TEXT(ROUND(通用记账凭证!$E848/1%,)," ￥0; ￥-0;"),17-COLUMN()))</f>
        <v/>
      </c>
      <c r="J848" s="283" t="str">
        <f ca="1">LEFT(RIGHT(TEXT(ROUND(通用记账凭证!$E848/1%,)," ￥0; ￥-0;"),17-COLUMN()))</f>
        <v/>
      </c>
      <c r="K848" s="284" t="str">
        <f ca="1">LEFT(RIGHT(TEXT(ROUND(通用记账凭证!$E848/1%,)," ￥0; ￥-0;"),17-COLUMN()))</f>
        <v/>
      </c>
      <c r="L848" s="285" t="str">
        <f ca="1">LEFT(RIGHT(TEXT(ROUND(通用记账凭证!$E848/1%,)," ￥0; ￥-0;"),17-COLUMN()))</f>
        <v/>
      </c>
      <c r="M848" s="283" t="str">
        <f ca="1">LEFT(RIGHT(TEXT(ROUND(通用记账凭证!$E848/1%,)," ￥0; ￥-0;"),17-COLUMN()))</f>
        <v/>
      </c>
      <c r="N848" s="284" t="str">
        <f ca="1">LEFT(RIGHT(TEXT(ROUND(通用记账凭证!$E848/1%,)," ￥0; ￥-0;"),17-COLUMN()))</f>
        <v/>
      </c>
      <c r="O848" s="285" t="str">
        <f ca="1">LEFT(RIGHT(TEXT(ROUND(通用记账凭证!$E848/1%,)," ￥0; ￥-0;"),17-COLUMN()))</f>
        <v/>
      </c>
      <c r="P848" s="286" t="str">
        <f ca="1">LEFT(RIGHT(TEXT(ROUND(通用记账凭证!$E848/1%,)," ￥0; ￥-0;"),17-COLUMN()))</f>
        <v/>
      </c>
      <c r="Q848" s="287" t="str">
        <f ca="1">LEFT(RIGHT(TEXT(ROUND(通用记账凭证!$F848/1%,)," ￥0; ￥-0;"),28-COLUMN()))</f>
        <v/>
      </c>
      <c r="R848" s="283" t="str">
        <f ca="1">LEFT(RIGHT(TEXT(ROUND(通用记账凭证!$F848/1%,)," ￥0; ￥-0;"),28-COLUMN()))</f>
        <v/>
      </c>
      <c r="S848" s="288" t="str">
        <f ca="1">LEFT(RIGHT(TEXT(ROUND(通用记账凭证!$F848/1%,)," ￥0; ￥-0;"),28-COLUMN()))</f>
        <v/>
      </c>
      <c r="T848" s="287" t="str">
        <f ca="1">LEFT(RIGHT(TEXT(ROUND(通用记账凭证!$F848/1%,)," ￥0; ￥-0;"),28-COLUMN()))</f>
        <v/>
      </c>
      <c r="U848" s="283" t="str">
        <f ca="1">LEFT(RIGHT(TEXT(ROUND(通用记账凭证!$F848/1%,)," ￥0; ￥-0;"),28-COLUMN()))</f>
        <v/>
      </c>
      <c r="V848" s="284" t="str">
        <f ca="1">LEFT(RIGHT(TEXT(ROUND(通用记账凭证!$F848/1%,)," ￥0; ￥-0;"),28-COLUMN()))</f>
        <v/>
      </c>
      <c r="W848" s="285" t="str">
        <f ca="1">LEFT(RIGHT(TEXT(ROUND(通用记账凭证!$F848/1%,)," ￥0; ￥-0;"),28-COLUMN()))</f>
        <v/>
      </c>
      <c r="X848" s="283" t="str">
        <f ca="1">LEFT(RIGHT(TEXT(ROUND(通用记账凭证!$F848/1%,)," ￥0; ￥-0;"),28-COLUMN()))</f>
        <v/>
      </c>
      <c r="Y848" s="284" t="str">
        <f ca="1">LEFT(RIGHT(TEXT(ROUND(通用记账凭证!$F848/1%,)," ￥0; ￥-0;"),28-COLUMN()))</f>
        <v/>
      </c>
      <c r="Z848" s="285" t="str">
        <f ca="1">LEFT(RIGHT(TEXT(ROUND(通用记账凭证!$F848/1%,)," ￥0; ￥-0;"),28-COLUMN()))</f>
        <v/>
      </c>
      <c r="AA848" s="286" t="str">
        <f ca="1">LEFT(RIGHT(TEXT(ROUND(通用记账凭证!$F848/1%,)," ￥0; ￥-0;"),28-COLUMN()))</f>
        <v/>
      </c>
      <c r="AB848" s="289"/>
    </row>
    <row r="849" spans="1:28" s="54" customFormat="1" ht="22.5" customHeight="1">
      <c r="A849" s="363" t="str">
        <f ca="1">通用记账凭证!A849</f>
        <v/>
      </c>
      <c r="B849" s="364"/>
      <c r="C849" s="364"/>
      <c r="D849" s="315" t="str">
        <f ca="1">通用记账凭证!C849</f>
        <v/>
      </c>
      <c r="E849" s="281" t="str">
        <f ca="1">通用记账凭证!D849</f>
        <v/>
      </c>
      <c r="F849" s="282" t="str">
        <f ca="1">LEFT(RIGHT(TEXT(ROUND(通用记账凭证!$E849/1%,)," ￥0; ￥-0;"),17-COLUMN()))</f>
        <v/>
      </c>
      <c r="G849" s="283" t="str">
        <f ca="1">LEFT(RIGHT(TEXT(ROUND(通用记账凭证!$E849/1%,)," ￥0; ￥-0;"),17-COLUMN()))</f>
        <v/>
      </c>
      <c r="H849" s="284" t="str">
        <f ca="1">LEFT(RIGHT(TEXT(ROUND(通用记账凭证!$E849/1%,)," ￥0; ￥-0;"),17-COLUMN()))</f>
        <v/>
      </c>
      <c r="I849" s="285" t="str">
        <f ca="1">LEFT(RIGHT(TEXT(ROUND(通用记账凭证!$E849/1%,)," ￥0; ￥-0;"),17-COLUMN()))</f>
        <v/>
      </c>
      <c r="J849" s="283" t="str">
        <f ca="1">LEFT(RIGHT(TEXT(ROUND(通用记账凭证!$E849/1%,)," ￥0; ￥-0;"),17-COLUMN()))</f>
        <v/>
      </c>
      <c r="K849" s="284" t="str">
        <f ca="1">LEFT(RIGHT(TEXT(ROUND(通用记账凭证!$E849/1%,)," ￥0; ￥-0;"),17-COLUMN()))</f>
        <v/>
      </c>
      <c r="L849" s="285" t="str">
        <f ca="1">LEFT(RIGHT(TEXT(ROUND(通用记账凭证!$E849/1%,)," ￥0; ￥-0;"),17-COLUMN()))</f>
        <v/>
      </c>
      <c r="M849" s="283" t="str">
        <f ca="1">LEFT(RIGHT(TEXT(ROUND(通用记账凭证!$E849/1%,)," ￥0; ￥-0;"),17-COLUMN()))</f>
        <v/>
      </c>
      <c r="N849" s="284" t="str">
        <f ca="1">LEFT(RIGHT(TEXT(ROUND(通用记账凭证!$E849/1%,)," ￥0; ￥-0;"),17-COLUMN()))</f>
        <v/>
      </c>
      <c r="O849" s="285" t="str">
        <f ca="1">LEFT(RIGHT(TEXT(ROUND(通用记账凭证!$E849/1%,)," ￥0; ￥-0;"),17-COLUMN()))</f>
        <v/>
      </c>
      <c r="P849" s="286" t="str">
        <f ca="1">LEFT(RIGHT(TEXT(ROUND(通用记账凭证!$E849/1%,)," ￥0; ￥-0;"),17-COLUMN()))</f>
        <v/>
      </c>
      <c r="Q849" s="287" t="str">
        <f ca="1">LEFT(RIGHT(TEXT(ROUND(通用记账凭证!$F849/1%,)," ￥0; ￥-0;"),28-COLUMN()))</f>
        <v/>
      </c>
      <c r="R849" s="283" t="str">
        <f ca="1">LEFT(RIGHT(TEXT(ROUND(通用记账凭证!$F849/1%,)," ￥0; ￥-0;"),28-COLUMN()))</f>
        <v/>
      </c>
      <c r="S849" s="288" t="str">
        <f ca="1">LEFT(RIGHT(TEXT(ROUND(通用记账凭证!$F849/1%,)," ￥0; ￥-0;"),28-COLUMN()))</f>
        <v/>
      </c>
      <c r="T849" s="287" t="str">
        <f ca="1">LEFT(RIGHT(TEXT(ROUND(通用记账凭证!$F849/1%,)," ￥0; ￥-0;"),28-COLUMN()))</f>
        <v/>
      </c>
      <c r="U849" s="283" t="str">
        <f ca="1">LEFT(RIGHT(TEXT(ROUND(通用记账凭证!$F849/1%,)," ￥0; ￥-0;"),28-COLUMN()))</f>
        <v/>
      </c>
      <c r="V849" s="284" t="str">
        <f ca="1">LEFT(RIGHT(TEXT(ROUND(通用记账凭证!$F849/1%,)," ￥0; ￥-0;"),28-COLUMN()))</f>
        <v/>
      </c>
      <c r="W849" s="285" t="str">
        <f ca="1">LEFT(RIGHT(TEXT(ROUND(通用记账凭证!$F849/1%,)," ￥0; ￥-0;"),28-COLUMN()))</f>
        <v/>
      </c>
      <c r="X849" s="283" t="str">
        <f ca="1">LEFT(RIGHT(TEXT(ROUND(通用记账凭证!$F849/1%,)," ￥0; ￥-0;"),28-COLUMN()))</f>
        <v/>
      </c>
      <c r="Y849" s="284" t="str">
        <f ca="1">LEFT(RIGHT(TEXT(ROUND(通用记账凭证!$F849/1%,)," ￥0; ￥-0;"),28-COLUMN()))</f>
        <v/>
      </c>
      <c r="Z849" s="285" t="str">
        <f ca="1">LEFT(RIGHT(TEXT(ROUND(通用记账凭证!$F849/1%,)," ￥0; ￥-0;"),28-COLUMN()))</f>
        <v/>
      </c>
      <c r="AA849" s="286" t="str">
        <f ca="1">LEFT(RIGHT(TEXT(ROUND(通用记账凭证!$F849/1%,)," ￥0; ￥-0;"),28-COLUMN()))</f>
        <v/>
      </c>
      <c r="AB849" s="289"/>
    </row>
    <row r="850" spans="1:28" s="54" customFormat="1" ht="22.5" customHeight="1">
      <c r="A850" s="363" t="str">
        <f ca="1">通用记账凭证!A850</f>
        <v/>
      </c>
      <c r="B850" s="364"/>
      <c r="C850" s="364"/>
      <c r="D850" s="315" t="str">
        <f ca="1">通用记账凭证!C850</f>
        <v/>
      </c>
      <c r="E850" s="281" t="str">
        <f ca="1">通用记账凭证!D850</f>
        <v/>
      </c>
      <c r="F850" s="282" t="str">
        <f ca="1">LEFT(RIGHT(TEXT(ROUND(通用记账凭证!$E850/1%,)," ￥0; ￥-0;"),17-COLUMN()))</f>
        <v/>
      </c>
      <c r="G850" s="283" t="str">
        <f ca="1">LEFT(RIGHT(TEXT(ROUND(通用记账凭证!$E850/1%,)," ￥0; ￥-0;"),17-COLUMN()))</f>
        <v/>
      </c>
      <c r="H850" s="284" t="str">
        <f ca="1">LEFT(RIGHT(TEXT(ROUND(通用记账凭证!$E850/1%,)," ￥0; ￥-0;"),17-COLUMN()))</f>
        <v/>
      </c>
      <c r="I850" s="285" t="str">
        <f ca="1">LEFT(RIGHT(TEXT(ROUND(通用记账凭证!$E850/1%,)," ￥0; ￥-0;"),17-COLUMN()))</f>
        <v/>
      </c>
      <c r="J850" s="283" t="str">
        <f ca="1">LEFT(RIGHT(TEXT(ROUND(通用记账凭证!$E850/1%,)," ￥0; ￥-0;"),17-COLUMN()))</f>
        <v/>
      </c>
      <c r="K850" s="284" t="str">
        <f ca="1">LEFT(RIGHT(TEXT(ROUND(通用记账凭证!$E850/1%,)," ￥0; ￥-0;"),17-COLUMN()))</f>
        <v/>
      </c>
      <c r="L850" s="285" t="str">
        <f ca="1">LEFT(RIGHT(TEXT(ROUND(通用记账凭证!$E850/1%,)," ￥0; ￥-0;"),17-COLUMN()))</f>
        <v/>
      </c>
      <c r="M850" s="283" t="str">
        <f ca="1">LEFT(RIGHT(TEXT(ROUND(通用记账凭证!$E850/1%,)," ￥0; ￥-0;"),17-COLUMN()))</f>
        <v/>
      </c>
      <c r="N850" s="284" t="str">
        <f ca="1">LEFT(RIGHT(TEXT(ROUND(通用记账凭证!$E850/1%,)," ￥0; ￥-0;"),17-COLUMN()))</f>
        <v/>
      </c>
      <c r="O850" s="285" t="str">
        <f ca="1">LEFT(RIGHT(TEXT(ROUND(通用记账凭证!$E850/1%,)," ￥0; ￥-0;"),17-COLUMN()))</f>
        <v/>
      </c>
      <c r="P850" s="286" t="str">
        <f ca="1">LEFT(RIGHT(TEXT(ROUND(通用记账凭证!$E850/1%,)," ￥0; ￥-0;"),17-COLUMN()))</f>
        <v/>
      </c>
      <c r="Q850" s="287" t="str">
        <f ca="1">LEFT(RIGHT(TEXT(ROUND(通用记账凭证!$F850/1%,)," ￥0; ￥-0;"),28-COLUMN()))</f>
        <v/>
      </c>
      <c r="R850" s="283" t="str">
        <f ca="1">LEFT(RIGHT(TEXT(ROUND(通用记账凭证!$F850/1%,)," ￥0; ￥-0;"),28-COLUMN()))</f>
        <v/>
      </c>
      <c r="S850" s="288" t="str">
        <f ca="1">LEFT(RIGHT(TEXT(ROUND(通用记账凭证!$F850/1%,)," ￥0; ￥-0;"),28-COLUMN()))</f>
        <v/>
      </c>
      <c r="T850" s="287" t="str">
        <f ca="1">LEFT(RIGHT(TEXT(ROUND(通用记账凭证!$F850/1%,)," ￥0; ￥-0;"),28-COLUMN()))</f>
        <v/>
      </c>
      <c r="U850" s="283" t="str">
        <f ca="1">LEFT(RIGHT(TEXT(ROUND(通用记账凭证!$F850/1%,)," ￥0; ￥-0;"),28-COLUMN()))</f>
        <v/>
      </c>
      <c r="V850" s="284" t="str">
        <f ca="1">LEFT(RIGHT(TEXT(ROUND(通用记账凭证!$F850/1%,)," ￥0; ￥-0;"),28-COLUMN()))</f>
        <v/>
      </c>
      <c r="W850" s="285" t="str">
        <f ca="1">LEFT(RIGHT(TEXT(ROUND(通用记账凭证!$F850/1%,)," ￥0; ￥-0;"),28-COLUMN()))</f>
        <v/>
      </c>
      <c r="X850" s="283" t="str">
        <f ca="1">LEFT(RIGHT(TEXT(ROUND(通用记账凭证!$F850/1%,)," ￥0; ￥-0;"),28-COLUMN()))</f>
        <v/>
      </c>
      <c r="Y850" s="284" t="str">
        <f ca="1">LEFT(RIGHT(TEXT(ROUND(通用记账凭证!$F850/1%,)," ￥0; ￥-0;"),28-COLUMN()))</f>
        <v/>
      </c>
      <c r="Z850" s="285" t="str">
        <f ca="1">LEFT(RIGHT(TEXT(ROUND(通用记账凭证!$F850/1%,)," ￥0; ￥-0;"),28-COLUMN()))</f>
        <v/>
      </c>
      <c r="AA850" s="286" t="str">
        <f ca="1">LEFT(RIGHT(TEXT(ROUND(通用记账凭证!$F850/1%,)," ￥0; ￥-0;"),28-COLUMN()))</f>
        <v/>
      </c>
      <c r="AB850" s="289"/>
    </row>
    <row r="851" spans="1:28" s="54" customFormat="1" ht="22.5" customHeight="1">
      <c r="A851" s="365" t="s">
        <v>561</v>
      </c>
      <c r="B851" s="366"/>
      <c r="C851" s="366"/>
      <c r="D851" s="290" t="str">
        <f ca="1">通用记账凭证!C851</f>
        <v/>
      </c>
      <c r="E851" s="291"/>
      <c r="F851" s="292" t="str">
        <f ca="1">LEFT(RIGHT(TEXT(ROUND(通用记账凭证!$E851/1%,)," ￥0; ￥-0;"),17-COLUMN()))</f>
        <v/>
      </c>
      <c r="G851" s="317" t="str">
        <f ca="1">LEFT(RIGHT(TEXT(ROUND(通用记账凭证!$E851/1%,)," ￥0; ￥-0;"),17-COLUMN()))</f>
        <v/>
      </c>
      <c r="H851" s="294" t="str">
        <f ca="1">LEFT(RIGHT(TEXT(ROUND(通用记账凭证!$E851/1%,)," ￥0; ￥-0;"),17-COLUMN()))</f>
        <v/>
      </c>
      <c r="I851" s="316" t="str">
        <f ca="1">LEFT(RIGHT(TEXT(ROUND(通用记账凭证!$E851/1%,)," ￥0; ￥-0;"),17-COLUMN()))</f>
        <v/>
      </c>
      <c r="J851" s="317" t="str">
        <f ca="1">LEFT(RIGHT(TEXT(ROUND(通用记账凭证!$E851/1%,)," ￥0; ￥-0;"),17-COLUMN()))</f>
        <v/>
      </c>
      <c r="K851" s="294" t="str">
        <f ca="1">LEFT(RIGHT(TEXT(ROUND(通用记账凭证!$E851/1%,)," ￥0; ￥-0;"),17-COLUMN()))</f>
        <v/>
      </c>
      <c r="L851" s="316" t="str">
        <f ca="1">LEFT(RIGHT(TEXT(ROUND(通用记账凭证!$E851/1%,)," ￥0; ￥-0;"),17-COLUMN()))</f>
        <v/>
      </c>
      <c r="M851" s="317" t="str">
        <f ca="1">LEFT(RIGHT(TEXT(ROUND(通用记账凭证!$E851/1%,)," ￥0; ￥-0;"),17-COLUMN()))</f>
        <v/>
      </c>
      <c r="N851" s="294" t="str">
        <f ca="1">LEFT(RIGHT(TEXT(ROUND(通用记账凭证!$E851/1%,)," ￥0; ￥-0;"),17-COLUMN()))</f>
        <v/>
      </c>
      <c r="O851" s="316" t="str">
        <f ca="1">LEFT(RIGHT(TEXT(ROUND(通用记账凭证!$E851/1%,)," ￥0; ￥-0;"),17-COLUMN()))</f>
        <v/>
      </c>
      <c r="P851" s="296" t="str">
        <f ca="1">LEFT(RIGHT(TEXT(ROUND(通用记账凭证!$E851/1%,)," ￥0; ￥-0;"),17-COLUMN()))</f>
        <v/>
      </c>
      <c r="Q851" s="297" t="str">
        <f ca="1">LEFT(RIGHT(TEXT(ROUND(通用记账凭证!$F851/1%,)," ￥0; ￥-0;"),28-COLUMN()))</f>
        <v/>
      </c>
      <c r="R851" s="317" t="str">
        <f ca="1">LEFT(RIGHT(TEXT(ROUND(通用记账凭证!$F851/1%,)," ￥0; ￥-0;"),28-COLUMN()))</f>
        <v/>
      </c>
      <c r="S851" s="298" t="str">
        <f ca="1">LEFT(RIGHT(TEXT(ROUND(通用记账凭证!$F851/1%,)," ￥0; ￥-0;"),28-COLUMN()))</f>
        <v/>
      </c>
      <c r="T851" s="297" t="str">
        <f ca="1">LEFT(RIGHT(TEXT(ROUND(通用记账凭证!$F851/1%,)," ￥0; ￥-0;"),28-COLUMN()))</f>
        <v/>
      </c>
      <c r="U851" s="317" t="str">
        <f ca="1">LEFT(RIGHT(TEXT(ROUND(通用记账凭证!$F851/1%,)," ￥0; ￥-0;"),28-COLUMN()))</f>
        <v/>
      </c>
      <c r="V851" s="294" t="str">
        <f ca="1">LEFT(RIGHT(TEXT(ROUND(通用记账凭证!$F851/1%,)," ￥0; ￥-0;"),28-COLUMN()))</f>
        <v/>
      </c>
      <c r="W851" s="316" t="str">
        <f ca="1">LEFT(RIGHT(TEXT(ROUND(通用记账凭证!$F851/1%,)," ￥0; ￥-0;"),28-COLUMN()))</f>
        <v/>
      </c>
      <c r="X851" s="317" t="str">
        <f ca="1">LEFT(RIGHT(TEXT(ROUND(通用记账凭证!$F851/1%,)," ￥0; ￥-0;"),28-COLUMN()))</f>
        <v/>
      </c>
      <c r="Y851" s="294" t="str">
        <f ca="1">LEFT(RIGHT(TEXT(ROUND(通用记账凭证!$F851/1%,)," ￥0; ￥-0;"),28-COLUMN()))</f>
        <v/>
      </c>
      <c r="Z851" s="316" t="str">
        <f ca="1">LEFT(RIGHT(TEXT(ROUND(通用记账凭证!$F851/1%,)," ￥0; ￥-0;"),28-COLUMN()))</f>
        <v/>
      </c>
      <c r="AA851" s="296" t="str">
        <f ca="1">LEFT(RIGHT(TEXT(ROUND(通用记账凭证!$F851/1%,)," ￥0; ￥-0;"),28-COLUMN()))</f>
        <v/>
      </c>
      <c r="AB851" s="299"/>
    </row>
    <row r="852" spans="1:28" s="302" customFormat="1" ht="22.5" customHeight="1">
      <c r="A852" s="367" t="s">
        <v>538</v>
      </c>
      <c r="B852" s="367"/>
      <c r="C852" s="367"/>
      <c r="D852" s="318" t="s">
        <v>539</v>
      </c>
      <c r="E852" s="318" t="s">
        <v>540</v>
      </c>
      <c r="F852" s="318" t="s">
        <v>595</v>
      </c>
      <c r="G852" s="301"/>
      <c r="H852" s="318"/>
      <c r="I852" s="301"/>
      <c r="J852" s="301"/>
      <c r="K852" s="318"/>
      <c r="L852" s="301"/>
      <c r="M852" s="301"/>
      <c r="N852" s="301"/>
      <c r="O852" s="301"/>
      <c r="P852" s="301"/>
      <c r="Q852" s="318" t="s">
        <v>562</v>
      </c>
      <c r="R852" s="301"/>
      <c r="S852" s="318"/>
      <c r="T852" s="301"/>
      <c r="U852" s="318"/>
      <c r="V852" s="301"/>
      <c r="W852" s="318"/>
      <c r="X852" s="301"/>
      <c r="Y852" s="301"/>
      <c r="Z852" s="301"/>
      <c r="AA852" s="301"/>
      <c r="AB852" s="301"/>
    </row>
    <row r="853" spans="1:28" customFormat="1" ht="39.75" customHeight="1" thickBot="1">
      <c r="A853" s="258"/>
      <c r="B853" s="258"/>
      <c r="C853" s="258"/>
      <c r="D853" s="259" t="s">
        <v>524</v>
      </c>
      <c r="E853" s="260"/>
      <c r="F853" s="260"/>
      <c r="G853" s="260"/>
      <c r="H853" s="260"/>
      <c r="I853" s="260"/>
      <c r="J853" s="260"/>
      <c r="K853" s="260"/>
      <c r="L853" s="260"/>
      <c r="M853" s="260"/>
      <c r="N853" s="260"/>
      <c r="O853" s="260"/>
      <c r="P853" s="260"/>
      <c r="Q853" s="261"/>
      <c r="R853" s="261"/>
      <c r="S853" s="261"/>
      <c r="T853" s="261"/>
      <c r="U853" s="347" t="s">
        <v>547</v>
      </c>
      <c r="V853" s="347"/>
      <c r="W853" s="348">
        <f>通用记账凭证!F854</f>
        <v>72</v>
      </c>
      <c r="X853" s="349"/>
      <c r="Y853" s="349"/>
      <c r="Z853" s="349"/>
      <c r="AA853" s="262" t="s">
        <v>548</v>
      </c>
      <c r="AB853" s="263"/>
    </row>
    <row r="854" spans="1:28" s="54" customFormat="1" ht="23.25" customHeight="1" thickTop="1">
      <c r="A854" s="264"/>
      <c r="B854" s="264"/>
      <c r="C854" s="264"/>
      <c r="D854" s="265" t="e">
        <f ca="1">通用记账凭证!C854</f>
        <v>#VALUE!</v>
      </c>
      <c r="E854" s="266"/>
      <c r="F854" s="266"/>
      <c r="G854" s="266"/>
      <c r="H854" s="266"/>
      <c r="I854" s="266"/>
      <c r="J854" s="266"/>
      <c r="K854" s="266"/>
      <c r="L854" s="266"/>
      <c r="M854" s="266"/>
      <c r="N854" s="266"/>
      <c r="O854" s="266"/>
      <c r="P854" s="266"/>
      <c r="Q854" s="264"/>
      <c r="R854" s="264"/>
      <c r="S854" s="264"/>
      <c r="T854" s="264"/>
      <c r="U854" s="350" t="s">
        <v>549</v>
      </c>
      <c r="V854" s="350"/>
      <c r="W854" s="351" t="e">
        <f ca="1">通用记账凭证!G860</f>
        <v>#VALUE!</v>
      </c>
      <c r="X854" s="352"/>
      <c r="Y854" s="352"/>
      <c r="Z854" s="352"/>
      <c r="AA854" s="267" t="s">
        <v>536</v>
      </c>
      <c r="AB854" s="268"/>
    </row>
    <row r="855" spans="1:28" s="54" customFormat="1" ht="22.5" customHeight="1">
      <c r="A855" s="353" t="s">
        <v>527</v>
      </c>
      <c r="B855" s="354"/>
      <c r="C855" s="354"/>
      <c r="D855" s="357" t="s">
        <v>530</v>
      </c>
      <c r="E855" s="359" t="s">
        <v>531</v>
      </c>
      <c r="F855" s="269" t="s">
        <v>550</v>
      </c>
      <c r="G855" s="270"/>
      <c r="H855" s="270"/>
      <c r="I855" s="270"/>
      <c r="J855" s="270"/>
      <c r="K855" s="270"/>
      <c r="L855" s="270"/>
      <c r="M855" s="270"/>
      <c r="N855" s="270"/>
      <c r="O855" s="270"/>
      <c r="P855" s="271"/>
      <c r="Q855" s="272" t="s">
        <v>551</v>
      </c>
      <c r="R855" s="270"/>
      <c r="S855" s="270"/>
      <c r="T855" s="270"/>
      <c r="U855" s="270"/>
      <c r="V855" s="270"/>
      <c r="W855" s="270"/>
      <c r="X855" s="270"/>
      <c r="Y855" s="270"/>
      <c r="Z855" s="270"/>
      <c r="AA855" s="271"/>
      <c r="AB855" s="361" t="s">
        <v>552</v>
      </c>
    </row>
    <row r="856" spans="1:28" s="54" customFormat="1" ht="22.5" customHeight="1">
      <c r="A856" s="355"/>
      <c r="B856" s="356"/>
      <c r="C856" s="356"/>
      <c r="D856" s="358"/>
      <c r="E856" s="360"/>
      <c r="F856" s="273" t="s">
        <v>553</v>
      </c>
      <c r="G856" s="274" t="s">
        <v>554</v>
      </c>
      <c r="H856" s="275" t="s">
        <v>555</v>
      </c>
      <c r="I856" s="276" t="s">
        <v>556</v>
      </c>
      <c r="J856" s="274" t="s">
        <v>557</v>
      </c>
      <c r="K856" s="275" t="s">
        <v>554</v>
      </c>
      <c r="L856" s="276" t="s">
        <v>555</v>
      </c>
      <c r="M856" s="274" t="s">
        <v>556</v>
      </c>
      <c r="N856" s="275" t="s">
        <v>558</v>
      </c>
      <c r="O856" s="276" t="s">
        <v>559</v>
      </c>
      <c r="P856" s="277" t="s">
        <v>560</v>
      </c>
      <c r="Q856" s="278" t="s">
        <v>553</v>
      </c>
      <c r="R856" s="274" t="s">
        <v>554</v>
      </c>
      <c r="S856" s="279" t="s">
        <v>555</v>
      </c>
      <c r="T856" s="278" t="s">
        <v>556</v>
      </c>
      <c r="U856" s="274" t="s">
        <v>557</v>
      </c>
      <c r="V856" s="275" t="s">
        <v>554</v>
      </c>
      <c r="W856" s="276" t="s">
        <v>555</v>
      </c>
      <c r="X856" s="274" t="s">
        <v>556</v>
      </c>
      <c r="Y856" s="275" t="s">
        <v>558</v>
      </c>
      <c r="Z856" s="276" t="s">
        <v>559</v>
      </c>
      <c r="AA856" s="277" t="s">
        <v>560</v>
      </c>
      <c r="AB856" s="362"/>
    </row>
    <row r="857" spans="1:28" s="54" customFormat="1" ht="22.5" customHeight="1">
      <c r="A857" s="363" t="str">
        <f ca="1">通用记账凭证!A857</f>
        <v/>
      </c>
      <c r="B857" s="364"/>
      <c r="C857" s="364"/>
      <c r="D857" s="315" t="str">
        <f ca="1">通用记账凭证!C857</f>
        <v/>
      </c>
      <c r="E857" s="281" t="str">
        <f ca="1">通用记账凭证!D857</f>
        <v/>
      </c>
      <c r="F857" s="282" t="str">
        <f ca="1">LEFT(RIGHT(TEXT(ROUND(通用记账凭证!$E857/1%,)," ￥0; ￥-0;"),17-COLUMN()))</f>
        <v/>
      </c>
      <c r="G857" s="283" t="str">
        <f ca="1">LEFT(RIGHT(TEXT(ROUND(通用记账凭证!$E857/1%,)," ￥0; ￥-0;"),17-COLUMN()))</f>
        <v/>
      </c>
      <c r="H857" s="284" t="str">
        <f ca="1">LEFT(RIGHT(TEXT(ROUND(通用记账凭证!$E857/1%,)," ￥0; ￥-0;"),17-COLUMN()))</f>
        <v/>
      </c>
      <c r="I857" s="285" t="str">
        <f ca="1">LEFT(RIGHT(TEXT(ROUND(通用记账凭证!$E857/1%,)," ￥0; ￥-0;"),17-COLUMN()))</f>
        <v/>
      </c>
      <c r="J857" s="283" t="str">
        <f ca="1">LEFT(RIGHT(TEXT(ROUND(通用记账凭证!$E857/1%,)," ￥0; ￥-0;"),17-COLUMN()))</f>
        <v/>
      </c>
      <c r="K857" s="284" t="str">
        <f ca="1">LEFT(RIGHT(TEXT(ROUND(通用记账凭证!$E857/1%,)," ￥0; ￥-0;"),17-COLUMN()))</f>
        <v/>
      </c>
      <c r="L857" s="285" t="str">
        <f ca="1">LEFT(RIGHT(TEXT(ROUND(通用记账凭证!$E857/1%,)," ￥0; ￥-0;"),17-COLUMN()))</f>
        <v/>
      </c>
      <c r="M857" s="283" t="str">
        <f ca="1">LEFT(RIGHT(TEXT(ROUND(通用记账凭证!$E857/1%,)," ￥0; ￥-0;"),17-COLUMN()))</f>
        <v/>
      </c>
      <c r="N857" s="284" t="str">
        <f ca="1">LEFT(RIGHT(TEXT(ROUND(通用记账凭证!$E857/1%,)," ￥0; ￥-0;"),17-COLUMN()))</f>
        <v/>
      </c>
      <c r="O857" s="285" t="str">
        <f ca="1">LEFT(RIGHT(TEXT(ROUND(通用记账凭证!$E857/1%,)," ￥0; ￥-0;"),17-COLUMN()))</f>
        <v/>
      </c>
      <c r="P857" s="286" t="str">
        <f ca="1">LEFT(RIGHT(TEXT(ROUND(通用记账凭证!$E857/1%,)," ￥0; ￥-0;"),17-COLUMN()))</f>
        <v/>
      </c>
      <c r="Q857" s="287" t="str">
        <f ca="1">LEFT(RIGHT(TEXT(ROUND(通用记账凭证!$F857/1%,)," ￥0; ￥-0;"),28-COLUMN()))</f>
        <v/>
      </c>
      <c r="R857" s="283" t="str">
        <f ca="1">LEFT(RIGHT(TEXT(ROUND(通用记账凭证!$F857/1%,)," ￥0; ￥-0;"),28-COLUMN()))</f>
        <v/>
      </c>
      <c r="S857" s="288" t="str">
        <f ca="1">LEFT(RIGHT(TEXT(ROUND(通用记账凭证!$F857/1%,)," ￥0; ￥-0;"),28-COLUMN()))</f>
        <v/>
      </c>
      <c r="T857" s="287" t="str">
        <f ca="1">LEFT(RIGHT(TEXT(ROUND(通用记账凭证!$F857/1%,)," ￥0; ￥-0;"),28-COLUMN()))</f>
        <v/>
      </c>
      <c r="U857" s="283" t="str">
        <f ca="1">LEFT(RIGHT(TEXT(ROUND(通用记账凭证!$F857/1%,)," ￥0; ￥-0;"),28-COLUMN()))</f>
        <v/>
      </c>
      <c r="V857" s="284" t="str">
        <f ca="1">LEFT(RIGHT(TEXT(ROUND(通用记账凭证!$F857/1%,)," ￥0; ￥-0;"),28-COLUMN()))</f>
        <v/>
      </c>
      <c r="W857" s="285" t="str">
        <f ca="1">LEFT(RIGHT(TEXT(ROUND(通用记账凭证!$F857/1%,)," ￥0; ￥-0;"),28-COLUMN()))</f>
        <v/>
      </c>
      <c r="X857" s="283" t="str">
        <f ca="1">LEFT(RIGHT(TEXT(ROUND(通用记账凭证!$F857/1%,)," ￥0; ￥-0;"),28-COLUMN()))</f>
        <v/>
      </c>
      <c r="Y857" s="284" t="str">
        <f ca="1">LEFT(RIGHT(TEXT(ROUND(通用记账凭证!$F857/1%,)," ￥0; ￥-0;"),28-COLUMN()))</f>
        <v/>
      </c>
      <c r="Z857" s="285" t="str">
        <f ca="1">LEFT(RIGHT(TEXT(ROUND(通用记账凭证!$F857/1%,)," ￥0; ￥-0;"),28-COLUMN()))</f>
        <v/>
      </c>
      <c r="AA857" s="286" t="str">
        <f ca="1">LEFT(RIGHT(TEXT(ROUND(通用记账凭证!$F857/1%,)," ￥0; ￥-0;"),28-COLUMN()))</f>
        <v/>
      </c>
      <c r="AB857" s="289"/>
    </row>
    <row r="858" spans="1:28" s="54" customFormat="1" ht="22.5" customHeight="1">
      <c r="A858" s="363" t="str">
        <f ca="1">通用记账凭证!A858</f>
        <v/>
      </c>
      <c r="B858" s="364"/>
      <c r="C858" s="364"/>
      <c r="D858" s="315" t="str">
        <f ca="1">通用记账凭证!C858</f>
        <v/>
      </c>
      <c r="E858" s="281" t="str">
        <f ca="1">通用记账凭证!D858</f>
        <v/>
      </c>
      <c r="F858" s="282" t="str">
        <f ca="1">LEFT(RIGHT(TEXT(ROUND(通用记账凭证!$E858/1%,)," ￥0; ￥-0;"),17-COLUMN()))</f>
        <v/>
      </c>
      <c r="G858" s="283" t="str">
        <f ca="1">LEFT(RIGHT(TEXT(ROUND(通用记账凭证!$E858/1%,)," ￥0; ￥-0;"),17-COLUMN()))</f>
        <v/>
      </c>
      <c r="H858" s="284" t="str">
        <f ca="1">LEFT(RIGHT(TEXT(ROUND(通用记账凭证!$E858/1%,)," ￥0; ￥-0;"),17-COLUMN()))</f>
        <v/>
      </c>
      <c r="I858" s="285" t="str">
        <f ca="1">LEFT(RIGHT(TEXT(ROUND(通用记账凭证!$E858/1%,)," ￥0; ￥-0;"),17-COLUMN()))</f>
        <v/>
      </c>
      <c r="J858" s="283" t="str">
        <f ca="1">LEFT(RIGHT(TEXT(ROUND(通用记账凭证!$E858/1%,)," ￥0; ￥-0;"),17-COLUMN()))</f>
        <v/>
      </c>
      <c r="K858" s="284" t="str">
        <f ca="1">LEFT(RIGHT(TEXT(ROUND(通用记账凭证!$E858/1%,)," ￥0; ￥-0;"),17-COLUMN()))</f>
        <v/>
      </c>
      <c r="L858" s="285" t="str">
        <f ca="1">LEFT(RIGHT(TEXT(ROUND(通用记账凭证!$E858/1%,)," ￥0; ￥-0;"),17-COLUMN()))</f>
        <v/>
      </c>
      <c r="M858" s="283" t="str">
        <f ca="1">LEFT(RIGHT(TEXT(ROUND(通用记账凭证!$E858/1%,)," ￥0; ￥-0;"),17-COLUMN()))</f>
        <v/>
      </c>
      <c r="N858" s="284" t="str">
        <f ca="1">LEFT(RIGHT(TEXT(ROUND(通用记账凭证!$E858/1%,)," ￥0; ￥-0;"),17-COLUMN()))</f>
        <v/>
      </c>
      <c r="O858" s="285" t="str">
        <f ca="1">LEFT(RIGHT(TEXT(ROUND(通用记账凭证!$E858/1%,)," ￥0; ￥-0;"),17-COLUMN()))</f>
        <v/>
      </c>
      <c r="P858" s="286" t="str">
        <f ca="1">LEFT(RIGHT(TEXT(ROUND(通用记账凭证!$E858/1%,)," ￥0; ￥-0;"),17-COLUMN()))</f>
        <v/>
      </c>
      <c r="Q858" s="287" t="str">
        <f ca="1">LEFT(RIGHT(TEXT(ROUND(通用记账凭证!$F858/1%,)," ￥0; ￥-0;"),28-COLUMN()))</f>
        <v/>
      </c>
      <c r="R858" s="283" t="str">
        <f ca="1">LEFT(RIGHT(TEXT(ROUND(通用记账凭证!$F858/1%,)," ￥0; ￥-0;"),28-COLUMN()))</f>
        <v/>
      </c>
      <c r="S858" s="288" t="str">
        <f ca="1">LEFT(RIGHT(TEXT(ROUND(通用记账凭证!$F858/1%,)," ￥0; ￥-0;"),28-COLUMN()))</f>
        <v/>
      </c>
      <c r="T858" s="287" t="str">
        <f ca="1">LEFT(RIGHT(TEXT(ROUND(通用记账凭证!$F858/1%,)," ￥0; ￥-0;"),28-COLUMN()))</f>
        <v/>
      </c>
      <c r="U858" s="283" t="str">
        <f ca="1">LEFT(RIGHT(TEXT(ROUND(通用记账凭证!$F858/1%,)," ￥0; ￥-0;"),28-COLUMN()))</f>
        <v/>
      </c>
      <c r="V858" s="284" t="str">
        <f ca="1">LEFT(RIGHT(TEXT(ROUND(通用记账凭证!$F858/1%,)," ￥0; ￥-0;"),28-COLUMN()))</f>
        <v/>
      </c>
      <c r="W858" s="285" t="str">
        <f ca="1">LEFT(RIGHT(TEXT(ROUND(通用记账凭证!$F858/1%,)," ￥0; ￥-0;"),28-COLUMN()))</f>
        <v/>
      </c>
      <c r="X858" s="283" t="str">
        <f ca="1">LEFT(RIGHT(TEXT(ROUND(通用记账凭证!$F858/1%,)," ￥0; ￥-0;"),28-COLUMN()))</f>
        <v/>
      </c>
      <c r="Y858" s="284" t="str">
        <f ca="1">LEFT(RIGHT(TEXT(ROUND(通用记账凭证!$F858/1%,)," ￥0; ￥-0;"),28-COLUMN()))</f>
        <v/>
      </c>
      <c r="Z858" s="285" t="str">
        <f ca="1">LEFT(RIGHT(TEXT(ROUND(通用记账凭证!$F858/1%,)," ￥0; ￥-0;"),28-COLUMN()))</f>
        <v/>
      </c>
      <c r="AA858" s="286" t="str">
        <f ca="1">LEFT(RIGHT(TEXT(ROUND(通用记账凭证!$F858/1%,)," ￥0; ￥-0;"),28-COLUMN()))</f>
        <v/>
      </c>
      <c r="AB858" s="289"/>
    </row>
    <row r="859" spans="1:28" s="54" customFormat="1" ht="22.5" customHeight="1">
      <c r="A859" s="363" t="str">
        <f ca="1">通用记账凭证!A859</f>
        <v/>
      </c>
      <c r="B859" s="364"/>
      <c r="C859" s="364"/>
      <c r="D859" s="315" t="str">
        <f ca="1">通用记账凭证!C859</f>
        <v/>
      </c>
      <c r="E859" s="281" t="str">
        <f ca="1">通用记账凭证!D859</f>
        <v/>
      </c>
      <c r="F859" s="282" t="str">
        <f ca="1">LEFT(RIGHT(TEXT(ROUND(通用记账凭证!$E859/1%,)," ￥0; ￥-0;"),17-COLUMN()))</f>
        <v/>
      </c>
      <c r="G859" s="283" t="str">
        <f ca="1">LEFT(RIGHT(TEXT(ROUND(通用记账凭证!$E859/1%,)," ￥0; ￥-0;"),17-COLUMN()))</f>
        <v/>
      </c>
      <c r="H859" s="284" t="str">
        <f ca="1">LEFT(RIGHT(TEXT(ROUND(通用记账凭证!$E859/1%,)," ￥0; ￥-0;"),17-COLUMN()))</f>
        <v/>
      </c>
      <c r="I859" s="285" t="str">
        <f ca="1">LEFT(RIGHT(TEXT(ROUND(通用记账凭证!$E859/1%,)," ￥0; ￥-0;"),17-COLUMN()))</f>
        <v/>
      </c>
      <c r="J859" s="283" t="str">
        <f ca="1">LEFT(RIGHT(TEXT(ROUND(通用记账凭证!$E859/1%,)," ￥0; ￥-0;"),17-COLUMN()))</f>
        <v/>
      </c>
      <c r="K859" s="284" t="str">
        <f ca="1">LEFT(RIGHT(TEXT(ROUND(通用记账凭证!$E859/1%,)," ￥0; ￥-0;"),17-COLUMN()))</f>
        <v/>
      </c>
      <c r="L859" s="285" t="str">
        <f ca="1">LEFT(RIGHT(TEXT(ROUND(通用记账凭证!$E859/1%,)," ￥0; ￥-0;"),17-COLUMN()))</f>
        <v/>
      </c>
      <c r="M859" s="283" t="str">
        <f ca="1">LEFT(RIGHT(TEXT(ROUND(通用记账凭证!$E859/1%,)," ￥0; ￥-0;"),17-COLUMN()))</f>
        <v/>
      </c>
      <c r="N859" s="284" t="str">
        <f ca="1">LEFT(RIGHT(TEXT(ROUND(通用记账凭证!$E859/1%,)," ￥0; ￥-0;"),17-COLUMN()))</f>
        <v/>
      </c>
      <c r="O859" s="285" t="str">
        <f ca="1">LEFT(RIGHT(TEXT(ROUND(通用记账凭证!$E859/1%,)," ￥0; ￥-0;"),17-COLUMN()))</f>
        <v/>
      </c>
      <c r="P859" s="286" t="str">
        <f ca="1">LEFT(RIGHT(TEXT(ROUND(通用记账凭证!$E859/1%,)," ￥0; ￥-0;"),17-COLUMN()))</f>
        <v/>
      </c>
      <c r="Q859" s="287" t="str">
        <f ca="1">LEFT(RIGHT(TEXT(ROUND(通用记账凭证!$F859/1%,)," ￥0; ￥-0;"),28-COLUMN()))</f>
        <v/>
      </c>
      <c r="R859" s="283" t="str">
        <f ca="1">LEFT(RIGHT(TEXT(ROUND(通用记账凭证!$F859/1%,)," ￥0; ￥-0;"),28-COLUMN()))</f>
        <v/>
      </c>
      <c r="S859" s="288" t="str">
        <f ca="1">LEFT(RIGHT(TEXT(ROUND(通用记账凭证!$F859/1%,)," ￥0; ￥-0;"),28-COLUMN()))</f>
        <v/>
      </c>
      <c r="T859" s="287" t="str">
        <f ca="1">LEFT(RIGHT(TEXT(ROUND(通用记账凭证!$F859/1%,)," ￥0; ￥-0;"),28-COLUMN()))</f>
        <v/>
      </c>
      <c r="U859" s="283" t="str">
        <f ca="1">LEFT(RIGHT(TEXT(ROUND(通用记账凭证!$F859/1%,)," ￥0; ￥-0;"),28-COLUMN()))</f>
        <v/>
      </c>
      <c r="V859" s="284" t="str">
        <f ca="1">LEFT(RIGHT(TEXT(ROUND(通用记账凭证!$F859/1%,)," ￥0; ￥-0;"),28-COLUMN()))</f>
        <v/>
      </c>
      <c r="W859" s="285" t="str">
        <f ca="1">LEFT(RIGHT(TEXT(ROUND(通用记账凭证!$F859/1%,)," ￥0; ￥-0;"),28-COLUMN()))</f>
        <v/>
      </c>
      <c r="X859" s="283" t="str">
        <f ca="1">LEFT(RIGHT(TEXT(ROUND(通用记账凭证!$F859/1%,)," ￥0; ￥-0;"),28-COLUMN()))</f>
        <v/>
      </c>
      <c r="Y859" s="284" t="str">
        <f ca="1">LEFT(RIGHT(TEXT(ROUND(通用记账凭证!$F859/1%,)," ￥0; ￥-0;"),28-COLUMN()))</f>
        <v/>
      </c>
      <c r="Z859" s="285" t="str">
        <f ca="1">LEFT(RIGHT(TEXT(ROUND(通用记账凭证!$F859/1%,)," ￥0; ￥-0;"),28-COLUMN()))</f>
        <v/>
      </c>
      <c r="AA859" s="286" t="str">
        <f ca="1">LEFT(RIGHT(TEXT(ROUND(通用记账凭证!$F859/1%,)," ￥0; ￥-0;"),28-COLUMN()))</f>
        <v/>
      </c>
      <c r="AB859" s="289"/>
    </row>
    <row r="860" spans="1:28" s="54" customFormat="1" ht="22.5" customHeight="1">
      <c r="A860" s="363" t="str">
        <f ca="1">通用记账凭证!A860</f>
        <v/>
      </c>
      <c r="B860" s="364"/>
      <c r="C860" s="364"/>
      <c r="D860" s="315" t="str">
        <f ca="1">通用记账凭证!C860</f>
        <v/>
      </c>
      <c r="E860" s="281" t="str">
        <f ca="1">通用记账凭证!D860</f>
        <v/>
      </c>
      <c r="F860" s="282" t="str">
        <f ca="1">LEFT(RIGHT(TEXT(ROUND(通用记账凭证!$E860/1%,)," ￥0; ￥-0;"),17-COLUMN()))</f>
        <v/>
      </c>
      <c r="G860" s="283" t="str">
        <f ca="1">LEFT(RIGHT(TEXT(ROUND(通用记账凭证!$E860/1%,)," ￥0; ￥-0;"),17-COLUMN()))</f>
        <v/>
      </c>
      <c r="H860" s="284" t="str">
        <f ca="1">LEFT(RIGHT(TEXT(ROUND(通用记账凭证!$E860/1%,)," ￥0; ￥-0;"),17-COLUMN()))</f>
        <v/>
      </c>
      <c r="I860" s="285" t="str">
        <f ca="1">LEFT(RIGHT(TEXT(ROUND(通用记账凭证!$E860/1%,)," ￥0; ￥-0;"),17-COLUMN()))</f>
        <v/>
      </c>
      <c r="J860" s="283" t="str">
        <f ca="1">LEFT(RIGHT(TEXT(ROUND(通用记账凭证!$E860/1%,)," ￥0; ￥-0;"),17-COLUMN()))</f>
        <v/>
      </c>
      <c r="K860" s="284" t="str">
        <f ca="1">LEFT(RIGHT(TEXT(ROUND(通用记账凭证!$E860/1%,)," ￥0; ￥-0;"),17-COLUMN()))</f>
        <v/>
      </c>
      <c r="L860" s="285" t="str">
        <f ca="1">LEFT(RIGHT(TEXT(ROUND(通用记账凭证!$E860/1%,)," ￥0; ￥-0;"),17-COLUMN()))</f>
        <v/>
      </c>
      <c r="M860" s="283" t="str">
        <f ca="1">LEFT(RIGHT(TEXT(ROUND(通用记账凭证!$E860/1%,)," ￥0; ￥-0;"),17-COLUMN()))</f>
        <v/>
      </c>
      <c r="N860" s="284" t="str">
        <f ca="1">LEFT(RIGHT(TEXT(ROUND(通用记账凭证!$E860/1%,)," ￥0; ￥-0;"),17-COLUMN()))</f>
        <v/>
      </c>
      <c r="O860" s="285" t="str">
        <f ca="1">LEFT(RIGHT(TEXT(ROUND(通用记账凭证!$E860/1%,)," ￥0; ￥-0;"),17-COLUMN()))</f>
        <v/>
      </c>
      <c r="P860" s="286" t="str">
        <f ca="1">LEFT(RIGHT(TEXT(ROUND(通用记账凭证!$E860/1%,)," ￥0; ￥-0;"),17-COLUMN()))</f>
        <v/>
      </c>
      <c r="Q860" s="287" t="str">
        <f ca="1">LEFT(RIGHT(TEXT(ROUND(通用记账凭证!$F860/1%,)," ￥0; ￥-0;"),28-COLUMN()))</f>
        <v/>
      </c>
      <c r="R860" s="283" t="str">
        <f ca="1">LEFT(RIGHT(TEXT(ROUND(通用记账凭证!$F860/1%,)," ￥0; ￥-0;"),28-COLUMN()))</f>
        <v/>
      </c>
      <c r="S860" s="288" t="str">
        <f ca="1">LEFT(RIGHT(TEXT(ROUND(通用记账凭证!$F860/1%,)," ￥0; ￥-0;"),28-COLUMN()))</f>
        <v/>
      </c>
      <c r="T860" s="287" t="str">
        <f ca="1">LEFT(RIGHT(TEXT(ROUND(通用记账凭证!$F860/1%,)," ￥0; ￥-0;"),28-COLUMN()))</f>
        <v/>
      </c>
      <c r="U860" s="283" t="str">
        <f ca="1">LEFT(RIGHT(TEXT(ROUND(通用记账凭证!$F860/1%,)," ￥0; ￥-0;"),28-COLUMN()))</f>
        <v/>
      </c>
      <c r="V860" s="284" t="str">
        <f ca="1">LEFT(RIGHT(TEXT(ROUND(通用记账凭证!$F860/1%,)," ￥0; ￥-0;"),28-COLUMN()))</f>
        <v/>
      </c>
      <c r="W860" s="285" t="str">
        <f ca="1">LEFT(RIGHT(TEXT(ROUND(通用记账凭证!$F860/1%,)," ￥0; ￥-0;"),28-COLUMN()))</f>
        <v/>
      </c>
      <c r="X860" s="283" t="str">
        <f ca="1">LEFT(RIGHT(TEXT(ROUND(通用记账凭证!$F860/1%,)," ￥0; ￥-0;"),28-COLUMN()))</f>
        <v/>
      </c>
      <c r="Y860" s="284" t="str">
        <f ca="1">LEFT(RIGHT(TEXT(ROUND(通用记账凭证!$F860/1%,)," ￥0; ￥-0;"),28-COLUMN()))</f>
        <v/>
      </c>
      <c r="Z860" s="285" t="str">
        <f ca="1">LEFT(RIGHT(TEXT(ROUND(通用记账凭证!$F860/1%,)," ￥0; ￥-0;"),28-COLUMN()))</f>
        <v/>
      </c>
      <c r="AA860" s="286" t="str">
        <f ca="1">LEFT(RIGHT(TEXT(ROUND(通用记账凭证!$F860/1%,)," ￥0; ￥-0;"),28-COLUMN()))</f>
        <v/>
      </c>
      <c r="AB860" s="289"/>
    </row>
    <row r="861" spans="1:28" s="54" customFormat="1" ht="22.5" customHeight="1">
      <c r="A861" s="363" t="str">
        <f ca="1">通用记账凭证!A861</f>
        <v/>
      </c>
      <c r="B861" s="364"/>
      <c r="C861" s="364"/>
      <c r="D861" s="315" t="str">
        <f ca="1">通用记账凭证!C861</f>
        <v/>
      </c>
      <c r="E861" s="281" t="str">
        <f ca="1">通用记账凭证!D861</f>
        <v/>
      </c>
      <c r="F861" s="282" t="str">
        <f ca="1">LEFT(RIGHT(TEXT(ROUND(通用记账凭证!$E861/1%,)," ￥0; ￥-0;"),17-COLUMN()))</f>
        <v/>
      </c>
      <c r="G861" s="283" t="str">
        <f ca="1">LEFT(RIGHT(TEXT(ROUND(通用记账凭证!$E861/1%,)," ￥0; ￥-0;"),17-COLUMN()))</f>
        <v/>
      </c>
      <c r="H861" s="284" t="str">
        <f ca="1">LEFT(RIGHT(TEXT(ROUND(通用记账凭证!$E861/1%,)," ￥0; ￥-0;"),17-COLUMN()))</f>
        <v/>
      </c>
      <c r="I861" s="285" t="str">
        <f ca="1">LEFT(RIGHT(TEXT(ROUND(通用记账凭证!$E861/1%,)," ￥0; ￥-0;"),17-COLUMN()))</f>
        <v/>
      </c>
      <c r="J861" s="283" t="str">
        <f ca="1">LEFT(RIGHT(TEXT(ROUND(通用记账凭证!$E861/1%,)," ￥0; ￥-0;"),17-COLUMN()))</f>
        <v/>
      </c>
      <c r="K861" s="284" t="str">
        <f ca="1">LEFT(RIGHT(TEXT(ROUND(通用记账凭证!$E861/1%,)," ￥0; ￥-0;"),17-COLUMN()))</f>
        <v/>
      </c>
      <c r="L861" s="285" t="str">
        <f ca="1">LEFT(RIGHT(TEXT(ROUND(通用记账凭证!$E861/1%,)," ￥0; ￥-0;"),17-COLUMN()))</f>
        <v/>
      </c>
      <c r="M861" s="283" t="str">
        <f ca="1">LEFT(RIGHT(TEXT(ROUND(通用记账凭证!$E861/1%,)," ￥0; ￥-0;"),17-COLUMN()))</f>
        <v/>
      </c>
      <c r="N861" s="284" t="str">
        <f ca="1">LEFT(RIGHT(TEXT(ROUND(通用记账凭证!$E861/1%,)," ￥0; ￥-0;"),17-COLUMN()))</f>
        <v/>
      </c>
      <c r="O861" s="285" t="str">
        <f ca="1">LEFT(RIGHT(TEXT(ROUND(通用记账凭证!$E861/1%,)," ￥0; ￥-0;"),17-COLUMN()))</f>
        <v/>
      </c>
      <c r="P861" s="286" t="str">
        <f ca="1">LEFT(RIGHT(TEXT(ROUND(通用记账凭证!$E861/1%,)," ￥0; ￥-0;"),17-COLUMN()))</f>
        <v/>
      </c>
      <c r="Q861" s="287" t="str">
        <f ca="1">LEFT(RIGHT(TEXT(ROUND(通用记账凭证!$F861/1%,)," ￥0; ￥-0;"),28-COLUMN()))</f>
        <v/>
      </c>
      <c r="R861" s="283" t="str">
        <f ca="1">LEFT(RIGHT(TEXT(ROUND(通用记账凭证!$F861/1%,)," ￥0; ￥-0;"),28-COLUMN()))</f>
        <v/>
      </c>
      <c r="S861" s="288" t="str">
        <f ca="1">LEFT(RIGHT(TEXT(ROUND(通用记账凭证!$F861/1%,)," ￥0; ￥-0;"),28-COLUMN()))</f>
        <v/>
      </c>
      <c r="T861" s="287" t="str">
        <f ca="1">LEFT(RIGHT(TEXT(ROUND(通用记账凭证!$F861/1%,)," ￥0; ￥-0;"),28-COLUMN()))</f>
        <v/>
      </c>
      <c r="U861" s="283" t="str">
        <f ca="1">LEFT(RIGHT(TEXT(ROUND(通用记账凭证!$F861/1%,)," ￥0; ￥-0;"),28-COLUMN()))</f>
        <v/>
      </c>
      <c r="V861" s="284" t="str">
        <f ca="1">LEFT(RIGHT(TEXT(ROUND(通用记账凭证!$F861/1%,)," ￥0; ￥-0;"),28-COLUMN()))</f>
        <v/>
      </c>
      <c r="W861" s="285" t="str">
        <f ca="1">LEFT(RIGHT(TEXT(ROUND(通用记账凭证!$F861/1%,)," ￥0; ￥-0;"),28-COLUMN()))</f>
        <v/>
      </c>
      <c r="X861" s="283" t="str">
        <f ca="1">LEFT(RIGHT(TEXT(ROUND(通用记账凭证!$F861/1%,)," ￥0; ￥-0;"),28-COLUMN()))</f>
        <v/>
      </c>
      <c r="Y861" s="284" t="str">
        <f ca="1">LEFT(RIGHT(TEXT(ROUND(通用记账凭证!$F861/1%,)," ￥0; ￥-0;"),28-COLUMN()))</f>
        <v/>
      </c>
      <c r="Z861" s="285" t="str">
        <f ca="1">LEFT(RIGHT(TEXT(ROUND(通用记账凭证!$F861/1%,)," ￥0; ￥-0;"),28-COLUMN()))</f>
        <v/>
      </c>
      <c r="AA861" s="286" t="str">
        <f ca="1">LEFT(RIGHT(TEXT(ROUND(通用记账凭证!$F861/1%,)," ￥0; ￥-0;"),28-COLUMN()))</f>
        <v/>
      </c>
      <c r="AB861" s="289"/>
    </row>
    <row r="862" spans="1:28" s="54" customFormat="1" ht="22.5" customHeight="1">
      <c r="A862" s="363" t="str">
        <f ca="1">通用记账凭证!A862</f>
        <v/>
      </c>
      <c r="B862" s="364"/>
      <c r="C862" s="364"/>
      <c r="D862" s="315" t="str">
        <f ca="1">通用记账凭证!C862</f>
        <v/>
      </c>
      <c r="E862" s="281" t="str">
        <f ca="1">通用记账凭证!D862</f>
        <v/>
      </c>
      <c r="F862" s="282" t="str">
        <f ca="1">LEFT(RIGHT(TEXT(ROUND(通用记账凭证!$E862/1%,)," ￥0; ￥-0;"),17-COLUMN()))</f>
        <v/>
      </c>
      <c r="G862" s="283" t="str">
        <f ca="1">LEFT(RIGHT(TEXT(ROUND(通用记账凭证!$E862/1%,)," ￥0; ￥-0;"),17-COLUMN()))</f>
        <v/>
      </c>
      <c r="H862" s="284" t="str">
        <f ca="1">LEFT(RIGHT(TEXT(ROUND(通用记账凭证!$E862/1%,)," ￥0; ￥-0;"),17-COLUMN()))</f>
        <v/>
      </c>
      <c r="I862" s="285" t="str">
        <f ca="1">LEFT(RIGHT(TEXT(ROUND(通用记账凭证!$E862/1%,)," ￥0; ￥-0;"),17-COLUMN()))</f>
        <v/>
      </c>
      <c r="J862" s="283" t="str">
        <f ca="1">LEFT(RIGHT(TEXT(ROUND(通用记账凭证!$E862/1%,)," ￥0; ￥-0;"),17-COLUMN()))</f>
        <v/>
      </c>
      <c r="K862" s="284" t="str">
        <f ca="1">LEFT(RIGHT(TEXT(ROUND(通用记账凭证!$E862/1%,)," ￥0; ￥-0;"),17-COLUMN()))</f>
        <v/>
      </c>
      <c r="L862" s="285" t="str">
        <f ca="1">LEFT(RIGHT(TEXT(ROUND(通用记账凭证!$E862/1%,)," ￥0; ￥-0;"),17-COLUMN()))</f>
        <v/>
      </c>
      <c r="M862" s="283" t="str">
        <f ca="1">LEFT(RIGHT(TEXT(ROUND(通用记账凭证!$E862/1%,)," ￥0; ￥-0;"),17-COLUMN()))</f>
        <v/>
      </c>
      <c r="N862" s="284" t="str">
        <f ca="1">LEFT(RIGHT(TEXT(ROUND(通用记账凭证!$E862/1%,)," ￥0; ￥-0;"),17-COLUMN()))</f>
        <v/>
      </c>
      <c r="O862" s="285" t="str">
        <f ca="1">LEFT(RIGHT(TEXT(ROUND(通用记账凭证!$E862/1%,)," ￥0; ￥-0;"),17-COLUMN()))</f>
        <v/>
      </c>
      <c r="P862" s="286" t="str">
        <f ca="1">LEFT(RIGHT(TEXT(ROUND(通用记账凭证!$E862/1%,)," ￥0; ￥-0;"),17-COLUMN()))</f>
        <v/>
      </c>
      <c r="Q862" s="287" t="str">
        <f ca="1">LEFT(RIGHT(TEXT(ROUND(通用记账凭证!$F862/1%,)," ￥0; ￥-0;"),28-COLUMN()))</f>
        <v/>
      </c>
      <c r="R862" s="283" t="str">
        <f ca="1">LEFT(RIGHT(TEXT(ROUND(通用记账凭证!$F862/1%,)," ￥0; ￥-0;"),28-COLUMN()))</f>
        <v/>
      </c>
      <c r="S862" s="288" t="str">
        <f ca="1">LEFT(RIGHT(TEXT(ROUND(通用记账凭证!$F862/1%,)," ￥0; ￥-0;"),28-COLUMN()))</f>
        <v/>
      </c>
      <c r="T862" s="287" t="str">
        <f ca="1">LEFT(RIGHT(TEXT(ROUND(通用记账凭证!$F862/1%,)," ￥0; ￥-0;"),28-COLUMN()))</f>
        <v/>
      </c>
      <c r="U862" s="283" t="str">
        <f ca="1">LEFT(RIGHT(TEXT(ROUND(通用记账凭证!$F862/1%,)," ￥0; ￥-0;"),28-COLUMN()))</f>
        <v/>
      </c>
      <c r="V862" s="284" t="str">
        <f ca="1">LEFT(RIGHT(TEXT(ROUND(通用记账凭证!$F862/1%,)," ￥0; ￥-0;"),28-COLUMN()))</f>
        <v/>
      </c>
      <c r="W862" s="285" t="str">
        <f ca="1">LEFT(RIGHT(TEXT(ROUND(通用记账凭证!$F862/1%,)," ￥0; ￥-0;"),28-COLUMN()))</f>
        <v/>
      </c>
      <c r="X862" s="283" t="str">
        <f ca="1">LEFT(RIGHT(TEXT(ROUND(通用记账凭证!$F862/1%,)," ￥0; ￥-0;"),28-COLUMN()))</f>
        <v/>
      </c>
      <c r="Y862" s="284" t="str">
        <f ca="1">LEFT(RIGHT(TEXT(ROUND(通用记账凭证!$F862/1%,)," ￥0; ￥-0;"),28-COLUMN()))</f>
        <v/>
      </c>
      <c r="Z862" s="285" t="str">
        <f ca="1">LEFT(RIGHT(TEXT(ROUND(通用记账凭证!$F862/1%,)," ￥0; ￥-0;"),28-COLUMN()))</f>
        <v/>
      </c>
      <c r="AA862" s="286" t="str">
        <f ca="1">LEFT(RIGHT(TEXT(ROUND(通用记账凭证!$F862/1%,)," ￥0; ￥-0;"),28-COLUMN()))</f>
        <v/>
      </c>
      <c r="AB862" s="289"/>
    </row>
    <row r="863" spans="1:28" s="54" customFormat="1" ht="22.5" customHeight="1">
      <c r="A863" s="365" t="s">
        <v>561</v>
      </c>
      <c r="B863" s="366"/>
      <c r="C863" s="366"/>
      <c r="D863" s="290" t="str">
        <f ca="1">通用记账凭证!C863</f>
        <v/>
      </c>
      <c r="E863" s="291"/>
      <c r="F863" s="292" t="str">
        <f ca="1">LEFT(RIGHT(TEXT(ROUND(通用记账凭证!$E863/1%,)," ￥0; ￥-0;"),17-COLUMN()))</f>
        <v/>
      </c>
      <c r="G863" s="317" t="str">
        <f ca="1">LEFT(RIGHT(TEXT(ROUND(通用记账凭证!$E863/1%,)," ￥0; ￥-0;"),17-COLUMN()))</f>
        <v/>
      </c>
      <c r="H863" s="294" t="str">
        <f ca="1">LEFT(RIGHT(TEXT(ROUND(通用记账凭证!$E863/1%,)," ￥0; ￥-0;"),17-COLUMN()))</f>
        <v/>
      </c>
      <c r="I863" s="316" t="str">
        <f ca="1">LEFT(RIGHT(TEXT(ROUND(通用记账凭证!$E863/1%,)," ￥0; ￥-0;"),17-COLUMN()))</f>
        <v/>
      </c>
      <c r="J863" s="317" t="str">
        <f ca="1">LEFT(RIGHT(TEXT(ROUND(通用记账凭证!$E863/1%,)," ￥0; ￥-0;"),17-COLUMN()))</f>
        <v/>
      </c>
      <c r="K863" s="294" t="str">
        <f ca="1">LEFT(RIGHT(TEXT(ROUND(通用记账凭证!$E863/1%,)," ￥0; ￥-0;"),17-COLUMN()))</f>
        <v/>
      </c>
      <c r="L863" s="316" t="str">
        <f ca="1">LEFT(RIGHT(TEXT(ROUND(通用记账凭证!$E863/1%,)," ￥0; ￥-0;"),17-COLUMN()))</f>
        <v/>
      </c>
      <c r="M863" s="317" t="str">
        <f ca="1">LEFT(RIGHT(TEXT(ROUND(通用记账凭证!$E863/1%,)," ￥0; ￥-0;"),17-COLUMN()))</f>
        <v/>
      </c>
      <c r="N863" s="294" t="str">
        <f ca="1">LEFT(RIGHT(TEXT(ROUND(通用记账凭证!$E863/1%,)," ￥0; ￥-0;"),17-COLUMN()))</f>
        <v/>
      </c>
      <c r="O863" s="316" t="str">
        <f ca="1">LEFT(RIGHT(TEXT(ROUND(通用记账凭证!$E863/1%,)," ￥0; ￥-0;"),17-COLUMN()))</f>
        <v/>
      </c>
      <c r="P863" s="296" t="str">
        <f ca="1">LEFT(RIGHT(TEXT(ROUND(通用记账凭证!$E863/1%,)," ￥0; ￥-0;"),17-COLUMN()))</f>
        <v/>
      </c>
      <c r="Q863" s="297" t="str">
        <f ca="1">LEFT(RIGHT(TEXT(ROUND(通用记账凭证!$F863/1%,)," ￥0; ￥-0;"),28-COLUMN()))</f>
        <v/>
      </c>
      <c r="R863" s="317" t="str">
        <f ca="1">LEFT(RIGHT(TEXT(ROUND(通用记账凭证!$F863/1%,)," ￥0; ￥-0;"),28-COLUMN()))</f>
        <v/>
      </c>
      <c r="S863" s="298" t="str">
        <f ca="1">LEFT(RIGHT(TEXT(ROUND(通用记账凭证!$F863/1%,)," ￥0; ￥-0;"),28-COLUMN()))</f>
        <v/>
      </c>
      <c r="T863" s="297" t="str">
        <f ca="1">LEFT(RIGHT(TEXT(ROUND(通用记账凭证!$F863/1%,)," ￥0; ￥-0;"),28-COLUMN()))</f>
        <v/>
      </c>
      <c r="U863" s="317" t="str">
        <f ca="1">LEFT(RIGHT(TEXT(ROUND(通用记账凭证!$F863/1%,)," ￥0; ￥-0;"),28-COLUMN()))</f>
        <v/>
      </c>
      <c r="V863" s="294" t="str">
        <f ca="1">LEFT(RIGHT(TEXT(ROUND(通用记账凭证!$F863/1%,)," ￥0; ￥-0;"),28-COLUMN()))</f>
        <v/>
      </c>
      <c r="W863" s="316" t="str">
        <f ca="1">LEFT(RIGHT(TEXT(ROUND(通用记账凭证!$F863/1%,)," ￥0; ￥-0;"),28-COLUMN()))</f>
        <v/>
      </c>
      <c r="X863" s="317" t="str">
        <f ca="1">LEFT(RIGHT(TEXT(ROUND(通用记账凭证!$F863/1%,)," ￥0; ￥-0;"),28-COLUMN()))</f>
        <v/>
      </c>
      <c r="Y863" s="294" t="str">
        <f ca="1">LEFT(RIGHT(TEXT(ROUND(通用记账凭证!$F863/1%,)," ￥0; ￥-0;"),28-COLUMN()))</f>
        <v/>
      </c>
      <c r="Z863" s="316" t="str">
        <f ca="1">LEFT(RIGHT(TEXT(ROUND(通用记账凭证!$F863/1%,)," ￥0; ￥-0;"),28-COLUMN()))</f>
        <v/>
      </c>
      <c r="AA863" s="296" t="str">
        <f ca="1">LEFT(RIGHT(TEXT(ROUND(通用记账凭证!$F863/1%,)," ￥0; ￥-0;"),28-COLUMN()))</f>
        <v/>
      </c>
      <c r="AB863" s="299"/>
    </row>
    <row r="864" spans="1:28" s="302" customFormat="1" ht="22.5" customHeight="1">
      <c r="A864" s="367" t="s">
        <v>538</v>
      </c>
      <c r="B864" s="367"/>
      <c r="C864" s="367"/>
      <c r="D864" s="318" t="s">
        <v>539</v>
      </c>
      <c r="E864" s="318" t="s">
        <v>540</v>
      </c>
      <c r="F864" s="318" t="s">
        <v>595</v>
      </c>
      <c r="G864" s="301"/>
      <c r="H864" s="318"/>
      <c r="I864" s="301"/>
      <c r="J864" s="301"/>
      <c r="K864" s="318"/>
      <c r="L864" s="301"/>
      <c r="M864" s="301"/>
      <c r="N864" s="301"/>
      <c r="O864" s="301"/>
      <c r="P864" s="301"/>
      <c r="Q864" s="318" t="s">
        <v>562</v>
      </c>
      <c r="R864" s="301"/>
      <c r="S864" s="318"/>
      <c r="T864" s="301"/>
      <c r="U864" s="318"/>
      <c r="V864" s="301"/>
      <c r="W864" s="318"/>
      <c r="X864" s="301"/>
      <c r="Y864" s="301"/>
      <c r="Z864" s="301"/>
      <c r="AA864" s="301"/>
      <c r="AB864" s="301"/>
    </row>
    <row r="865" spans="1:28" customFormat="1" ht="39.75" customHeight="1" thickBot="1">
      <c r="A865" s="258"/>
      <c r="B865" s="258"/>
      <c r="C865" s="258"/>
      <c r="D865" s="259" t="s">
        <v>524</v>
      </c>
      <c r="E865" s="260"/>
      <c r="F865" s="260"/>
      <c r="G865" s="260"/>
      <c r="H865" s="260"/>
      <c r="I865" s="260"/>
      <c r="J865" s="260"/>
      <c r="K865" s="260"/>
      <c r="L865" s="260"/>
      <c r="M865" s="260"/>
      <c r="N865" s="260"/>
      <c r="O865" s="260"/>
      <c r="P865" s="260"/>
      <c r="Q865" s="261"/>
      <c r="R865" s="261"/>
      <c r="S865" s="261"/>
      <c r="T865" s="261"/>
      <c r="U865" s="347" t="s">
        <v>547</v>
      </c>
      <c r="V865" s="347"/>
      <c r="W865" s="348">
        <f>通用记账凭证!F866</f>
        <v>73</v>
      </c>
      <c r="X865" s="349"/>
      <c r="Y865" s="349"/>
      <c r="Z865" s="349"/>
      <c r="AA865" s="262" t="s">
        <v>548</v>
      </c>
      <c r="AB865" s="263"/>
    </row>
    <row r="866" spans="1:28" s="54" customFormat="1" ht="23.25" customHeight="1" thickTop="1">
      <c r="A866" s="264"/>
      <c r="B866" s="264"/>
      <c r="C866" s="264"/>
      <c r="D866" s="265" t="e">
        <f ca="1">通用记账凭证!C866</f>
        <v>#VALUE!</v>
      </c>
      <c r="E866" s="266"/>
      <c r="F866" s="266"/>
      <c r="G866" s="266"/>
      <c r="H866" s="266"/>
      <c r="I866" s="266"/>
      <c r="J866" s="266"/>
      <c r="K866" s="266"/>
      <c r="L866" s="266"/>
      <c r="M866" s="266"/>
      <c r="N866" s="266"/>
      <c r="O866" s="266"/>
      <c r="P866" s="266"/>
      <c r="Q866" s="264"/>
      <c r="R866" s="264"/>
      <c r="S866" s="264"/>
      <c r="T866" s="264"/>
      <c r="U866" s="350" t="s">
        <v>549</v>
      </c>
      <c r="V866" s="350"/>
      <c r="W866" s="351" t="e">
        <f ca="1">通用记账凭证!G872</f>
        <v>#VALUE!</v>
      </c>
      <c r="X866" s="352"/>
      <c r="Y866" s="352"/>
      <c r="Z866" s="352"/>
      <c r="AA866" s="267" t="s">
        <v>536</v>
      </c>
      <c r="AB866" s="268"/>
    </row>
    <row r="867" spans="1:28" s="54" customFormat="1" ht="22.5" customHeight="1">
      <c r="A867" s="353" t="s">
        <v>527</v>
      </c>
      <c r="B867" s="354"/>
      <c r="C867" s="354"/>
      <c r="D867" s="357" t="s">
        <v>530</v>
      </c>
      <c r="E867" s="359" t="s">
        <v>531</v>
      </c>
      <c r="F867" s="269" t="s">
        <v>550</v>
      </c>
      <c r="G867" s="270"/>
      <c r="H867" s="270"/>
      <c r="I867" s="270"/>
      <c r="J867" s="270"/>
      <c r="K867" s="270"/>
      <c r="L867" s="270"/>
      <c r="M867" s="270"/>
      <c r="N867" s="270"/>
      <c r="O867" s="270"/>
      <c r="P867" s="271"/>
      <c r="Q867" s="272" t="s">
        <v>551</v>
      </c>
      <c r="R867" s="270"/>
      <c r="S867" s="270"/>
      <c r="T867" s="270"/>
      <c r="U867" s="270"/>
      <c r="V867" s="270"/>
      <c r="W867" s="270"/>
      <c r="X867" s="270"/>
      <c r="Y867" s="270"/>
      <c r="Z867" s="270"/>
      <c r="AA867" s="271"/>
      <c r="AB867" s="361" t="s">
        <v>552</v>
      </c>
    </row>
    <row r="868" spans="1:28" s="54" customFormat="1" ht="22.5" customHeight="1">
      <c r="A868" s="355"/>
      <c r="B868" s="356"/>
      <c r="C868" s="356"/>
      <c r="D868" s="358"/>
      <c r="E868" s="360"/>
      <c r="F868" s="273" t="s">
        <v>553</v>
      </c>
      <c r="G868" s="274" t="s">
        <v>554</v>
      </c>
      <c r="H868" s="275" t="s">
        <v>555</v>
      </c>
      <c r="I868" s="276" t="s">
        <v>556</v>
      </c>
      <c r="J868" s="274" t="s">
        <v>557</v>
      </c>
      <c r="K868" s="275" t="s">
        <v>554</v>
      </c>
      <c r="L868" s="276" t="s">
        <v>555</v>
      </c>
      <c r="M868" s="274" t="s">
        <v>556</v>
      </c>
      <c r="N868" s="275" t="s">
        <v>558</v>
      </c>
      <c r="O868" s="276" t="s">
        <v>559</v>
      </c>
      <c r="P868" s="277" t="s">
        <v>560</v>
      </c>
      <c r="Q868" s="278" t="s">
        <v>553</v>
      </c>
      <c r="R868" s="274" t="s">
        <v>554</v>
      </c>
      <c r="S868" s="279" t="s">
        <v>555</v>
      </c>
      <c r="T868" s="278" t="s">
        <v>556</v>
      </c>
      <c r="U868" s="274" t="s">
        <v>557</v>
      </c>
      <c r="V868" s="275" t="s">
        <v>554</v>
      </c>
      <c r="W868" s="276" t="s">
        <v>555</v>
      </c>
      <c r="X868" s="274" t="s">
        <v>556</v>
      </c>
      <c r="Y868" s="275" t="s">
        <v>558</v>
      </c>
      <c r="Z868" s="276" t="s">
        <v>559</v>
      </c>
      <c r="AA868" s="277" t="s">
        <v>560</v>
      </c>
      <c r="AB868" s="362"/>
    </row>
    <row r="869" spans="1:28" s="54" customFormat="1" ht="22.5" customHeight="1">
      <c r="A869" s="363" t="str">
        <f ca="1">通用记账凭证!A869</f>
        <v/>
      </c>
      <c r="B869" s="364"/>
      <c r="C869" s="364"/>
      <c r="D869" s="315" t="str">
        <f ca="1">通用记账凭证!C869</f>
        <v/>
      </c>
      <c r="E869" s="281" t="str">
        <f ca="1">通用记账凭证!D869</f>
        <v/>
      </c>
      <c r="F869" s="282" t="str">
        <f ca="1">LEFT(RIGHT(TEXT(ROUND(通用记账凭证!$E869/1%,)," ￥0; ￥-0;"),17-COLUMN()))</f>
        <v/>
      </c>
      <c r="G869" s="283" t="str">
        <f ca="1">LEFT(RIGHT(TEXT(ROUND(通用记账凭证!$E869/1%,)," ￥0; ￥-0;"),17-COLUMN()))</f>
        <v/>
      </c>
      <c r="H869" s="284" t="str">
        <f ca="1">LEFT(RIGHT(TEXT(ROUND(通用记账凭证!$E869/1%,)," ￥0; ￥-0;"),17-COLUMN()))</f>
        <v/>
      </c>
      <c r="I869" s="285" t="str">
        <f ca="1">LEFT(RIGHT(TEXT(ROUND(通用记账凭证!$E869/1%,)," ￥0; ￥-0;"),17-COLUMN()))</f>
        <v/>
      </c>
      <c r="J869" s="283" t="str">
        <f ca="1">LEFT(RIGHT(TEXT(ROUND(通用记账凭证!$E869/1%,)," ￥0; ￥-0;"),17-COLUMN()))</f>
        <v/>
      </c>
      <c r="K869" s="284" t="str">
        <f ca="1">LEFT(RIGHT(TEXT(ROUND(通用记账凭证!$E869/1%,)," ￥0; ￥-0;"),17-COLUMN()))</f>
        <v/>
      </c>
      <c r="L869" s="285" t="str">
        <f ca="1">LEFT(RIGHT(TEXT(ROUND(通用记账凭证!$E869/1%,)," ￥0; ￥-0;"),17-COLUMN()))</f>
        <v/>
      </c>
      <c r="M869" s="283" t="str">
        <f ca="1">LEFT(RIGHT(TEXT(ROUND(通用记账凭证!$E869/1%,)," ￥0; ￥-0;"),17-COLUMN()))</f>
        <v/>
      </c>
      <c r="N869" s="284" t="str">
        <f ca="1">LEFT(RIGHT(TEXT(ROUND(通用记账凭证!$E869/1%,)," ￥0; ￥-0;"),17-COLUMN()))</f>
        <v/>
      </c>
      <c r="O869" s="285" t="str">
        <f ca="1">LEFT(RIGHT(TEXT(ROUND(通用记账凭证!$E869/1%,)," ￥0; ￥-0;"),17-COLUMN()))</f>
        <v/>
      </c>
      <c r="P869" s="286" t="str">
        <f ca="1">LEFT(RIGHT(TEXT(ROUND(通用记账凭证!$E869/1%,)," ￥0; ￥-0;"),17-COLUMN()))</f>
        <v/>
      </c>
      <c r="Q869" s="287" t="str">
        <f ca="1">LEFT(RIGHT(TEXT(ROUND(通用记账凭证!$F869/1%,)," ￥0; ￥-0;"),28-COLUMN()))</f>
        <v/>
      </c>
      <c r="R869" s="283" t="str">
        <f ca="1">LEFT(RIGHT(TEXT(ROUND(通用记账凭证!$F869/1%,)," ￥0; ￥-0;"),28-COLUMN()))</f>
        <v/>
      </c>
      <c r="S869" s="288" t="str">
        <f ca="1">LEFT(RIGHT(TEXT(ROUND(通用记账凭证!$F869/1%,)," ￥0; ￥-0;"),28-COLUMN()))</f>
        <v/>
      </c>
      <c r="T869" s="287" t="str">
        <f ca="1">LEFT(RIGHT(TEXT(ROUND(通用记账凭证!$F869/1%,)," ￥0; ￥-0;"),28-COLUMN()))</f>
        <v/>
      </c>
      <c r="U869" s="283" t="str">
        <f ca="1">LEFT(RIGHT(TEXT(ROUND(通用记账凭证!$F869/1%,)," ￥0; ￥-0;"),28-COLUMN()))</f>
        <v/>
      </c>
      <c r="V869" s="284" t="str">
        <f ca="1">LEFT(RIGHT(TEXT(ROUND(通用记账凭证!$F869/1%,)," ￥0; ￥-0;"),28-COLUMN()))</f>
        <v/>
      </c>
      <c r="W869" s="285" t="str">
        <f ca="1">LEFT(RIGHT(TEXT(ROUND(通用记账凭证!$F869/1%,)," ￥0; ￥-0;"),28-COLUMN()))</f>
        <v/>
      </c>
      <c r="X869" s="283" t="str">
        <f ca="1">LEFT(RIGHT(TEXT(ROUND(通用记账凭证!$F869/1%,)," ￥0; ￥-0;"),28-COLUMN()))</f>
        <v/>
      </c>
      <c r="Y869" s="284" t="str">
        <f ca="1">LEFT(RIGHT(TEXT(ROUND(通用记账凭证!$F869/1%,)," ￥0; ￥-0;"),28-COLUMN()))</f>
        <v/>
      </c>
      <c r="Z869" s="285" t="str">
        <f ca="1">LEFT(RIGHT(TEXT(ROUND(通用记账凭证!$F869/1%,)," ￥0; ￥-0;"),28-COLUMN()))</f>
        <v/>
      </c>
      <c r="AA869" s="286" t="str">
        <f ca="1">LEFT(RIGHT(TEXT(ROUND(通用记账凭证!$F869/1%,)," ￥0; ￥-0;"),28-COLUMN()))</f>
        <v/>
      </c>
      <c r="AB869" s="289"/>
    </row>
    <row r="870" spans="1:28" s="54" customFormat="1" ht="22.5" customHeight="1">
      <c r="A870" s="363" t="str">
        <f ca="1">通用记账凭证!A870</f>
        <v/>
      </c>
      <c r="B870" s="364"/>
      <c r="C870" s="364"/>
      <c r="D870" s="315" t="str">
        <f ca="1">通用记账凭证!C870</f>
        <v/>
      </c>
      <c r="E870" s="281" t="str">
        <f ca="1">通用记账凭证!D870</f>
        <v/>
      </c>
      <c r="F870" s="282" t="str">
        <f ca="1">LEFT(RIGHT(TEXT(ROUND(通用记账凭证!$E870/1%,)," ￥0; ￥-0;"),17-COLUMN()))</f>
        <v/>
      </c>
      <c r="G870" s="283" t="str">
        <f ca="1">LEFT(RIGHT(TEXT(ROUND(通用记账凭证!$E870/1%,)," ￥0; ￥-0;"),17-COLUMN()))</f>
        <v/>
      </c>
      <c r="H870" s="284" t="str">
        <f ca="1">LEFT(RIGHT(TEXT(ROUND(通用记账凭证!$E870/1%,)," ￥0; ￥-0;"),17-COLUMN()))</f>
        <v/>
      </c>
      <c r="I870" s="285" t="str">
        <f ca="1">LEFT(RIGHT(TEXT(ROUND(通用记账凭证!$E870/1%,)," ￥0; ￥-0;"),17-COLUMN()))</f>
        <v/>
      </c>
      <c r="J870" s="283" t="str">
        <f ca="1">LEFT(RIGHT(TEXT(ROUND(通用记账凭证!$E870/1%,)," ￥0; ￥-0;"),17-COLUMN()))</f>
        <v/>
      </c>
      <c r="K870" s="284" t="str">
        <f ca="1">LEFT(RIGHT(TEXT(ROUND(通用记账凭证!$E870/1%,)," ￥0; ￥-0;"),17-COLUMN()))</f>
        <v/>
      </c>
      <c r="L870" s="285" t="str">
        <f ca="1">LEFT(RIGHT(TEXT(ROUND(通用记账凭证!$E870/1%,)," ￥0; ￥-0;"),17-COLUMN()))</f>
        <v/>
      </c>
      <c r="M870" s="283" t="str">
        <f ca="1">LEFT(RIGHT(TEXT(ROUND(通用记账凭证!$E870/1%,)," ￥0; ￥-0;"),17-COLUMN()))</f>
        <v/>
      </c>
      <c r="N870" s="284" t="str">
        <f ca="1">LEFT(RIGHT(TEXT(ROUND(通用记账凭证!$E870/1%,)," ￥0; ￥-0;"),17-COLUMN()))</f>
        <v/>
      </c>
      <c r="O870" s="285" t="str">
        <f ca="1">LEFT(RIGHT(TEXT(ROUND(通用记账凭证!$E870/1%,)," ￥0; ￥-0;"),17-COLUMN()))</f>
        <v/>
      </c>
      <c r="P870" s="286" t="str">
        <f ca="1">LEFT(RIGHT(TEXT(ROUND(通用记账凭证!$E870/1%,)," ￥0; ￥-0;"),17-COLUMN()))</f>
        <v/>
      </c>
      <c r="Q870" s="287" t="str">
        <f ca="1">LEFT(RIGHT(TEXT(ROUND(通用记账凭证!$F870/1%,)," ￥0; ￥-0;"),28-COLUMN()))</f>
        <v/>
      </c>
      <c r="R870" s="283" t="str">
        <f ca="1">LEFT(RIGHT(TEXT(ROUND(通用记账凭证!$F870/1%,)," ￥0; ￥-0;"),28-COLUMN()))</f>
        <v/>
      </c>
      <c r="S870" s="288" t="str">
        <f ca="1">LEFT(RIGHT(TEXT(ROUND(通用记账凭证!$F870/1%,)," ￥0; ￥-0;"),28-COLUMN()))</f>
        <v/>
      </c>
      <c r="T870" s="287" t="str">
        <f ca="1">LEFT(RIGHT(TEXT(ROUND(通用记账凭证!$F870/1%,)," ￥0; ￥-0;"),28-COLUMN()))</f>
        <v/>
      </c>
      <c r="U870" s="283" t="str">
        <f ca="1">LEFT(RIGHT(TEXT(ROUND(通用记账凭证!$F870/1%,)," ￥0; ￥-0;"),28-COLUMN()))</f>
        <v/>
      </c>
      <c r="V870" s="284" t="str">
        <f ca="1">LEFT(RIGHT(TEXT(ROUND(通用记账凭证!$F870/1%,)," ￥0; ￥-0;"),28-COLUMN()))</f>
        <v/>
      </c>
      <c r="W870" s="285" t="str">
        <f ca="1">LEFT(RIGHT(TEXT(ROUND(通用记账凭证!$F870/1%,)," ￥0; ￥-0;"),28-COLUMN()))</f>
        <v/>
      </c>
      <c r="X870" s="283" t="str">
        <f ca="1">LEFT(RIGHT(TEXT(ROUND(通用记账凭证!$F870/1%,)," ￥0; ￥-0;"),28-COLUMN()))</f>
        <v/>
      </c>
      <c r="Y870" s="284" t="str">
        <f ca="1">LEFT(RIGHT(TEXT(ROUND(通用记账凭证!$F870/1%,)," ￥0; ￥-0;"),28-COLUMN()))</f>
        <v/>
      </c>
      <c r="Z870" s="285" t="str">
        <f ca="1">LEFT(RIGHT(TEXT(ROUND(通用记账凭证!$F870/1%,)," ￥0; ￥-0;"),28-COLUMN()))</f>
        <v/>
      </c>
      <c r="AA870" s="286" t="str">
        <f ca="1">LEFT(RIGHT(TEXT(ROUND(通用记账凭证!$F870/1%,)," ￥0; ￥-0;"),28-COLUMN()))</f>
        <v/>
      </c>
      <c r="AB870" s="289"/>
    </row>
    <row r="871" spans="1:28" s="54" customFormat="1" ht="22.5" customHeight="1">
      <c r="A871" s="363" t="str">
        <f ca="1">通用记账凭证!A871</f>
        <v/>
      </c>
      <c r="B871" s="364"/>
      <c r="C871" s="364"/>
      <c r="D871" s="315" t="str">
        <f ca="1">通用记账凭证!C871</f>
        <v/>
      </c>
      <c r="E871" s="281" t="str">
        <f ca="1">通用记账凭证!D871</f>
        <v/>
      </c>
      <c r="F871" s="282" t="str">
        <f ca="1">LEFT(RIGHT(TEXT(ROUND(通用记账凭证!$E871/1%,)," ￥0; ￥-0;"),17-COLUMN()))</f>
        <v/>
      </c>
      <c r="G871" s="283" t="str">
        <f ca="1">LEFT(RIGHT(TEXT(ROUND(通用记账凭证!$E871/1%,)," ￥0; ￥-0;"),17-COLUMN()))</f>
        <v/>
      </c>
      <c r="H871" s="284" t="str">
        <f ca="1">LEFT(RIGHT(TEXT(ROUND(通用记账凭证!$E871/1%,)," ￥0; ￥-0;"),17-COLUMN()))</f>
        <v/>
      </c>
      <c r="I871" s="285" t="str">
        <f ca="1">LEFT(RIGHT(TEXT(ROUND(通用记账凭证!$E871/1%,)," ￥0; ￥-0;"),17-COLUMN()))</f>
        <v/>
      </c>
      <c r="J871" s="283" t="str">
        <f ca="1">LEFT(RIGHT(TEXT(ROUND(通用记账凭证!$E871/1%,)," ￥0; ￥-0;"),17-COLUMN()))</f>
        <v/>
      </c>
      <c r="K871" s="284" t="str">
        <f ca="1">LEFT(RIGHT(TEXT(ROUND(通用记账凭证!$E871/1%,)," ￥0; ￥-0;"),17-COLUMN()))</f>
        <v/>
      </c>
      <c r="L871" s="285" t="str">
        <f ca="1">LEFT(RIGHT(TEXT(ROUND(通用记账凭证!$E871/1%,)," ￥0; ￥-0;"),17-COLUMN()))</f>
        <v/>
      </c>
      <c r="M871" s="283" t="str">
        <f ca="1">LEFT(RIGHT(TEXT(ROUND(通用记账凭证!$E871/1%,)," ￥0; ￥-0;"),17-COLUMN()))</f>
        <v/>
      </c>
      <c r="N871" s="284" t="str">
        <f ca="1">LEFT(RIGHT(TEXT(ROUND(通用记账凭证!$E871/1%,)," ￥0; ￥-0;"),17-COLUMN()))</f>
        <v/>
      </c>
      <c r="O871" s="285" t="str">
        <f ca="1">LEFT(RIGHT(TEXT(ROUND(通用记账凭证!$E871/1%,)," ￥0; ￥-0;"),17-COLUMN()))</f>
        <v/>
      </c>
      <c r="P871" s="286" t="str">
        <f ca="1">LEFT(RIGHT(TEXT(ROUND(通用记账凭证!$E871/1%,)," ￥0; ￥-0;"),17-COLUMN()))</f>
        <v/>
      </c>
      <c r="Q871" s="287" t="str">
        <f ca="1">LEFT(RIGHT(TEXT(ROUND(通用记账凭证!$F871/1%,)," ￥0; ￥-0;"),28-COLUMN()))</f>
        <v/>
      </c>
      <c r="R871" s="283" t="str">
        <f ca="1">LEFT(RIGHT(TEXT(ROUND(通用记账凭证!$F871/1%,)," ￥0; ￥-0;"),28-COLUMN()))</f>
        <v/>
      </c>
      <c r="S871" s="288" t="str">
        <f ca="1">LEFT(RIGHT(TEXT(ROUND(通用记账凭证!$F871/1%,)," ￥0; ￥-0;"),28-COLUMN()))</f>
        <v/>
      </c>
      <c r="T871" s="287" t="str">
        <f ca="1">LEFT(RIGHT(TEXT(ROUND(通用记账凭证!$F871/1%,)," ￥0; ￥-0;"),28-COLUMN()))</f>
        <v/>
      </c>
      <c r="U871" s="283" t="str">
        <f ca="1">LEFT(RIGHT(TEXT(ROUND(通用记账凭证!$F871/1%,)," ￥0; ￥-0;"),28-COLUMN()))</f>
        <v/>
      </c>
      <c r="V871" s="284" t="str">
        <f ca="1">LEFT(RIGHT(TEXT(ROUND(通用记账凭证!$F871/1%,)," ￥0; ￥-0;"),28-COLUMN()))</f>
        <v/>
      </c>
      <c r="W871" s="285" t="str">
        <f ca="1">LEFT(RIGHT(TEXT(ROUND(通用记账凭证!$F871/1%,)," ￥0; ￥-0;"),28-COLUMN()))</f>
        <v/>
      </c>
      <c r="X871" s="283" t="str">
        <f ca="1">LEFT(RIGHT(TEXT(ROUND(通用记账凭证!$F871/1%,)," ￥0; ￥-0;"),28-COLUMN()))</f>
        <v/>
      </c>
      <c r="Y871" s="284" t="str">
        <f ca="1">LEFT(RIGHT(TEXT(ROUND(通用记账凭证!$F871/1%,)," ￥0; ￥-0;"),28-COLUMN()))</f>
        <v/>
      </c>
      <c r="Z871" s="285" t="str">
        <f ca="1">LEFT(RIGHT(TEXT(ROUND(通用记账凭证!$F871/1%,)," ￥0; ￥-0;"),28-COLUMN()))</f>
        <v/>
      </c>
      <c r="AA871" s="286" t="str">
        <f ca="1">LEFT(RIGHT(TEXT(ROUND(通用记账凭证!$F871/1%,)," ￥0; ￥-0;"),28-COLUMN()))</f>
        <v/>
      </c>
      <c r="AB871" s="289"/>
    </row>
    <row r="872" spans="1:28" s="54" customFormat="1" ht="22.5" customHeight="1">
      <c r="A872" s="363" t="str">
        <f ca="1">通用记账凭证!A872</f>
        <v/>
      </c>
      <c r="B872" s="364"/>
      <c r="C872" s="364"/>
      <c r="D872" s="315" t="str">
        <f ca="1">通用记账凭证!C872</f>
        <v/>
      </c>
      <c r="E872" s="281" t="str">
        <f ca="1">通用记账凭证!D872</f>
        <v/>
      </c>
      <c r="F872" s="282" t="str">
        <f ca="1">LEFT(RIGHT(TEXT(ROUND(通用记账凭证!$E872/1%,)," ￥0; ￥-0;"),17-COLUMN()))</f>
        <v/>
      </c>
      <c r="G872" s="283" t="str">
        <f ca="1">LEFT(RIGHT(TEXT(ROUND(通用记账凭证!$E872/1%,)," ￥0; ￥-0;"),17-COLUMN()))</f>
        <v/>
      </c>
      <c r="H872" s="284" t="str">
        <f ca="1">LEFT(RIGHT(TEXT(ROUND(通用记账凭证!$E872/1%,)," ￥0; ￥-0;"),17-COLUMN()))</f>
        <v/>
      </c>
      <c r="I872" s="285" t="str">
        <f ca="1">LEFT(RIGHT(TEXT(ROUND(通用记账凭证!$E872/1%,)," ￥0; ￥-0;"),17-COLUMN()))</f>
        <v/>
      </c>
      <c r="J872" s="283" t="str">
        <f ca="1">LEFT(RIGHT(TEXT(ROUND(通用记账凭证!$E872/1%,)," ￥0; ￥-0;"),17-COLUMN()))</f>
        <v/>
      </c>
      <c r="K872" s="284" t="str">
        <f ca="1">LEFT(RIGHT(TEXT(ROUND(通用记账凭证!$E872/1%,)," ￥0; ￥-0;"),17-COLUMN()))</f>
        <v/>
      </c>
      <c r="L872" s="285" t="str">
        <f ca="1">LEFT(RIGHT(TEXT(ROUND(通用记账凭证!$E872/1%,)," ￥0; ￥-0;"),17-COLUMN()))</f>
        <v/>
      </c>
      <c r="M872" s="283" t="str">
        <f ca="1">LEFT(RIGHT(TEXT(ROUND(通用记账凭证!$E872/1%,)," ￥0; ￥-0;"),17-COLUMN()))</f>
        <v/>
      </c>
      <c r="N872" s="284" t="str">
        <f ca="1">LEFT(RIGHT(TEXT(ROUND(通用记账凭证!$E872/1%,)," ￥0; ￥-0;"),17-COLUMN()))</f>
        <v/>
      </c>
      <c r="O872" s="285" t="str">
        <f ca="1">LEFT(RIGHT(TEXT(ROUND(通用记账凭证!$E872/1%,)," ￥0; ￥-0;"),17-COLUMN()))</f>
        <v/>
      </c>
      <c r="P872" s="286" t="str">
        <f ca="1">LEFT(RIGHT(TEXT(ROUND(通用记账凭证!$E872/1%,)," ￥0; ￥-0;"),17-COLUMN()))</f>
        <v/>
      </c>
      <c r="Q872" s="287" t="str">
        <f ca="1">LEFT(RIGHT(TEXT(ROUND(通用记账凭证!$F872/1%,)," ￥0; ￥-0;"),28-COLUMN()))</f>
        <v/>
      </c>
      <c r="R872" s="283" t="str">
        <f ca="1">LEFT(RIGHT(TEXT(ROUND(通用记账凭证!$F872/1%,)," ￥0; ￥-0;"),28-COLUMN()))</f>
        <v/>
      </c>
      <c r="S872" s="288" t="str">
        <f ca="1">LEFT(RIGHT(TEXT(ROUND(通用记账凭证!$F872/1%,)," ￥0; ￥-0;"),28-COLUMN()))</f>
        <v/>
      </c>
      <c r="T872" s="287" t="str">
        <f ca="1">LEFT(RIGHT(TEXT(ROUND(通用记账凭证!$F872/1%,)," ￥0; ￥-0;"),28-COLUMN()))</f>
        <v/>
      </c>
      <c r="U872" s="283" t="str">
        <f ca="1">LEFT(RIGHT(TEXT(ROUND(通用记账凭证!$F872/1%,)," ￥0; ￥-0;"),28-COLUMN()))</f>
        <v/>
      </c>
      <c r="V872" s="284" t="str">
        <f ca="1">LEFT(RIGHT(TEXT(ROUND(通用记账凭证!$F872/1%,)," ￥0; ￥-0;"),28-COLUMN()))</f>
        <v/>
      </c>
      <c r="W872" s="285" t="str">
        <f ca="1">LEFT(RIGHT(TEXT(ROUND(通用记账凭证!$F872/1%,)," ￥0; ￥-0;"),28-COLUMN()))</f>
        <v/>
      </c>
      <c r="X872" s="283" t="str">
        <f ca="1">LEFT(RIGHT(TEXT(ROUND(通用记账凭证!$F872/1%,)," ￥0; ￥-0;"),28-COLUMN()))</f>
        <v/>
      </c>
      <c r="Y872" s="284" t="str">
        <f ca="1">LEFT(RIGHT(TEXT(ROUND(通用记账凭证!$F872/1%,)," ￥0; ￥-0;"),28-COLUMN()))</f>
        <v/>
      </c>
      <c r="Z872" s="285" t="str">
        <f ca="1">LEFT(RIGHT(TEXT(ROUND(通用记账凭证!$F872/1%,)," ￥0; ￥-0;"),28-COLUMN()))</f>
        <v/>
      </c>
      <c r="AA872" s="286" t="str">
        <f ca="1">LEFT(RIGHT(TEXT(ROUND(通用记账凭证!$F872/1%,)," ￥0; ￥-0;"),28-COLUMN()))</f>
        <v/>
      </c>
      <c r="AB872" s="289"/>
    </row>
    <row r="873" spans="1:28" s="54" customFormat="1" ht="22.5" customHeight="1">
      <c r="A873" s="363" t="str">
        <f ca="1">通用记账凭证!A873</f>
        <v/>
      </c>
      <c r="B873" s="364"/>
      <c r="C873" s="364"/>
      <c r="D873" s="315" t="str">
        <f ca="1">通用记账凭证!C873</f>
        <v/>
      </c>
      <c r="E873" s="281" t="str">
        <f ca="1">通用记账凭证!D873</f>
        <v/>
      </c>
      <c r="F873" s="282" t="str">
        <f ca="1">LEFT(RIGHT(TEXT(ROUND(通用记账凭证!$E873/1%,)," ￥0; ￥-0;"),17-COLUMN()))</f>
        <v/>
      </c>
      <c r="G873" s="283" t="str">
        <f ca="1">LEFT(RIGHT(TEXT(ROUND(通用记账凭证!$E873/1%,)," ￥0; ￥-0;"),17-COLUMN()))</f>
        <v/>
      </c>
      <c r="H873" s="284" t="str">
        <f ca="1">LEFT(RIGHT(TEXT(ROUND(通用记账凭证!$E873/1%,)," ￥0; ￥-0;"),17-COLUMN()))</f>
        <v/>
      </c>
      <c r="I873" s="285" t="str">
        <f ca="1">LEFT(RIGHT(TEXT(ROUND(通用记账凭证!$E873/1%,)," ￥0; ￥-0;"),17-COLUMN()))</f>
        <v/>
      </c>
      <c r="J873" s="283" t="str">
        <f ca="1">LEFT(RIGHT(TEXT(ROUND(通用记账凭证!$E873/1%,)," ￥0; ￥-0;"),17-COLUMN()))</f>
        <v/>
      </c>
      <c r="K873" s="284" t="str">
        <f ca="1">LEFT(RIGHT(TEXT(ROUND(通用记账凭证!$E873/1%,)," ￥0; ￥-0;"),17-COLUMN()))</f>
        <v/>
      </c>
      <c r="L873" s="285" t="str">
        <f ca="1">LEFT(RIGHT(TEXT(ROUND(通用记账凭证!$E873/1%,)," ￥0; ￥-0;"),17-COLUMN()))</f>
        <v/>
      </c>
      <c r="M873" s="283" t="str">
        <f ca="1">LEFT(RIGHT(TEXT(ROUND(通用记账凭证!$E873/1%,)," ￥0; ￥-0;"),17-COLUMN()))</f>
        <v/>
      </c>
      <c r="N873" s="284" t="str">
        <f ca="1">LEFT(RIGHT(TEXT(ROUND(通用记账凭证!$E873/1%,)," ￥0; ￥-0;"),17-COLUMN()))</f>
        <v/>
      </c>
      <c r="O873" s="285" t="str">
        <f ca="1">LEFT(RIGHT(TEXT(ROUND(通用记账凭证!$E873/1%,)," ￥0; ￥-0;"),17-COLUMN()))</f>
        <v/>
      </c>
      <c r="P873" s="286" t="str">
        <f ca="1">LEFT(RIGHT(TEXT(ROUND(通用记账凭证!$E873/1%,)," ￥0; ￥-0;"),17-COLUMN()))</f>
        <v/>
      </c>
      <c r="Q873" s="287" t="str">
        <f ca="1">LEFT(RIGHT(TEXT(ROUND(通用记账凭证!$F873/1%,)," ￥0; ￥-0;"),28-COLUMN()))</f>
        <v/>
      </c>
      <c r="R873" s="283" t="str">
        <f ca="1">LEFT(RIGHT(TEXT(ROUND(通用记账凭证!$F873/1%,)," ￥0; ￥-0;"),28-COLUMN()))</f>
        <v/>
      </c>
      <c r="S873" s="288" t="str">
        <f ca="1">LEFT(RIGHT(TEXT(ROUND(通用记账凭证!$F873/1%,)," ￥0; ￥-0;"),28-COLUMN()))</f>
        <v/>
      </c>
      <c r="T873" s="287" t="str">
        <f ca="1">LEFT(RIGHT(TEXT(ROUND(通用记账凭证!$F873/1%,)," ￥0; ￥-0;"),28-COLUMN()))</f>
        <v/>
      </c>
      <c r="U873" s="283" t="str">
        <f ca="1">LEFT(RIGHT(TEXT(ROUND(通用记账凭证!$F873/1%,)," ￥0; ￥-0;"),28-COLUMN()))</f>
        <v/>
      </c>
      <c r="V873" s="284" t="str">
        <f ca="1">LEFT(RIGHT(TEXT(ROUND(通用记账凭证!$F873/1%,)," ￥0; ￥-0;"),28-COLUMN()))</f>
        <v/>
      </c>
      <c r="W873" s="285" t="str">
        <f ca="1">LEFT(RIGHT(TEXT(ROUND(通用记账凭证!$F873/1%,)," ￥0; ￥-0;"),28-COLUMN()))</f>
        <v/>
      </c>
      <c r="X873" s="283" t="str">
        <f ca="1">LEFT(RIGHT(TEXT(ROUND(通用记账凭证!$F873/1%,)," ￥0; ￥-0;"),28-COLUMN()))</f>
        <v/>
      </c>
      <c r="Y873" s="284" t="str">
        <f ca="1">LEFT(RIGHT(TEXT(ROUND(通用记账凭证!$F873/1%,)," ￥0; ￥-0;"),28-COLUMN()))</f>
        <v/>
      </c>
      <c r="Z873" s="285" t="str">
        <f ca="1">LEFT(RIGHT(TEXT(ROUND(通用记账凭证!$F873/1%,)," ￥0; ￥-0;"),28-COLUMN()))</f>
        <v/>
      </c>
      <c r="AA873" s="286" t="str">
        <f ca="1">LEFT(RIGHT(TEXT(ROUND(通用记账凭证!$F873/1%,)," ￥0; ￥-0;"),28-COLUMN()))</f>
        <v/>
      </c>
      <c r="AB873" s="289"/>
    </row>
    <row r="874" spans="1:28" s="54" customFormat="1" ht="22.5" customHeight="1">
      <c r="A874" s="363" t="str">
        <f ca="1">通用记账凭证!A874</f>
        <v/>
      </c>
      <c r="B874" s="364"/>
      <c r="C874" s="364"/>
      <c r="D874" s="315" t="str">
        <f ca="1">通用记账凭证!C874</f>
        <v/>
      </c>
      <c r="E874" s="281" t="str">
        <f ca="1">通用记账凭证!D874</f>
        <v/>
      </c>
      <c r="F874" s="282" t="str">
        <f ca="1">LEFT(RIGHT(TEXT(ROUND(通用记账凭证!$E874/1%,)," ￥0; ￥-0;"),17-COLUMN()))</f>
        <v/>
      </c>
      <c r="G874" s="283" t="str">
        <f ca="1">LEFT(RIGHT(TEXT(ROUND(通用记账凭证!$E874/1%,)," ￥0; ￥-0;"),17-COLUMN()))</f>
        <v/>
      </c>
      <c r="H874" s="284" t="str">
        <f ca="1">LEFT(RIGHT(TEXT(ROUND(通用记账凭证!$E874/1%,)," ￥0; ￥-0;"),17-COLUMN()))</f>
        <v/>
      </c>
      <c r="I874" s="285" t="str">
        <f ca="1">LEFT(RIGHT(TEXT(ROUND(通用记账凭证!$E874/1%,)," ￥0; ￥-0;"),17-COLUMN()))</f>
        <v/>
      </c>
      <c r="J874" s="283" t="str">
        <f ca="1">LEFT(RIGHT(TEXT(ROUND(通用记账凭证!$E874/1%,)," ￥0; ￥-0;"),17-COLUMN()))</f>
        <v/>
      </c>
      <c r="K874" s="284" t="str">
        <f ca="1">LEFT(RIGHT(TEXT(ROUND(通用记账凭证!$E874/1%,)," ￥0; ￥-0;"),17-COLUMN()))</f>
        <v/>
      </c>
      <c r="L874" s="285" t="str">
        <f ca="1">LEFT(RIGHT(TEXT(ROUND(通用记账凭证!$E874/1%,)," ￥0; ￥-0;"),17-COLUMN()))</f>
        <v/>
      </c>
      <c r="M874" s="283" t="str">
        <f ca="1">LEFT(RIGHT(TEXT(ROUND(通用记账凭证!$E874/1%,)," ￥0; ￥-0;"),17-COLUMN()))</f>
        <v/>
      </c>
      <c r="N874" s="284" t="str">
        <f ca="1">LEFT(RIGHT(TEXT(ROUND(通用记账凭证!$E874/1%,)," ￥0; ￥-0;"),17-COLUMN()))</f>
        <v/>
      </c>
      <c r="O874" s="285" t="str">
        <f ca="1">LEFT(RIGHT(TEXT(ROUND(通用记账凭证!$E874/1%,)," ￥0; ￥-0;"),17-COLUMN()))</f>
        <v/>
      </c>
      <c r="P874" s="286" t="str">
        <f ca="1">LEFT(RIGHT(TEXT(ROUND(通用记账凭证!$E874/1%,)," ￥0; ￥-0;"),17-COLUMN()))</f>
        <v/>
      </c>
      <c r="Q874" s="287" t="str">
        <f ca="1">LEFT(RIGHT(TEXT(ROUND(通用记账凭证!$F874/1%,)," ￥0; ￥-0;"),28-COLUMN()))</f>
        <v/>
      </c>
      <c r="R874" s="283" t="str">
        <f ca="1">LEFT(RIGHT(TEXT(ROUND(通用记账凭证!$F874/1%,)," ￥0; ￥-0;"),28-COLUMN()))</f>
        <v/>
      </c>
      <c r="S874" s="288" t="str">
        <f ca="1">LEFT(RIGHT(TEXT(ROUND(通用记账凭证!$F874/1%,)," ￥0; ￥-0;"),28-COLUMN()))</f>
        <v/>
      </c>
      <c r="T874" s="287" t="str">
        <f ca="1">LEFT(RIGHT(TEXT(ROUND(通用记账凭证!$F874/1%,)," ￥0; ￥-0;"),28-COLUMN()))</f>
        <v/>
      </c>
      <c r="U874" s="283" t="str">
        <f ca="1">LEFT(RIGHT(TEXT(ROUND(通用记账凭证!$F874/1%,)," ￥0; ￥-0;"),28-COLUMN()))</f>
        <v/>
      </c>
      <c r="V874" s="284" t="str">
        <f ca="1">LEFT(RIGHT(TEXT(ROUND(通用记账凭证!$F874/1%,)," ￥0; ￥-0;"),28-COLUMN()))</f>
        <v/>
      </c>
      <c r="W874" s="285" t="str">
        <f ca="1">LEFT(RIGHT(TEXT(ROUND(通用记账凭证!$F874/1%,)," ￥0; ￥-0;"),28-COLUMN()))</f>
        <v/>
      </c>
      <c r="X874" s="283" t="str">
        <f ca="1">LEFT(RIGHT(TEXT(ROUND(通用记账凭证!$F874/1%,)," ￥0; ￥-0;"),28-COLUMN()))</f>
        <v/>
      </c>
      <c r="Y874" s="284" t="str">
        <f ca="1">LEFT(RIGHT(TEXT(ROUND(通用记账凭证!$F874/1%,)," ￥0; ￥-0;"),28-COLUMN()))</f>
        <v/>
      </c>
      <c r="Z874" s="285" t="str">
        <f ca="1">LEFT(RIGHT(TEXT(ROUND(通用记账凭证!$F874/1%,)," ￥0; ￥-0;"),28-COLUMN()))</f>
        <v/>
      </c>
      <c r="AA874" s="286" t="str">
        <f ca="1">LEFT(RIGHT(TEXT(ROUND(通用记账凭证!$F874/1%,)," ￥0; ￥-0;"),28-COLUMN()))</f>
        <v/>
      </c>
      <c r="AB874" s="289"/>
    </row>
    <row r="875" spans="1:28" s="54" customFormat="1" ht="22.5" customHeight="1">
      <c r="A875" s="365" t="s">
        <v>561</v>
      </c>
      <c r="B875" s="366"/>
      <c r="C875" s="366"/>
      <c r="D875" s="290" t="str">
        <f ca="1">通用记账凭证!C875</f>
        <v/>
      </c>
      <c r="E875" s="291"/>
      <c r="F875" s="292" t="str">
        <f ca="1">LEFT(RIGHT(TEXT(ROUND(通用记账凭证!$E875/1%,)," ￥0; ￥-0;"),17-COLUMN()))</f>
        <v/>
      </c>
      <c r="G875" s="317" t="str">
        <f ca="1">LEFT(RIGHT(TEXT(ROUND(通用记账凭证!$E875/1%,)," ￥0; ￥-0;"),17-COLUMN()))</f>
        <v/>
      </c>
      <c r="H875" s="294" t="str">
        <f ca="1">LEFT(RIGHT(TEXT(ROUND(通用记账凭证!$E875/1%,)," ￥0; ￥-0;"),17-COLUMN()))</f>
        <v/>
      </c>
      <c r="I875" s="316" t="str">
        <f ca="1">LEFT(RIGHT(TEXT(ROUND(通用记账凭证!$E875/1%,)," ￥0; ￥-0;"),17-COLUMN()))</f>
        <v/>
      </c>
      <c r="J875" s="317" t="str">
        <f ca="1">LEFT(RIGHT(TEXT(ROUND(通用记账凭证!$E875/1%,)," ￥0; ￥-0;"),17-COLUMN()))</f>
        <v/>
      </c>
      <c r="K875" s="294" t="str">
        <f ca="1">LEFT(RIGHT(TEXT(ROUND(通用记账凭证!$E875/1%,)," ￥0; ￥-0;"),17-COLUMN()))</f>
        <v/>
      </c>
      <c r="L875" s="316" t="str">
        <f ca="1">LEFT(RIGHT(TEXT(ROUND(通用记账凭证!$E875/1%,)," ￥0; ￥-0;"),17-COLUMN()))</f>
        <v/>
      </c>
      <c r="M875" s="317" t="str">
        <f ca="1">LEFT(RIGHT(TEXT(ROUND(通用记账凭证!$E875/1%,)," ￥0; ￥-0;"),17-COLUMN()))</f>
        <v/>
      </c>
      <c r="N875" s="294" t="str">
        <f ca="1">LEFT(RIGHT(TEXT(ROUND(通用记账凭证!$E875/1%,)," ￥0; ￥-0;"),17-COLUMN()))</f>
        <v/>
      </c>
      <c r="O875" s="316" t="str">
        <f ca="1">LEFT(RIGHT(TEXT(ROUND(通用记账凭证!$E875/1%,)," ￥0; ￥-0;"),17-COLUMN()))</f>
        <v/>
      </c>
      <c r="P875" s="296" t="str">
        <f ca="1">LEFT(RIGHT(TEXT(ROUND(通用记账凭证!$E875/1%,)," ￥0; ￥-0;"),17-COLUMN()))</f>
        <v/>
      </c>
      <c r="Q875" s="297" t="str">
        <f ca="1">LEFT(RIGHT(TEXT(ROUND(通用记账凭证!$F875/1%,)," ￥0; ￥-0;"),28-COLUMN()))</f>
        <v/>
      </c>
      <c r="R875" s="317" t="str">
        <f ca="1">LEFT(RIGHT(TEXT(ROUND(通用记账凭证!$F875/1%,)," ￥0; ￥-0;"),28-COLUMN()))</f>
        <v/>
      </c>
      <c r="S875" s="298" t="str">
        <f ca="1">LEFT(RIGHT(TEXT(ROUND(通用记账凭证!$F875/1%,)," ￥0; ￥-0;"),28-COLUMN()))</f>
        <v/>
      </c>
      <c r="T875" s="297" t="str">
        <f ca="1">LEFT(RIGHT(TEXT(ROUND(通用记账凭证!$F875/1%,)," ￥0; ￥-0;"),28-COLUMN()))</f>
        <v/>
      </c>
      <c r="U875" s="317" t="str">
        <f ca="1">LEFT(RIGHT(TEXT(ROUND(通用记账凭证!$F875/1%,)," ￥0; ￥-0;"),28-COLUMN()))</f>
        <v/>
      </c>
      <c r="V875" s="294" t="str">
        <f ca="1">LEFT(RIGHT(TEXT(ROUND(通用记账凭证!$F875/1%,)," ￥0; ￥-0;"),28-COLUMN()))</f>
        <v/>
      </c>
      <c r="W875" s="316" t="str">
        <f ca="1">LEFT(RIGHT(TEXT(ROUND(通用记账凭证!$F875/1%,)," ￥0; ￥-0;"),28-COLUMN()))</f>
        <v/>
      </c>
      <c r="X875" s="317" t="str">
        <f ca="1">LEFT(RIGHT(TEXT(ROUND(通用记账凭证!$F875/1%,)," ￥0; ￥-0;"),28-COLUMN()))</f>
        <v/>
      </c>
      <c r="Y875" s="294" t="str">
        <f ca="1">LEFT(RIGHT(TEXT(ROUND(通用记账凭证!$F875/1%,)," ￥0; ￥-0;"),28-COLUMN()))</f>
        <v/>
      </c>
      <c r="Z875" s="316" t="str">
        <f ca="1">LEFT(RIGHT(TEXT(ROUND(通用记账凭证!$F875/1%,)," ￥0; ￥-0;"),28-COLUMN()))</f>
        <v/>
      </c>
      <c r="AA875" s="296" t="str">
        <f ca="1">LEFT(RIGHT(TEXT(ROUND(通用记账凭证!$F875/1%,)," ￥0; ￥-0;"),28-COLUMN()))</f>
        <v/>
      </c>
      <c r="AB875" s="299"/>
    </row>
    <row r="876" spans="1:28" s="302" customFormat="1" ht="22.5" customHeight="1">
      <c r="A876" s="367" t="s">
        <v>538</v>
      </c>
      <c r="B876" s="367"/>
      <c r="C876" s="367"/>
      <c r="D876" s="318" t="s">
        <v>539</v>
      </c>
      <c r="E876" s="318" t="s">
        <v>540</v>
      </c>
      <c r="F876" s="318" t="s">
        <v>595</v>
      </c>
      <c r="G876" s="301"/>
      <c r="H876" s="318"/>
      <c r="I876" s="301"/>
      <c r="J876" s="301"/>
      <c r="K876" s="318"/>
      <c r="L876" s="301"/>
      <c r="M876" s="301"/>
      <c r="N876" s="301"/>
      <c r="O876" s="301"/>
      <c r="P876" s="301"/>
      <c r="Q876" s="318" t="s">
        <v>562</v>
      </c>
      <c r="R876" s="301"/>
      <c r="S876" s="318"/>
      <c r="T876" s="301"/>
      <c r="U876" s="318"/>
      <c r="V876" s="301"/>
      <c r="W876" s="318"/>
      <c r="X876" s="301"/>
      <c r="Y876" s="301"/>
      <c r="Z876" s="301"/>
      <c r="AA876" s="301"/>
      <c r="AB876" s="301"/>
    </row>
    <row r="877" spans="1:28" customFormat="1" ht="39.75" customHeight="1" thickBot="1">
      <c r="A877" s="258"/>
      <c r="B877" s="258"/>
      <c r="C877" s="258"/>
      <c r="D877" s="259" t="s">
        <v>524</v>
      </c>
      <c r="E877" s="260"/>
      <c r="F877" s="260"/>
      <c r="G877" s="260"/>
      <c r="H877" s="260"/>
      <c r="I877" s="260"/>
      <c r="J877" s="260"/>
      <c r="K877" s="260"/>
      <c r="L877" s="260"/>
      <c r="M877" s="260"/>
      <c r="N877" s="260"/>
      <c r="O877" s="260"/>
      <c r="P877" s="260"/>
      <c r="Q877" s="261"/>
      <c r="R877" s="261"/>
      <c r="S877" s="261"/>
      <c r="T877" s="261"/>
      <c r="U877" s="347" t="s">
        <v>547</v>
      </c>
      <c r="V877" s="347"/>
      <c r="W877" s="348">
        <f>通用记账凭证!F878</f>
        <v>74</v>
      </c>
      <c r="X877" s="349"/>
      <c r="Y877" s="349"/>
      <c r="Z877" s="349"/>
      <c r="AA877" s="262" t="s">
        <v>548</v>
      </c>
      <c r="AB877" s="263"/>
    </row>
    <row r="878" spans="1:28" s="54" customFormat="1" ht="23.25" customHeight="1" thickTop="1">
      <c r="A878" s="264"/>
      <c r="B878" s="264"/>
      <c r="C878" s="264"/>
      <c r="D878" s="265" t="e">
        <f ca="1">通用记账凭证!C878</f>
        <v>#VALUE!</v>
      </c>
      <c r="E878" s="266"/>
      <c r="F878" s="266"/>
      <c r="G878" s="266"/>
      <c r="H878" s="266"/>
      <c r="I878" s="266"/>
      <c r="J878" s="266"/>
      <c r="K878" s="266"/>
      <c r="L878" s="266"/>
      <c r="M878" s="266"/>
      <c r="N878" s="266"/>
      <c r="O878" s="266"/>
      <c r="P878" s="266"/>
      <c r="Q878" s="264"/>
      <c r="R878" s="264"/>
      <c r="S878" s="264"/>
      <c r="T878" s="264"/>
      <c r="U878" s="350" t="s">
        <v>549</v>
      </c>
      <c r="V878" s="350"/>
      <c r="W878" s="351" t="e">
        <f ca="1">通用记账凭证!G884</f>
        <v>#VALUE!</v>
      </c>
      <c r="X878" s="352"/>
      <c r="Y878" s="352"/>
      <c r="Z878" s="352"/>
      <c r="AA878" s="267" t="s">
        <v>536</v>
      </c>
      <c r="AB878" s="268"/>
    </row>
    <row r="879" spans="1:28" s="54" customFormat="1" ht="22.5" customHeight="1">
      <c r="A879" s="353" t="s">
        <v>527</v>
      </c>
      <c r="B879" s="354"/>
      <c r="C879" s="354"/>
      <c r="D879" s="357" t="s">
        <v>530</v>
      </c>
      <c r="E879" s="359" t="s">
        <v>531</v>
      </c>
      <c r="F879" s="269" t="s">
        <v>550</v>
      </c>
      <c r="G879" s="270"/>
      <c r="H879" s="270"/>
      <c r="I879" s="270"/>
      <c r="J879" s="270"/>
      <c r="K879" s="270"/>
      <c r="L879" s="270"/>
      <c r="M879" s="270"/>
      <c r="N879" s="270"/>
      <c r="O879" s="270"/>
      <c r="P879" s="271"/>
      <c r="Q879" s="272" t="s">
        <v>551</v>
      </c>
      <c r="R879" s="270"/>
      <c r="S879" s="270"/>
      <c r="T879" s="270"/>
      <c r="U879" s="270"/>
      <c r="V879" s="270"/>
      <c r="W879" s="270"/>
      <c r="X879" s="270"/>
      <c r="Y879" s="270"/>
      <c r="Z879" s="270"/>
      <c r="AA879" s="271"/>
      <c r="AB879" s="361" t="s">
        <v>552</v>
      </c>
    </row>
    <row r="880" spans="1:28" s="54" customFormat="1" ht="22.5" customHeight="1">
      <c r="A880" s="355"/>
      <c r="B880" s="356"/>
      <c r="C880" s="356"/>
      <c r="D880" s="358"/>
      <c r="E880" s="360"/>
      <c r="F880" s="273" t="s">
        <v>553</v>
      </c>
      <c r="G880" s="274" t="s">
        <v>554</v>
      </c>
      <c r="H880" s="275" t="s">
        <v>555</v>
      </c>
      <c r="I880" s="276" t="s">
        <v>556</v>
      </c>
      <c r="J880" s="274" t="s">
        <v>557</v>
      </c>
      <c r="K880" s="275" t="s">
        <v>554</v>
      </c>
      <c r="L880" s="276" t="s">
        <v>555</v>
      </c>
      <c r="M880" s="274" t="s">
        <v>556</v>
      </c>
      <c r="N880" s="275" t="s">
        <v>558</v>
      </c>
      <c r="O880" s="276" t="s">
        <v>559</v>
      </c>
      <c r="P880" s="277" t="s">
        <v>560</v>
      </c>
      <c r="Q880" s="278" t="s">
        <v>553</v>
      </c>
      <c r="R880" s="274" t="s">
        <v>554</v>
      </c>
      <c r="S880" s="279" t="s">
        <v>555</v>
      </c>
      <c r="T880" s="278" t="s">
        <v>556</v>
      </c>
      <c r="U880" s="274" t="s">
        <v>557</v>
      </c>
      <c r="V880" s="275" t="s">
        <v>554</v>
      </c>
      <c r="W880" s="276" t="s">
        <v>555</v>
      </c>
      <c r="X880" s="274" t="s">
        <v>556</v>
      </c>
      <c r="Y880" s="275" t="s">
        <v>558</v>
      </c>
      <c r="Z880" s="276" t="s">
        <v>559</v>
      </c>
      <c r="AA880" s="277" t="s">
        <v>560</v>
      </c>
      <c r="AB880" s="362"/>
    </row>
    <row r="881" spans="1:28" s="54" customFormat="1" ht="22.5" customHeight="1">
      <c r="A881" s="363" t="str">
        <f ca="1">通用记账凭证!A881</f>
        <v/>
      </c>
      <c r="B881" s="364"/>
      <c r="C881" s="364"/>
      <c r="D881" s="315" t="str">
        <f ca="1">通用记账凭证!C881</f>
        <v/>
      </c>
      <c r="E881" s="281" t="str">
        <f ca="1">通用记账凭证!D881</f>
        <v/>
      </c>
      <c r="F881" s="282" t="str">
        <f ca="1">LEFT(RIGHT(TEXT(ROUND(通用记账凭证!$E881/1%,)," ￥0; ￥-0;"),17-COLUMN()))</f>
        <v/>
      </c>
      <c r="G881" s="283" t="str">
        <f ca="1">LEFT(RIGHT(TEXT(ROUND(通用记账凭证!$E881/1%,)," ￥0; ￥-0;"),17-COLUMN()))</f>
        <v/>
      </c>
      <c r="H881" s="284" t="str">
        <f ca="1">LEFT(RIGHT(TEXT(ROUND(通用记账凭证!$E881/1%,)," ￥0; ￥-0;"),17-COLUMN()))</f>
        <v/>
      </c>
      <c r="I881" s="285" t="str">
        <f ca="1">LEFT(RIGHT(TEXT(ROUND(通用记账凭证!$E881/1%,)," ￥0; ￥-0;"),17-COLUMN()))</f>
        <v/>
      </c>
      <c r="J881" s="283" t="str">
        <f ca="1">LEFT(RIGHT(TEXT(ROUND(通用记账凭证!$E881/1%,)," ￥0; ￥-0;"),17-COLUMN()))</f>
        <v/>
      </c>
      <c r="K881" s="284" t="str">
        <f ca="1">LEFT(RIGHT(TEXT(ROUND(通用记账凭证!$E881/1%,)," ￥0; ￥-0;"),17-COLUMN()))</f>
        <v/>
      </c>
      <c r="L881" s="285" t="str">
        <f ca="1">LEFT(RIGHT(TEXT(ROUND(通用记账凭证!$E881/1%,)," ￥0; ￥-0;"),17-COLUMN()))</f>
        <v/>
      </c>
      <c r="M881" s="283" t="str">
        <f ca="1">LEFT(RIGHT(TEXT(ROUND(通用记账凭证!$E881/1%,)," ￥0; ￥-0;"),17-COLUMN()))</f>
        <v/>
      </c>
      <c r="N881" s="284" t="str">
        <f ca="1">LEFT(RIGHT(TEXT(ROUND(通用记账凭证!$E881/1%,)," ￥0; ￥-0;"),17-COLUMN()))</f>
        <v/>
      </c>
      <c r="O881" s="285" t="str">
        <f ca="1">LEFT(RIGHT(TEXT(ROUND(通用记账凭证!$E881/1%,)," ￥0; ￥-0;"),17-COLUMN()))</f>
        <v/>
      </c>
      <c r="P881" s="286" t="str">
        <f ca="1">LEFT(RIGHT(TEXT(ROUND(通用记账凭证!$E881/1%,)," ￥0; ￥-0;"),17-COLUMN()))</f>
        <v/>
      </c>
      <c r="Q881" s="287" t="str">
        <f ca="1">LEFT(RIGHT(TEXT(ROUND(通用记账凭证!$F881/1%,)," ￥0; ￥-0;"),28-COLUMN()))</f>
        <v/>
      </c>
      <c r="R881" s="283" t="str">
        <f ca="1">LEFT(RIGHT(TEXT(ROUND(通用记账凭证!$F881/1%,)," ￥0; ￥-0;"),28-COLUMN()))</f>
        <v/>
      </c>
      <c r="S881" s="288" t="str">
        <f ca="1">LEFT(RIGHT(TEXT(ROUND(通用记账凭证!$F881/1%,)," ￥0; ￥-0;"),28-COLUMN()))</f>
        <v/>
      </c>
      <c r="T881" s="287" t="str">
        <f ca="1">LEFT(RIGHT(TEXT(ROUND(通用记账凭证!$F881/1%,)," ￥0; ￥-0;"),28-COLUMN()))</f>
        <v/>
      </c>
      <c r="U881" s="283" t="str">
        <f ca="1">LEFT(RIGHT(TEXT(ROUND(通用记账凭证!$F881/1%,)," ￥0; ￥-0;"),28-COLUMN()))</f>
        <v/>
      </c>
      <c r="V881" s="284" t="str">
        <f ca="1">LEFT(RIGHT(TEXT(ROUND(通用记账凭证!$F881/1%,)," ￥0; ￥-0;"),28-COLUMN()))</f>
        <v/>
      </c>
      <c r="W881" s="285" t="str">
        <f ca="1">LEFT(RIGHT(TEXT(ROUND(通用记账凭证!$F881/1%,)," ￥0; ￥-0;"),28-COLUMN()))</f>
        <v/>
      </c>
      <c r="X881" s="283" t="str">
        <f ca="1">LEFT(RIGHT(TEXT(ROUND(通用记账凭证!$F881/1%,)," ￥0; ￥-0;"),28-COLUMN()))</f>
        <v/>
      </c>
      <c r="Y881" s="284" t="str">
        <f ca="1">LEFT(RIGHT(TEXT(ROUND(通用记账凭证!$F881/1%,)," ￥0; ￥-0;"),28-COLUMN()))</f>
        <v/>
      </c>
      <c r="Z881" s="285" t="str">
        <f ca="1">LEFT(RIGHT(TEXT(ROUND(通用记账凭证!$F881/1%,)," ￥0; ￥-0;"),28-COLUMN()))</f>
        <v/>
      </c>
      <c r="AA881" s="286" t="str">
        <f ca="1">LEFT(RIGHT(TEXT(ROUND(通用记账凭证!$F881/1%,)," ￥0; ￥-0;"),28-COLUMN()))</f>
        <v/>
      </c>
      <c r="AB881" s="289"/>
    </row>
    <row r="882" spans="1:28" s="54" customFormat="1" ht="22.5" customHeight="1">
      <c r="A882" s="363" t="str">
        <f ca="1">通用记账凭证!A882</f>
        <v/>
      </c>
      <c r="B882" s="364"/>
      <c r="C882" s="364"/>
      <c r="D882" s="315" t="str">
        <f ca="1">通用记账凭证!C882</f>
        <v/>
      </c>
      <c r="E882" s="281" t="str">
        <f ca="1">通用记账凭证!D882</f>
        <v/>
      </c>
      <c r="F882" s="282" t="str">
        <f ca="1">LEFT(RIGHT(TEXT(ROUND(通用记账凭证!$E882/1%,)," ￥0; ￥-0;"),17-COLUMN()))</f>
        <v/>
      </c>
      <c r="G882" s="283" t="str">
        <f ca="1">LEFT(RIGHT(TEXT(ROUND(通用记账凭证!$E882/1%,)," ￥0; ￥-0;"),17-COLUMN()))</f>
        <v/>
      </c>
      <c r="H882" s="284" t="str">
        <f ca="1">LEFT(RIGHT(TEXT(ROUND(通用记账凭证!$E882/1%,)," ￥0; ￥-0;"),17-COLUMN()))</f>
        <v/>
      </c>
      <c r="I882" s="285" t="str">
        <f ca="1">LEFT(RIGHT(TEXT(ROUND(通用记账凭证!$E882/1%,)," ￥0; ￥-0;"),17-COLUMN()))</f>
        <v/>
      </c>
      <c r="J882" s="283" t="str">
        <f ca="1">LEFT(RIGHT(TEXT(ROUND(通用记账凭证!$E882/1%,)," ￥0; ￥-0;"),17-COLUMN()))</f>
        <v/>
      </c>
      <c r="K882" s="284" t="str">
        <f ca="1">LEFT(RIGHT(TEXT(ROUND(通用记账凭证!$E882/1%,)," ￥0; ￥-0;"),17-COLUMN()))</f>
        <v/>
      </c>
      <c r="L882" s="285" t="str">
        <f ca="1">LEFT(RIGHT(TEXT(ROUND(通用记账凭证!$E882/1%,)," ￥0; ￥-0;"),17-COLUMN()))</f>
        <v/>
      </c>
      <c r="M882" s="283" t="str">
        <f ca="1">LEFT(RIGHT(TEXT(ROUND(通用记账凭证!$E882/1%,)," ￥0; ￥-0;"),17-COLUMN()))</f>
        <v/>
      </c>
      <c r="N882" s="284" t="str">
        <f ca="1">LEFT(RIGHT(TEXT(ROUND(通用记账凭证!$E882/1%,)," ￥0; ￥-0;"),17-COLUMN()))</f>
        <v/>
      </c>
      <c r="O882" s="285" t="str">
        <f ca="1">LEFT(RIGHT(TEXT(ROUND(通用记账凭证!$E882/1%,)," ￥0; ￥-0;"),17-COLUMN()))</f>
        <v/>
      </c>
      <c r="P882" s="286" t="str">
        <f ca="1">LEFT(RIGHT(TEXT(ROUND(通用记账凭证!$E882/1%,)," ￥0; ￥-0;"),17-COLUMN()))</f>
        <v/>
      </c>
      <c r="Q882" s="287" t="str">
        <f ca="1">LEFT(RIGHT(TEXT(ROUND(通用记账凭证!$F882/1%,)," ￥0; ￥-0;"),28-COLUMN()))</f>
        <v/>
      </c>
      <c r="R882" s="283" t="str">
        <f ca="1">LEFT(RIGHT(TEXT(ROUND(通用记账凭证!$F882/1%,)," ￥0; ￥-0;"),28-COLUMN()))</f>
        <v/>
      </c>
      <c r="S882" s="288" t="str">
        <f ca="1">LEFT(RIGHT(TEXT(ROUND(通用记账凭证!$F882/1%,)," ￥0; ￥-0;"),28-COLUMN()))</f>
        <v/>
      </c>
      <c r="T882" s="287" t="str">
        <f ca="1">LEFT(RIGHT(TEXT(ROUND(通用记账凭证!$F882/1%,)," ￥0; ￥-0;"),28-COLUMN()))</f>
        <v/>
      </c>
      <c r="U882" s="283" t="str">
        <f ca="1">LEFT(RIGHT(TEXT(ROUND(通用记账凭证!$F882/1%,)," ￥0; ￥-0;"),28-COLUMN()))</f>
        <v/>
      </c>
      <c r="V882" s="284" t="str">
        <f ca="1">LEFT(RIGHT(TEXT(ROUND(通用记账凭证!$F882/1%,)," ￥0; ￥-0;"),28-COLUMN()))</f>
        <v/>
      </c>
      <c r="W882" s="285" t="str">
        <f ca="1">LEFT(RIGHT(TEXT(ROUND(通用记账凭证!$F882/1%,)," ￥0; ￥-0;"),28-COLUMN()))</f>
        <v/>
      </c>
      <c r="X882" s="283" t="str">
        <f ca="1">LEFT(RIGHT(TEXT(ROUND(通用记账凭证!$F882/1%,)," ￥0; ￥-0;"),28-COLUMN()))</f>
        <v/>
      </c>
      <c r="Y882" s="284" t="str">
        <f ca="1">LEFT(RIGHT(TEXT(ROUND(通用记账凭证!$F882/1%,)," ￥0; ￥-0;"),28-COLUMN()))</f>
        <v/>
      </c>
      <c r="Z882" s="285" t="str">
        <f ca="1">LEFT(RIGHT(TEXT(ROUND(通用记账凭证!$F882/1%,)," ￥0; ￥-0;"),28-COLUMN()))</f>
        <v/>
      </c>
      <c r="AA882" s="286" t="str">
        <f ca="1">LEFT(RIGHT(TEXT(ROUND(通用记账凭证!$F882/1%,)," ￥0; ￥-0;"),28-COLUMN()))</f>
        <v/>
      </c>
      <c r="AB882" s="289"/>
    </row>
    <row r="883" spans="1:28" s="54" customFormat="1" ht="22.5" customHeight="1">
      <c r="A883" s="363" t="str">
        <f ca="1">通用记账凭证!A883</f>
        <v/>
      </c>
      <c r="B883" s="364"/>
      <c r="C883" s="364"/>
      <c r="D883" s="315" t="str">
        <f ca="1">通用记账凭证!C883</f>
        <v/>
      </c>
      <c r="E883" s="281" t="str">
        <f ca="1">通用记账凭证!D883</f>
        <v/>
      </c>
      <c r="F883" s="282" t="str">
        <f ca="1">LEFT(RIGHT(TEXT(ROUND(通用记账凭证!$E883/1%,)," ￥0; ￥-0;"),17-COLUMN()))</f>
        <v/>
      </c>
      <c r="G883" s="283" t="str">
        <f ca="1">LEFT(RIGHT(TEXT(ROUND(通用记账凭证!$E883/1%,)," ￥0; ￥-0;"),17-COLUMN()))</f>
        <v/>
      </c>
      <c r="H883" s="284" t="str">
        <f ca="1">LEFT(RIGHT(TEXT(ROUND(通用记账凭证!$E883/1%,)," ￥0; ￥-0;"),17-COLUMN()))</f>
        <v/>
      </c>
      <c r="I883" s="285" t="str">
        <f ca="1">LEFT(RIGHT(TEXT(ROUND(通用记账凭证!$E883/1%,)," ￥0; ￥-0;"),17-COLUMN()))</f>
        <v/>
      </c>
      <c r="J883" s="283" t="str">
        <f ca="1">LEFT(RIGHT(TEXT(ROUND(通用记账凭证!$E883/1%,)," ￥0; ￥-0;"),17-COLUMN()))</f>
        <v/>
      </c>
      <c r="K883" s="284" t="str">
        <f ca="1">LEFT(RIGHT(TEXT(ROUND(通用记账凭证!$E883/1%,)," ￥0; ￥-0;"),17-COLUMN()))</f>
        <v/>
      </c>
      <c r="L883" s="285" t="str">
        <f ca="1">LEFT(RIGHT(TEXT(ROUND(通用记账凭证!$E883/1%,)," ￥0; ￥-0;"),17-COLUMN()))</f>
        <v/>
      </c>
      <c r="M883" s="283" t="str">
        <f ca="1">LEFT(RIGHT(TEXT(ROUND(通用记账凭证!$E883/1%,)," ￥0; ￥-0;"),17-COLUMN()))</f>
        <v/>
      </c>
      <c r="N883" s="284" t="str">
        <f ca="1">LEFT(RIGHT(TEXT(ROUND(通用记账凭证!$E883/1%,)," ￥0; ￥-0;"),17-COLUMN()))</f>
        <v/>
      </c>
      <c r="O883" s="285" t="str">
        <f ca="1">LEFT(RIGHT(TEXT(ROUND(通用记账凭证!$E883/1%,)," ￥0; ￥-0;"),17-COLUMN()))</f>
        <v/>
      </c>
      <c r="P883" s="286" t="str">
        <f ca="1">LEFT(RIGHT(TEXT(ROUND(通用记账凭证!$E883/1%,)," ￥0; ￥-0;"),17-COLUMN()))</f>
        <v/>
      </c>
      <c r="Q883" s="287" t="str">
        <f ca="1">LEFT(RIGHT(TEXT(ROUND(通用记账凭证!$F883/1%,)," ￥0; ￥-0;"),28-COLUMN()))</f>
        <v/>
      </c>
      <c r="R883" s="283" t="str">
        <f ca="1">LEFT(RIGHT(TEXT(ROUND(通用记账凭证!$F883/1%,)," ￥0; ￥-0;"),28-COLUMN()))</f>
        <v/>
      </c>
      <c r="S883" s="288" t="str">
        <f ca="1">LEFT(RIGHT(TEXT(ROUND(通用记账凭证!$F883/1%,)," ￥0; ￥-0;"),28-COLUMN()))</f>
        <v/>
      </c>
      <c r="T883" s="287" t="str">
        <f ca="1">LEFT(RIGHT(TEXT(ROUND(通用记账凭证!$F883/1%,)," ￥0; ￥-0;"),28-COLUMN()))</f>
        <v/>
      </c>
      <c r="U883" s="283" t="str">
        <f ca="1">LEFT(RIGHT(TEXT(ROUND(通用记账凭证!$F883/1%,)," ￥0; ￥-0;"),28-COLUMN()))</f>
        <v/>
      </c>
      <c r="V883" s="284" t="str">
        <f ca="1">LEFT(RIGHT(TEXT(ROUND(通用记账凭证!$F883/1%,)," ￥0; ￥-0;"),28-COLUMN()))</f>
        <v/>
      </c>
      <c r="W883" s="285" t="str">
        <f ca="1">LEFT(RIGHT(TEXT(ROUND(通用记账凭证!$F883/1%,)," ￥0; ￥-0;"),28-COLUMN()))</f>
        <v/>
      </c>
      <c r="X883" s="283" t="str">
        <f ca="1">LEFT(RIGHT(TEXT(ROUND(通用记账凭证!$F883/1%,)," ￥0; ￥-0;"),28-COLUMN()))</f>
        <v/>
      </c>
      <c r="Y883" s="284" t="str">
        <f ca="1">LEFT(RIGHT(TEXT(ROUND(通用记账凭证!$F883/1%,)," ￥0; ￥-0;"),28-COLUMN()))</f>
        <v/>
      </c>
      <c r="Z883" s="285" t="str">
        <f ca="1">LEFT(RIGHT(TEXT(ROUND(通用记账凭证!$F883/1%,)," ￥0; ￥-0;"),28-COLUMN()))</f>
        <v/>
      </c>
      <c r="AA883" s="286" t="str">
        <f ca="1">LEFT(RIGHT(TEXT(ROUND(通用记账凭证!$F883/1%,)," ￥0; ￥-0;"),28-COLUMN()))</f>
        <v/>
      </c>
      <c r="AB883" s="289"/>
    </row>
    <row r="884" spans="1:28" s="54" customFormat="1" ht="22.5" customHeight="1">
      <c r="A884" s="363" t="str">
        <f ca="1">通用记账凭证!A884</f>
        <v/>
      </c>
      <c r="B884" s="364"/>
      <c r="C884" s="364"/>
      <c r="D884" s="315" t="str">
        <f ca="1">通用记账凭证!C884</f>
        <v/>
      </c>
      <c r="E884" s="281" t="str">
        <f ca="1">通用记账凭证!D884</f>
        <v/>
      </c>
      <c r="F884" s="282" t="str">
        <f ca="1">LEFT(RIGHT(TEXT(ROUND(通用记账凭证!$E884/1%,)," ￥0; ￥-0;"),17-COLUMN()))</f>
        <v/>
      </c>
      <c r="G884" s="283" t="str">
        <f ca="1">LEFT(RIGHT(TEXT(ROUND(通用记账凭证!$E884/1%,)," ￥0; ￥-0;"),17-COLUMN()))</f>
        <v/>
      </c>
      <c r="H884" s="284" t="str">
        <f ca="1">LEFT(RIGHT(TEXT(ROUND(通用记账凭证!$E884/1%,)," ￥0; ￥-0;"),17-COLUMN()))</f>
        <v/>
      </c>
      <c r="I884" s="285" t="str">
        <f ca="1">LEFT(RIGHT(TEXT(ROUND(通用记账凭证!$E884/1%,)," ￥0; ￥-0;"),17-COLUMN()))</f>
        <v/>
      </c>
      <c r="J884" s="283" t="str">
        <f ca="1">LEFT(RIGHT(TEXT(ROUND(通用记账凭证!$E884/1%,)," ￥0; ￥-0;"),17-COLUMN()))</f>
        <v/>
      </c>
      <c r="K884" s="284" t="str">
        <f ca="1">LEFT(RIGHT(TEXT(ROUND(通用记账凭证!$E884/1%,)," ￥0; ￥-0;"),17-COLUMN()))</f>
        <v/>
      </c>
      <c r="L884" s="285" t="str">
        <f ca="1">LEFT(RIGHT(TEXT(ROUND(通用记账凭证!$E884/1%,)," ￥0; ￥-0;"),17-COLUMN()))</f>
        <v/>
      </c>
      <c r="M884" s="283" t="str">
        <f ca="1">LEFT(RIGHT(TEXT(ROUND(通用记账凭证!$E884/1%,)," ￥0; ￥-0;"),17-COLUMN()))</f>
        <v/>
      </c>
      <c r="N884" s="284" t="str">
        <f ca="1">LEFT(RIGHT(TEXT(ROUND(通用记账凭证!$E884/1%,)," ￥0; ￥-0;"),17-COLUMN()))</f>
        <v/>
      </c>
      <c r="O884" s="285" t="str">
        <f ca="1">LEFT(RIGHT(TEXT(ROUND(通用记账凭证!$E884/1%,)," ￥0; ￥-0;"),17-COLUMN()))</f>
        <v/>
      </c>
      <c r="P884" s="286" t="str">
        <f ca="1">LEFT(RIGHT(TEXT(ROUND(通用记账凭证!$E884/1%,)," ￥0; ￥-0;"),17-COLUMN()))</f>
        <v/>
      </c>
      <c r="Q884" s="287" t="str">
        <f ca="1">LEFT(RIGHT(TEXT(ROUND(通用记账凭证!$F884/1%,)," ￥0; ￥-0;"),28-COLUMN()))</f>
        <v/>
      </c>
      <c r="R884" s="283" t="str">
        <f ca="1">LEFT(RIGHT(TEXT(ROUND(通用记账凭证!$F884/1%,)," ￥0; ￥-0;"),28-COLUMN()))</f>
        <v/>
      </c>
      <c r="S884" s="288" t="str">
        <f ca="1">LEFT(RIGHT(TEXT(ROUND(通用记账凭证!$F884/1%,)," ￥0; ￥-0;"),28-COLUMN()))</f>
        <v/>
      </c>
      <c r="T884" s="287" t="str">
        <f ca="1">LEFT(RIGHT(TEXT(ROUND(通用记账凭证!$F884/1%,)," ￥0; ￥-0;"),28-COLUMN()))</f>
        <v/>
      </c>
      <c r="U884" s="283" t="str">
        <f ca="1">LEFT(RIGHT(TEXT(ROUND(通用记账凭证!$F884/1%,)," ￥0; ￥-0;"),28-COLUMN()))</f>
        <v/>
      </c>
      <c r="V884" s="284" t="str">
        <f ca="1">LEFT(RIGHT(TEXT(ROUND(通用记账凭证!$F884/1%,)," ￥0; ￥-0;"),28-COLUMN()))</f>
        <v/>
      </c>
      <c r="W884" s="285" t="str">
        <f ca="1">LEFT(RIGHT(TEXT(ROUND(通用记账凭证!$F884/1%,)," ￥0; ￥-0;"),28-COLUMN()))</f>
        <v/>
      </c>
      <c r="X884" s="283" t="str">
        <f ca="1">LEFT(RIGHT(TEXT(ROUND(通用记账凭证!$F884/1%,)," ￥0; ￥-0;"),28-COLUMN()))</f>
        <v/>
      </c>
      <c r="Y884" s="284" t="str">
        <f ca="1">LEFT(RIGHT(TEXT(ROUND(通用记账凭证!$F884/1%,)," ￥0; ￥-0;"),28-COLUMN()))</f>
        <v/>
      </c>
      <c r="Z884" s="285" t="str">
        <f ca="1">LEFT(RIGHT(TEXT(ROUND(通用记账凭证!$F884/1%,)," ￥0; ￥-0;"),28-COLUMN()))</f>
        <v/>
      </c>
      <c r="AA884" s="286" t="str">
        <f ca="1">LEFT(RIGHT(TEXT(ROUND(通用记账凭证!$F884/1%,)," ￥0; ￥-0;"),28-COLUMN()))</f>
        <v/>
      </c>
      <c r="AB884" s="289"/>
    </row>
    <row r="885" spans="1:28" s="54" customFormat="1" ht="22.5" customHeight="1">
      <c r="A885" s="363" t="str">
        <f ca="1">通用记账凭证!A885</f>
        <v/>
      </c>
      <c r="B885" s="364"/>
      <c r="C885" s="364"/>
      <c r="D885" s="315" t="str">
        <f ca="1">通用记账凭证!C885</f>
        <v/>
      </c>
      <c r="E885" s="281" t="str">
        <f ca="1">通用记账凭证!D885</f>
        <v/>
      </c>
      <c r="F885" s="282" t="str">
        <f ca="1">LEFT(RIGHT(TEXT(ROUND(通用记账凭证!$E885/1%,)," ￥0; ￥-0;"),17-COLUMN()))</f>
        <v/>
      </c>
      <c r="G885" s="283" t="str">
        <f ca="1">LEFT(RIGHT(TEXT(ROUND(通用记账凭证!$E885/1%,)," ￥0; ￥-0;"),17-COLUMN()))</f>
        <v/>
      </c>
      <c r="H885" s="284" t="str">
        <f ca="1">LEFT(RIGHT(TEXT(ROUND(通用记账凭证!$E885/1%,)," ￥0; ￥-0;"),17-COLUMN()))</f>
        <v/>
      </c>
      <c r="I885" s="285" t="str">
        <f ca="1">LEFT(RIGHT(TEXT(ROUND(通用记账凭证!$E885/1%,)," ￥0; ￥-0;"),17-COLUMN()))</f>
        <v/>
      </c>
      <c r="J885" s="283" t="str">
        <f ca="1">LEFT(RIGHT(TEXT(ROUND(通用记账凭证!$E885/1%,)," ￥0; ￥-0;"),17-COLUMN()))</f>
        <v/>
      </c>
      <c r="K885" s="284" t="str">
        <f ca="1">LEFT(RIGHT(TEXT(ROUND(通用记账凭证!$E885/1%,)," ￥0; ￥-0;"),17-COLUMN()))</f>
        <v/>
      </c>
      <c r="L885" s="285" t="str">
        <f ca="1">LEFT(RIGHT(TEXT(ROUND(通用记账凭证!$E885/1%,)," ￥0; ￥-0;"),17-COLUMN()))</f>
        <v/>
      </c>
      <c r="M885" s="283" t="str">
        <f ca="1">LEFT(RIGHT(TEXT(ROUND(通用记账凭证!$E885/1%,)," ￥0; ￥-0;"),17-COLUMN()))</f>
        <v/>
      </c>
      <c r="N885" s="284" t="str">
        <f ca="1">LEFT(RIGHT(TEXT(ROUND(通用记账凭证!$E885/1%,)," ￥0; ￥-0;"),17-COLUMN()))</f>
        <v/>
      </c>
      <c r="O885" s="285" t="str">
        <f ca="1">LEFT(RIGHT(TEXT(ROUND(通用记账凭证!$E885/1%,)," ￥0; ￥-0;"),17-COLUMN()))</f>
        <v/>
      </c>
      <c r="P885" s="286" t="str">
        <f ca="1">LEFT(RIGHT(TEXT(ROUND(通用记账凭证!$E885/1%,)," ￥0; ￥-0;"),17-COLUMN()))</f>
        <v/>
      </c>
      <c r="Q885" s="287" t="str">
        <f ca="1">LEFT(RIGHT(TEXT(ROUND(通用记账凭证!$F885/1%,)," ￥0; ￥-0;"),28-COLUMN()))</f>
        <v/>
      </c>
      <c r="R885" s="283" t="str">
        <f ca="1">LEFT(RIGHT(TEXT(ROUND(通用记账凭证!$F885/1%,)," ￥0; ￥-0;"),28-COLUMN()))</f>
        <v/>
      </c>
      <c r="S885" s="288" t="str">
        <f ca="1">LEFT(RIGHT(TEXT(ROUND(通用记账凭证!$F885/1%,)," ￥0; ￥-0;"),28-COLUMN()))</f>
        <v/>
      </c>
      <c r="T885" s="287" t="str">
        <f ca="1">LEFT(RIGHT(TEXT(ROUND(通用记账凭证!$F885/1%,)," ￥0; ￥-0;"),28-COLUMN()))</f>
        <v/>
      </c>
      <c r="U885" s="283" t="str">
        <f ca="1">LEFT(RIGHT(TEXT(ROUND(通用记账凭证!$F885/1%,)," ￥0; ￥-0;"),28-COLUMN()))</f>
        <v/>
      </c>
      <c r="V885" s="284" t="str">
        <f ca="1">LEFT(RIGHT(TEXT(ROUND(通用记账凭证!$F885/1%,)," ￥0; ￥-0;"),28-COLUMN()))</f>
        <v/>
      </c>
      <c r="W885" s="285" t="str">
        <f ca="1">LEFT(RIGHT(TEXT(ROUND(通用记账凭证!$F885/1%,)," ￥0; ￥-0;"),28-COLUMN()))</f>
        <v/>
      </c>
      <c r="X885" s="283" t="str">
        <f ca="1">LEFT(RIGHT(TEXT(ROUND(通用记账凭证!$F885/1%,)," ￥0; ￥-0;"),28-COLUMN()))</f>
        <v/>
      </c>
      <c r="Y885" s="284" t="str">
        <f ca="1">LEFT(RIGHT(TEXT(ROUND(通用记账凭证!$F885/1%,)," ￥0; ￥-0;"),28-COLUMN()))</f>
        <v/>
      </c>
      <c r="Z885" s="285" t="str">
        <f ca="1">LEFT(RIGHT(TEXT(ROUND(通用记账凭证!$F885/1%,)," ￥0; ￥-0;"),28-COLUMN()))</f>
        <v/>
      </c>
      <c r="AA885" s="286" t="str">
        <f ca="1">LEFT(RIGHT(TEXT(ROUND(通用记账凭证!$F885/1%,)," ￥0; ￥-0;"),28-COLUMN()))</f>
        <v/>
      </c>
      <c r="AB885" s="289"/>
    </row>
    <row r="886" spans="1:28" s="54" customFormat="1" ht="22.5" customHeight="1">
      <c r="A886" s="363" t="str">
        <f ca="1">通用记账凭证!A886</f>
        <v/>
      </c>
      <c r="B886" s="364"/>
      <c r="C886" s="364"/>
      <c r="D886" s="315" t="str">
        <f ca="1">通用记账凭证!C886</f>
        <v/>
      </c>
      <c r="E886" s="281" t="str">
        <f ca="1">通用记账凭证!D886</f>
        <v/>
      </c>
      <c r="F886" s="282" t="str">
        <f ca="1">LEFT(RIGHT(TEXT(ROUND(通用记账凭证!$E886/1%,)," ￥0; ￥-0;"),17-COLUMN()))</f>
        <v/>
      </c>
      <c r="G886" s="283" t="str">
        <f ca="1">LEFT(RIGHT(TEXT(ROUND(通用记账凭证!$E886/1%,)," ￥0; ￥-0;"),17-COLUMN()))</f>
        <v/>
      </c>
      <c r="H886" s="284" t="str">
        <f ca="1">LEFT(RIGHT(TEXT(ROUND(通用记账凭证!$E886/1%,)," ￥0; ￥-0;"),17-COLUMN()))</f>
        <v/>
      </c>
      <c r="I886" s="285" t="str">
        <f ca="1">LEFT(RIGHT(TEXT(ROUND(通用记账凭证!$E886/1%,)," ￥0; ￥-0;"),17-COLUMN()))</f>
        <v/>
      </c>
      <c r="J886" s="283" t="str">
        <f ca="1">LEFT(RIGHT(TEXT(ROUND(通用记账凭证!$E886/1%,)," ￥0; ￥-0;"),17-COLUMN()))</f>
        <v/>
      </c>
      <c r="K886" s="284" t="str">
        <f ca="1">LEFT(RIGHT(TEXT(ROUND(通用记账凭证!$E886/1%,)," ￥0; ￥-0;"),17-COLUMN()))</f>
        <v/>
      </c>
      <c r="L886" s="285" t="str">
        <f ca="1">LEFT(RIGHT(TEXT(ROUND(通用记账凭证!$E886/1%,)," ￥0; ￥-0;"),17-COLUMN()))</f>
        <v/>
      </c>
      <c r="M886" s="283" t="str">
        <f ca="1">LEFT(RIGHT(TEXT(ROUND(通用记账凭证!$E886/1%,)," ￥0; ￥-0;"),17-COLUMN()))</f>
        <v/>
      </c>
      <c r="N886" s="284" t="str">
        <f ca="1">LEFT(RIGHT(TEXT(ROUND(通用记账凭证!$E886/1%,)," ￥0; ￥-0;"),17-COLUMN()))</f>
        <v/>
      </c>
      <c r="O886" s="285" t="str">
        <f ca="1">LEFT(RIGHT(TEXT(ROUND(通用记账凭证!$E886/1%,)," ￥0; ￥-0;"),17-COLUMN()))</f>
        <v/>
      </c>
      <c r="P886" s="286" t="str">
        <f ca="1">LEFT(RIGHT(TEXT(ROUND(通用记账凭证!$E886/1%,)," ￥0; ￥-0;"),17-COLUMN()))</f>
        <v/>
      </c>
      <c r="Q886" s="287" t="str">
        <f ca="1">LEFT(RIGHT(TEXT(ROUND(通用记账凭证!$F886/1%,)," ￥0; ￥-0;"),28-COLUMN()))</f>
        <v/>
      </c>
      <c r="R886" s="283" t="str">
        <f ca="1">LEFT(RIGHT(TEXT(ROUND(通用记账凭证!$F886/1%,)," ￥0; ￥-0;"),28-COLUMN()))</f>
        <v/>
      </c>
      <c r="S886" s="288" t="str">
        <f ca="1">LEFT(RIGHT(TEXT(ROUND(通用记账凭证!$F886/1%,)," ￥0; ￥-0;"),28-COLUMN()))</f>
        <v/>
      </c>
      <c r="T886" s="287" t="str">
        <f ca="1">LEFT(RIGHT(TEXT(ROUND(通用记账凭证!$F886/1%,)," ￥0; ￥-0;"),28-COLUMN()))</f>
        <v/>
      </c>
      <c r="U886" s="283" t="str">
        <f ca="1">LEFT(RIGHT(TEXT(ROUND(通用记账凭证!$F886/1%,)," ￥0; ￥-0;"),28-COLUMN()))</f>
        <v/>
      </c>
      <c r="V886" s="284" t="str">
        <f ca="1">LEFT(RIGHT(TEXT(ROUND(通用记账凭证!$F886/1%,)," ￥0; ￥-0;"),28-COLUMN()))</f>
        <v/>
      </c>
      <c r="W886" s="285" t="str">
        <f ca="1">LEFT(RIGHT(TEXT(ROUND(通用记账凭证!$F886/1%,)," ￥0; ￥-0;"),28-COLUMN()))</f>
        <v/>
      </c>
      <c r="X886" s="283" t="str">
        <f ca="1">LEFT(RIGHT(TEXT(ROUND(通用记账凭证!$F886/1%,)," ￥0; ￥-0;"),28-COLUMN()))</f>
        <v/>
      </c>
      <c r="Y886" s="284" t="str">
        <f ca="1">LEFT(RIGHT(TEXT(ROUND(通用记账凭证!$F886/1%,)," ￥0; ￥-0;"),28-COLUMN()))</f>
        <v/>
      </c>
      <c r="Z886" s="285" t="str">
        <f ca="1">LEFT(RIGHT(TEXT(ROUND(通用记账凭证!$F886/1%,)," ￥0; ￥-0;"),28-COLUMN()))</f>
        <v/>
      </c>
      <c r="AA886" s="286" t="str">
        <f ca="1">LEFT(RIGHT(TEXT(ROUND(通用记账凭证!$F886/1%,)," ￥0; ￥-0;"),28-COLUMN()))</f>
        <v/>
      </c>
      <c r="AB886" s="289"/>
    </row>
    <row r="887" spans="1:28" s="54" customFormat="1" ht="22.5" customHeight="1">
      <c r="A887" s="365" t="s">
        <v>561</v>
      </c>
      <c r="B887" s="366"/>
      <c r="C887" s="366"/>
      <c r="D887" s="290" t="str">
        <f ca="1">通用记账凭证!C887</f>
        <v/>
      </c>
      <c r="E887" s="291"/>
      <c r="F887" s="292" t="str">
        <f ca="1">LEFT(RIGHT(TEXT(ROUND(通用记账凭证!$E887/1%,)," ￥0; ￥-0;"),17-COLUMN()))</f>
        <v/>
      </c>
      <c r="G887" s="317" t="str">
        <f ca="1">LEFT(RIGHT(TEXT(ROUND(通用记账凭证!$E887/1%,)," ￥0; ￥-0;"),17-COLUMN()))</f>
        <v/>
      </c>
      <c r="H887" s="294" t="str">
        <f ca="1">LEFT(RIGHT(TEXT(ROUND(通用记账凭证!$E887/1%,)," ￥0; ￥-0;"),17-COLUMN()))</f>
        <v/>
      </c>
      <c r="I887" s="316" t="str">
        <f ca="1">LEFT(RIGHT(TEXT(ROUND(通用记账凭证!$E887/1%,)," ￥0; ￥-0;"),17-COLUMN()))</f>
        <v/>
      </c>
      <c r="J887" s="317" t="str">
        <f ca="1">LEFT(RIGHT(TEXT(ROUND(通用记账凭证!$E887/1%,)," ￥0; ￥-0;"),17-COLUMN()))</f>
        <v/>
      </c>
      <c r="K887" s="294" t="str">
        <f ca="1">LEFT(RIGHT(TEXT(ROUND(通用记账凭证!$E887/1%,)," ￥0; ￥-0;"),17-COLUMN()))</f>
        <v/>
      </c>
      <c r="L887" s="316" t="str">
        <f ca="1">LEFT(RIGHT(TEXT(ROUND(通用记账凭证!$E887/1%,)," ￥0; ￥-0;"),17-COLUMN()))</f>
        <v/>
      </c>
      <c r="M887" s="317" t="str">
        <f ca="1">LEFT(RIGHT(TEXT(ROUND(通用记账凭证!$E887/1%,)," ￥0; ￥-0;"),17-COLUMN()))</f>
        <v/>
      </c>
      <c r="N887" s="294" t="str">
        <f ca="1">LEFT(RIGHT(TEXT(ROUND(通用记账凭证!$E887/1%,)," ￥0; ￥-0;"),17-COLUMN()))</f>
        <v/>
      </c>
      <c r="O887" s="316" t="str">
        <f ca="1">LEFT(RIGHT(TEXT(ROUND(通用记账凭证!$E887/1%,)," ￥0; ￥-0;"),17-COLUMN()))</f>
        <v/>
      </c>
      <c r="P887" s="296" t="str">
        <f ca="1">LEFT(RIGHT(TEXT(ROUND(通用记账凭证!$E887/1%,)," ￥0; ￥-0;"),17-COLUMN()))</f>
        <v/>
      </c>
      <c r="Q887" s="297" t="str">
        <f ca="1">LEFT(RIGHT(TEXT(ROUND(通用记账凭证!$F887/1%,)," ￥0; ￥-0;"),28-COLUMN()))</f>
        <v/>
      </c>
      <c r="R887" s="317" t="str">
        <f ca="1">LEFT(RIGHT(TEXT(ROUND(通用记账凭证!$F887/1%,)," ￥0; ￥-0;"),28-COLUMN()))</f>
        <v/>
      </c>
      <c r="S887" s="298" t="str">
        <f ca="1">LEFT(RIGHT(TEXT(ROUND(通用记账凭证!$F887/1%,)," ￥0; ￥-0;"),28-COLUMN()))</f>
        <v/>
      </c>
      <c r="T887" s="297" t="str">
        <f ca="1">LEFT(RIGHT(TEXT(ROUND(通用记账凭证!$F887/1%,)," ￥0; ￥-0;"),28-COLUMN()))</f>
        <v/>
      </c>
      <c r="U887" s="317" t="str">
        <f ca="1">LEFT(RIGHT(TEXT(ROUND(通用记账凭证!$F887/1%,)," ￥0; ￥-0;"),28-COLUMN()))</f>
        <v/>
      </c>
      <c r="V887" s="294" t="str">
        <f ca="1">LEFT(RIGHT(TEXT(ROUND(通用记账凭证!$F887/1%,)," ￥0; ￥-0;"),28-COLUMN()))</f>
        <v/>
      </c>
      <c r="W887" s="316" t="str">
        <f ca="1">LEFT(RIGHT(TEXT(ROUND(通用记账凭证!$F887/1%,)," ￥0; ￥-0;"),28-COLUMN()))</f>
        <v/>
      </c>
      <c r="X887" s="317" t="str">
        <f ca="1">LEFT(RIGHT(TEXT(ROUND(通用记账凭证!$F887/1%,)," ￥0; ￥-0;"),28-COLUMN()))</f>
        <v/>
      </c>
      <c r="Y887" s="294" t="str">
        <f ca="1">LEFT(RIGHT(TEXT(ROUND(通用记账凭证!$F887/1%,)," ￥0; ￥-0;"),28-COLUMN()))</f>
        <v/>
      </c>
      <c r="Z887" s="316" t="str">
        <f ca="1">LEFT(RIGHT(TEXT(ROUND(通用记账凭证!$F887/1%,)," ￥0; ￥-0;"),28-COLUMN()))</f>
        <v/>
      </c>
      <c r="AA887" s="296" t="str">
        <f ca="1">LEFT(RIGHT(TEXT(ROUND(通用记账凭证!$F887/1%,)," ￥0; ￥-0;"),28-COLUMN()))</f>
        <v/>
      </c>
      <c r="AB887" s="299"/>
    </row>
    <row r="888" spans="1:28" s="302" customFormat="1" ht="22.5" customHeight="1">
      <c r="A888" s="367" t="s">
        <v>538</v>
      </c>
      <c r="B888" s="367"/>
      <c r="C888" s="367"/>
      <c r="D888" s="318" t="s">
        <v>539</v>
      </c>
      <c r="E888" s="318" t="s">
        <v>540</v>
      </c>
      <c r="F888" s="318" t="s">
        <v>595</v>
      </c>
      <c r="G888" s="301"/>
      <c r="H888" s="318"/>
      <c r="I888" s="301"/>
      <c r="J888" s="301"/>
      <c r="K888" s="318"/>
      <c r="L888" s="301"/>
      <c r="M888" s="301"/>
      <c r="N888" s="301"/>
      <c r="O888" s="301"/>
      <c r="P888" s="301"/>
      <c r="Q888" s="318" t="s">
        <v>562</v>
      </c>
      <c r="R888" s="301"/>
      <c r="S888" s="318"/>
      <c r="T888" s="301"/>
      <c r="U888" s="318"/>
      <c r="V888" s="301"/>
      <c r="W888" s="318"/>
      <c r="X888" s="301"/>
      <c r="Y888" s="301"/>
      <c r="Z888" s="301"/>
      <c r="AA888" s="301"/>
      <c r="AB888" s="301"/>
    </row>
    <row r="889" spans="1:28" customFormat="1" ht="39.75" customHeight="1" thickBot="1">
      <c r="A889" s="258"/>
      <c r="B889" s="258"/>
      <c r="C889" s="258"/>
      <c r="D889" s="259" t="s">
        <v>524</v>
      </c>
      <c r="E889" s="260"/>
      <c r="F889" s="260"/>
      <c r="G889" s="260"/>
      <c r="H889" s="260"/>
      <c r="I889" s="260"/>
      <c r="J889" s="260"/>
      <c r="K889" s="260"/>
      <c r="L889" s="260"/>
      <c r="M889" s="260"/>
      <c r="N889" s="260"/>
      <c r="O889" s="260"/>
      <c r="P889" s="260"/>
      <c r="Q889" s="261"/>
      <c r="R889" s="261"/>
      <c r="S889" s="261"/>
      <c r="T889" s="261"/>
      <c r="U889" s="347" t="s">
        <v>547</v>
      </c>
      <c r="V889" s="347"/>
      <c r="W889" s="348">
        <f>通用记账凭证!F890</f>
        <v>75</v>
      </c>
      <c r="X889" s="349"/>
      <c r="Y889" s="349"/>
      <c r="Z889" s="349"/>
      <c r="AA889" s="262" t="s">
        <v>548</v>
      </c>
      <c r="AB889" s="263"/>
    </row>
    <row r="890" spans="1:28" s="54" customFormat="1" ht="23.25" customHeight="1" thickTop="1">
      <c r="A890" s="264"/>
      <c r="B890" s="264"/>
      <c r="C890" s="264"/>
      <c r="D890" s="265" t="e">
        <f ca="1">通用记账凭证!C890</f>
        <v>#VALUE!</v>
      </c>
      <c r="E890" s="266"/>
      <c r="F890" s="266"/>
      <c r="G890" s="266"/>
      <c r="H890" s="266"/>
      <c r="I890" s="266"/>
      <c r="J890" s="266"/>
      <c r="K890" s="266"/>
      <c r="L890" s="266"/>
      <c r="M890" s="266"/>
      <c r="N890" s="266"/>
      <c r="O890" s="266"/>
      <c r="P890" s="266"/>
      <c r="Q890" s="264"/>
      <c r="R890" s="264"/>
      <c r="S890" s="264"/>
      <c r="T890" s="264"/>
      <c r="U890" s="350" t="s">
        <v>549</v>
      </c>
      <c r="V890" s="350"/>
      <c r="W890" s="351" t="e">
        <f ca="1">通用记账凭证!G896</f>
        <v>#VALUE!</v>
      </c>
      <c r="X890" s="352"/>
      <c r="Y890" s="352"/>
      <c r="Z890" s="352"/>
      <c r="AA890" s="267" t="s">
        <v>536</v>
      </c>
      <c r="AB890" s="268"/>
    </row>
    <row r="891" spans="1:28" s="54" customFormat="1" ht="22.5" customHeight="1">
      <c r="A891" s="353" t="s">
        <v>527</v>
      </c>
      <c r="B891" s="354"/>
      <c r="C891" s="354"/>
      <c r="D891" s="357" t="s">
        <v>530</v>
      </c>
      <c r="E891" s="359" t="s">
        <v>531</v>
      </c>
      <c r="F891" s="269" t="s">
        <v>550</v>
      </c>
      <c r="G891" s="270"/>
      <c r="H891" s="270"/>
      <c r="I891" s="270"/>
      <c r="J891" s="270"/>
      <c r="K891" s="270"/>
      <c r="L891" s="270"/>
      <c r="M891" s="270"/>
      <c r="N891" s="270"/>
      <c r="O891" s="270"/>
      <c r="P891" s="271"/>
      <c r="Q891" s="272" t="s">
        <v>551</v>
      </c>
      <c r="R891" s="270"/>
      <c r="S891" s="270"/>
      <c r="T891" s="270"/>
      <c r="U891" s="270"/>
      <c r="V891" s="270"/>
      <c r="W891" s="270"/>
      <c r="X891" s="270"/>
      <c r="Y891" s="270"/>
      <c r="Z891" s="270"/>
      <c r="AA891" s="271"/>
      <c r="AB891" s="361" t="s">
        <v>552</v>
      </c>
    </row>
    <row r="892" spans="1:28" s="54" customFormat="1" ht="22.5" customHeight="1">
      <c r="A892" s="355"/>
      <c r="B892" s="356"/>
      <c r="C892" s="356"/>
      <c r="D892" s="358"/>
      <c r="E892" s="360"/>
      <c r="F892" s="273" t="s">
        <v>553</v>
      </c>
      <c r="G892" s="274" t="s">
        <v>554</v>
      </c>
      <c r="H892" s="275" t="s">
        <v>555</v>
      </c>
      <c r="I892" s="276" t="s">
        <v>556</v>
      </c>
      <c r="J892" s="274" t="s">
        <v>557</v>
      </c>
      <c r="K892" s="275" t="s">
        <v>554</v>
      </c>
      <c r="L892" s="276" t="s">
        <v>555</v>
      </c>
      <c r="M892" s="274" t="s">
        <v>556</v>
      </c>
      <c r="N892" s="275" t="s">
        <v>558</v>
      </c>
      <c r="O892" s="276" t="s">
        <v>559</v>
      </c>
      <c r="P892" s="277" t="s">
        <v>560</v>
      </c>
      <c r="Q892" s="278" t="s">
        <v>553</v>
      </c>
      <c r="R892" s="274" t="s">
        <v>554</v>
      </c>
      <c r="S892" s="279" t="s">
        <v>555</v>
      </c>
      <c r="T892" s="278" t="s">
        <v>556</v>
      </c>
      <c r="U892" s="274" t="s">
        <v>557</v>
      </c>
      <c r="V892" s="275" t="s">
        <v>554</v>
      </c>
      <c r="W892" s="276" t="s">
        <v>555</v>
      </c>
      <c r="X892" s="274" t="s">
        <v>556</v>
      </c>
      <c r="Y892" s="275" t="s">
        <v>558</v>
      </c>
      <c r="Z892" s="276" t="s">
        <v>559</v>
      </c>
      <c r="AA892" s="277" t="s">
        <v>560</v>
      </c>
      <c r="AB892" s="362"/>
    </row>
    <row r="893" spans="1:28" s="54" customFormat="1" ht="22.5" customHeight="1">
      <c r="A893" s="363" t="str">
        <f ca="1">通用记账凭证!A893</f>
        <v/>
      </c>
      <c r="B893" s="364"/>
      <c r="C893" s="364"/>
      <c r="D893" s="315" t="str">
        <f ca="1">通用记账凭证!C893</f>
        <v/>
      </c>
      <c r="E893" s="281" t="str">
        <f ca="1">通用记账凭证!D893</f>
        <v/>
      </c>
      <c r="F893" s="282" t="str">
        <f ca="1">LEFT(RIGHT(TEXT(ROUND(通用记账凭证!$E893/1%,)," ￥0; ￥-0;"),17-COLUMN()))</f>
        <v/>
      </c>
      <c r="G893" s="283" t="str">
        <f ca="1">LEFT(RIGHT(TEXT(ROUND(通用记账凭证!$E893/1%,)," ￥0; ￥-0;"),17-COLUMN()))</f>
        <v/>
      </c>
      <c r="H893" s="284" t="str">
        <f ca="1">LEFT(RIGHT(TEXT(ROUND(通用记账凭证!$E893/1%,)," ￥0; ￥-0;"),17-COLUMN()))</f>
        <v/>
      </c>
      <c r="I893" s="285" t="str">
        <f ca="1">LEFT(RIGHT(TEXT(ROUND(通用记账凭证!$E893/1%,)," ￥0; ￥-0;"),17-COLUMN()))</f>
        <v/>
      </c>
      <c r="J893" s="283" t="str">
        <f ca="1">LEFT(RIGHT(TEXT(ROUND(通用记账凭证!$E893/1%,)," ￥0; ￥-0;"),17-COLUMN()))</f>
        <v/>
      </c>
      <c r="K893" s="284" t="str">
        <f ca="1">LEFT(RIGHT(TEXT(ROUND(通用记账凭证!$E893/1%,)," ￥0; ￥-0;"),17-COLUMN()))</f>
        <v/>
      </c>
      <c r="L893" s="285" t="str">
        <f ca="1">LEFT(RIGHT(TEXT(ROUND(通用记账凭证!$E893/1%,)," ￥0; ￥-0;"),17-COLUMN()))</f>
        <v/>
      </c>
      <c r="M893" s="283" t="str">
        <f ca="1">LEFT(RIGHT(TEXT(ROUND(通用记账凭证!$E893/1%,)," ￥0; ￥-0;"),17-COLUMN()))</f>
        <v/>
      </c>
      <c r="N893" s="284" t="str">
        <f ca="1">LEFT(RIGHT(TEXT(ROUND(通用记账凭证!$E893/1%,)," ￥0; ￥-0;"),17-COLUMN()))</f>
        <v/>
      </c>
      <c r="O893" s="285" t="str">
        <f ca="1">LEFT(RIGHT(TEXT(ROUND(通用记账凭证!$E893/1%,)," ￥0; ￥-0;"),17-COLUMN()))</f>
        <v/>
      </c>
      <c r="P893" s="286" t="str">
        <f ca="1">LEFT(RIGHT(TEXT(ROUND(通用记账凭证!$E893/1%,)," ￥0; ￥-0;"),17-COLUMN()))</f>
        <v/>
      </c>
      <c r="Q893" s="287" t="str">
        <f ca="1">LEFT(RIGHT(TEXT(ROUND(通用记账凭证!$F893/1%,)," ￥0; ￥-0;"),28-COLUMN()))</f>
        <v/>
      </c>
      <c r="R893" s="283" t="str">
        <f ca="1">LEFT(RIGHT(TEXT(ROUND(通用记账凭证!$F893/1%,)," ￥0; ￥-0;"),28-COLUMN()))</f>
        <v/>
      </c>
      <c r="S893" s="288" t="str">
        <f ca="1">LEFT(RIGHT(TEXT(ROUND(通用记账凭证!$F893/1%,)," ￥0; ￥-0;"),28-COLUMN()))</f>
        <v/>
      </c>
      <c r="T893" s="287" t="str">
        <f ca="1">LEFT(RIGHT(TEXT(ROUND(通用记账凭证!$F893/1%,)," ￥0; ￥-0;"),28-COLUMN()))</f>
        <v/>
      </c>
      <c r="U893" s="283" t="str">
        <f ca="1">LEFT(RIGHT(TEXT(ROUND(通用记账凭证!$F893/1%,)," ￥0; ￥-0;"),28-COLUMN()))</f>
        <v/>
      </c>
      <c r="V893" s="284" t="str">
        <f ca="1">LEFT(RIGHT(TEXT(ROUND(通用记账凭证!$F893/1%,)," ￥0; ￥-0;"),28-COLUMN()))</f>
        <v/>
      </c>
      <c r="W893" s="285" t="str">
        <f ca="1">LEFT(RIGHT(TEXT(ROUND(通用记账凭证!$F893/1%,)," ￥0; ￥-0;"),28-COLUMN()))</f>
        <v/>
      </c>
      <c r="X893" s="283" t="str">
        <f ca="1">LEFT(RIGHT(TEXT(ROUND(通用记账凭证!$F893/1%,)," ￥0; ￥-0;"),28-COLUMN()))</f>
        <v/>
      </c>
      <c r="Y893" s="284" t="str">
        <f ca="1">LEFT(RIGHT(TEXT(ROUND(通用记账凭证!$F893/1%,)," ￥0; ￥-0;"),28-COLUMN()))</f>
        <v/>
      </c>
      <c r="Z893" s="285" t="str">
        <f ca="1">LEFT(RIGHT(TEXT(ROUND(通用记账凭证!$F893/1%,)," ￥0; ￥-0;"),28-COLUMN()))</f>
        <v/>
      </c>
      <c r="AA893" s="286" t="str">
        <f ca="1">LEFT(RIGHT(TEXT(ROUND(通用记账凭证!$F893/1%,)," ￥0; ￥-0;"),28-COLUMN()))</f>
        <v/>
      </c>
      <c r="AB893" s="289"/>
    </row>
    <row r="894" spans="1:28" s="54" customFormat="1" ht="22.5" customHeight="1">
      <c r="A894" s="363" t="str">
        <f ca="1">通用记账凭证!A894</f>
        <v/>
      </c>
      <c r="B894" s="364"/>
      <c r="C894" s="364"/>
      <c r="D894" s="315" t="str">
        <f ca="1">通用记账凭证!C894</f>
        <v/>
      </c>
      <c r="E894" s="281" t="str">
        <f ca="1">通用记账凭证!D894</f>
        <v/>
      </c>
      <c r="F894" s="282" t="str">
        <f ca="1">LEFT(RIGHT(TEXT(ROUND(通用记账凭证!$E894/1%,)," ￥0; ￥-0;"),17-COLUMN()))</f>
        <v/>
      </c>
      <c r="G894" s="283" t="str">
        <f ca="1">LEFT(RIGHT(TEXT(ROUND(通用记账凭证!$E894/1%,)," ￥0; ￥-0;"),17-COLUMN()))</f>
        <v/>
      </c>
      <c r="H894" s="284" t="str">
        <f ca="1">LEFT(RIGHT(TEXT(ROUND(通用记账凭证!$E894/1%,)," ￥0; ￥-0;"),17-COLUMN()))</f>
        <v/>
      </c>
      <c r="I894" s="285" t="str">
        <f ca="1">LEFT(RIGHT(TEXT(ROUND(通用记账凭证!$E894/1%,)," ￥0; ￥-0;"),17-COLUMN()))</f>
        <v/>
      </c>
      <c r="J894" s="283" t="str">
        <f ca="1">LEFT(RIGHT(TEXT(ROUND(通用记账凭证!$E894/1%,)," ￥0; ￥-0;"),17-COLUMN()))</f>
        <v/>
      </c>
      <c r="K894" s="284" t="str">
        <f ca="1">LEFT(RIGHT(TEXT(ROUND(通用记账凭证!$E894/1%,)," ￥0; ￥-0;"),17-COLUMN()))</f>
        <v/>
      </c>
      <c r="L894" s="285" t="str">
        <f ca="1">LEFT(RIGHT(TEXT(ROUND(通用记账凭证!$E894/1%,)," ￥0; ￥-0;"),17-COLUMN()))</f>
        <v/>
      </c>
      <c r="M894" s="283" t="str">
        <f ca="1">LEFT(RIGHT(TEXT(ROUND(通用记账凭证!$E894/1%,)," ￥0; ￥-0;"),17-COLUMN()))</f>
        <v/>
      </c>
      <c r="N894" s="284" t="str">
        <f ca="1">LEFT(RIGHT(TEXT(ROUND(通用记账凭证!$E894/1%,)," ￥0; ￥-0;"),17-COLUMN()))</f>
        <v/>
      </c>
      <c r="O894" s="285" t="str">
        <f ca="1">LEFT(RIGHT(TEXT(ROUND(通用记账凭证!$E894/1%,)," ￥0; ￥-0;"),17-COLUMN()))</f>
        <v/>
      </c>
      <c r="P894" s="286" t="str">
        <f ca="1">LEFT(RIGHT(TEXT(ROUND(通用记账凭证!$E894/1%,)," ￥0; ￥-0;"),17-COLUMN()))</f>
        <v/>
      </c>
      <c r="Q894" s="287" t="str">
        <f ca="1">LEFT(RIGHT(TEXT(ROUND(通用记账凭证!$F894/1%,)," ￥0; ￥-0;"),28-COLUMN()))</f>
        <v/>
      </c>
      <c r="R894" s="283" t="str">
        <f ca="1">LEFT(RIGHT(TEXT(ROUND(通用记账凭证!$F894/1%,)," ￥0; ￥-0;"),28-COLUMN()))</f>
        <v/>
      </c>
      <c r="S894" s="288" t="str">
        <f ca="1">LEFT(RIGHT(TEXT(ROUND(通用记账凭证!$F894/1%,)," ￥0; ￥-0;"),28-COLUMN()))</f>
        <v/>
      </c>
      <c r="T894" s="287" t="str">
        <f ca="1">LEFT(RIGHT(TEXT(ROUND(通用记账凭证!$F894/1%,)," ￥0; ￥-0;"),28-COLUMN()))</f>
        <v/>
      </c>
      <c r="U894" s="283" t="str">
        <f ca="1">LEFT(RIGHT(TEXT(ROUND(通用记账凭证!$F894/1%,)," ￥0; ￥-0;"),28-COLUMN()))</f>
        <v/>
      </c>
      <c r="V894" s="284" t="str">
        <f ca="1">LEFT(RIGHT(TEXT(ROUND(通用记账凭证!$F894/1%,)," ￥0; ￥-0;"),28-COLUMN()))</f>
        <v/>
      </c>
      <c r="W894" s="285" t="str">
        <f ca="1">LEFT(RIGHT(TEXT(ROUND(通用记账凭证!$F894/1%,)," ￥0; ￥-0;"),28-COLUMN()))</f>
        <v/>
      </c>
      <c r="X894" s="283" t="str">
        <f ca="1">LEFT(RIGHT(TEXT(ROUND(通用记账凭证!$F894/1%,)," ￥0; ￥-0;"),28-COLUMN()))</f>
        <v/>
      </c>
      <c r="Y894" s="284" t="str">
        <f ca="1">LEFT(RIGHT(TEXT(ROUND(通用记账凭证!$F894/1%,)," ￥0; ￥-0;"),28-COLUMN()))</f>
        <v/>
      </c>
      <c r="Z894" s="285" t="str">
        <f ca="1">LEFT(RIGHT(TEXT(ROUND(通用记账凭证!$F894/1%,)," ￥0; ￥-0;"),28-COLUMN()))</f>
        <v/>
      </c>
      <c r="AA894" s="286" t="str">
        <f ca="1">LEFT(RIGHT(TEXT(ROUND(通用记账凭证!$F894/1%,)," ￥0; ￥-0;"),28-COLUMN()))</f>
        <v/>
      </c>
      <c r="AB894" s="289"/>
    </row>
    <row r="895" spans="1:28" s="54" customFormat="1" ht="22.5" customHeight="1">
      <c r="A895" s="363" t="str">
        <f ca="1">通用记账凭证!A895</f>
        <v/>
      </c>
      <c r="B895" s="364"/>
      <c r="C895" s="364"/>
      <c r="D895" s="315" t="str">
        <f ca="1">通用记账凭证!C895</f>
        <v/>
      </c>
      <c r="E895" s="281" t="str">
        <f ca="1">通用记账凭证!D895</f>
        <v/>
      </c>
      <c r="F895" s="282" t="str">
        <f ca="1">LEFT(RIGHT(TEXT(ROUND(通用记账凭证!$E895/1%,)," ￥0; ￥-0;"),17-COLUMN()))</f>
        <v/>
      </c>
      <c r="G895" s="283" t="str">
        <f ca="1">LEFT(RIGHT(TEXT(ROUND(通用记账凭证!$E895/1%,)," ￥0; ￥-0;"),17-COLUMN()))</f>
        <v/>
      </c>
      <c r="H895" s="284" t="str">
        <f ca="1">LEFT(RIGHT(TEXT(ROUND(通用记账凭证!$E895/1%,)," ￥0; ￥-0;"),17-COLUMN()))</f>
        <v/>
      </c>
      <c r="I895" s="285" t="str">
        <f ca="1">LEFT(RIGHT(TEXT(ROUND(通用记账凭证!$E895/1%,)," ￥0; ￥-0;"),17-COLUMN()))</f>
        <v/>
      </c>
      <c r="J895" s="283" t="str">
        <f ca="1">LEFT(RIGHT(TEXT(ROUND(通用记账凭证!$E895/1%,)," ￥0; ￥-0;"),17-COLUMN()))</f>
        <v/>
      </c>
      <c r="K895" s="284" t="str">
        <f ca="1">LEFT(RIGHT(TEXT(ROUND(通用记账凭证!$E895/1%,)," ￥0; ￥-0;"),17-COLUMN()))</f>
        <v/>
      </c>
      <c r="L895" s="285" t="str">
        <f ca="1">LEFT(RIGHT(TEXT(ROUND(通用记账凭证!$E895/1%,)," ￥0; ￥-0;"),17-COLUMN()))</f>
        <v/>
      </c>
      <c r="M895" s="283" t="str">
        <f ca="1">LEFT(RIGHT(TEXT(ROUND(通用记账凭证!$E895/1%,)," ￥0; ￥-0;"),17-COLUMN()))</f>
        <v/>
      </c>
      <c r="N895" s="284" t="str">
        <f ca="1">LEFT(RIGHT(TEXT(ROUND(通用记账凭证!$E895/1%,)," ￥0; ￥-0;"),17-COLUMN()))</f>
        <v/>
      </c>
      <c r="O895" s="285" t="str">
        <f ca="1">LEFT(RIGHT(TEXT(ROUND(通用记账凭证!$E895/1%,)," ￥0; ￥-0;"),17-COLUMN()))</f>
        <v/>
      </c>
      <c r="P895" s="286" t="str">
        <f ca="1">LEFT(RIGHT(TEXT(ROUND(通用记账凭证!$E895/1%,)," ￥0; ￥-0;"),17-COLUMN()))</f>
        <v/>
      </c>
      <c r="Q895" s="287" t="str">
        <f ca="1">LEFT(RIGHT(TEXT(ROUND(通用记账凭证!$F895/1%,)," ￥0; ￥-0;"),28-COLUMN()))</f>
        <v/>
      </c>
      <c r="R895" s="283" t="str">
        <f ca="1">LEFT(RIGHT(TEXT(ROUND(通用记账凭证!$F895/1%,)," ￥0; ￥-0;"),28-COLUMN()))</f>
        <v/>
      </c>
      <c r="S895" s="288" t="str">
        <f ca="1">LEFT(RIGHT(TEXT(ROUND(通用记账凭证!$F895/1%,)," ￥0; ￥-0;"),28-COLUMN()))</f>
        <v/>
      </c>
      <c r="T895" s="287" t="str">
        <f ca="1">LEFT(RIGHT(TEXT(ROUND(通用记账凭证!$F895/1%,)," ￥0; ￥-0;"),28-COLUMN()))</f>
        <v/>
      </c>
      <c r="U895" s="283" t="str">
        <f ca="1">LEFT(RIGHT(TEXT(ROUND(通用记账凭证!$F895/1%,)," ￥0; ￥-0;"),28-COLUMN()))</f>
        <v/>
      </c>
      <c r="V895" s="284" t="str">
        <f ca="1">LEFT(RIGHT(TEXT(ROUND(通用记账凭证!$F895/1%,)," ￥0; ￥-0;"),28-COLUMN()))</f>
        <v/>
      </c>
      <c r="W895" s="285" t="str">
        <f ca="1">LEFT(RIGHT(TEXT(ROUND(通用记账凭证!$F895/1%,)," ￥0; ￥-0;"),28-COLUMN()))</f>
        <v/>
      </c>
      <c r="X895" s="283" t="str">
        <f ca="1">LEFT(RIGHT(TEXT(ROUND(通用记账凭证!$F895/1%,)," ￥0; ￥-0;"),28-COLUMN()))</f>
        <v/>
      </c>
      <c r="Y895" s="284" t="str">
        <f ca="1">LEFT(RIGHT(TEXT(ROUND(通用记账凭证!$F895/1%,)," ￥0; ￥-0;"),28-COLUMN()))</f>
        <v/>
      </c>
      <c r="Z895" s="285" t="str">
        <f ca="1">LEFT(RIGHT(TEXT(ROUND(通用记账凭证!$F895/1%,)," ￥0; ￥-0;"),28-COLUMN()))</f>
        <v/>
      </c>
      <c r="AA895" s="286" t="str">
        <f ca="1">LEFT(RIGHT(TEXT(ROUND(通用记账凭证!$F895/1%,)," ￥0; ￥-0;"),28-COLUMN()))</f>
        <v/>
      </c>
      <c r="AB895" s="289"/>
    </row>
    <row r="896" spans="1:28" s="54" customFormat="1" ht="22.5" customHeight="1">
      <c r="A896" s="363" t="str">
        <f ca="1">通用记账凭证!A896</f>
        <v/>
      </c>
      <c r="B896" s="364"/>
      <c r="C896" s="364"/>
      <c r="D896" s="315" t="str">
        <f ca="1">通用记账凭证!C896</f>
        <v/>
      </c>
      <c r="E896" s="281" t="str">
        <f ca="1">通用记账凭证!D896</f>
        <v/>
      </c>
      <c r="F896" s="282" t="str">
        <f ca="1">LEFT(RIGHT(TEXT(ROUND(通用记账凭证!$E896/1%,)," ￥0; ￥-0;"),17-COLUMN()))</f>
        <v/>
      </c>
      <c r="G896" s="283" t="str">
        <f ca="1">LEFT(RIGHT(TEXT(ROUND(通用记账凭证!$E896/1%,)," ￥0; ￥-0;"),17-COLUMN()))</f>
        <v/>
      </c>
      <c r="H896" s="284" t="str">
        <f ca="1">LEFT(RIGHT(TEXT(ROUND(通用记账凭证!$E896/1%,)," ￥0; ￥-0;"),17-COLUMN()))</f>
        <v/>
      </c>
      <c r="I896" s="285" t="str">
        <f ca="1">LEFT(RIGHT(TEXT(ROUND(通用记账凭证!$E896/1%,)," ￥0; ￥-0;"),17-COLUMN()))</f>
        <v/>
      </c>
      <c r="J896" s="283" t="str">
        <f ca="1">LEFT(RIGHT(TEXT(ROUND(通用记账凭证!$E896/1%,)," ￥0; ￥-0;"),17-COLUMN()))</f>
        <v/>
      </c>
      <c r="K896" s="284" t="str">
        <f ca="1">LEFT(RIGHT(TEXT(ROUND(通用记账凭证!$E896/1%,)," ￥0; ￥-0;"),17-COLUMN()))</f>
        <v/>
      </c>
      <c r="L896" s="285" t="str">
        <f ca="1">LEFT(RIGHT(TEXT(ROUND(通用记账凭证!$E896/1%,)," ￥0; ￥-0;"),17-COLUMN()))</f>
        <v/>
      </c>
      <c r="M896" s="283" t="str">
        <f ca="1">LEFT(RIGHT(TEXT(ROUND(通用记账凭证!$E896/1%,)," ￥0; ￥-0;"),17-COLUMN()))</f>
        <v/>
      </c>
      <c r="N896" s="284" t="str">
        <f ca="1">LEFT(RIGHT(TEXT(ROUND(通用记账凭证!$E896/1%,)," ￥0; ￥-0;"),17-COLUMN()))</f>
        <v/>
      </c>
      <c r="O896" s="285" t="str">
        <f ca="1">LEFT(RIGHT(TEXT(ROUND(通用记账凭证!$E896/1%,)," ￥0; ￥-0;"),17-COLUMN()))</f>
        <v/>
      </c>
      <c r="P896" s="286" t="str">
        <f ca="1">LEFT(RIGHT(TEXT(ROUND(通用记账凭证!$E896/1%,)," ￥0; ￥-0;"),17-COLUMN()))</f>
        <v/>
      </c>
      <c r="Q896" s="287" t="str">
        <f ca="1">LEFT(RIGHT(TEXT(ROUND(通用记账凭证!$F896/1%,)," ￥0; ￥-0;"),28-COLUMN()))</f>
        <v/>
      </c>
      <c r="R896" s="283" t="str">
        <f ca="1">LEFT(RIGHT(TEXT(ROUND(通用记账凭证!$F896/1%,)," ￥0; ￥-0;"),28-COLUMN()))</f>
        <v/>
      </c>
      <c r="S896" s="288" t="str">
        <f ca="1">LEFT(RIGHT(TEXT(ROUND(通用记账凭证!$F896/1%,)," ￥0; ￥-0;"),28-COLUMN()))</f>
        <v/>
      </c>
      <c r="T896" s="287" t="str">
        <f ca="1">LEFT(RIGHT(TEXT(ROUND(通用记账凭证!$F896/1%,)," ￥0; ￥-0;"),28-COLUMN()))</f>
        <v/>
      </c>
      <c r="U896" s="283" t="str">
        <f ca="1">LEFT(RIGHT(TEXT(ROUND(通用记账凭证!$F896/1%,)," ￥0; ￥-0;"),28-COLUMN()))</f>
        <v/>
      </c>
      <c r="V896" s="284" t="str">
        <f ca="1">LEFT(RIGHT(TEXT(ROUND(通用记账凭证!$F896/1%,)," ￥0; ￥-0;"),28-COLUMN()))</f>
        <v/>
      </c>
      <c r="W896" s="285" t="str">
        <f ca="1">LEFT(RIGHT(TEXT(ROUND(通用记账凭证!$F896/1%,)," ￥0; ￥-0;"),28-COLUMN()))</f>
        <v/>
      </c>
      <c r="X896" s="283" t="str">
        <f ca="1">LEFT(RIGHT(TEXT(ROUND(通用记账凭证!$F896/1%,)," ￥0; ￥-0;"),28-COLUMN()))</f>
        <v/>
      </c>
      <c r="Y896" s="284" t="str">
        <f ca="1">LEFT(RIGHT(TEXT(ROUND(通用记账凭证!$F896/1%,)," ￥0; ￥-0;"),28-COLUMN()))</f>
        <v/>
      </c>
      <c r="Z896" s="285" t="str">
        <f ca="1">LEFT(RIGHT(TEXT(ROUND(通用记账凭证!$F896/1%,)," ￥0; ￥-0;"),28-COLUMN()))</f>
        <v/>
      </c>
      <c r="AA896" s="286" t="str">
        <f ca="1">LEFT(RIGHT(TEXT(ROUND(通用记账凭证!$F896/1%,)," ￥0; ￥-0;"),28-COLUMN()))</f>
        <v/>
      </c>
      <c r="AB896" s="289"/>
    </row>
    <row r="897" spans="1:28" s="54" customFormat="1" ht="22.5" customHeight="1">
      <c r="A897" s="363" t="str">
        <f ca="1">通用记账凭证!A897</f>
        <v/>
      </c>
      <c r="B897" s="364"/>
      <c r="C897" s="364"/>
      <c r="D897" s="315" t="str">
        <f ca="1">通用记账凭证!C897</f>
        <v/>
      </c>
      <c r="E897" s="281" t="str">
        <f ca="1">通用记账凭证!D897</f>
        <v/>
      </c>
      <c r="F897" s="282" t="str">
        <f ca="1">LEFT(RIGHT(TEXT(ROUND(通用记账凭证!$E897/1%,)," ￥0; ￥-0;"),17-COLUMN()))</f>
        <v/>
      </c>
      <c r="G897" s="283" t="str">
        <f ca="1">LEFT(RIGHT(TEXT(ROUND(通用记账凭证!$E897/1%,)," ￥0; ￥-0;"),17-COLUMN()))</f>
        <v/>
      </c>
      <c r="H897" s="284" t="str">
        <f ca="1">LEFT(RIGHT(TEXT(ROUND(通用记账凭证!$E897/1%,)," ￥0; ￥-0;"),17-COLUMN()))</f>
        <v/>
      </c>
      <c r="I897" s="285" t="str">
        <f ca="1">LEFT(RIGHT(TEXT(ROUND(通用记账凭证!$E897/1%,)," ￥0; ￥-0;"),17-COLUMN()))</f>
        <v/>
      </c>
      <c r="J897" s="283" t="str">
        <f ca="1">LEFT(RIGHT(TEXT(ROUND(通用记账凭证!$E897/1%,)," ￥0; ￥-0;"),17-COLUMN()))</f>
        <v/>
      </c>
      <c r="K897" s="284" t="str">
        <f ca="1">LEFT(RIGHT(TEXT(ROUND(通用记账凭证!$E897/1%,)," ￥0; ￥-0;"),17-COLUMN()))</f>
        <v/>
      </c>
      <c r="L897" s="285" t="str">
        <f ca="1">LEFT(RIGHT(TEXT(ROUND(通用记账凭证!$E897/1%,)," ￥0; ￥-0;"),17-COLUMN()))</f>
        <v/>
      </c>
      <c r="M897" s="283" t="str">
        <f ca="1">LEFT(RIGHT(TEXT(ROUND(通用记账凭证!$E897/1%,)," ￥0; ￥-0;"),17-COLUMN()))</f>
        <v/>
      </c>
      <c r="N897" s="284" t="str">
        <f ca="1">LEFT(RIGHT(TEXT(ROUND(通用记账凭证!$E897/1%,)," ￥0; ￥-0;"),17-COLUMN()))</f>
        <v/>
      </c>
      <c r="O897" s="285" t="str">
        <f ca="1">LEFT(RIGHT(TEXT(ROUND(通用记账凭证!$E897/1%,)," ￥0; ￥-0;"),17-COLUMN()))</f>
        <v/>
      </c>
      <c r="P897" s="286" t="str">
        <f ca="1">LEFT(RIGHT(TEXT(ROUND(通用记账凭证!$E897/1%,)," ￥0; ￥-0;"),17-COLUMN()))</f>
        <v/>
      </c>
      <c r="Q897" s="287" t="str">
        <f ca="1">LEFT(RIGHT(TEXT(ROUND(通用记账凭证!$F897/1%,)," ￥0; ￥-0;"),28-COLUMN()))</f>
        <v/>
      </c>
      <c r="R897" s="283" t="str">
        <f ca="1">LEFT(RIGHT(TEXT(ROUND(通用记账凭证!$F897/1%,)," ￥0; ￥-0;"),28-COLUMN()))</f>
        <v/>
      </c>
      <c r="S897" s="288" t="str">
        <f ca="1">LEFT(RIGHT(TEXT(ROUND(通用记账凭证!$F897/1%,)," ￥0; ￥-0;"),28-COLUMN()))</f>
        <v/>
      </c>
      <c r="T897" s="287" t="str">
        <f ca="1">LEFT(RIGHT(TEXT(ROUND(通用记账凭证!$F897/1%,)," ￥0; ￥-0;"),28-COLUMN()))</f>
        <v/>
      </c>
      <c r="U897" s="283" t="str">
        <f ca="1">LEFT(RIGHT(TEXT(ROUND(通用记账凭证!$F897/1%,)," ￥0; ￥-0;"),28-COLUMN()))</f>
        <v/>
      </c>
      <c r="V897" s="284" t="str">
        <f ca="1">LEFT(RIGHT(TEXT(ROUND(通用记账凭证!$F897/1%,)," ￥0; ￥-0;"),28-COLUMN()))</f>
        <v/>
      </c>
      <c r="W897" s="285" t="str">
        <f ca="1">LEFT(RIGHT(TEXT(ROUND(通用记账凭证!$F897/1%,)," ￥0; ￥-0;"),28-COLUMN()))</f>
        <v/>
      </c>
      <c r="X897" s="283" t="str">
        <f ca="1">LEFT(RIGHT(TEXT(ROUND(通用记账凭证!$F897/1%,)," ￥0; ￥-0;"),28-COLUMN()))</f>
        <v/>
      </c>
      <c r="Y897" s="284" t="str">
        <f ca="1">LEFT(RIGHT(TEXT(ROUND(通用记账凭证!$F897/1%,)," ￥0; ￥-0;"),28-COLUMN()))</f>
        <v/>
      </c>
      <c r="Z897" s="285" t="str">
        <f ca="1">LEFT(RIGHT(TEXT(ROUND(通用记账凭证!$F897/1%,)," ￥0; ￥-0;"),28-COLUMN()))</f>
        <v/>
      </c>
      <c r="AA897" s="286" t="str">
        <f ca="1">LEFT(RIGHT(TEXT(ROUND(通用记账凭证!$F897/1%,)," ￥0; ￥-0;"),28-COLUMN()))</f>
        <v/>
      </c>
      <c r="AB897" s="289"/>
    </row>
    <row r="898" spans="1:28" s="54" customFormat="1" ht="22.5" customHeight="1">
      <c r="A898" s="363" t="str">
        <f ca="1">通用记账凭证!A898</f>
        <v/>
      </c>
      <c r="B898" s="364"/>
      <c r="C898" s="364"/>
      <c r="D898" s="315" t="str">
        <f ca="1">通用记账凭证!C898</f>
        <v/>
      </c>
      <c r="E898" s="281" t="str">
        <f ca="1">通用记账凭证!D898</f>
        <v/>
      </c>
      <c r="F898" s="282" t="str">
        <f ca="1">LEFT(RIGHT(TEXT(ROUND(通用记账凭证!$E898/1%,)," ￥0; ￥-0;"),17-COLUMN()))</f>
        <v/>
      </c>
      <c r="G898" s="283" t="str">
        <f ca="1">LEFT(RIGHT(TEXT(ROUND(通用记账凭证!$E898/1%,)," ￥0; ￥-0;"),17-COLUMN()))</f>
        <v/>
      </c>
      <c r="H898" s="284" t="str">
        <f ca="1">LEFT(RIGHT(TEXT(ROUND(通用记账凭证!$E898/1%,)," ￥0; ￥-0;"),17-COLUMN()))</f>
        <v/>
      </c>
      <c r="I898" s="285" t="str">
        <f ca="1">LEFT(RIGHT(TEXT(ROUND(通用记账凭证!$E898/1%,)," ￥0; ￥-0;"),17-COLUMN()))</f>
        <v/>
      </c>
      <c r="J898" s="283" t="str">
        <f ca="1">LEFT(RIGHT(TEXT(ROUND(通用记账凭证!$E898/1%,)," ￥0; ￥-0;"),17-COLUMN()))</f>
        <v/>
      </c>
      <c r="K898" s="284" t="str">
        <f ca="1">LEFT(RIGHT(TEXT(ROUND(通用记账凭证!$E898/1%,)," ￥0; ￥-0;"),17-COLUMN()))</f>
        <v/>
      </c>
      <c r="L898" s="285" t="str">
        <f ca="1">LEFT(RIGHT(TEXT(ROUND(通用记账凭证!$E898/1%,)," ￥0; ￥-0;"),17-COLUMN()))</f>
        <v/>
      </c>
      <c r="M898" s="283" t="str">
        <f ca="1">LEFT(RIGHT(TEXT(ROUND(通用记账凭证!$E898/1%,)," ￥0; ￥-0;"),17-COLUMN()))</f>
        <v/>
      </c>
      <c r="N898" s="284" t="str">
        <f ca="1">LEFT(RIGHT(TEXT(ROUND(通用记账凭证!$E898/1%,)," ￥0; ￥-0;"),17-COLUMN()))</f>
        <v/>
      </c>
      <c r="O898" s="285" t="str">
        <f ca="1">LEFT(RIGHT(TEXT(ROUND(通用记账凭证!$E898/1%,)," ￥0; ￥-0;"),17-COLUMN()))</f>
        <v/>
      </c>
      <c r="P898" s="286" t="str">
        <f ca="1">LEFT(RIGHT(TEXT(ROUND(通用记账凭证!$E898/1%,)," ￥0; ￥-0;"),17-COLUMN()))</f>
        <v/>
      </c>
      <c r="Q898" s="287" t="str">
        <f ca="1">LEFT(RIGHT(TEXT(ROUND(通用记账凭证!$F898/1%,)," ￥0; ￥-0;"),28-COLUMN()))</f>
        <v/>
      </c>
      <c r="R898" s="283" t="str">
        <f ca="1">LEFT(RIGHT(TEXT(ROUND(通用记账凭证!$F898/1%,)," ￥0; ￥-0;"),28-COLUMN()))</f>
        <v/>
      </c>
      <c r="S898" s="288" t="str">
        <f ca="1">LEFT(RIGHT(TEXT(ROUND(通用记账凭证!$F898/1%,)," ￥0; ￥-0;"),28-COLUMN()))</f>
        <v/>
      </c>
      <c r="T898" s="287" t="str">
        <f ca="1">LEFT(RIGHT(TEXT(ROUND(通用记账凭证!$F898/1%,)," ￥0; ￥-0;"),28-COLUMN()))</f>
        <v/>
      </c>
      <c r="U898" s="283" t="str">
        <f ca="1">LEFT(RIGHT(TEXT(ROUND(通用记账凭证!$F898/1%,)," ￥0; ￥-0;"),28-COLUMN()))</f>
        <v/>
      </c>
      <c r="V898" s="284" t="str">
        <f ca="1">LEFT(RIGHT(TEXT(ROUND(通用记账凭证!$F898/1%,)," ￥0; ￥-0;"),28-COLUMN()))</f>
        <v/>
      </c>
      <c r="W898" s="285" t="str">
        <f ca="1">LEFT(RIGHT(TEXT(ROUND(通用记账凭证!$F898/1%,)," ￥0; ￥-0;"),28-COLUMN()))</f>
        <v/>
      </c>
      <c r="X898" s="283" t="str">
        <f ca="1">LEFT(RIGHT(TEXT(ROUND(通用记账凭证!$F898/1%,)," ￥0; ￥-0;"),28-COLUMN()))</f>
        <v/>
      </c>
      <c r="Y898" s="284" t="str">
        <f ca="1">LEFT(RIGHT(TEXT(ROUND(通用记账凭证!$F898/1%,)," ￥0; ￥-0;"),28-COLUMN()))</f>
        <v/>
      </c>
      <c r="Z898" s="285" t="str">
        <f ca="1">LEFT(RIGHT(TEXT(ROUND(通用记账凭证!$F898/1%,)," ￥0; ￥-0;"),28-COLUMN()))</f>
        <v/>
      </c>
      <c r="AA898" s="286" t="str">
        <f ca="1">LEFT(RIGHT(TEXT(ROUND(通用记账凭证!$F898/1%,)," ￥0; ￥-0;"),28-COLUMN()))</f>
        <v/>
      </c>
      <c r="AB898" s="289"/>
    </row>
    <row r="899" spans="1:28" s="54" customFormat="1" ht="22.5" customHeight="1">
      <c r="A899" s="365" t="s">
        <v>561</v>
      </c>
      <c r="B899" s="366"/>
      <c r="C899" s="366"/>
      <c r="D899" s="290" t="str">
        <f ca="1">通用记账凭证!C899</f>
        <v/>
      </c>
      <c r="E899" s="291"/>
      <c r="F899" s="292" t="str">
        <f ca="1">LEFT(RIGHT(TEXT(ROUND(通用记账凭证!$E899/1%,)," ￥0; ￥-0;"),17-COLUMN()))</f>
        <v/>
      </c>
      <c r="G899" s="317" t="str">
        <f ca="1">LEFT(RIGHT(TEXT(ROUND(通用记账凭证!$E899/1%,)," ￥0; ￥-0;"),17-COLUMN()))</f>
        <v/>
      </c>
      <c r="H899" s="294" t="str">
        <f ca="1">LEFT(RIGHT(TEXT(ROUND(通用记账凭证!$E899/1%,)," ￥0; ￥-0;"),17-COLUMN()))</f>
        <v/>
      </c>
      <c r="I899" s="316" t="str">
        <f ca="1">LEFT(RIGHT(TEXT(ROUND(通用记账凭证!$E899/1%,)," ￥0; ￥-0;"),17-COLUMN()))</f>
        <v/>
      </c>
      <c r="J899" s="317" t="str">
        <f ca="1">LEFT(RIGHT(TEXT(ROUND(通用记账凭证!$E899/1%,)," ￥0; ￥-0;"),17-COLUMN()))</f>
        <v/>
      </c>
      <c r="K899" s="294" t="str">
        <f ca="1">LEFT(RIGHT(TEXT(ROUND(通用记账凭证!$E899/1%,)," ￥0; ￥-0;"),17-COLUMN()))</f>
        <v/>
      </c>
      <c r="L899" s="316" t="str">
        <f ca="1">LEFT(RIGHT(TEXT(ROUND(通用记账凭证!$E899/1%,)," ￥0; ￥-0;"),17-COLUMN()))</f>
        <v/>
      </c>
      <c r="M899" s="317" t="str">
        <f ca="1">LEFT(RIGHT(TEXT(ROUND(通用记账凭证!$E899/1%,)," ￥0; ￥-0;"),17-COLUMN()))</f>
        <v/>
      </c>
      <c r="N899" s="294" t="str">
        <f ca="1">LEFT(RIGHT(TEXT(ROUND(通用记账凭证!$E899/1%,)," ￥0; ￥-0;"),17-COLUMN()))</f>
        <v/>
      </c>
      <c r="O899" s="316" t="str">
        <f ca="1">LEFT(RIGHT(TEXT(ROUND(通用记账凭证!$E899/1%,)," ￥0; ￥-0;"),17-COLUMN()))</f>
        <v/>
      </c>
      <c r="P899" s="296" t="str">
        <f ca="1">LEFT(RIGHT(TEXT(ROUND(通用记账凭证!$E899/1%,)," ￥0; ￥-0;"),17-COLUMN()))</f>
        <v/>
      </c>
      <c r="Q899" s="297" t="str">
        <f ca="1">LEFT(RIGHT(TEXT(ROUND(通用记账凭证!$F899/1%,)," ￥0; ￥-0;"),28-COLUMN()))</f>
        <v/>
      </c>
      <c r="R899" s="317" t="str">
        <f ca="1">LEFT(RIGHT(TEXT(ROUND(通用记账凭证!$F899/1%,)," ￥0; ￥-0;"),28-COLUMN()))</f>
        <v/>
      </c>
      <c r="S899" s="298" t="str">
        <f ca="1">LEFT(RIGHT(TEXT(ROUND(通用记账凭证!$F899/1%,)," ￥0; ￥-0;"),28-COLUMN()))</f>
        <v/>
      </c>
      <c r="T899" s="297" t="str">
        <f ca="1">LEFT(RIGHT(TEXT(ROUND(通用记账凭证!$F899/1%,)," ￥0; ￥-0;"),28-COLUMN()))</f>
        <v/>
      </c>
      <c r="U899" s="317" t="str">
        <f ca="1">LEFT(RIGHT(TEXT(ROUND(通用记账凭证!$F899/1%,)," ￥0; ￥-0;"),28-COLUMN()))</f>
        <v/>
      </c>
      <c r="V899" s="294" t="str">
        <f ca="1">LEFT(RIGHT(TEXT(ROUND(通用记账凭证!$F899/1%,)," ￥0; ￥-0;"),28-COLUMN()))</f>
        <v/>
      </c>
      <c r="W899" s="316" t="str">
        <f ca="1">LEFT(RIGHT(TEXT(ROUND(通用记账凭证!$F899/1%,)," ￥0; ￥-0;"),28-COLUMN()))</f>
        <v/>
      </c>
      <c r="X899" s="317" t="str">
        <f ca="1">LEFT(RIGHT(TEXT(ROUND(通用记账凭证!$F899/1%,)," ￥0; ￥-0;"),28-COLUMN()))</f>
        <v/>
      </c>
      <c r="Y899" s="294" t="str">
        <f ca="1">LEFT(RIGHT(TEXT(ROUND(通用记账凭证!$F899/1%,)," ￥0; ￥-0;"),28-COLUMN()))</f>
        <v/>
      </c>
      <c r="Z899" s="316" t="str">
        <f ca="1">LEFT(RIGHT(TEXT(ROUND(通用记账凭证!$F899/1%,)," ￥0; ￥-0;"),28-COLUMN()))</f>
        <v/>
      </c>
      <c r="AA899" s="296" t="str">
        <f ca="1">LEFT(RIGHT(TEXT(ROUND(通用记账凭证!$F899/1%,)," ￥0; ￥-0;"),28-COLUMN()))</f>
        <v/>
      </c>
      <c r="AB899" s="299"/>
    </row>
    <row r="900" spans="1:28" s="302" customFormat="1" ht="22.5" customHeight="1">
      <c r="A900" s="367" t="s">
        <v>538</v>
      </c>
      <c r="B900" s="367"/>
      <c r="C900" s="367"/>
      <c r="D900" s="318" t="s">
        <v>539</v>
      </c>
      <c r="E900" s="318" t="s">
        <v>540</v>
      </c>
      <c r="F900" s="318" t="s">
        <v>595</v>
      </c>
      <c r="G900" s="301"/>
      <c r="H900" s="318"/>
      <c r="I900" s="301"/>
      <c r="J900" s="301"/>
      <c r="K900" s="318"/>
      <c r="L900" s="301"/>
      <c r="M900" s="301"/>
      <c r="N900" s="301"/>
      <c r="O900" s="301"/>
      <c r="P900" s="301"/>
      <c r="Q900" s="318" t="s">
        <v>562</v>
      </c>
      <c r="R900" s="301"/>
      <c r="S900" s="318"/>
      <c r="T900" s="301"/>
      <c r="U900" s="318"/>
      <c r="V900" s="301"/>
      <c r="W900" s="318"/>
      <c r="X900" s="301"/>
      <c r="Y900" s="301"/>
      <c r="Z900" s="301"/>
      <c r="AA900" s="301"/>
      <c r="AB900" s="301"/>
    </row>
    <row r="901" spans="1:28" customFormat="1" ht="39.75" customHeight="1" thickBot="1">
      <c r="A901" s="258"/>
      <c r="B901" s="258"/>
      <c r="C901" s="258"/>
      <c r="D901" s="259" t="s">
        <v>524</v>
      </c>
      <c r="E901" s="260"/>
      <c r="F901" s="260"/>
      <c r="G901" s="260"/>
      <c r="H901" s="260"/>
      <c r="I901" s="260"/>
      <c r="J901" s="260"/>
      <c r="K901" s="260"/>
      <c r="L901" s="260"/>
      <c r="M901" s="260"/>
      <c r="N901" s="260"/>
      <c r="O901" s="260"/>
      <c r="P901" s="260"/>
      <c r="Q901" s="261"/>
      <c r="R901" s="261"/>
      <c r="S901" s="261"/>
      <c r="T901" s="261"/>
      <c r="U901" s="347" t="s">
        <v>547</v>
      </c>
      <c r="V901" s="347"/>
      <c r="W901" s="348">
        <f>通用记账凭证!F902</f>
        <v>76</v>
      </c>
      <c r="X901" s="349"/>
      <c r="Y901" s="349"/>
      <c r="Z901" s="349"/>
      <c r="AA901" s="262" t="s">
        <v>548</v>
      </c>
      <c r="AB901" s="263"/>
    </row>
    <row r="902" spans="1:28" s="54" customFormat="1" ht="23.25" customHeight="1" thickTop="1">
      <c r="A902" s="264"/>
      <c r="B902" s="264"/>
      <c r="C902" s="264"/>
      <c r="D902" s="265" t="e">
        <f ca="1">通用记账凭证!C902</f>
        <v>#VALUE!</v>
      </c>
      <c r="E902" s="266"/>
      <c r="F902" s="266"/>
      <c r="G902" s="266"/>
      <c r="H902" s="266"/>
      <c r="I902" s="266"/>
      <c r="J902" s="266"/>
      <c r="K902" s="266"/>
      <c r="L902" s="266"/>
      <c r="M902" s="266"/>
      <c r="N902" s="266"/>
      <c r="O902" s="266"/>
      <c r="P902" s="266"/>
      <c r="Q902" s="264"/>
      <c r="R902" s="264"/>
      <c r="S902" s="264"/>
      <c r="T902" s="264"/>
      <c r="U902" s="350" t="s">
        <v>549</v>
      </c>
      <c r="V902" s="350"/>
      <c r="W902" s="351" t="e">
        <f ca="1">通用记账凭证!G908</f>
        <v>#VALUE!</v>
      </c>
      <c r="X902" s="352"/>
      <c r="Y902" s="352"/>
      <c r="Z902" s="352"/>
      <c r="AA902" s="267" t="s">
        <v>536</v>
      </c>
      <c r="AB902" s="268"/>
    </row>
    <row r="903" spans="1:28" s="54" customFormat="1" ht="22.5" customHeight="1">
      <c r="A903" s="353" t="s">
        <v>527</v>
      </c>
      <c r="B903" s="354"/>
      <c r="C903" s="354"/>
      <c r="D903" s="357" t="s">
        <v>530</v>
      </c>
      <c r="E903" s="359" t="s">
        <v>531</v>
      </c>
      <c r="F903" s="269" t="s">
        <v>550</v>
      </c>
      <c r="G903" s="270"/>
      <c r="H903" s="270"/>
      <c r="I903" s="270"/>
      <c r="J903" s="270"/>
      <c r="K903" s="270"/>
      <c r="L903" s="270"/>
      <c r="M903" s="270"/>
      <c r="N903" s="270"/>
      <c r="O903" s="270"/>
      <c r="P903" s="271"/>
      <c r="Q903" s="272" t="s">
        <v>551</v>
      </c>
      <c r="R903" s="270"/>
      <c r="S903" s="270"/>
      <c r="T903" s="270"/>
      <c r="U903" s="270"/>
      <c r="V903" s="270"/>
      <c r="W903" s="270"/>
      <c r="X903" s="270"/>
      <c r="Y903" s="270"/>
      <c r="Z903" s="270"/>
      <c r="AA903" s="271"/>
      <c r="AB903" s="361" t="s">
        <v>552</v>
      </c>
    </row>
    <row r="904" spans="1:28" s="54" customFormat="1" ht="22.5" customHeight="1">
      <c r="A904" s="355"/>
      <c r="B904" s="356"/>
      <c r="C904" s="356"/>
      <c r="D904" s="358"/>
      <c r="E904" s="360"/>
      <c r="F904" s="273" t="s">
        <v>553</v>
      </c>
      <c r="G904" s="274" t="s">
        <v>554</v>
      </c>
      <c r="H904" s="275" t="s">
        <v>555</v>
      </c>
      <c r="I904" s="276" t="s">
        <v>556</v>
      </c>
      <c r="J904" s="274" t="s">
        <v>557</v>
      </c>
      <c r="K904" s="275" t="s">
        <v>554</v>
      </c>
      <c r="L904" s="276" t="s">
        <v>555</v>
      </c>
      <c r="M904" s="274" t="s">
        <v>556</v>
      </c>
      <c r="N904" s="275" t="s">
        <v>558</v>
      </c>
      <c r="O904" s="276" t="s">
        <v>559</v>
      </c>
      <c r="P904" s="277" t="s">
        <v>560</v>
      </c>
      <c r="Q904" s="278" t="s">
        <v>553</v>
      </c>
      <c r="R904" s="274" t="s">
        <v>554</v>
      </c>
      <c r="S904" s="279" t="s">
        <v>555</v>
      </c>
      <c r="T904" s="278" t="s">
        <v>556</v>
      </c>
      <c r="U904" s="274" t="s">
        <v>557</v>
      </c>
      <c r="V904" s="275" t="s">
        <v>554</v>
      </c>
      <c r="W904" s="276" t="s">
        <v>555</v>
      </c>
      <c r="X904" s="274" t="s">
        <v>556</v>
      </c>
      <c r="Y904" s="275" t="s">
        <v>558</v>
      </c>
      <c r="Z904" s="276" t="s">
        <v>559</v>
      </c>
      <c r="AA904" s="277" t="s">
        <v>560</v>
      </c>
      <c r="AB904" s="362"/>
    </row>
    <row r="905" spans="1:28" s="54" customFormat="1" ht="22.5" customHeight="1">
      <c r="A905" s="363" t="str">
        <f ca="1">通用记账凭证!A905</f>
        <v/>
      </c>
      <c r="B905" s="364"/>
      <c r="C905" s="364"/>
      <c r="D905" s="315" t="str">
        <f ca="1">通用记账凭证!C905</f>
        <v/>
      </c>
      <c r="E905" s="281" t="str">
        <f ca="1">通用记账凭证!D905</f>
        <v/>
      </c>
      <c r="F905" s="282" t="str">
        <f ca="1">LEFT(RIGHT(TEXT(ROUND(通用记账凭证!$E905/1%,)," ￥0; ￥-0;"),17-COLUMN()))</f>
        <v/>
      </c>
      <c r="G905" s="283" t="str">
        <f ca="1">LEFT(RIGHT(TEXT(ROUND(通用记账凭证!$E905/1%,)," ￥0; ￥-0;"),17-COLUMN()))</f>
        <v/>
      </c>
      <c r="H905" s="284" t="str">
        <f ca="1">LEFT(RIGHT(TEXT(ROUND(通用记账凭证!$E905/1%,)," ￥0; ￥-0;"),17-COLUMN()))</f>
        <v/>
      </c>
      <c r="I905" s="285" t="str">
        <f ca="1">LEFT(RIGHT(TEXT(ROUND(通用记账凭证!$E905/1%,)," ￥0; ￥-0;"),17-COLUMN()))</f>
        <v/>
      </c>
      <c r="J905" s="283" t="str">
        <f ca="1">LEFT(RIGHT(TEXT(ROUND(通用记账凭证!$E905/1%,)," ￥0; ￥-0;"),17-COLUMN()))</f>
        <v/>
      </c>
      <c r="K905" s="284" t="str">
        <f ca="1">LEFT(RIGHT(TEXT(ROUND(通用记账凭证!$E905/1%,)," ￥0; ￥-0;"),17-COLUMN()))</f>
        <v/>
      </c>
      <c r="L905" s="285" t="str">
        <f ca="1">LEFT(RIGHT(TEXT(ROUND(通用记账凭证!$E905/1%,)," ￥0; ￥-0;"),17-COLUMN()))</f>
        <v/>
      </c>
      <c r="M905" s="283" t="str">
        <f ca="1">LEFT(RIGHT(TEXT(ROUND(通用记账凭证!$E905/1%,)," ￥0; ￥-0;"),17-COLUMN()))</f>
        <v/>
      </c>
      <c r="N905" s="284" t="str">
        <f ca="1">LEFT(RIGHT(TEXT(ROUND(通用记账凭证!$E905/1%,)," ￥0; ￥-0;"),17-COLUMN()))</f>
        <v/>
      </c>
      <c r="O905" s="285" t="str">
        <f ca="1">LEFT(RIGHT(TEXT(ROUND(通用记账凭证!$E905/1%,)," ￥0; ￥-0;"),17-COLUMN()))</f>
        <v/>
      </c>
      <c r="P905" s="286" t="str">
        <f ca="1">LEFT(RIGHT(TEXT(ROUND(通用记账凭证!$E905/1%,)," ￥0; ￥-0;"),17-COLUMN()))</f>
        <v/>
      </c>
      <c r="Q905" s="287" t="str">
        <f ca="1">LEFT(RIGHT(TEXT(ROUND(通用记账凭证!$F905/1%,)," ￥0; ￥-0;"),28-COLUMN()))</f>
        <v/>
      </c>
      <c r="R905" s="283" t="str">
        <f ca="1">LEFT(RIGHT(TEXT(ROUND(通用记账凭证!$F905/1%,)," ￥0; ￥-0;"),28-COLUMN()))</f>
        <v/>
      </c>
      <c r="S905" s="288" t="str">
        <f ca="1">LEFT(RIGHT(TEXT(ROUND(通用记账凭证!$F905/1%,)," ￥0; ￥-0;"),28-COLUMN()))</f>
        <v/>
      </c>
      <c r="T905" s="287" t="str">
        <f ca="1">LEFT(RIGHT(TEXT(ROUND(通用记账凭证!$F905/1%,)," ￥0; ￥-0;"),28-COLUMN()))</f>
        <v/>
      </c>
      <c r="U905" s="283" t="str">
        <f ca="1">LEFT(RIGHT(TEXT(ROUND(通用记账凭证!$F905/1%,)," ￥0; ￥-0;"),28-COLUMN()))</f>
        <v/>
      </c>
      <c r="V905" s="284" t="str">
        <f ca="1">LEFT(RIGHT(TEXT(ROUND(通用记账凭证!$F905/1%,)," ￥0; ￥-0;"),28-COLUMN()))</f>
        <v/>
      </c>
      <c r="W905" s="285" t="str">
        <f ca="1">LEFT(RIGHT(TEXT(ROUND(通用记账凭证!$F905/1%,)," ￥0; ￥-0;"),28-COLUMN()))</f>
        <v/>
      </c>
      <c r="X905" s="283" t="str">
        <f ca="1">LEFT(RIGHT(TEXT(ROUND(通用记账凭证!$F905/1%,)," ￥0; ￥-0;"),28-COLUMN()))</f>
        <v/>
      </c>
      <c r="Y905" s="284" t="str">
        <f ca="1">LEFT(RIGHT(TEXT(ROUND(通用记账凭证!$F905/1%,)," ￥0; ￥-0;"),28-COLUMN()))</f>
        <v/>
      </c>
      <c r="Z905" s="285" t="str">
        <f ca="1">LEFT(RIGHT(TEXT(ROUND(通用记账凭证!$F905/1%,)," ￥0; ￥-0;"),28-COLUMN()))</f>
        <v/>
      </c>
      <c r="AA905" s="286" t="str">
        <f ca="1">LEFT(RIGHT(TEXT(ROUND(通用记账凭证!$F905/1%,)," ￥0; ￥-0;"),28-COLUMN()))</f>
        <v/>
      </c>
      <c r="AB905" s="289"/>
    </row>
    <row r="906" spans="1:28" s="54" customFormat="1" ht="22.5" customHeight="1">
      <c r="A906" s="363" t="str">
        <f ca="1">通用记账凭证!A906</f>
        <v/>
      </c>
      <c r="B906" s="364"/>
      <c r="C906" s="364"/>
      <c r="D906" s="315" t="str">
        <f ca="1">通用记账凭证!C906</f>
        <v/>
      </c>
      <c r="E906" s="281" t="str">
        <f ca="1">通用记账凭证!D906</f>
        <v/>
      </c>
      <c r="F906" s="282" t="str">
        <f ca="1">LEFT(RIGHT(TEXT(ROUND(通用记账凭证!$E906/1%,)," ￥0; ￥-0;"),17-COLUMN()))</f>
        <v/>
      </c>
      <c r="G906" s="283" t="str">
        <f ca="1">LEFT(RIGHT(TEXT(ROUND(通用记账凭证!$E906/1%,)," ￥0; ￥-0;"),17-COLUMN()))</f>
        <v/>
      </c>
      <c r="H906" s="284" t="str">
        <f ca="1">LEFT(RIGHT(TEXT(ROUND(通用记账凭证!$E906/1%,)," ￥0; ￥-0;"),17-COLUMN()))</f>
        <v/>
      </c>
      <c r="I906" s="285" t="str">
        <f ca="1">LEFT(RIGHT(TEXT(ROUND(通用记账凭证!$E906/1%,)," ￥0; ￥-0;"),17-COLUMN()))</f>
        <v/>
      </c>
      <c r="J906" s="283" t="str">
        <f ca="1">LEFT(RIGHT(TEXT(ROUND(通用记账凭证!$E906/1%,)," ￥0; ￥-0;"),17-COLUMN()))</f>
        <v/>
      </c>
      <c r="K906" s="284" t="str">
        <f ca="1">LEFT(RIGHT(TEXT(ROUND(通用记账凭证!$E906/1%,)," ￥0; ￥-0;"),17-COLUMN()))</f>
        <v/>
      </c>
      <c r="L906" s="285" t="str">
        <f ca="1">LEFT(RIGHT(TEXT(ROUND(通用记账凭证!$E906/1%,)," ￥0; ￥-0;"),17-COLUMN()))</f>
        <v/>
      </c>
      <c r="M906" s="283" t="str">
        <f ca="1">LEFT(RIGHT(TEXT(ROUND(通用记账凭证!$E906/1%,)," ￥0; ￥-0;"),17-COLUMN()))</f>
        <v/>
      </c>
      <c r="N906" s="284" t="str">
        <f ca="1">LEFT(RIGHT(TEXT(ROUND(通用记账凭证!$E906/1%,)," ￥0; ￥-0;"),17-COLUMN()))</f>
        <v/>
      </c>
      <c r="O906" s="285" t="str">
        <f ca="1">LEFT(RIGHT(TEXT(ROUND(通用记账凭证!$E906/1%,)," ￥0; ￥-0;"),17-COLUMN()))</f>
        <v/>
      </c>
      <c r="P906" s="286" t="str">
        <f ca="1">LEFT(RIGHT(TEXT(ROUND(通用记账凭证!$E906/1%,)," ￥0; ￥-0;"),17-COLUMN()))</f>
        <v/>
      </c>
      <c r="Q906" s="287" t="str">
        <f ca="1">LEFT(RIGHT(TEXT(ROUND(通用记账凭证!$F906/1%,)," ￥0; ￥-0;"),28-COLUMN()))</f>
        <v/>
      </c>
      <c r="R906" s="283" t="str">
        <f ca="1">LEFT(RIGHT(TEXT(ROUND(通用记账凭证!$F906/1%,)," ￥0; ￥-0;"),28-COLUMN()))</f>
        <v/>
      </c>
      <c r="S906" s="288" t="str">
        <f ca="1">LEFT(RIGHT(TEXT(ROUND(通用记账凭证!$F906/1%,)," ￥0; ￥-0;"),28-COLUMN()))</f>
        <v/>
      </c>
      <c r="T906" s="287" t="str">
        <f ca="1">LEFT(RIGHT(TEXT(ROUND(通用记账凭证!$F906/1%,)," ￥0; ￥-0;"),28-COLUMN()))</f>
        <v/>
      </c>
      <c r="U906" s="283" t="str">
        <f ca="1">LEFT(RIGHT(TEXT(ROUND(通用记账凭证!$F906/1%,)," ￥0; ￥-0;"),28-COLUMN()))</f>
        <v/>
      </c>
      <c r="V906" s="284" t="str">
        <f ca="1">LEFT(RIGHT(TEXT(ROUND(通用记账凭证!$F906/1%,)," ￥0; ￥-0;"),28-COLUMN()))</f>
        <v/>
      </c>
      <c r="W906" s="285" t="str">
        <f ca="1">LEFT(RIGHT(TEXT(ROUND(通用记账凭证!$F906/1%,)," ￥0; ￥-0;"),28-COLUMN()))</f>
        <v/>
      </c>
      <c r="X906" s="283" t="str">
        <f ca="1">LEFT(RIGHT(TEXT(ROUND(通用记账凭证!$F906/1%,)," ￥0; ￥-0;"),28-COLUMN()))</f>
        <v/>
      </c>
      <c r="Y906" s="284" t="str">
        <f ca="1">LEFT(RIGHT(TEXT(ROUND(通用记账凭证!$F906/1%,)," ￥0; ￥-0;"),28-COLUMN()))</f>
        <v/>
      </c>
      <c r="Z906" s="285" t="str">
        <f ca="1">LEFT(RIGHT(TEXT(ROUND(通用记账凭证!$F906/1%,)," ￥0; ￥-0;"),28-COLUMN()))</f>
        <v/>
      </c>
      <c r="AA906" s="286" t="str">
        <f ca="1">LEFT(RIGHT(TEXT(ROUND(通用记账凭证!$F906/1%,)," ￥0; ￥-0;"),28-COLUMN()))</f>
        <v/>
      </c>
      <c r="AB906" s="289"/>
    </row>
    <row r="907" spans="1:28" s="54" customFormat="1" ht="22.5" customHeight="1">
      <c r="A907" s="363" t="str">
        <f ca="1">通用记账凭证!A907</f>
        <v/>
      </c>
      <c r="B907" s="364"/>
      <c r="C907" s="364"/>
      <c r="D907" s="315" t="str">
        <f ca="1">通用记账凭证!C907</f>
        <v/>
      </c>
      <c r="E907" s="281" t="str">
        <f ca="1">通用记账凭证!D907</f>
        <v/>
      </c>
      <c r="F907" s="282" t="str">
        <f ca="1">LEFT(RIGHT(TEXT(ROUND(通用记账凭证!$E907/1%,)," ￥0; ￥-0;"),17-COLUMN()))</f>
        <v/>
      </c>
      <c r="G907" s="283" t="str">
        <f ca="1">LEFT(RIGHT(TEXT(ROUND(通用记账凭证!$E907/1%,)," ￥0; ￥-0;"),17-COLUMN()))</f>
        <v/>
      </c>
      <c r="H907" s="284" t="str">
        <f ca="1">LEFT(RIGHT(TEXT(ROUND(通用记账凭证!$E907/1%,)," ￥0; ￥-0;"),17-COLUMN()))</f>
        <v/>
      </c>
      <c r="I907" s="285" t="str">
        <f ca="1">LEFT(RIGHT(TEXT(ROUND(通用记账凭证!$E907/1%,)," ￥0; ￥-0;"),17-COLUMN()))</f>
        <v/>
      </c>
      <c r="J907" s="283" t="str">
        <f ca="1">LEFT(RIGHT(TEXT(ROUND(通用记账凭证!$E907/1%,)," ￥0; ￥-0;"),17-COLUMN()))</f>
        <v/>
      </c>
      <c r="K907" s="284" t="str">
        <f ca="1">LEFT(RIGHT(TEXT(ROUND(通用记账凭证!$E907/1%,)," ￥0; ￥-0;"),17-COLUMN()))</f>
        <v/>
      </c>
      <c r="L907" s="285" t="str">
        <f ca="1">LEFT(RIGHT(TEXT(ROUND(通用记账凭证!$E907/1%,)," ￥0; ￥-0;"),17-COLUMN()))</f>
        <v/>
      </c>
      <c r="M907" s="283" t="str">
        <f ca="1">LEFT(RIGHT(TEXT(ROUND(通用记账凭证!$E907/1%,)," ￥0; ￥-0;"),17-COLUMN()))</f>
        <v/>
      </c>
      <c r="N907" s="284" t="str">
        <f ca="1">LEFT(RIGHT(TEXT(ROUND(通用记账凭证!$E907/1%,)," ￥0; ￥-0;"),17-COLUMN()))</f>
        <v/>
      </c>
      <c r="O907" s="285" t="str">
        <f ca="1">LEFT(RIGHT(TEXT(ROUND(通用记账凭证!$E907/1%,)," ￥0; ￥-0;"),17-COLUMN()))</f>
        <v/>
      </c>
      <c r="P907" s="286" t="str">
        <f ca="1">LEFT(RIGHT(TEXT(ROUND(通用记账凭证!$E907/1%,)," ￥0; ￥-0;"),17-COLUMN()))</f>
        <v/>
      </c>
      <c r="Q907" s="287" t="str">
        <f ca="1">LEFT(RIGHT(TEXT(ROUND(通用记账凭证!$F907/1%,)," ￥0; ￥-0;"),28-COLUMN()))</f>
        <v/>
      </c>
      <c r="R907" s="283" t="str">
        <f ca="1">LEFT(RIGHT(TEXT(ROUND(通用记账凭证!$F907/1%,)," ￥0; ￥-0;"),28-COLUMN()))</f>
        <v/>
      </c>
      <c r="S907" s="288" t="str">
        <f ca="1">LEFT(RIGHT(TEXT(ROUND(通用记账凭证!$F907/1%,)," ￥0; ￥-0;"),28-COLUMN()))</f>
        <v/>
      </c>
      <c r="T907" s="287" t="str">
        <f ca="1">LEFT(RIGHT(TEXT(ROUND(通用记账凭证!$F907/1%,)," ￥0; ￥-0;"),28-COLUMN()))</f>
        <v/>
      </c>
      <c r="U907" s="283" t="str">
        <f ca="1">LEFT(RIGHT(TEXT(ROUND(通用记账凭证!$F907/1%,)," ￥0; ￥-0;"),28-COLUMN()))</f>
        <v/>
      </c>
      <c r="V907" s="284" t="str">
        <f ca="1">LEFT(RIGHT(TEXT(ROUND(通用记账凭证!$F907/1%,)," ￥0; ￥-0;"),28-COLUMN()))</f>
        <v/>
      </c>
      <c r="W907" s="285" t="str">
        <f ca="1">LEFT(RIGHT(TEXT(ROUND(通用记账凭证!$F907/1%,)," ￥0; ￥-0;"),28-COLUMN()))</f>
        <v/>
      </c>
      <c r="X907" s="283" t="str">
        <f ca="1">LEFT(RIGHT(TEXT(ROUND(通用记账凭证!$F907/1%,)," ￥0; ￥-0;"),28-COLUMN()))</f>
        <v/>
      </c>
      <c r="Y907" s="284" t="str">
        <f ca="1">LEFT(RIGHT(TEXT(ROUND(通用记账凭证!$F907/1%,)," ￥0; ￥-0;"),28-COLUMN()))</f>
        <v/>
      </c>
      <c r="Z907" s="285" t="str">
        <f ca="1">LEFT(RIGHT(TEXT(ROUND(通用记账凭证!$F907/1%,)," ￥0; ￥-0;"),28-COLUMN()))</f>
        <v/>
      </c>
      <c r="AA907" s="286" t="str">
        <f ca="1">LEFT(RIGHT(TEXT(ROUND(通用记账凭证!$F907/1%,)," ￥0; ￥-0;"),28-COLUMN()))</f>
        <v/>
      </c>
      <c r="AB907" s="289"/>
    </row>
    <row r="908" spans="1:28" s="54" customFormat="1" ht="22.5" customHeight="1">
      <c r="A908" s="363" t="str">
        <f ca="1">通用记账凭证!A908</f>
        <v/>
      </c>
      <c r="B908" s="364"/>
      <c r="C908" s="364"/>
      <c r="D908" s="315" t="str">
        <f ca="1">通用记账凭证!C908</f>
        <v/>
      </c>
      <c r="E908" s="281" t="str">
        <f ca="1">通用记账凭证!D908</f>
        <v/>
      </c>
      <c r="F908" s="282" t="str">
        <f ca="1">LEFT(RIGHT(TEXT(ROUND(通用记账凭证!$E908/1%,)," ￥0; ￥-0;"),17-COLUMN()))</f>
        <v/>
      </c>
      <c r="G908" s="283" t="str">
        <f ca="1">LEFT(RIGHT(TEXT(ROUND(通用记账凭证!$E908/1%,)," ￥0; ￥-0;"),17-COLUMN()))</f>
        <v/>
      </c>
      <c r="H908" s="284" t="str">
        <f ca="1">LEFT(RIGHT(TEXT(ROUND(通用记账凭证!$E908/1%,)," ￥0; ￥-0;"),17-COLUMN()))</f>
        <v/>
      </c>
      <c r="I908" s="285" t="str">
        <f ca="1">LEFT(RIGHT(TEXT(ROUND(通用记账凭证!$E908/1%,)," ￥0; ￥-0;"),17-COLUMN()))</f>
        <v/>
      </c>
      <c r="J908" s="283" t="str">
        <f ca="1">LEFT(RIGHT(TEXT(ROUND(通用记账凭证!$E908/1%,)," ￥0; ￥-0;"),17-COLUMN()))</f>
        <v/>
      </c>
      <c r="K908" s="284" t="str">
        <f ca="1">LEFT(RIGHT(TEXT(ROUND(通用记账凭证!$E908/1%,)," ￥0; ￥-0;"),17-COLUMN()))</f>
        <v/>
      </c>
      <c r="L908" s="285" t="str">
        <f ca="1">LEFT(RIGHT(TEXT(ROUND(通用记账凭证!$E908/1%,)," ￥0; ￥-0;"),17-COLUMN()))</f>
        <v/>
      </c>
      <c r="M908" s="283" t="str">
        <f ca="1">LEFT(RIGHT(TEXT(ROUND(通用记账凭证!$E908/1%,)," ￥0; ￥-0;"),17-COLUMN()))</f>
        <v/>
      </c>
      <c r="N908" s="284" t="str">
        <f ca="1">LEFT(RIGHT(TEXT(ROUND(通用记账凭证!$E908/1%,)," ￥0; ￥-0;"),17-COLUMN()))</f>
        <v/>
      </c>
      <c r="O908" s="285" t="str">
        <f ca="1">LEFT(RIGHT(TEXT(ROUND(通用记账凭证!$E908/1%,)," ￥0; ￥-0;"),17-COLUMN()))</f>
        <v/>
      </c>
      <c r="P908" s="286" t="str">
        <f ca="1">LEFT(RIGHT(TEXT(ROUND(通用记账凭证!$E908/1%,)," ￥0; ￥-0;"),17-COLUMN()))</f>
        <v/>
      </c>
      <c r="Q908" s="287" t="str">
        <f ca="1">LEFT(RIGHT(TEXT(ROUND(通用记账凭证!$F908/1%,)," ￥0; ￥-0;"),28-COLUMN()))</f>
        <v/>
      </c>
      <c r="R908" s="283" t="str">
        <f ca="1">LEFT(RIGHT(TEXT(ROUND(通用记账凭证!$F908/1%,)," ￥0; ￥-0;"),28-COLUMN()))</f>
        <v/>
      </c>
      <c r="S908" s="288" t="str">
        <f ca="1">LEFT(RIGHT(TEXT(ROUND(通用记账凭证!$F908/1%,)," ￥0; ￥-0;"),28-COLUMN()))</f>
        <v/>
      </c>
      <c r="T908" s="287" t="str">
        <f ca="1">LEFT(RIGHT(TEXT(ROUND(通用记账凭证!$F908/1%,)," ￥0; ￥-0;"),28-COLUMN()))</f>
        <v/>
      </c>
      <c r="U908" s="283" t="str">
        <f ca="1">LEFT(RIGHT(TEXT(ROUND(通用记账凭证!$F908/1%,)," ￥0; ￥-0;"),28-COLUMN()))</f>
        <v/>
      </c>
      <c r="V908" s="284" t="str">
        <f ca="1">LEFT(RIGHT(TEXT(ROUND(通用记账凭证!$F908/1%,)," ￥0; ￥-0;"),28-COLUMN()))</f>
        <v/>
      </c>
      <c r="W908" s="285" t="str">
        <f ca="1">LEFT(RIGHT(TEXT(ROUND(通用记账凭证!$F908/1%,)," ￥0; ￥-0;"),28-COLUMN()))</f>
        <v/>
      </c>
      <c r="X908" s="283" t="str">
        <f ca="1">LEFT(RIGHT(TEXT(ROUND(通用记账凭证!$F908/1%,)," ￥0; ￥-0;"),28-COLUMN()))</f>
        <v/>
      </c>
      <c r="Y908" s="284" t="str">
        <f ca="1">LEFT(RIGHT(TEXT(ROUND(通用记账凭证!$F908/1%,)," ￥0; ￥-0;"),28-COLUMN()))</f>
        <v/>
      </c>
      <c r="Z908" s="285" t="str">
        <f ca="1">LEFT(RIGHT(TEXT(ROUND(通用记账凭证!$F908/1%,)," ￥0; ￥-0;"),28-COLUMN()))</f>
        <v/>
      </c>
      <c r="AA908" s="286" t="str">
        <f ca="1">LEFT(RIGHT(TEXT(ROUND(通用记账凭证!$F908/1%,)," ￥0; ￥-0;"),28-COLUMN()))</f>
        <v/>
      </c>
      <c r="AB908" s="289"/>
    </row>
    <row r="909" spans="1:28" s="54" customFormat="1" ht="22.5" customHeight="1">
      <c r="A909" s="363" t="str">
        <f ca="1">通用记账凭证!A909</f>
        <v/>
      </c>
      <c r="B909" s="364"/>
      <c r="C909" s="364"/>
      <c r="D909" s="315" t="str">
        <f ca="1">通用记账凭证!C909</f>
        <v/>
      </c>
      <c r="E909" s="281" t="str">
        <f ca="1">通用记账凭证!D909</f>
        <v/>
      </c>
      <c r="F909" s="282" t="str">
        <f ca="1">LEFT(RIGHT(TEXT(ROUND(通用记账凭证!$E909/1%,)," ￥0; ￥-0;"),17-COLUMN()))</f>
        <v/>
      </c>
      <c r="G909" s="283" t="str">
        <f ca="1">LEFT(RIGHT(TEXT(ROUND(通用记账凭证!$E909/1%,)," ￥0; ￥-0;"),17-COLUMN()))</f>
        <v/>
      </c>
      <c r="H909" s="284" t="str">
        <f ca="1">LEFT(RIGHT(TEXT(ROUND(通用记账凭证!$E909/1%,)," ￥0; ￥-0;"),17-COLUMN()))</f>
        <v/>
      </c>
      <c r="I909" s="285" t="str">
        <f ca="1">LEFT(RIGHT(TEXT(ROUND(通用记账凭证!$E909/1%,)," ￥0; ￥-0;"),17-COLUMN()))</f>
        <v/>
      </c>
      <c r="J909" s="283" t="str">
        <f ca="1">LEFT(RIGHT(TEXT(ROUND(通用记账凭证!$E909/1%,)," ￥0; ￥-0;"),17-COLUMN()))</f>
        <v/>
      </c>
      <c r="K909" s="284" t="str">
        <f ca="1">LEFT(RIGHT(TEXT(ROUND(通用记账凭证!$E909/1%,)," ￥0; ￥-0;"),17-COLUMN()))</f>
        <v/>
      </c>
      <c r="L909" s="285" t="str">
        <f ca="1">LEFT(RIGHT(TEXT(ROUND(通用记账凭证!$E909/1%,)," ￥0; ￥-0;"),17-COLUMN()))</f>
        <v/>
      </c>
      <c r="M909" s="283" t="str">
        <f ca="1">LEFT(RIGHT(TEXT(ROUND(通用记账凭证!$E909/1%,)," ￥0; ￥-0;"),17-COLUMN()))</f>
        <v/>
      </c>
      <c r="N909" s="284" t="str">
        <f ca="1">LEFT(RIGHT(TEXT(ROUND(通用记账凭证!$E909/1%,)," ￥0; ￥-0;"),17-COLUMN()))</f>
        <v/>
      </c>
      <c r="O909" s="285" t="str">
        <f ca="1">LEFT(RIGHT(TEXT(ROUND(通用记账凭证!$E909/1%,)," ￥0; ￥-0;"),17-COLUMN()))</f>
        <v/>
      </c>
      <c r="P909" s="286" t="str">
        <f ca="1">LEFT(RIGHT(TEXT(ROUND(通用记账凭证!$E909/1%,)," ￥0; ￥-0;"),17-COLUMN()))</f>
        <v/>
      </c>
      <c r="Q909" s="287" t="str">
        <f ca="1">LEFT(RIGHT(TEXT(ROUND(通用记账凭证!$F909/1%,)," ￥0; ￥-0;"),28-COLUMN()))</f>
        <v/>
      </c>
      <c r="R909" s="283" t="str">
        <f ca="1">LEFT(RIGHT(TEXT(ROUND(通用记账凭证!$F909/1%,)," ￥0; ￥-0;"),28-COLUMN()))</f>
        <v/>
      </c>
      <c r="S909" s="288" t="str">
        <f ca="1">LEFT(RIGHT(TEXT(ROUND(通用记账凭证!$F909/1%,)," ￥0; ￥-0;"),28-COLUMN()))</f>
        <v/>
      </c>
      <c r="T909" s="287" t="str">
        <f ca="1">LEFT(RIGHT(TEXT(ROUND(通用记账凭证!$F909/1%,)," ￥0; ￥-0;"),28-COLUMN()))</f>
        <v/>
      </c>
      <c r="U909" s="283" t="str">
        <f ca="1">LEFT(RIGHT(TEXT(ROUND(通用记账凭证!$F909/1%,)," ￥0; ￥-0;"),28-COLUMN()))</f>
        <v/>
      </c>
      <c r="V909" s="284" t="str">
        <f ca="1">LEFT(RIGHT(TEXT(ROUND(通用记账凭证!$F909/1%,)," ￥0; ￥-0;"),28-COLUMN()))</f>
        <v/>
      </c>
      <c r="W909" s="285" t="str">
        <f ca="1">LEFT(RIGHT(TEXT(ROUND(通用记账凭证!$F909/1%,)," ￥0; ￥-0;"),28-COLUMN()))</f>
        <v/>
      </c>
      <c r="X909" s="283" t="str">
        <f ca="1">LEFT(RIGHT(TEXT(ROUND(通用记账凭证!$F909/1%,)," ￥0; ￥-0;"),28-COLUMN()))</f>
        <v/>
      </c>
      <c r="Y909" s="284" t="str">
        <f ca="1">LEFT(RIGHT(TEXT(ROUND(通用记账凭证!$F909/1%,)," ￥0; ￥-0;"),28-COLUMN()))</f>
        <v/>
      </c>
      <c r="Z909" s="285" t="str">
        <f ca="1">LEFT(RIGHT(TEXT(ROUND(通用记账凭证!$F909/1%,)," ￥0; ￥-0;"),28-COLUMN()))</f>
        <v/>
      </c>
      <c r="AA909" s="286" t="str">
        <f ca="1">LEFT(RIGHT(TEXT(ROUND(通用记账凭证!$F909/1%,)," ￥0; ￥-0;"),28-COLUMN()))</f>
        <v/>
      </c>
      <c r="AB909" s="289"/>
    </row>
    <row r="910" spans="1:28" s="54" customFormat="1" ht="22.5" customHeight="1">
      <c r="A910" s="363" t="str">
        <f ca="1">通用记账凭证!A910</f>
        <v/>
      </c>
      <c r="B910" s="364"/>
      <c r="C910" s="364"/>
      <c r="D910" s="315" t="str">
        <f ca="1">通用记账凭证!C910</f>
        <v/>
      </c>
      <c r="E910" s="281" t="str">
        <f ca="1">通用记账凭证!D910</f>
        <v/>
      </c>
      <c r="F910" s="282" t="str">
        <f ca="1">LEFT(RIGHT(TEXT(ROUND(通用记账凭证!$E910/1%,)," ￥0; ￥-0;"),17-COLUMN()))</f>
        <v/>
      </c>
      <c r="G910" s="283" t="str">
        <f ca="1">LEFT(RIGHT(TEXT(ROUND(通用记账凭证!$E910/1%,)," ￥0; ￥-0;"),17-COLUMN()))</f>
        <v/>
      </c>
      <c r="H910" s="284" t="str">
        <f ca="1">LEFT(RIGHT(TEXT(ROUND(通用记账凭证!$E910/1%,)," ￥0; ￥-0;"),17-COLUMN()))</f>
        <v/>
      </c>
      <c r="I910" s="285" t="str">
        <f ca="1">LEFT(RIGHT(TEXT(ROUND(通用记账凭证!$E910/1%,)," ￥0; ￥-0;"),17-COLUMN()))</f>
        <v/>
      </c>
      <c r="J910" s="283" t="str">
        <f ca="1">LEFT(RIGHT(TEXT(ROUND(通用记账凭证!$E910/1%,)," ￥0; ￥-0;"),17-COLUMN()))</f>
        <v/>
      </c>
      <c r="K910" s="284" t="str">
        <f ca="1">LEFT(RIGHT(TEXT(ROUND(通用记账凭证!$E910/1%,)," ￥0; ￥-0;"),17-COLUMN()))</f>
        <v/>
      </c>
      <c r="L910" s="285" t="str">
        <f ca="1">LEFT(RIGHT(TEXT(ROUND(通用记账凭证!$E910/1%,)," ￥0; ￥-0;"),17-COLUMN()))</f>
        <v/>
      </c>
      <c r="M910" s="283" t="str">
        <f ca="1">LEFT(RIGHT(TEXT(ROUND(通用记账凭证!$E910/1%,)," ￥0; ￥-0;"),17-COLUMN()))</f>
        <v/>
      </c>
      <c r="N910" s="284" t="str">
        <f ca="1">LEFT(RIGHT(TEXT(ROUND(通用记账凭证!$E910/1%,)," ￥0; ￥-0;"),17-COLUMN()))</f>
        <v/>
      </c>
      <c r="O910" s="285" t="str">
        <f ca="1">LEFT(RIGHT(TEXT(ROUND(通用记账凭证!$E910/1%,)," ￥0; ￥-0;"),17-COLUMN()))</f>
        <v/>
      </c>
      <c r="P910" s="286" t="str">
        <f ca="1">LEFT(RIGHT(TEXT(ROUND(通用记账凭证!$E910/1%,)," ￥0; ￥-0;"),17-COLUMN()))</f>
        <v/>
      </c>
      <c r="Q910" s="287" t="str">
        <f ca="1">LEFT(RIGHT(TEXT(ROUND(通用记账凭证!$F910/1%,)," ￥0; ￥-0;"),28-COLUMN()))</f>
        <v/>
      </c>
      <c r="R910" s="283" t="str">
        <f ca="1">LEFT(RIGHT(TEXT(ROUND(通用记账凭证!$F910/1%,)," ￥0; ￥-0;"),28-COLUMN()))</f>
        <v/>
      </c>
      <c r="S910" s="288" t="str">
        <f ca="1">LEFT(RIGHT(TEXT(ROUND(通用记账凭证!$F910/1%,)," ￥0; ￥-0;"),28-COLUMN()))</f>
        <v/>
      </c>
      <c r="T910" s="287" t="str">
        <f ca="1">LEFT(RIGHT(TEXT(ROUND(通用记账凭证!$F910/1%,)," ￥0; ￥-0;"),28-COLUMN()))</f>
        <v/>
      </c>
      <c r="U910" s="283" t="str">
        <f ca="1">LEFT(RIGHT(TEXT(ROUND(通用记账凭证!$F910/1%,)," ￥0; ￥-0;"),28-COLUMN()))</f>
        <v/>
      </c>
      <c r="V910" s="284" t="str">
        <f ca="1">LEFT(RIGHT(TEXT(ROUND(通用记账凭证!$F910/1%,)," ￥0; ￥-0;"),28-COLUMN()))</f>
        <v/>
      </c>
      <c r="W910" s="285" t="str">
        <f ca="1">LEFT(RIGHT(TEXT(ROUND(通用记账凭证!$F910/1%,)," ￥0; ￥-0;"),28-COLUMN()))</f>
        <v/>
      </c>
      <c r="X910" s="283" t="str">
        <f ca="1">LEFT(RIGHT(TEXT(ROUND(通用记账凭证!$F910/1%,)," ￥0; ￥-0;"),28-COLUMN()))</f>
        <v/>
      </c>
      <c r="Y910" s="284" t="str">
        <f ca="1">LEFT(RIGHT(TEXT(ROUND(通用记账凭证!$F910/1%,)," ￥0; ￥-0;"),28-COLUMN()))</f>
        <v/>
      </c>
      <c r="Z910" s="285" t="str">
        <f ca="1">LEFT(RIGHT(TEXT(ROUND(通用记账凭证!$F910/1%,)," ￥0; ￥-0;"),28-COLUMN()))</f>
        <v/>
      </c>
      <c r="AA910" s="286" t="str">
        <f ca="1">LEFT(RIGHT(TEXT(ROUND(通用记账凭证!$F910/1%,)," ￥0; ￥-0;"),28-COLUMN()))</f>
        <v/>
      </c>
      <c r="AB910" s="289"/>
    </row>
    <row r="911" spans="1:28" s="54" customFormat="1" ht="22.5" customHeight="1">
      <c r="A911" s="365" t="s">
        <v>561</v>
      </c>
      <c r="B911" s="366"/>
      <c r="C911" s="366"/>
      <c r="D911" s="290" t="str">
        <f ca="1">通用记账凭证!C911</f>
        <v/>
      </c>
      <c r="E911" s="291"/>
      <c r="F911" s="292" t="str">
        <f ca="1">LEFT(RIGHT(TEXT(ROUND(通用记账凭证!$E911/1%,)," ￥0; ￥-0;"),17-COLUMN()))</f>
        <v/>
      </c>
      <c r="G911" s="317" t="str">
        <f ca="1">LEFT(RIGHT(TEXT(ROUND(通用记账凭证!$E911/1%,)," ￥0; ￥-0;"),17-COLUMN()))</f>
        <v/>
      </c>
      <c r="H911" s="294" t="str">
        <f ca="1">LEFT(RIGHT(TEXT(ROUND(通用记账凭证!$E911/1%,)," ￥0; ￥-0;"),17-COLUMN()))</f>
        <v/>
      </c>
      <c r="I911" s="316" t="str">
        <f ca="1">LEFT(RIGHT(TEXT(ROUND(通用记账凭证!$E911/1%,)," ￥0; ￥-0;"),17-COLUMN()))</f>
        <v/>
      </c>
      <c r="J911" s="317" t="str">
        <f ca="1">LEFT(RIGHT(TEXT(ROUND(通用记账凭证!$E911/1%,)," ￥0; ￥-0;"),17-COLUMN()))</f>
        <v/>
      </c>
      <c r="K911" s="294" t="str">
        <f ca="1">LEFT(RIGHT(TEXT(ROUND(通用记账凭证!$E911/1%,)," ￥0; ￥-0;"),17-COLUMN()))</f>
        <v/>
      </c>
      <c r="L911" s="316" t="str">
        <f ca="1">LEFT(RIGHT(TEXT(ROUND(通用记账凭证!$E911/1%,)," ￥0; ￥-0;"),17-COLUMN()))</f>
        <v/>
      </c>
      <c r="M911" s="317" t="str">
        <f ca="1">LEFT(RIGHT(TEXT(ROUND(通用记账凭证!$E911/1%,)," ￥0; ￥-0;"),17-COLUMN()))</f>
        <v/>
      </c>
      <c r="N911" s="294" t="str">
        <f ca="1">LEFT(RIGHT(TEXT(ROUND(通用记账凭证!$E911/1%,)," ￥0; ￥-0;"),17-COLUMN()))</f>
        <v/>
      </c>
      <c r="O911" s="316" t="str">
        <f ca="1">LEFT(RIGHT(TEXT(ROUND(通用记账凭证!$E911/1%,)," ￥0; ￥-0;"),17-COLUMN()))</f>
        <v/>
      </c>
      <c r="P911" s="296" t="str">
        <f ca="1">LEFT(RIGHT(TEXT(ROUND(通用记账凭证!$E911/1%,)," ￥0; ￥-0;"),17-COLUMN()))</f>
        <v/>
      </c>
      <c r="Q911" s="297" t="str">
        <f ca="1">LEFT(RIGHT(TEXT(ROUND(通用记账凭证!$F911/1%,)," ￥0; ￥-0;"),28-COLUMN()))</f>
        <v/>
      </c>
      <c r="R911" s="317" t="str">
        <f ca="1">LEFT(RIGHT(TEXT(ROUND(通用记账凭证!$F911/1%,)," ￥0; ￥-0;"),28-COLUMN()))</f>
        <v/>
      </c>
      <c r="S911" s="298" t="str">
        <f ca="1">LEFT(RIGHT(TEXT(ROUND(通用记账凭证!$F911/1%,)," ￥0; ￥-0;"),28-COLUMN()))</f>
        <v/>
      </c>
      <c r="T911" s="297" t="str">
        <f ca="1">LEFT(RIGHT(TEXT(ROUND(通用记账凭证!$F911/1%,)," ￥0; ￥-0;"),28-COLUMN()))</f>
        <v/>
      </c>
      <c r="U911" s="317" t="str">
        <f ca="1">LEFT(RIGHT(TEXT(ROUND(通用记账凭证!$F911/1%,)," ￥0; ￥-0;"),28-COLUMN()))</f>
        <v/>
      </c>
      <c r="V911" s="294" t="str">
        <f ca="1">LEFT(RIGHT(TEXT(ROUND(通用记账凭证!$F911/1%,)," ￥0; ￥-0;"),28-COLUMN()))</f>
        <v/>
      </c>
      <c r="W911" s="316" t="str">
        <f ca="1">LEFT(RIGHT(TEXT(ROUND(通用记账凭证!$F911/1%,)," ￥0; ￥-0;"),28-COLUMN()))</f>
        <v/>
      </c>
      <c r="X911" s="317" t="str">
        <f ca="1">LEFT(RIGHT(TEXT(ROUND(通用记账凭证!$F911/1%,)," ￥0; ￥-0;"),28-COLUMN()))</f>
        <v/>
      </c>
      <c r="Y911" s="294" t="str">
        <f ca="1">LEFT(RIGHT(TEXT(ROUND(通用记账凭证!$F911/1%,)," ￥0; ￥-0;"),28-COLUMN()))</f>
        <v/>
      </c>
      <c r="Z911" s="316" t="str">
        <f ca="1">LEFT(RIGHT(TEXT(ROUND(通用记账凭证!$F911/1%,)," ￥0; ￥-0;"),28-COLUMN()))</f>
        <v/>
      </c>
      <c r="AA911" s="296" t="str">
        <f ca="1">LEFT(RIGHT(TEXT(ROUND(通用记账凭证!$F911/1%,)," ￥0; ￥-0;"),28-COLUMN()))</f>
        <v/>
      </c>
      <c r="AB911" s="299"/>
    </row>
    <row r="912" spans="1:28" s="302" customFormat="1" ht="22.5" customHeight="1">
      <c r="A912" s="367" t="s">
        <v>538</v>
      </c>
      <c r="B912" s="367"/>
      <c r="C912" s="367"/>
      <c r="D912" s="318" t="s">
        <v>539</v>
      </c>
      <c r="E912" s="318" t="s">
        <v>540</v>
      </c>
      <c r="F912" s="318" t="s">
        <v>595</v>
      </c>
      <c r="G912" s="301"/>
      <c r="H912" s="318"/>
      <c r="I912" s="301"/>
      <c r="J912" s="301"/>
      <c r="K912" s="318"/>
      <c r="L912" s="301"/>
      <c r="M912" s="301"/>
      <c r="N912" s="301"/>
      <c r="O912" s="301"/>
      <c r="P912" s="301"/>
      <c r="Q912" s="318" t="s">
        <v>562</v>
      </c>
      <c r="R912" s="301"/>
      <c r="S912" s="318"/>
      <c r="T912" s="301"/>
      <c r="U912" s="318"/>
      <c r="V912" s="301"/>
      <c r="W912" s="318"/>
      <c r="X912" s="301"/>
      <c r="Y912" s="301"/>
      <c r="Z912" s="301"/>
      <c r="AA912" s="301"/>
      <c r="AB912" s="301"/>
    </row>
    <row r="913" spans="1:28" customFormat="1" ht="39.75" customHeight="1" thickBot="1">
      <c r="A913" s="258"/>
      <c r="B913" s="258"/>
      <c r="C913" s="258"/>
      <c r="D913" s="259" t="s">
        <v>524</v>
      </c>
      <c r="E913" s="260"/>
      <c r="F913" s="260"/>
      <c r="G913" s="260"/>
      <c r="H913" s="260"/>
      <c r="I913" s="260"/>
      <c r="J913" s="260"/>
      <c r="K913" s="260"/>
      <c r="L913" s="260"/>
      <c r="M913" s="260"/>
      <c r="N913" s="260"/>
      <c r="O913" s="260"/>
      <c r="P913" s="260"/>
      <c r="Q913" s="261"/>
      <c r="R913" s="261"/>
      <c r="S913" s="261"/>
      <c r="T913" s="261"/>
      <c r="U913" s="347" t="s">
        <v>547</v>
      </c>
      <c r="V913" s="347"/>
      <c r="W913" s="348">
        <f>通用记账凭证!F914</f>
        <v>77</v>
      </c>
      <c r="X913" s="349"/>
      <c r="Y913" s="349"/>
      <c r="Z913" s="349"/>
      <c r="AA913" s="262" t="s">
        <v>548</v>
      </c>
      <c r="AB913" s="263"/>
    </row>
    <row r="914" spans="1:28" s="54" customFormat="1" ht="23.25" customHeight="1" thickTop="1">
      <c r="A914" s="264"/>
      <c r="B914" s="264"/>
      <c r="C914" s="264"/>
      <c r="D914" s="265" t="e">
        <f ca="1">通用记账凭证!C914</f>
        <v>#VALUE!</v>
      </c>
      <c r="E914" s="266"/>
      <c r="F914" s="266"/>
      <c r="G914" s="266"/>
      <c r="H914" s="266"/>
      <c r="I914" s="266"/>
      <c r="J914" s="266"/>
      <c r="K914" s="266"/>
      <c r="L914" s="266"/>
      <c r="M914" s="266"/>
      <c r="N914" s="266"/>
      <c r="O914" s="266"/>
      <c r="P914" s="266"/>
      <c r="Q914" s="264"/>
      <c r="R914" s="264"/>
      <c r="S914" s="264"/>
      <c r="T914" s="264"/>
      <c r="U914" s="350" t="s">
        <v>549</v>
      </c>
      <c r="V914" s="350"/>
      <c r="W914" s="351" t="e">
        <f ca="1">通用记账凭证!G920</f>
        <v>#VALUE!</v>
      </c>
      <c r="X914" s="352"/>
      <c r="Y914" s="352"/>
      <c r="Z914" s="352"/>
      <c r="AA914" s="267" t="s">
        <v>536</v>
      </c>
      <c r="AB914" s="268"/>
    </row>
    <row r="915" spans="1:28" s="54" customFormat="1" ht="22.5" customHeight="1">
      <c r="A915" s="353" t="s">
        <v>527</v>
      </c>
      <c r="B915" s="354"/>
      <c r="C915" s="354"/>
      <c r="D915" s="357" t="s">
        <v>530</v>
      </c>
      <c r="E915" s="359" t="s">
        <v>531</v>
      </c>
      <c r="F915" s="269" t="s">
        <v>550</v>
      </c>
      <c r="G915" s="270"/>
      <c r="H915" s="270"/>
      <c r="I915" s="270"/>
      <c r="J915" s="270"/>
      <c r="K915" s="270"/>
      <c r="L915" s="270"/>
      <c r="M915" s="270"/>
      <c r="N915" s="270"/>
      <c r="O915" s="270"/>
      <c r="P915" s="271"/>
      <c r="Q915" s="272" t="s">
        <v>551</v>
      </c>
      <c r="R915" s="270"/>
      <c r="S915" s="270"/>
      <c r="T915" s="270"/>
      <c r="U915" s="270"/>
      <c r="V915" s="270"/>
      <c r="W915" s="270"/>
      <c r="X915" s="270"/>
      <c r="Y915" s="270"/>
      <c r="Z915" s="270"/>
      <c r="AA915" s="271"/>
      <c r="AB915" s="361" t="s">
        <v>552</v>
      </c>
    </row>
    <row r="916" spans="1:28" s="54" customFormat="1" ht="22.5" customHeight="1">
      <c r="A916" s="355"/>
      <c r="B916" s="356"/>
      <c r="C916" s="356"/>
      <c r="D916" s="358"/>
      <c r="E916" s="360"/>
      <c r="F916" s="273" t="s">
        <v>553</v>
      </c>
      <c r="G916" s="274" t="s">
        <v>554</v>
      </c>
      <c r="H916" s="275" t="s">
        <v>555</v>
      </c>
      <c r="I916" s="276" t="s">
        <v>556</v>
      </c>
      <c r="J916" s="274" t="s">
        <v>557</v>
      </c>
      <c r="K916" s="275" t="s">
        <v>554</v>
      </c>
      <c r="L916" s="276" t="s">
        <v>555</v>
      </c>
      <c r="M916" s="274" t="s">
        <v>556</v>
      </c>
      <c r="N916" s="275" t="s">
        <v>558</v>
      </c>
      <c r="O916" s="276" t="s">
        <v>559</v>
      </c>
      <c r="P916" s="277" t="s">
        <v>560</v>
      </c>
      <c r="Q916" s="278" t="s">
        <v>553</v>
      </c>
      <c r="R916" s="274" t="s">
        <v>554</v>
      </c>
      <c r="S916" s="279" t="s">
        <v>555</v>
      </c>
      <c r="T916" s="278" t="s">
        <v>556</v>
      </c>
      <c r="U916" s="274" t="s">
        <v>557</v>
      </c>
      <c r="V916" s="275" t="s">
        <v>554</v>
      </c>
      <c r="W916" s="276" t="s">
        <v>555</v>
      </c>
      <c r="X916" s="274" t="s">
        <v>556</v>
      </c>
      <c r="Y916" s="275" t="s">
        <v>558</v>
      </c>
      <c r="Z916" s="276" t="s">
        <v>559</v>
      </c>
      <c r="AA916" s="277" t="s">
        <v>560</v>
      </c>
      <c r="AB916" s="362"/>
    </row>
    <row r="917" spans="1:28" s="54" customFormat="1" ht="22.5" customHeight="1">
      <c r="A917" s="363" t="str">
        <f ca="1">通用记账凭证!A917</f>
        <v/>
      </c>
      <c r="B917" s="364"/>
      <c r="C917" s="364"/>
      <c r="D917" s="315" t="str">
        <f ca="1">通用记账凭证!C917</f>
        <v/>
      </c>
      <c r="E917" s="281" t="str">
        <f ca="1">通用记账凭证!D917</f>
        <v/>
      </c>
      <c r="F917" s="282" t="str">
        <f ca="1">LEFT(RIGHT(TEXT(ROUND(通用记账凭证!$E917/1%,)," ￥0; ￥-0;"),17-COLUMN()))</f>
        <v/>
      </c>
      <c r="G917" s="283" t="str">
        <f ca="1">LEFT(RIGHT(TEXT(ROUND(通用记账凭证!$E917/1%,)," ￥0; ￥-0;"),17-COLUMN()))</f>
        <v/>
      </c>
      <c r="H917" s="284" t="str">
        <f ca="1">LEFT(RIGHT(TEXT(ROUND(通用记账凭证!$E917/1%,)," ￥0; ￥-0;"),17-COLUMN()))</f>
        <v/>
      </c>
      <c r="I917" s="285" t="str">
        <f ca="1">LEFT(RIGHT(TEXT(ROUND(通用记账凭证!$E917/1%,)," ￥0; ￥-0;"),17-COLUMN()))</f>
        <v/>
      </c>
      <c r="J917" s="283" t="str">
        <f ca="1">LEFT(RIGHT(TEXT(ROUND(通用记账凭证!$E917/1%,)," ￥0; ￥-0;"),17-COLUMN()))</f>
        <v/>
      </c>
      <c r="K917" s="284" t="str">
        <f ca="1">LEFT(RIGHT(TEXT(ROUND(通用记账凭证!$E917/1%,)," ￥0; ￥-0;"),17-COLUMN()))</f>
        <v/>
      </c>
      <c r="L917" s="285" t="str">
        <f ca="1">LEFT(RIGHT(TEXT(ROUND(通用记账凭证!$E917/1%,)," ￥0; ￥-0;"),17-COLUMN()))</f>
        <v/>
      </c>
      <c r="M917" s="283" t="str">
        <f ca="1">LEFT(RIGHT(TEXT(ROUND(通用记账凭证!$E917/1%,)," ￥0; ￥-0;"),17-COLUMN()))</f>
        <v/>
      </c>
      <c r="N917" s="284" t="str">
        <f ca="1">LEFT(RIGHT(TEXT(ROUND(通用记账凭证!$E917/1%,)," ￥0; ￥-0;"),17-COLUMN()))</f>
        <v/>
      </c>
      <c r="O917" s="285" t="str">
        <f ca="1">LEFT(RIGHT(TEXT(ROUND(通用记账凭证!$E917/1%,)," ￥0; ￥-0;"),17-COLUMN()))</f>
        <v/>
      </c>
      <c r="P917" s="286" t="str">
        <f ca="1">LEFT(RIGHT(TEXT(ROUND(通用记账凭证!$E917/1%,)," ￥0; ￥-0;"),17-COLUMN()))</f>
        <v/>
      </c>
      <c r="Q917" s="287" t="str">
        <f ca="1">LEFT(RIGHT(TEXT(ROUND(通用记账凭证!$F917/1%,)," ￥0; ￥-0;"),28-COLUMN()))</f>
        <v/>
      </c>
      <c r="R917" s="283" t="str">
        <f ca="1">LEFT(RIGHT(TEXT(ROUND(通用记账凭证!$F917/1%,)," ￥0; ￥-0;"),28-COLUMN()))</f>
        <v/>
      </c>
      <c r="S917" s="288" t="str">
        <f ca="1">LEFT(RIGHT(TEXT(ROUND(通用记账凭证!$F917/1%,)," ￥0; ￥-0;"),28-COLUMN()))</f>
        <v/>
      </c>
      <c r="T917" s="287" t="str">
        <f ca="1">LEFT(RIGHT(TEXT(ROUND(通用记账凭证!$F917/1%,)," ￥0; ￥-0;"),28-COLUMN()))</f>
        <v/>
      </c>
      <c r="U917" s="283" t="str">
        <f ca="1">LEFT(RIGHT(TEXT(ROUND(通用记账凭证!$F917/1%,)," ￥0; ￥-0;"),28-COLUMN()))</f>
        <v/>
      </c>
      <c r="V917" s="284" t="str">
        <f ca="1">LEFT(RIGHT(TEXT(ROUND(通用记账凭证!$F917/1%,)," ￥0; ￥-0;"),28-COLUMN()))</f>
        <v/>
      </c>
      <c r="W917" s="285" t="str">
        <f ca="1">LEFT(RIGHT(TEXT(ROUND(通用记账凭证!$F917/1%,)," ￥0; ￥-0;"),28-COLUMN()))</f>
        <v/>
      </c>
      <c r="X917" s="283" t="str">
        <f ca="1">LEFT(RIGHT(TEXT(ROUND(通用记账凭证!$F917/1%,)," ￥0; ￥-0;"),28-COLUMN()))</f>
        <v/>
      </c>
      <c r="Y917" s="284" t="str">
        <f ca="1">LEFT(RIGHT(TEXT(ROUND(通用记账凭证!$F917/1%,)," ￥0; ￥-0;"),28-COLUMN()))</f>
        <v/>
      </c>
      <c r="Z917" s="285" t="str">
        <f ca="1">LEFT(RIGHT(TEXT(ROUND(通用记账凭证!$F917/1%,)," ￥0; ￥-0;"),28-COLUMN()))</f>
        <v/>
      </c>
      <c r="AA917" s="286" t="str">
        <f ca="1">LEFT(RIGHT(TEXT(ROUND(通用记账凭证!$F917/1%,)," ￥0; ￥-0;"),28-COLUMN()))</f>
        <v/>
      </c>
      <c r="AB917" s="289"/>
    </row>
    <row r="918" spans="1:28" s="54" customFormat="1" ht="22.5" customHeight="1">
      <c r="A918" s="363" t="str">
        <f ca="1">通用记账凭证!A918</f>
        <v/>
      </c>
      <c r="B918" s="364"/>
      <c r="C918" s="364"/>
      <c r="D918" s="315" t="str">
        <f ca="1">通用记账凭证!C918</f>
        <v/>
      </c>
      <c r="E918" s="281" t="str">
        <f ca="1">通用记账凭证!D918</f>
        <v/>
      </c>
      <c r="F918" s="282" t="str">
        <f ca="1">LEFT(RIGHT(TEXT(ROUND(通用记账凭证!$E918/1%,)," ￥0; ￥-0;"),17-COLUMN()))</f>
        <v/>
      </c>
      <c r="G918" s="283" t="str">
        <f ca="1">LEFT(RIGHT(TEXT(ROUND(通用记账凭证!$E918/1%,)," ￥0; ￥-0;"),17-COLUMN()))</f>
        <v/>
      </c>
      <c r="H918" s="284" t="str">
        <f ca="1">LEFT(RIGHT(TEXT(ROUND(通用记账凭证!$E918/1%,)," ￥0; ￥-0;"),17-COLUMN()))</f>
        <v/>
      </c>
      <c r="I918" s="285" t="str">
        <f ca="1">LEFT(RIGHT(TEXT(ROUND(通用记账凭证!$E918/1%,)," ￥0; ￥-0;"),17-COLUMN()))</f>
        <v/>
      </c>
      <c r="J918" s="283" t="str">
        <f ca="1">LEFT(RIGHT(TEXT(ROUND(通用记账凭证!$E918/1%,)," ￥0; ￥-0;"),17-COLUMN()))</f>
        <v/>
      </c>
      <c r="K918" s="284" t="str">
        <f ca="1">LEFT(RIGHT(TEXT(ROUND(通用记账凭证!$E918/1%,)," ￥0; ￥-0;"),17-COLUMN()))</f>
        <v/>
      </c>
      <c r="L918" s="285" t="str">
        <f ca="1">LEFT(RIGHT(TEXT(ROUND(通用记账凭证!$E918/1%,)," ￥0; ￥-0;"),17-COLUMN()))</f>
        <v/>
      </c>
      <c r="M918" s="283" t="str">
        <f ca="1">LEFT(RIGHT(TEXT(ROUND(通用记账凭证!$E918/1%,)," ￥0; ￥-0;"),17-COLUMN()))</f>
        <v/>
      </c>
      <c r="N918" s="284" t="str">
        <f ca="1">LEFT(RIGHT(TEXT(ROUND(通用记账凭证!$E918/1%,)," ￥0; ￥-0;"),17-COLUMN()))</f>
        <v/>
      </c>
      <c r="O918" s="285" t="str">
        <f ca="1">LEFT(RIGHT(TEXT(ROUND(通用记账凭证!$E918/1%,)," ￥0; ￥-0;"),17-COLUMN()))</f>
        <v/>
      </c>
      <c r="P918" s="286" t="str">
        <f ca="1">LEFT(RIGHT(TEXT(ROUND(通用记账凭证!$E918/1%,)," ￥0; ￥-0;"),17-COLUMN()))</f>
        <v/>
      </c>
      <c r="Q918" s="287" t="str">
        <f ca="1">LEFT(RIGHT(TEXT(ROUND(通用记账凭证!$F918/1%,)," ￥0; ￥-0;"),28-COLUMN()))</f>
        <v/>
      </c>
      <c r="R918" s="283" t="str">
        <f ca="1">LEFT(RIGHT(TEXT(ROUND(通用记账凭证!$F918/1%,)," ￥0; ￥-0;"),28-COLUMN()))</f>
        <v/>
      </c>
      <c r="S918" s="288" t="str">
        <f ca="1">LEFT(RIGHT(TEXT(ROUND(通用记账凭证!$F918/1%,)," ￥0; ￥-0;"),28-COLUMN()))</f>
        <v/>
      </c>
      <c r="T918" s="287" t="str">
        <f ca="1">LEFT(RIGHT(TEXT(ROUND(通用记账凭证!$F918/1%,)," ￥0; ￥-0;"),28-COLUMN()))</f>
        <v/>
      </c>
      <c r="U918" s="283" t="str">
        <f ca="1">LEFT(RIGHT(TEXT(ROUND(通用记账凭证!$F918/1%,)," ￥0; ￥-0;"),28-COLUMN()))</f>
        <v/>
      </c>
      <c r="V918" s="284" t="str">
        <f ca="1">LEFT(RIGHT(TEXT(ROUND(通用记账凭证!$F918/1%,)," ￥0; ￥-0;"),28-COLUMN()))</f>
        <v/>
      </c>
      <c r="W918" s="285" t="str">
        <f ca="1">LEFT(RIGHT(TEXT(ROUND(通用记账凭证!$F918/1%,)," ￥0; ￥-0;"),28-COLUMN()))</f>
        <v/>
      </c>
      <c r="X918" s="283" t="str">
        <f ca="1">LEFT(RIGHT(TEXT(ROUND(通用记账凭证!$F918/1%,)," ￥0; ￥-0;"),28-COLUMN()))</f>
        <v/>
      </c>
      <c r="Y918" s="284" t="str">
        <f ca="1">LEFT(RIGHT(TEXT(ROUND(通用记账凭证!$F918/1%,)," ￥0; ￥-0;"),28-COLUMN()))</f>
        <v/>
      </c>
      <c r="Z918" s="285" t="str">
        <f ca="1">LEFT(RIGHT(TEXT(ROUND(通用记账凭证!$F918/1%,)," ￥0; ￥-0;"),28-COLUMN()))</f>
        <v/>
      </c>
      <c r="AA918" s="286" t="str">
        <f ca="1">LEFT(RIGHT(TEXT(ROUND(通用记账凭证!$F918/1%,)," ￥0; ￥-0;"),28-COLUMN()))</f>
        <v/>
      </c>
      <c r="AB918" s="289"/>
    </row>
    <row r="919" spans="1:28" s="54" customFormat="1" ht="22.5" customHeight="1">
      <c r="A919" s="363" t="str">
        <f ca="1">通用记账凭证!A919</f>
        <v/>
      </c>
      <c r="B919" s="364"/>
      <c r="C919" s="364"/>
      <c r="D919" s="315" t="str">
        <f ca="1">通用记账凭证!C919</f>
        <v/>
      </c>
      <c r="E919" s="281" t="str">
        <f ca="1">通用记账凭证!D919</f>
        <v/>
      </c>
      <c r="F919" s="282" t="str">
        <f ca="1">LEFT(RIGHT(TEXT(ROUND(通用记账凭证!$E919/1%,)," ￥0; ￥-0;"),17-COLUMN()))</f>
        <v/>
      </c>
      <c r="G919" s="283" t="str">
        <f ca="1">LEFT(RIGHT(TEXT(ROUND(通用记账凭证!$E919/1%,)," ￥0; ￥-0;"),17-COLUMN()))</f>
        <v/>
      </c>
      <c r="H919" s="284" t="str">
        <f ca="1">LEFT(RIGHT(TEXT(ROUND(通用记账凭证!$E919/1%,)," ￥0; ￥-0;"),17-COLUMN()))</f>
        <v/>
      </c>
      <c r="I919" s="285" t="str">
        <f ca="1">LEFT(RIGHT(TEXT(ROUND(通用记账凭证!$E919/1%,)," ￥0; ￥-0;"),17-COLUMN()))</f>
        <v/>
      </c>
      <c r="J919" s="283" t="str">
        <f ca="1">LEFT(RIGHT(TEXT(ROUND(通用记账凭证!$E919/1%,)," ￥0; ￥-0;"),17-COLUMN()))</f>
        <v/>
      </c>
      <c r="K919" s="284" t="str">
        <f ca="1">LEFT(RIGHT(TEXT(ROUND(通用记账凭证!$E919/1%,)," ￥0; ￥-0;"),17-COLUMN()))</f>
        <v/>
      </c>
      <c r="L919" s="285" t="str">
        <f ca="1">LEFT(RIGHT(TEXT(ROUND(通用记账凭证!$E919/1%,)," ￥0; ￥-0;"),17-COLUMN()))</f>
        <v/>
      </c>
      <c r="M919" s="283" t="str">
        <f ca="1">LEFT(RIGHT(TEXT(ROUND(通用记账凭证!$E919/1%,)," ￥0; ￥-0;"),17-COLUMN()))</f>
        <v/>
      </c>
      <c r="N919" s="284" t="str">
        <f ca="1">LEFT(RIGHT(TEXT(ROUND(通用记账凭证!$E919/1%,)," ￥0; ￥-0;"),17-COLUMN()))</f>
        <v/>
      </c>
      <c r="O919" s="285" t="str">
        <f ca="1">LEFT(RIGHT(TEXT(ROUND(通用记账凭证!$E919/1%,)," ￥0; ￥-0;"),17-COLUMN()))</f>
        <v/>
      </c>
      <c r="P919" s="286" t="str">
        <f ca="1">LEFT(RIGHT(TEXT(ROUND(通用记账凭证!$E919/1%,)," ￥0; ￥-0;"),17-COLUMN()))</f>
        <v/>
      </c>
      <c r="Q919" s="287" t="str">
        <f ca="1">LEFT(RIGHT(TEXT(ROUND(通用记账凭证!$F919/1%,)," ￥0; ￥-0;"),28-COLUMN()))</f>
        <v/>
      </c>
      <c r="R919" s="283" t="str">
        <f ca="1">LEFT(RIGHT(TEXT(ROUND(通用记账凭证!$F919/1%,)," ￥0; ￥-0;"),28-COLUMN()))</f>
        <v/>
      </c>
      <c r="S919" s="288" t="str">
        <f ca="1">LEFT(RIGHT(TEXT(ROUND(通用记账凭证!$F919/1%,)," ￥0; ￥-0;"),28-COLUMN()))</f>
        <v/>
      </c>
      <c r="T919" s="287" t="str">
        <f ca="1">LEFT(RIGHT(TEXT(ROUND(通用记账凭证!$F919/1%,)," ￥0; ￥-0;"),28-COLUMN()))</f>
        <v/>
      </c>
      <c r="U919" s="283" t="str">
        <f ca="1">LEFT(RIGHT(TEXT(ROUND(通用记账凭证!$F919/1%,)," ￥0; ￥-0;"),28-COLUMN()))</f>
        <v/>
      </c>
      <c r="V919" s="284" t="str">
        <f ca="1">LEFT(RIGHT(TEXT(ROUND(通用记账凭证!$F919/1%,)," ￥0; ￥-0;"),28-COLUMN()))</f>
        <v/>
      </c>
      <c r="W919" s="285" t="str">
        <f ca="1">LEFT(RIGHT(TEXT(ROUND(通用记账凭证!$F919/1%,)," ￥0; ￥-0;"),28-COLUMN()))</f>
        <v/>
      </c>
      <c r="X919" s="283" t="str">
        <f ca="1">LEFT(RIGHT(TEXT(ROUND(通用记账凭证!$F919/1%,)," ￥0; ￥-0;"),28-COLUMN()))</f>
        <v/>
      </c>
      <c r="Y919" s="284" t="str">
        <f ca="1">LEFT(RIGHT(TEXT(ROUND(通用记账凭证!$F919/1%,)," ￥0; ￥-0;"),28-COLUMN()))</f>
        <v/>
      </c>
      <c r="Z919" s="285" t="str">
        <f ca="1">LEFT(RIGHT(TEXT(ROUND(通用记账凭证!$F919/1%,)," ￥0; ￥-0;"),28-COLUMN()))</f>
        <v/>
      </c>
      <c r="AA919" s="286" t="str">
        <f ca="1">LEFT(RIGHT(TEXT(ROUND(通用记账凭证!$F919/1%,)," ￥0; ￥-0;"),28-COLUMN()))</f>
        <v/>
      </c>
      <c r="AB919" s="289"/>
    </row>
    <row r="920" spans="1:28" s="54" customFormat="1" ht="22.5" customHeight="1">
      <c r="A920" s="363" t="str">
        <f ca="1">通用记账凭证!A920</f>
        <v/>
      </c>
      <c r="B920" s="364"/>
      <c r="C920" s="364"/>
      <c r="D920" s="315" t="str">
        <f ca="1">通用记账凭证!C920</f>
        <v/>
      </c>
      <c r="E920" s="281" t="str">
        <f ca="1">通用记账凭证!D920</f>
        <v/>
      </c>
      <c r="F920" s="282" t="str">
        <f ca="1">LEFT(RIGHT(TEXT(ROUND(通用记账凭证!$E920/1%,)," ￥0; ￥-0;"),17-COLUMN()))</f>
        <v/>
      </c>
      <c r="G920" s="283" t="str">
        <f ca="1">LEFT(RIGHT(TEXT(ROUND(通用记账凭证!$E920/1%,)," ￥0; ￥-0;"),17-COLUMN()))</f>
        <v/>
      </c>
      <c r="H920" s="284" t="str">
        <f ca="1">LEFT(RIGHT(TEXT(ROUND(通用记账凭证!$E920/1%,)," ￥0; ￥-0;"),17-COLUMN()))</f>
        <v/>
      </c>
      <c r="I920" s="285" t="str">
        <f ca="1">LEFT(RIGHT(TEXT(ROUND(通用记账凭证!$E920/1%,)," ￥0; ￥-0;"),17-COLUMN()))</f>
        <v/>
      </c>
      <c r="J920" s="283" t="str">
        <f ca="1">LEFT(RIGHT(TEXT(ROUND(通用记账凭证!$E920/1%,)," ￥0; ￥-0;"),17-COLUMN()))</f>
        <v/>
      </c>
      <c r="K920" s="284" t="str">
        <f ca="1">LEFT(RIGHT(TEXT(ROUND(通用记账凭证!$E920/1%,)," ￥0; ￥-0;"),17-COLUMN()))</f>
        <v/>
      </c>
      <c r="L920" s="285" t="str">
        <f ca="1">LEFT(RIGHT(TEXT(ROUND(通用记账凭证!$E920/1%,)," ￥0; ￥-0;"),17-COLUMN()))</f>
        <v/>
      </c>
      <c r="M920" s="283" t="str">
        <f ca="1">LEFT(RIGHT(TEXT(ROUND(通用记账凭证!$E920/1%,)," ￥0; ￥-0;"),17-COLUMN()))</f>
        <v/>
      </c>
      <c r="N920" s="284" t="str">
        <f ca="1">LEFT(RIGHT(TEXT(ROUND(通用记账凭证!$E920/1%,)," ￥0; ￥-0;"),17-COLUMN()))</f>
        <v/>
      </c>
      <c r="O920" s="285" t="str">
        <f ca="1">LEFT(RIGHT(TEXT(ROUND(通用记账凭证!$E920/1%,)," ￥0; ￥-0;"),17-COLUMN()))</f>
        <v/>
      </c>
      <c r="P920" s="286" t="str">
        <f ca="1">LEFT(RIGHT(TEXT(ROUND(通用记账凭证!$E920/1%,)," ￥0; ￥-0;"),17-COLUMN()))</f>
        <v/>
      </c>
      <c r="Q920" s="287" t="str">
        <f ca="1">LEFT(RIGHT(TEXT(ROUND(通用记账凭证!$F920/1%,)," ￥0; ￥-0;"),28-COLUMN()))</f>
        <v/>
      </c>
      <c r="R920" s="283" t="str">
        <f ca="1">LEFT(RIGHT(TEXT(ROUND(通用记账凭证!$F920/1%,)," ￥0; ￥-0;"),28-COLUMN()))</f>
        <v/>
      </c>
      <c r="S920" s="288" t="str">
        <f ca="1">LEFT(RIGHT(TEXT(ROUND(通用记账凭证!$F920/1%,)," ￥0; ￥-0;"),28-COLUMN()))</f>
        <v/>
      </c>
      <c r="T920" s="287" t="str">
        <f ca="1">LEFT(RIGHT(TEXT(ROUND(通用记账凭证!$F920/1%,)," ￥0; ￥-0;"),28-COLUMN()))</f>
        <v/>
      </c>
      <c r="U920" s="283" t="str">
        <f ca="1">LEFT(RIGHT(TEXT(ROUND(通用记账凭证!$F920/1%,)," ￥0; ￥-0;"),28-COLUMN()))</f>
        <v/>
      </c>
      <c r="V920" s="284" t="str">
        <f ca="1">LEFT(RIGHT(TEXT(ROUND(通用记账凭证!$F920/1%,)," ￥0; ￥-0;"),28-COLUMN()))</f>
        <v/>
      </c>
      <c r="W920" s="285" t="str">
        <f ca="1">LEFT(RIGHT(TEXT(ROUND(通用记账凭证!$F920/1%,)," ￥0; ￥-0;"),28-COLUMN()))</f>
        <v/>
      </c>
      <c r="X920" s="283" t="str">
        <f ca="1">LEFT(RIGHT(TEXT(ROUND(通用记账凭证!$F920/1%,)," ￥0; ￥-0;"),28-COLUMN()))</f>
        <v/>
      </c>
      <c r="Y920" s="284" t="str">
        <f ca="1">LEFT(RIGHT(TEXT(ROUND(通用记账凭证!$F920/1%,)," ￥0; ￥-0;"),28-COLUMN()))</f>
        <v/>
      </c>
      <c r="Z920" s="285" t="str">
        <f ca="1">LEFT(RIGHT(TEXT(ROUND(通用记账凭证!$F920/1%,)," ￥0; ￥-0;"),28-COLUMN()))</f>
        <v/>
      </c>
      <c r="AA920" s="286" t="str">
        <f ca="1">LEFT(RIGHT(TEXT(ROUND(通用记账凭证!$F920/1%,)," ￥0; ￥-0;"),28-COLUMN()))</f>
        <v/>
      </c>
      <c r="AB920" s="289"/>
    </row>
    <row r="921" spans="1:28" s="54" customFormat="1" ht="22.5" customHeight="1">
      <c r="A921" s="363" t="str">
        <f ca="1">通用记账凭证!A921</f>
        <v/>
      </c>
      <c r="B921" s="364"/>
      <c r="C921" s="364"/>
      <c r="D921" s="315" t="str">
        <f ca="1">通用记账凭证!C921</f>
        <v/>
      </c>
      <c r="E921" s="281" t="str">
        <f ca="1">通用记账凭证!D921</f>
        <v/>
      </c>
      <c r="F921" s="282" t="str">
        <f ca="1">LEFT(RIGHT(TEXT(ROUND(通用记账凭证!$E921/1%,)," ￥0; ￥-0;"),17-COLUMN()))</f>
        <v/>
      </c>
      <c r="G921" s="283" t="str">
        <f ca="1">LEFT(RIGHT(TEXT(ROUND(通用记账凭证!$E921/1%,)," ￥0; ￥-0;"),17-COLUMN()))</f>
        <v/>
      </c>
      <c r="H921" s="284" t="str">
        <f ca="1">LEFT(RIGHT(TEXT(ROUND(通用记账凭证!$E921/1%,)," ￥0; ￥-0;"),17-COLUMN()))</f>
        <v/>
      </c>
      <c r="I921" s="285" t="str">
        <f ca="1">LEFT(RIGHT(TEXT(ROUND(通用记账凭证!$E921/1%,)," ￥0; ￥-0;"),17-COLUMN()))</f>
        <v/>
      </c>
      <c r="J921" s="283" t="str">
        <f ca="1">LEFT(RIGHT(TEXT(ROUND(通用记账凭证!$E921/1%,)," ￥0; ￥-0;"),17-COLUMN()))</f>
        <v/>
      </c>
      <c r="K921" s="284" t="str">
        <f ca="1">LEFT(RIGHT(TEXT(ROUND(通用记账凭证!$E921/1%,)," ￥0; ￥-0;"),17-COLUMN()))</f>
        <v/>
      </c>
      <c r="L921" s="285" t="str">
        <f ca="1">LEFT(RIGHT(TEXT(ROUND(通用记账凭证!$E921/1%,)," ￥0; ￥-0;"),17-COLUMN()))</f>
        <v/>
      </c>
      <c r="M921" s="283" t="str">
        <f ca="1">LEFT(RIGHT(TEXT(ROUND(通用记账凭证!$E921/1%,)," ￥0; ￥-0;"),17-COLUMN()))</f>
        <v/>
      </c>
      <c r="N921" s="284" t="str">
        <f ca="1">LEFT(RIGHT(TEXT(ROUND(通用记账凭证!$E921/1%,)," ￥0; ￥-0;"),17-COLUMN()))</f>
        <v/>
      </c>
      <c r="O921" s="285" t="str">
        <f ca="1">LEFT(RIGHT(TEXT(ROUND(通用记账凭证!$E921/1%,)," ￥0; ￥-0;"),17-COLUMN()))</f>
        <v/>
      </c>
      <c r="P921" s="286" t="str">
        <f ca="1">LEFT(RIGHT(TEXT(ROUND(通用记账凭证!$E921/1%,)," ￥0; ￥-0;"),17-COLUMN()))</f>
        <v/>
      </c>
      <c r="Q921" s="287" t="str">
        <f ca="1">LEFT(RIGHT(TEXT(ROUND(通用记账凭证!$F921/1%,)," ￥0; ￥-0;"),28-COLUMN()))</f>
        <v/>
      </c>
      <c r="R921" s="283" t="str">
        <f ca="1">LEFT(RIGHT(TEXT(ROUND(通用记账凭证!$F921/1%,)," ￥0; ￥-0;"),28-COLUMN()))</f>
        <v/>
      </c>
      <c r="S921" s="288" t="str">
        <f ca="1">LEFT(RIGHT(TEXT(ROUND(通用记账凭证!$F921/1%,)," ￥0; ￥-0;"),28-COLUMN()))</f>
        <v/>
      </c>
      <c r="T921" s="287" t="str">
        <f ca="1">LEFT(RIGHT(TEXT(ROUND(通用记账凭证!$F921/1%,)," ￥0; ￥-0;"),28-COLUMN()))</f>
        <v/>
      </c>
      <c r="U921" s="283" t="str">
        <f ca="1">LEFT(RIGHT(TEXT(ROUND(通用记账凭证!$F921/1%,)," ￥0; ￥-0;"),28-COLUMN()))</f>
        <v/>
      </c>
      <c r="V921" s="284" t="str">
        <f ca="1">LEFT(RIGHT(TEXT(ROUND(通用记账凭证!$F921/1%,)," ￥0; ￥-0;"),28-COLUMN()))</f>
        <v/>
      </c>
      <c r="W921" s="285" t="str">
        <f ca="1">LEFT(RIGHT(TEXT(ROUND(通用记账凭证!$F921/1%,)," ￥0; ￥-0;"),28-COLUMN()))</f>
        <v/>
      </c>
      <c r="X921" s="283" t="str">
        <f ca="1">LEFT(RIGHT(TEXT(ROUND(通用记账凭证!$F921/1%,)," ￥0; ￥-0;"),28-COLUMN()))</f>
        <v/>
      </c>
      <c r="Y921" s="284" t="str">
        <f ca="1">LEFT(RIGHT(TEXT(ROUND(通用记账凭证!$F921/1%,)," ￥0; ￥-0;"),28-COLUMN()))</f>
        <v/>
      </c>
      <c r="Z921" s="285" t="str">
        <f ca="1">LEFT(RIGHT(TEXT(ROUND(通用记账凭证!$F921/1%,)," ￥0; ￥-0;"),28-COLUMN()))</f>
        <v/>
      </c>
      <c r="AA921" s="286" t="str">
        <f ca="1">LEFT(RIGHT(TEXT(ROUND(通用记账凭证!$F921/1%,)," ￥0; ￥-0;"),28-COLUMN()))</f>
        <v/>
      </c>
      <c r="AB921" s="289"/>
    </row>
    <row r="922" spans="1:28" s="54" customFormat="1" ht="22.5" customHeight="1">
      <c r="A922" s="363" t="str">
        <f ca="1">通用记账凭证!A922</f>
        <v/>
      </c>
      <c r="B922" s="364"/>
      <c r="C922" s="364"/>
      <c r="D922" s="315" t="str">
        <f ca="1">通用记账凭证!C922</f>
        <v/>
      </c>
      <c r="E922" s="281" t="str">
        <f ca="1">通用记账凭证!D922</f>
        <v/>
      </c>
      <c r="F922" s="282" t="str">
        <f ca="1">LEFT(RIGHT(TEXT(ROUND(通用记账凭证!$E922/1%,)," ￥0; ￥-0;"),17-COLUMN()))</f>
        <v/>
      </c>
      <c r="G922" s="283" t="str">
        <f ca="1">LEFT(RIGHT(TEXT(ROUND(通用记账凭证!$E922/1%,)," ￥0; ￥-0;"),17-COLUMN()))</f>
        <v/>
      </c>
      <c r="H922" s="284" t="str">
        <f ca="1">LEFT(RIGHT(TEXT(ROUND(通用记账凭证!$E922/1%,)," ￥0; ￥-0;"),17-COLUMN()))</f>
        <v/>
      </c>
      <c r="I922" s="285" t="str">
        <f ca="1">LEFT(RIGHT(TEXT(ROUND(通用记账凭证!$E922/1%,)," ￥0; ￥-0;"),17-COLUMN()))</f>
        <v/>
      </c>
      <c r="J922" s="283" t="str">
        <f ca="1">LEFT(RIGHT(TEXT(ROUND(通用记账凭证!$E922/1%,)," ￥0; ￥-0;"),17-COLUMN()))</f>
        <v/>
      </c>
      <c r="K922" s="284" t="str">
        <f ca="1">LEFT(RIGHT(TEXT(ROUND(通用记账凭证!$E922/1%,)," ￥0; ￥-0;"),17-COLUMN()))</f>
        <v/>
      </c>
      <c r="L922" s="285" t="str">
        <f ca="1">LEFT(RIGHT(TEXT(ROUND(通用记账凭证!$E922/1%,)," ￥0; ￥-0;"),17-COLUMN()))</f>
        <v/>
      </c>
      <c r="M922" s="283" t="str">
        <f ca="1">LEFT(RIGHT(TEXT(ROUND(通用记账凭证!$E922/1%,)," ￥0; ￥-0;"),17-COLUMN()))</f>
        <v/>
      </c>
      <c r="N922" s="284" t="str">
        <f ca="1">LEFT(RIGHT(TEXT(ROUND(通用记账凭证!$E922/1%,)," ￥0; ￥-0;"),17-COLUMN()))</f>
        <v/>
      </c>
      <c r="O922" s="285" t="str">
        <f ca="1">LEFT(RIGHT(TEXT(ROUND(通用记账凭证!$E922/1%,)," ￥0; ￥-0;"),17-COLUMN()))</f>
        <v/>
      </c>
      <c r="P922" s="286" t="str">
        <f ca="1">LEFT(RIGHT(TEXT(ROUND(通用记账凭证!$E922/1%,)," ￥0; ￥-0;"),17-COLUMN()))</f>
        <v/>
      </c>
      <c r="Q922" s="287" t="str">
        <f ca="1">LEFT(RIGHT(TEXT(ROUND(通用记账凭证!$F922/1%,)," ￥0; ￥-0;"),28-COLUMN()))</f>
        <v/>
      </c>
      <c r="R922" s="283" t="str">
        <f ca="1">LEFT(RIGHT(TEXT(ROUND(通用记账凭证!$F922/1%,)," ￥0; ￥-0;"),28-COLUMN()))</f>
        <v/>
      </c>
      <c r="S922" s="288" t="str">
        <f ca="1">LEFT(RIGHT(TEXT(ROUND(通用记账凭证!$F922/1%,)," ￥0; ￥-0;"),28-COLUMN()))</f>
        <v/>
      </c>
      <c r="T922" s="287" t="str">
        <f ca="1">LEFT(RIGHT(TEXT(ROUND(通用记账凭证!$F922/1%,)," ￥0; ￥-0;"),28-COLUMN()))</f>
        <v/>
      </c>
      <c r="U922" s="283" t="str">
        <f ca="1">LEFT(RIGHT(TEXT(ROUND(通用记账凭证!$F922/1%,)," ￥0; ￥-0;"),28-COLUMN()))</f>
        <v/>
      </c>
      <c r="V922" s="284" t="str">
        <f ca="1">LEFT(RIGHT(TEXT(ROUND(通用记账凭证!$F922/1%,)," ￥0; ￥-0;"),28-COLUMN()))</f>
        <v/>
      </c>
      <c r="W922" s="285" t="str">
        <f ca="1">LEFT(RIGHT(TEXT(ROUND(通用记账凭证!$F922/1%,)," ￥0; ￥-0;"),28-COLUMN()))</f>
        <v/>
      </c>
      <c r="X922" s="283" t="str">
        <f ca="1">LEFT(RIGHT(TEXT(ROUND(通用记账凭证!$F922/1%,)," ￥0; ￥-0;"),28-COLUMN()))</f>
        <v/>
      </c>
      <c r="Y922" s="284" t="str">
        <f ca="1">LEFT(RIGHT(TEXT(ROUND(通用记账凭证!$F922/1%,)," ￥0; ￥-0;"),28-COLUMN()))</f>
        <v/>
      </c>
      <c r="Z922" s="285" t="str">
        <f ca="1">LEFT(RIGHT(TEXT(ROUND(通用记账凭证!$F922/1%,)," ￥0; ￥-0;"),28-COLUMN()))</f>
        <v/>
      </c>
      <c r="AA922" s="286" t="str">
        <f ca="1">LEFT(RIGHT(TEXT(ROUND(通用记账凭证!$F922/1%,)," ￥0; ￥-0;"),28-COLUMN()))</f>
        <v/>
      </c>
      <c r="AB922" s="289"/>
    </row>
    <row r="923" spans="1:28" s="54" customFormat="1" ht="22.5" customHeight="1">
      <c r="A923" s="365" t="s">
        <v>561</v>
      </c>
      <c r="B923" s="366"/>
      <c r="C923" s="366"/>
      <c r="D923" s="290" t="str">
        <f ca="1">通用记账凭证!C923</f>
        <v/>
      </c>
      <c r="E923" s="291"/>
      <c r="F923" s="292" t="str">
        <f ca="1">LEFT(RIGHT(TEXT(ROUND(通用记账凭证!$E923/1%,)," ￥0; ￥-0;"),17-COLUMN()))</f>
        <v/>
      </c>
      <c r="G923" s="317" t="str">
        <f ca="1">LEFT(RIGHT(TEXT(ROUND(通用记账凭证!$E923/1%,)," ￥0; ￥-0;"),17-COLUMN()))</f>
        <v/>
      </c>
      <c r="H923" s="294" t="str">
        <f ca="1">LEFT(RIGHT(TEXT(ROUND(通用记账凭证!$E923/1%,)," ￥0; ￥-0;"),17-COLUMN()))</f>
        <v/>
      </c>
      <c r="I923" s="316" t="str">
        <f ca="1">LEFT(RIGHT(TEXT(ROUND(通用记账凭证!$E923/1%,)," ￥0; ￥-0;"),17-COLUMN()))</f>
        <v/>
      </c>
      <c r="J923" s="317" t="str">
        <f ca="1">LEFT(RIGHT(TEXT(ROUND(通用记账凭证!$E923/1%,)," ￥0; ￥-0;"),17-COLUMN()))</f>
        <v/>
      </c>
      <c r="K923" s="294" t="str">
        <f ca="1">LEFT(RIGHT(TEXT(ROUND(通用记账凭证!$E923/1%,)," ￥0; ￥-0;"),17-COLUMN()))</f>
        <v/>
      </c>
      <c r="L923" s="316" t="str">
        <f ca="1">LEFT(RIGHT(TEXT(ROUND(通用记账凭证!$E923/1%,)," ￥0; ￥-0;"),17-COLUMN()))</f>
        <v/>
      </c>
      <c r="M923" s="317" t="str">
        <f ca="1">LEFT(RIGHT(TEXT(ROUND(通用记账凭证!$E923/1%,)," ￥0; ￥-0;"),17-COLUMN()))</f>
        <v/>
      </c>
      <c r="N923" s="294" t="str">
        <f ca="1">LEFT(RIGHT(TEXT(ROUND(通用记账凭证!$E923/1%,)," ￥0; ￥-0;"),17-COLUMN()))</f>
        <v/>
      </c>
      <c r="O923" s="316" t="str">
        <f ca="1">LEFT(RIGHT(TEXT(ROUND(通用记账凭证!$E923/1%,)," ￥0; ￥-0;"),17-COLUMN()))</f>
        <v/>
      </c>
      <c r="P923" s="296" t="str">
        <f ca="1">LEFT(RIGHT(TEXT(ROUND(通用记账凭证!$E923/1%,)," ￥0; ￥-0;"),17-COLUMN()))</f>
        <v/>
      </c>
      <c r="Q923" s="297" t="str">
        <f ca="1">LEFT(RIGHT(TEXT(ROUND(通用记账凭证!$F923/1%,)," ￥0; ￥-0;"),28-COLUMN()))</f>
        <v/>
      </c>
      <c r="R923" s="317" t="str">
        <f ca="1">LEFT(RIGHT(TEXT(ROUND(通用记账凭证!$F923/1%,)," ￥0; ￥-0;"),28-COLUMN()))</f>
        <v/>
      </c>
      <c r="S923" s="298" t="str">
        <f ca="1">LEFT(RIGHT(TEXT(ROUND(通用记账凭证!$F923/1%,)," ￥0; ￥-0;"),28-COLUMN()))</f>
        <v/>
      </c>
      <c r="T923" s="297" t="str">
        <f ca="1">LEFT(RIGHT(TEXT(ROUND(通用记账凭证!$F923/1%,)," ￥0; ￥-0;"),28-COLUMN()))</f>
        <v/>
      </c>
      <c r="U923" s="317" t="str">
        <f ca="1">LEFT(RIGHT(TEXT(ROUND(通用记账凭证!$F923/1%,)," ￥0; ￥-0;"),28-COLUMN()))</f>
        <v/>
      </c>
      <c r="V923" s="294" t="str">
        <f ca="1">LEFT(RIGHT(TEXT(ROUND(通用记账凭证!$F923/1%,)," ￥0; ￥-0;"),28-COLUMN()))</f>
        <v/>
      </c>
      <c r="W923" s="316" t="str">
        <f ca="1">LEFT(RIGHT(TEXT(ROUND(通用记账凭证!$F923/1%,)," ￥0; ￥-0;"),28-COLUMN()))</f>
        <v/>
      </c>
      <c r="X923" s="317" t="str">
        <f ca="1">LEFT(RIGHT(TEXT(ROUND(通用记账凭证!$F923/1%,)," ￥0; ￥-0;"),28-COLUMN()))</f>
        <v/>
      </c>
      <c r="Y923" s="294" t="str">
        <f ca="1">LEFT(RIGHT(TEXT(ROUND(通用记账凭证!$F923/1%,)," ￥0; ￥-0;"),28-COLUMN()))</f>
        <v/>
      </c>
      <c r="Z923" s="316" t="str">
        <f ca="1">LEFT(RIGHT(TEXT(ROUND(通用记账凭证!$F923/1%,)," ￥0; ￥-0;"),28-COLUMN()))</f>
        <v/>
      </c>
      <c r="AA923" s="296" t="str">
        <f ca="1">LEFT(RIGHT(TEXT(ROUND(通用记账凭证!$F923/1%,)," ￥0; ￥-0;"),28-COLUMN()))</f>
        <v/>
      </c>
      <c r="AB923" s="299"/>
    </row>
    <row r="924" spans="1:28" s="302" customFormat="1" ht="22.5" customHeight="1">
      <c r="A924" s="367" t="s">
        <v>538</v>
      </c>
      <c r="B924" s="367"/>
      <c r="C924" s="367"/>
      <c r="D924" s="318" t="s">
        <v>539</v>
      </c>
      <c r="E924" s="318" t="s">
        <v>540</v>
      </c>
      <c r="F924" s="318" t="s">
        <v>595</v>
      </c>
      <c r="G924" s="301"/>
      <c r="H924" s="318"/>
      <c r="I924" s="301"/>
      <c r="J924" s="301"/>
      <c r="K924" s="318"/>
      <c r="L924" s="301"/>
      <c r="M924" s="301"/>
      <c r="N924" s="301"/>
      <c r="O924" s="301"/>
      <c r="P924" s="301"/>
      <c r="Q924" s="318" t="s">
        <v>562</v>
      </c>
      <c r="R924" s="301"/>
      <c r="S924" s="318"/>
      <c r="T924" s="301"/>
      <c r="U924" s="318"/>
      <c r="V924" s="301"/>
      <c r="W924" s="318"/>
      <c r="X924" s="301"/>
      <c r="Y924" s="301"/>
      <c r="Z924" s="301"/>
      <c r="AA924" s="301"/>
      <c r="AB924" s="301"/>
    </row>
    <row r="925" spans="1:28" customFormat="1" ht="39.75" customHeight="1" thickBot="1">
      <c r="A925" s="258"/>
      <c r="B925" s="258"/>
      <c r="C925" s="258"/>
      <c r="D925" s="259" t="s">
        <v>524</v>
      </c>
      <c r="E925" s="260"/>
      <c r="F925" s="260"/>
      <c r="G925" s="260"/>
      <c r="H925" s="260"/>
      <c r="I925" s="260"/>
      <c r="J925" s="260"/>
      <c r="K925" s="260"/>
      <c r="L925" s="260"/>
      <c r="M925" s="260"/>
      <c r="N925" s="260"/>
      <c r="O925" s="260"/>
      <c r="P925" s="260"/>
      <c r="Q925" s="261"/>
      <c r="R925" s="261"/>
      <c r="S925" s="261"/>
      <c r="T925" s="261"/>
      <c r="U925" s="347" t="s">
        <v>547</v>
      </c>
      <c r="V925" s="347"/>
      <c r="W925" s="348">
        <f>通用记账凭证!F926</f>
        <v>78</v>
      </c>
      <c r="X925" s="349"/>
      <c r="Y925" s="349"/>
      <c r="Z925" s="349"/>
      <c r="AA925" s="262" t="s">
        <v>548</v>
      </c>
      <c r="AB925" s="263"/>
    </row>
    <row r="926" spans="1:28" s="54" customFormat="1" ht="23.25" customHeight="1" thickTop="1">
      <c r="A926" s="264"/>
      <c r="B926" s="264"/>
      <c r="C926" s="264"/>
      <c r="D926" s="265" t="e">
        <f ca="1">通用记账凭证!C926</f>
        <v>#VALUE!</v>
      </c>
      <c r="E926" s="266"/>
      <c r="F926" s="266"/>
      <c r="G926" s="266"/>
      <c r="H926" s="266"/>
      <c r="I926" s="266"/>
      <c r="J926" s="266"/>
      <c r="K926" s="266"/>
      <c r="L926" s="266"/>
      <c r="M926" s="266"/>
      <c r="N926" s="266"/>
      <c r="O926" s="266"/>
      <c r="P926" s="266"/>
      <c r="Q926" s="264"/>
      <c r="R926" s="264"/>
      <c r="S926" s="264"/>
      <c r="T926" s="264"/>
      <c r="U926" s="350" t="s">
        <v>549</v>
      </c>
      <c r="V926" s="350"/>
      <c r="W926" s="351" t="e">
        <f ca="1">通用记账凭证!G932</f>
        <v>#VALUE!</v>
      </c>
      <c r="X926" s="352"/>
      <c r="Y926" s="352"/>
      <c r="Z926" s="352"/>
      <c r="AA926" s="267" t="s">
        <v>536</v>
      </c>
      <c r="AB926" s="268"/>
    </row>
    <row r="927" spans="1:28" s="54" customFormat="1" ht="22.5" customHeight="1">
      <c r="A927" s="353" t="s">
        <v>527</v>
      </c>
      <c r="B927" s="354"/>
      <c r="C927" s="354"/>
      <c r="D927" s="357" t="s">
        <v>530</v>
      </c>
      <c r="E927" s="359" t="s">
        <v>531</v>
      </c>
      <c r="F927" s="269" t="s">
        <v>550</v>
      </c>
      <c r="G927" s="270"/>
      <c r="H927" s="270"/>
      <c r="I927" s="270"/>
      <c r="J927" s="270"/>
      <c r="K927" s="270"/>
      <c r="L927" s="270"/>
      <c r="M927" s="270"/>
      <c r="N927" s="270"/>
      <c r="O927" s="270"/>
      <c r="P927" s="271"/>
      <c r="Q927" s="272" t="s">
        <v>551</v>
      </c>
      <c r="R927" s="270"/>
      <c r="S927" s="270"/>
      <c r="T927" s="270"/>
      <c r="U927" s="270"/>
      <c r="V927" s="270"/>
      <c r="W927" s="270"/>
      <c r="X927" s="270"/>
      <c r="Y927" s="270"/>
      <c r="Z927" s="270"/>
      <c r="AA927" s="271"/>
      <c r="AB927" s="361" t="s">
        <v>552</v>
      </c>
    </row>
    <row r="928" spans="1:28" s="54" customFormat="1" ht="22.5" customHeight="1">
      <c r="A928" s="355"/>
      <c r="B928" s="356"/>
      <c r="C928" s="356"/>
      <c r="D928" s="358"/>
      <c r="E928" s="360"/>
      <c r="F928" s="273" t="s">
        <v>553</v>
      </c>
      <c r="G928" s="274" t="s">
        <v>554</v>
      </c>
      <c r="H928" s="275" t="s">
        <v>555</v>
      </c>
      <c r="I928" s="276" t="s">
        <v>556</v>
      </c>
      <c r="J928" s="274" t="s">
        <v>557</v>
      </c>
      <c r="K928" s="275" t="s">
        <v>554</v>
      </c>
      <c r="L928" s="276" t="s">
        <v>555</v>
      </c>
      <c r="M928" s="274" t="s">
        <v>556</v>
      </c>
      <c r="N928" s="275" t="s">
        <v>558</v>
      </c>
      <c r="O928" s="276" t="s">
        <v>559</v>
      </c>
      <c r="P928" s="277" t="s">
        <v>560</v>
      </c>
      <c r="Q928" s="278" t="s">
        <v>553</v>
      </c>
      <c r="R928" s="274" t="s">
        <v>554</v>
      </c>
      <c r="S928" s="279" t="s">
        <v>555</v>
      </c>
      <c r="T928" s="278" t="s">
        <v>556</v>
      </c>
      <c r="U928" s="274" t="s">
        <v>557</v>
      </c>
      <c r="V928" s="275" t="s">
        <v>554</v>
      </c>
      <c r="W928" s="276" t="s">
        <v>555</v>
      </c>
      <c r="X928" s="274" t="s">
        <v>556</v>
      </c>
      <c r="Y928" s="275" t="s">
        <v>558</v>
      </c>
      <c r="Z928" s="276" t="s">
        <v>559</v>
      </c>
      <c r="AA928" s="277" t="s">
        <v>560</v>
      </c>
      <c r="AB928" s="362"/>
    </row>
    <row r="929" spans="1:28" s="54" customFormat="1" ht="22.5" customHeight="1">
      <c r="A929" s="363" t="str">
        <f ca="1">通用记账凭证!A929</f>
        <v/>
      </c>
      <c r="B929" s="364"/>
      <c r="C929" s="364"/>
      <c r="D929" s="315" t="str">
        <f ca="1">通用记账凭证!C929</f>
        <v/>
      </c>
      <c r="E929" s="281" t="str">
        <f ca="1">通用记账凭证!D929</f>
        <v/>
      </c>
      <c r="F929" s="282" t="str">
        <f ca="1">LEFT(RIGHT(TEXT(ROUND(通用记账凭证!$E929/1%,)," ￥0; ￥-0;"),17-COLUMN()))</f>
        <v/>
      </c>
      <c r="G929" s="283" t="str">
        <f ca="1">LEFT(RIGHT(TEXT(ROUND(通用记账凭证!$E929/1%,)," ￥0; ￥-0;"),17-COLUMN()))</f>
        <v/>
      </c>
      <c r="H929" s="284" t="str">
        <f ca="1">LEFT(RIGHT(TEXT(ROUND(通用记账凭证!$E929/1%,)," ￥0; ￥-0;"),17-COLUMN()))</f>
        <v/>
      </c>
      <c r="I929" s="285" t="str">
        <f ca="1">LEFT(RIGHT(TEXT(ROUND(通用记账凭证!$E929/1%,)," ￥0; ￥-0;"),17-COLUMN()))</f>
        <v/>
      </c>
      <c r="J929" s="283" t="str">
        <f ca="1">LEFT(RIGHT(TEXT(ROUND(通用记账凭证!$E929/1%,)," ￥0; ￥-0;"),17-COLUMN()))</f>
        <v/>
      </c>
      <c r="K929" s="284" t="str">
        <f ca="1">LEFT(RIGHT(TEXT(ROUND(通用记账凭证!$E929/1%,)," ￥0; ￥-0;"),17-COLUMN()))</f>
        <v/>
      </c>
      <c r="L929" s="285" t="str">
        <f ca="1">LEFT(RIGHT(TEXT(ROUND(通用记账凭证!$E929/1%,)," ￥0; ￥-0;"),17-COLUMN()))</f>
        <v/>
      </c>
      <c r="M929" s="283" t="str">
        <f ca="1">LEFT(RIGHT(TEXT(ROUND(通用记账凭证!$E929/1%,)," ￥0; ￥-0;"),17-COLUMN()))</f>
        <v/>
      </c>
      <c r="N929" s="284" t="str">
        <f ca="1">LEFT(RIGHT(TEXT(ROUND(通用记账凭证!$E929/1%,)," ￥0; ￥-0;"),17-COLUMN()))</f>
        <v/>
      </c>
      <c r="O929" s="285" t="str">
        <f ca="1">LEFT(RIGHT(TEXT(ROUND(通用记账凭证!$E929/1%,)," ￥0; ￥-0;"),17-COLUMN()))</f>
        <v/>
      </c>
      <c r="P929" s="286" t="str">
        <f ca="1">LEFT(RIGHT(TEXT(ROUND(通用记账凭证!$E929/1%,)," ￥0; ￥-0;"),17-COLUMN()))</f>
        <v/>
      </c>
      <c r="Q929" s="287" t="str">
        <f ca="1">LEFT(RIGHT(TEXT(ROUND(通用记账凭证!$F929/1%,)," ￥0; ￥-0;"),28-COLUMN()))</f>
        <v/>
      </c>
      <c r="R929" s="283" t="str">
        <f ca="1">LEFT(RIGHT(TEXT(ROUND(通用记账凭证!$F929/1%,)," ￥0; ￥-0;"),28-COLUMN()))</f>
        <v/>
      </c>
      <c r="S929" s="288" t="str">
        <f ca="1">LEFT(RIGHT(TEXT(ROUND(通用记账凭证!$F929/1%,)," ￥0; ￥-0;"),28-COLUMN()))</f>
        <v/>
      </c>
      <c r="T929" s="287" t="str">
        <f ca="1">LEFT(RIGHT(TEXT(ROUND(通用记账凭证!$F929/1%,)," ￥0; ￥-0;"),28-COLUMN()))</f>
        <v/>
      </c>
      <c r="U929" s="283" t="str">
        <f ca="1">LEFT(RIGHT(TEXT(ROUND(通用记账凭证!$F929/1%,)," ￥0; ￥-0;"),28-COLUMN()))</f>
        <v/>
      </c>
      <c r="V929" s="284" t="str">
        <f ca="1">LEFT(RIGHT(TEXT(ROUND(通用记账凭证!$F929/1%,)," ￥0; ￥-0;"),28-COLUMN()))</f>
        <v/>
      </c>
      <c r="W929" s="285" t="str">
        <f ca="1">LEFT(RIGHT(TEXT(ROUND(通用记账凭证!$F929/1%,)," ￥0; ￥-0;"),28-COLUMN()))</f>
        <v/>
      </c>
      <c r="X929" s="283" t="str">
        <f ca="1">LEFT(RIGHT(TEXT(ROUND(通用记账凭证!$F929/1%,)," ￥0; ￥-0;"),28-COLUMN()))</f>
        <v/>
      </c>
      <c r="Y929" s="284" t="str">
        <f ca="1">LEFT(RIGHT(TEXT(ROUND(通用记账凭证!$F929/1%,)," ￥0; ￥-0;"),28-COLUMN()))</f>
        <v/>
      </c>
      <c r="Z929" s="285" t="str">
        <f ca="1">LEFT(RIGHT(TEXT(ROUND(通用记账凭证!$F929/1%,)," ￥0; ￥-0;"),28-COLUMN()))</f>
        <v/>
      </c>
      <c r="AA929" s="286" t="str">
        <f ca="1">LEFT(RIGHT(TEXT(ROUND(通用记账凭证!$F929/1%,)," ￥0; ￥-0;"),28-COLUMN()))</f>
        <v/>
      </c>
      <c r="AB929" s="289"/>
    </row>
    <row r="930" spans="1:28" s="54" customFormat="1" ht="22.5" customHeight="1">
      <c r="A930" s="363" t="str">
        <f ca="1">通用记账凭证!A930</f>
        <v/>
      </c>
      <c r="B930" s="364"/>
      <c r="C930" s="364"/>
      <c r="D930" s="315" t="str">
        <f ca="1">通用记账凭证!C930</f>
        <v/>
      </c>
      <c r="E930" s="281" t="str">
        <f ca="1">通用记账凭证!D930</f>
        <v/>
      </c>
      <c r="F930" s="282" t="str">
        <f ca="1">LEFT(RIGHT(TEXT(ROUND(通用记账凭证!$E930/1%,)," ￥0; ￥-0;"),17-COLUMN()))</f>
        <v/>
      </c>
      <c r="G930" s="283" t="str">
        <f ca="1">LEFT(RIGHT(TEXT(ROUND(通用记账凭证!$E930/1%,)," ￥0; ￥-0;"),17-COLUMN()))</f>
        <v/>
      </c>
      <c r="H930" s="284" t="str">
        <f ca="1">LEFT(RIGHT(TEXT(ROUND(通用记账凭证!$E930/1%,)," ￥0; ￥-0;"),17-COLUMN()))</f>
        <v/>
      </c>
      <c r="I930" s="285" t="str">
        <f ca="1">LEFT(RIGHT(TEXT(ROUND(通用记账凭证!$E930/1%,)," ￥0; ￥-0;"),17-COLUMN()))</f>
        <v/>
      </c>
      <c r="J930" s="283" t="str">
        <f ca="1">LEFT(RIGHT(TEXT(ROUND(通用记账凭证!$E930/1%,)," ￥0; ￥-0;"),17-COLUMN()))</f>
        <v/>
      </c>
      <c r="K930" s="284" t="str">
        <f ca="1">LEFT(RIGHT(TEXT(ROUND(通用记账凭证!$E930/1%,)," ￥0; ￥-0;"),17-COLUMN()))</f>
        <v/>
      </c>
      <c r="L930" s="285" t="str">
        <f ca="1">LEFT(RIGHT(TEXT(ROUND(通用记账凭证!$E930/1%,)," ￥0; ￥-0;"),17-COLUMN()))</f>
        <v/>
      </c>
      <c r="M930" s="283" t="str">
        <f ca="1">LEFT(RIGHT(TEXT(ROUND(通用记账凭证!$E930/1%,)," ￥0; ￥-0;"),17-COLUMN()))</f>
        <v/>
      </c>
      <c r="N930" s="284" t="str">
        <f ca="1">LEFT(RIGHT(TEXT(ROUND(通用记账凭证!$E930/1%,)," ￥0; ￥-0;"),17-COLUMN()))</f>
        <v/>
      </c>
      <c r="O930" s="285" t="str">
        <f ca="1">LEFT(RIGHT(TEXT(ROUND(通用记账凭证!$E930/1%,)," ￥0; ￥-0;"),17-COLUMN()))</f>
        <v/>
      </c>
      <c r="P930" s="286" t="str">
        <f ca="1">LEFT(RIGHT(TEXT(ROUND(通用记账凭证!$E930/1%,)," ￥0; ￥-0;"),17-COLUMN()))</f>
        <v/>
      </c>
      <c r="Q930" s="287" t="str">
        <f ca="1">LEFT(RIGHT(TEXT(ROUND(通用记账凭证!$F930/1%,)," ￥0; ￥-0;"),28-COLUMN()))</f>
        <v/>
      </c>
      <c r="R930" s="283" t="str">
        <f ca="1">LEFT(RIGHT(TEXT(ROUND(通用记账凭证!$F930/1%,)," ￥0; ￥-0;"),28-COLUMN()))</f>
        <v/>
      </c>
      <c r="S930" s="288" t="str">
        <f ca="1">LEFT(RIGHT(TEXT(ROUND(通用记账凭证!$F930/1%,)," ￥0; ￥-0;"),28-COLUMN()))</f>
        <v/>
      </c>
      <c r="T930" s="287" t="str">
        <f ca="1">LEFT(RIGHT(TEXT(ROUND(通用记账凭证!$F930/1%,)," ￥0; ￥-0;"),28-COLUMN()))</f>
        <v/>
      </c>
      <c r="U930" s="283" t="str">
        <f ca="1">LEFT(RIGHT(TEXT(ROUND(通用记账凭证!$F930/1%,)," ￥0; ￥-0;"),28-COLUMN()))</f>
        <v/>
      </c>
      <c r="V930" s="284" t="str">
        <f ca="1">LEFT(RIGHT(TEXT(ROUND(通用记账凭证!$F930/1%,)," ￥0; ￥-0;"),28-COLUMN()))</f>
        <v/>
      </c>
      <c r="W930" s="285" t="str">
        <f ca="1">LEFT(RIGHT(TEXT(ROUND(通用记账凭证!$F930/1%,)," ￥0; ￥-0;"),28-COLUMN()))</f>
        <v/>
      </c>
      <c r="X930" s="283" t="str">
        <f ca="1">LEFT(RIGHT(TEXT(ROUND(通用记账凭证!$F930/1%,)," ￥0; ￥-0;"),28-COLUMN()))</f>
        <v/>
      </c>
      <c r="Y930" s="284" t="str">
        <f ca="1">LEFT(RIGHT(TEXT(ROUND(通用记账凭证!$F930/1%,)," ￥0; ￥-0;"),28-COLUMN()))</f>
        <v/>
      </c>
      <c r="Z930" s="285" t="str">
        <f ca="1">LEFT(RIGHT(TEXT(ROUND(通用记账凭证!$F930/1%,)," ￥0; ￥-0;"),28-COLUMN()))</f>
        <v/>
      </c>
      <c r="AA930" s="286" t="str">
        <f ca="1">LEFT(RIGHT(TEXT(ROUND(通用记账凭证!$F930/1%,)," ￥0; ￥-0;"),28-COLUMN()))</f>
        <v/>
      </c>
      <c r="AB930" s="289"/>
    </row>
    <row r="931" spans="1:28" s="54" customFormat="1" ht="22.5" customHeight="1">
      <c r="A931" s="363" t="str">
        <f ca="1">通用记账凭证!A931</f>
        <v/>
      </c>
      <c r="B931" s="364"/>
      <c r="C931" s="364"/>
      <c r="D931" s="315" t="str">
        <f ca="1">通用记账凭证!C931</f>
        <v/>
      </c>
      <c r="E931" s="281" t="str">
        <f ca="1">通用记账凭证!D931</f>
        <v/>
      </c>
      <c r="F931" s="282" t="str">
        <f ca="1">LEFT(RIGHT(TEXT(ROUND(通用记账凭证!$E931/1%,)," ￥0; ￥-0;"),17-COLUMN()))</f>
        <v/>
      </c>
      <c r="G931" s="283" t="str">
        <f ca="1">LEFT(RIGHT(TEXT(ROUND(通用记账凭证!$E931/1%,)," ￥0; ￥-0;"),17-COLUMN()))</f>
        <v/>
      </c>
      <c r="H931" s="284" t="str">
        <f ca="1">LEFT(RIGHT(TEXT(ROUND(通用记账凭证!$E931/1%,)," ￥0; ￥-0;"),17-COLUMN()))</f>
        <v/>
      </c>
      <c r="I931" s="285" t="str">
        <f ca="1">LEFT(RIGHT(TEXT(ROUND(通用记账凭证!$E931/1%,)," ￥0; ￥-0;"),17-COLUMN()))</f>
        <v/>
      </c>
      <c r="J931" s="283" t="str">
        <f ca="1">LEFT(RIGHT(TEXT(ROUND(通用记账凭证!$E931/1%,)," ￥0; ￥-0;"),17-COLUMN()))</f>
        <v/>
      </c>
      <c r="K931" s="284" t="str">
        <f ca="1">LEFT(RIGHT(TEXT(ROUND(通用记账凭证!$E931/1%,)," ￥0; ￥-0;"),17-COLUMN()))</f>
        <v/>
      </c>
      <c r="L931" s="285" t="str">
        <f ca="1">LEFT(RIGHT(TEXT(ROUND(通用记账凭证!$E931/1%,)," ￥0; ￥-0;"),17-COLUMN()))</f>
        <v/>
      </c>
      <c r="M931" s="283" t="str">
        <f ca="1">LEFT(RIGHT(TEXT(ROUND(通用记账凭证!$E931/1%,)," ￥0; ￥-0;"),17-COLUMN()))</f>
        <v/>
      </c>
      <c r="N931" s="284" t="str">
        <f ca="1">LEFT(RIGHT(TEXT(ROUND(通用记账凭证!$E931/1%,)," ￥0; ￥-0;"),17-COLUMN()))</f>
        <v/>
      </c>
      <c r="O931" s="285" t="str">
        <f ca="1">LEFT(RIGHT(TEXT(ROUND(通用记账凭证!$E931/1%,)," ￥0; ￥-0;"),17-COLUMN()))</f>
        <v/>
      </c>
      <c r="P931" s="286" t="str">
        <f ca="1">LEFT(RIGHT(TEXT(ROUND(通用记账凭证!$E931/1%,)," ￥0; ￥-0;"),17-COLUMN()))</f>
        <v/>
      </c>
      <c r="Q931" s="287" t="str">
        <f ca="1">LEFT(RIGHT(TEXT(ROUND(通用记账凭证!$F931/1%,)," ￥0; ￥-0;"),28-COLUMN()))</f>
        <v/>
      </c>
      <c r="R931" s="283" t="str">
        <f ca="1">LEFT(RIGHT(TEXT(ROUND(通用记账凭证!$F931/1%,)," ￥0; ￥-0;"),28-COLUMN()))</f>
        <v/>
      </c>
      <c r="S931" s="288" t="str">
        <f ca="1">LEFT(RIGHT(TEXT(ROUND(通用记账凭证!$F931/1%,)," ￥0; ￥-0;"),28-COLUMN()))</f>
        <v/>
      </c>
      <c r="T931" s="287" t="str">
        <f ca="1">LEFT(RIGHT(TEXT(ROUND(通用记账凭证!$F931/1%,)," ￥0; ￥-0;"),28-COLUMN()))</f>
        <v/>
      </c>
      <c r="U931" s="283" t="str">
        <f ca="1">LEFT(RIGHT(TEXT(ROUND(通用记账凭证!$F931/1%,)," ￥0; ￥-0;"),28-COLUMN()))</f>
        <v/>
      </c>
      <c r="V931" s="284" t="str">
        <f ca="1">LEFT(RIGHT(TEXT(ROUND(通用记账凭证!$F931/1%,)," ￥0; ￥-0;"),28-COLUMN()))</f>
        <v/>
      </c>
      <c r="W931" s="285" t="str">
        <f ca="1">LEFT(RIGHT(TEXT(ROUND(通用记账凭证!$F931/1%,)," ￥0; ￥-0;"),28-COLUMN()))</f>
        <v/>
      </c>
      <c r="X931" s="283" t="str">
        <f ca="1">LEFT(RIGHT(TEXT(ROUND(通用记账凭证!$F931/1%,)," ￥0; ￥-0;"),28-COLUMN()))</f>
        <v/>
      </c>
      <c r="Y931" s="284" t="str">
        <f ca="1">LEFT(RIGHT(TEXT(ROUND(通用记账凭证!$F931/1%,)," ￥0; ￥-0;"),28-COLUMN()))</f>
        <v/>
      </c>
      <c r="Z931" s="285" t="str">
        <f ca="1">LEFT(RIGHT(TEXT(ROUND(通用记账凭证!$F931/1%,)," ￥0; ￥-0;"),28-COLUMN()))</f>
        <v/>
      </c>
      <c r="AA931" s="286" t="str">
        <f ca="1">LEFT(RIGHT(TEXT(ROUND(通用记账凭证!$F931/1%,)," ￥0; ￥-0;"),28-COLUMN()))</f>
        <v/>
      </c>
      <c r="AB931" s="289"/>
    </row>
    <row r="932" spans="1:28" s="54" customFormat="1" ht="22.5" customHeight="1">
      <c r="A932" s="363" t="str">
        <f ca="1">通用记账凭证!A932</f>
        <v/>
      </c>
      <c r="B932" s="364"/>
      <c r="C932" s="364"/>
      <c r="D932" s="315" t="str">
        <f ca="1">通用记账凭证!C932</f>
        <v/>
      </c>
      <c r="E932" s="281" t="str">
        <f ca="1">通用记账凭证!D932</f>
        <v/>
      </c>
      <c r="F932" s="282" t="str">
        <f ca="1">LEFT(RIGHT(TEXT(ROUND(通用记账凭证!$E932/1%,)," ￥0; ￥-0;"),17-COLUMN()))</f>
        <v/>
      </c>
      <c r="G932" s="283" t="str">
        <f ca="1">LEFT(RIGHT(TEXT(ROUND(通用记账凭证!$E932/1%,)," ￥0; ￥-0;"),17-COLUMN()))</f>
        <v/>
      </c>
      <c r="H932" s="284" t="str">
        <f ca="1">LEFT(RIGHT(TEXT(ROUND(通用记账凭证!$E932/1%,)," ￥0; ￥-0;"),17-COLUMN()))</f>
        <v/>
      </c>
      <c r="I932" s="285" t="str">
        <f ca="1">LEFT(RIGHT(TEXT(ROUND(通用记账凭证!$E932/1%,)," ￥0; ￥-0;"),17-COLUMN()))</f>
        <v/>
      </c>
      <c r="J932" s="283" t="str">
        <f ca="1">LEFT(RIGHT(TEXT(ROUND(通用记账凭证!$E932/1%,)," ￥0; ￥-0;"),17-COLUMN()))</f>
        <v/>
      </c>
      <c r="K932" s="284" t="str">
        <f ca="1">LEFT(RIGHT(TEXT(ROUND(通用记账凭证!$E932/1%,)," ￥0; ￥-0;"),17-COLUMN()))</f>
        <v/>
      </c>
      <c r="L932" s="285" t="str">
        <f ca="1">LEFT(RIGHT(TEXT(ROUND(通用记账凭证!$E932/1%,)," ￥0; ￥-0;"),17-COLUMN()))</f>
        <v/>
      </c>
      <c r="M932" s="283" t="str">
        <f ca="1">LEFT(RIGHT(TEXT(ROUND(通用记账凭证!$E932/1%,)," ￥0; ￥-0;"),17-COLUMN()))</f>
        <v/>
      </c>
      <c r="N932" s="284" t="str">
        <f ca="1">LEFT(RIGHT(TEXT(ROUND(通用记账凭证!$E932/1%,)," ￥0; ￥-0;"),17-COLUMN()))</f>
        <v/>
      </c>
      <c r="O932" s="285" t="str">
        <f ca="1">LEFT(RIGHT(TEXT(ROUND(通用记账凭证!$E932/1%,)," ￥0; ￥-0;"),17-COLUMN()))</f>
        <v/>
      </c>
      <c r="P932" s="286" t="str">
        <f ca="1">LEFT(RIGHT(TEXT(ROUND(通用记账凭证!$E932/1%,)," ￥0; ￥-0;"),17-COLUMN()))</f>
        <v/>
      </c>
      <c r="Q932" s="287" t="str">
        <f ca="1">LEFT(RIGHT(TEXT(ROUND(通用记账凭证!$F932/1%,)," ￥0; ￥-0;"),28-COLUMN()))</f>
        <v/>
      </c>
      <c r="R932" s="283" t="str">
        <f ca="1">LEFT(RIGHT(TEXT(ROUND(通用记账凭证!$F932/1%,)," ￥0; ￥-0;"),28-COLUMN()))</f>
        <v/>
      </c>
      <c r="S932" s="288" t="str">
        <f ca="1">LEFT(RIGHT(TEXT(ROUND(通用记账凭证!$F932/1%,)," ￥0; ￥-0;"),28-COLUMN()))</f>
        <v/>
      </c>
      <c r="T932" s="287" t="str">
        <f ca="1">LEFT(RIGHT(TEXT(ROUND(通用记账凭证!$F932/1%,)," ￥0; ￥-0;"),28-COLUMN()))</f>
        <v/>
      </c>
      <c r="U932" s="283" t="str">
        <f ca="1">LEFT(RIGHT(TEXT(ROUND(通用记账凭证!$F932/1%,)," ￥0; ￥-0;"),28-COLUMN()))</f>
        <v/>
      </c>
      <c r="V932" s="284" t="str">
        <f ca="1">LEFT(RIGHT(TEXT(ROUND(通用记账凭证!$F932/1%,)," ￥0; ￥-0;"),28-COLUMN()))</f>
        <v/>
      </c>
      <c r="W932" s="285" t="str">
        <f ca="1">LEFT(RIGHT(TEXT(ROUND(通用记账凭证!$F932/1%,)," ￥0; ￥-0;"),28-COLUMN()))</f>
        <v/>
      </c>
      <c r="X932" s="283" t="str">
        <f ca="1">LEFT(RIGHT(TEXT(ROUND(通用记账凭证!$F932/1%,)," ￥0; ￥-0;"),28-COLUMN()))</f>
        <v/>
      </c>
      <c r="Y932" s="284" t="str">
        <f ca="1">LEFT(RIGHT(TEXT(ROUND(通用记账凭证!$F932/1%,)," ￥0; ￥-0;"),28-COLUMN()))</f>
        <v/>
      </c>
      <c r="Z932" s="285" t="str">
        <f ca="1">LEFT(RIGHT(TEXT(ROUND(通用记账凭证!$F932/1%,)," ￥0; ￥-0;"),28-COLUMN()))</f>
        <v/>
      </c>
      <c r="AA932" s="286" t="str">
        <f ca="1">LEFT(RIGHT(TEXT(ROUND(通用记账凭证!$F932/1%,)," ￥0; ￥-0;"),28-COLUMN()))</f>
        <v/>
      </c>
      <c r="AB932" s="289"/>
    </row>
    <row r="933" spans="1:28" s="54" customFormat="1" ht="22.5" customHeight="1">
      <c r="A933" s="363" t="str">
        <f ca="1">通用记账凭证!A933</f>
        <v/>
      </c>
      <c r="B933" s="364"/>
      <c r="C933" s="364"/>
      <c r="D933" s="315" t="str">
        <f ca="1">通用记账凭证!C933</f>
        <v/>
      </c>
      <c r="E933" s="281" t="str">
        <f ca="1">通用记账凭证!D933</f>
        <v/>
      </c>
      <c r="F933" s="282" t="str">
        <f ca="1">LEFT(RIGHT(TEXT(ROUND(通用记账凭证!$E933/1%,)," ￥0; ￥-0;"),17-COLUMN()))</f>
        <v/>
      </c>
      <c r="G933" s="283" t="str">
        <f ca="1">LEFT(RIGHT(TEXT(ROUND(通用记账凭证!$E933/1%,)," ￥0; ￥-0;"),17-COLUMN()))</f>
        <v/>
      </c>
      <c r="H933" s="284" t="str">
        <f ca="1">LEFT(RIGHT(TEXT(ROUND(通用记账凭证!$E933/1%,)," ￥0; ￥-0;"),17-COLUMN()))</f>
        <v/>
      </c>
      <c r="I933" s="285" t="str">
        <f ca="1">LEFT(RIGHT(TEXT(ROUND(通用记账凭证!$E933/1%,)," ￥0; ￥-0;"),17-COLUMN()))</f>
        <v/>
      </c>
      <c r="J933" s="283" t="str">
        <f ca="1">LEFT(RIGHT(TEXT(ROUND(通用记账凭证!$E933/1%,)," ￥0; ￥-0;"),17-COLUMN()))</f>
        <v/>
      </c>
      <c r="K933" s="284" t="str">
        <f ca="1">LEFT(RIGHT(TEXT(ROUND(通用记账凭证!$E933/1%,)," ￥0; ￥-0;"),17-COLUMN()))</f>
        <v/>
      </c>
      <c r="L933" s="285" t="str">
        <f ca="1">LEFT(RIGHT(TEXT(ROUND(通用记账凭证!$E933/1%,)," ￥0; ￥-0;"),17-COLUMN()))</f>
        <v/>
      </c>
      <c r="M933" s="283" t="str">
        <f ca="1">LEFT(RIGHT(TEXT(ROUND(通用记账凭证!$E933/1%,)," ￥0; ￥-0;"),17-COLUMN()))</f>
        <v/>
      </c>
      <c r="N933" s="284" t="str">
        <f ca="1">LEFT(RIGHT(TEXT(ROUND(通用记账凭证!$E933/1%,)," ￥0; ￥-0;"),17-COLUMN()))</f>
        <v/>
      </c>
      <c r="O933" s="285" t="str">
        <f ca="1">LEFT(RIGHT(TEXT(ROUND(通用记账凭证!$E933/1%,)," ￥0; ￥-0;"),17-COLUMN()))</f>
        <v/>
      </c>
      <c r="P933" s="286" t="str">
        <f ca="1">LEFT(RIGHT(TEXT(ROUND(通用记账凭证!$E933/1%,)," ￥0; ￥-0;"),17-COLUMN()))</f>
        <v/>
      </c>
      <c r="Q933" s="287" t="str">
        <f ca="1">LEFT(RIGHT(TEXT(ROUND(通用记账凭证!$F933/1%,)," ￥0; ￥-0;"),28-COLUMN()))</f>
        <v/>
      </c>
      <c r="R933" s="283" t="str">
        <f ca="1">LEFT(RIGHT(TEXT(ROUND(通用记账凭证!$F933/1%,)," ￥0; ￥-0;"),28-COLUMN()))</f>
        <v/>
      </c>
      <c r="S933" s="288" t="str">
        <f ca="1">LEFT(RIGHT(TEXT(ROUND(通用记账凭证!$F933/1%,)," ￥0; ￥-0;"),28-COLUMN()))</f>
        <v/>
      </c>
      <c r="T933" s="287" t="str">
        <f ca="1">LEFT(RIGHT(TEXT(ROUND(通用记账凭证!$F933/1%,)," ￥0; ￥-0;"),28-COLUMN()))</f>
        <v/>
      </c>
      <c r="U933" s="283" t="str">
        <f ca="1">LEFT(RIGHT(TEXT(ROUND(通用记账凭证!$F933/1%,)," ￥0; ￥-0;"),28-COLUMN()))</f>
        <v/>
      </c>
      <c r="V933" s="284" t="str">
        <f ca="1">LEFT(RIGHT(TEXT(ROUND(通用记账凭证!$F933/1%,)," ￥0; ￥-0;"),28-COLUMN()))</f>
        <v/>
      </c>
      <c r="W933" s="285" t="str">
        <f ca="1">LEFT(RIGHT(TEXT(ROUND(通用记账凭证!$F933/1%,)," ￥0; ￥-0;"),28-COLUMN()))</f>
        <v/>
      </c>
      <c r="X933" s="283" t="str">
        <f ca="1">LEFT(RIGHT(TEXT(ROUND(通用记账凭证!$F933/1%,)," ￥0; ￥-0;"),28-COLUMN()))</f>
        <v/>
      </c>
      <c r="Y933" s="284" t="str">
        <f ca="1">LEFT(RIGHT(TEXT(ROUND(通用记账凭证!$F933/1%,)," ￥0; ￥-0;"),28-COLUMN()))</f>
        <v/>
      </c>
      <c r="Z933" s="285" t="str">
        <f ca="1">LEFT(RIGHT(TEXT(ROUND(通用记账凭证!$F933/1%,)," ￥0; ￥-0;"),28-COLUMN()))</f>
        <v/>
      </c>
      <c r="AA933" s="286" t="str">
        <f ca="1">LEFT(RIGHT(TEXT(ROUND(通用记账凭证!$F933/1%,)," ￥0; ￥-0;"),28-COLUMN()))</f>
        <v/>
      </c>
      <c r="AB933" s="289"/>
    </row>
    <row r="934" spans="1:28" s="54" customFormat="1" ht="22.5" customHeight="1">
      <c r="A934" s="363" t="str">
        <f ca="1">通用记账凭证!A934</f>
        <v/>
      </c>
      <c r="B934" s="364"/>
      <c r="C934" s="364"/>
      <c r="D934" s="315" t="str">
        <f ca="1">通用记账凭证!C934</f>
        <v/>
      </c>
      <c r="E934" s="281" t="str">
        <f ca="1">通用记账凭证!D934</f>
        <v/>
      </c>
      <c r="F934" s="282" t="str">
        <f ca="1">LEFT(RIGHT(TEXT(ROUND(通用记账凭证!$E934/1%,)," ￥0; ￥-0;"),17-COLUMN()))</f>
        <v/>
      </c>
      <c r="G934" s="283" t="str">
        <f ca="1">LEFT(RIGHT(TEXT(ROUND(通用记账凭证!$E934/1%,)," ￥0; ￥-0;"),17-COLUMN()))</f>
        <v/>
      </c>
      <c r="H934" s="284" t="str">
        <f ca="1">LEFT(RIGHT(TEXT(ROUND(通用记账凭证!$E934/1%,)," ￥0; ￥-0;"),17-COLUMN()))</f>
        <v/>
      </c>
      <c r="I934" s="285" t="str">
        <f ca="1">LEFT(RIGHT(TEXT(ROUND(通用记账凭证!$E934/1%,)," ￥0; ￥-0;"),17-COLUMN()))</f>
        <v/>
      </c>
      <c r="J934" s="283" t="str">
        <f ca="1">LEFT(RIGHT(TEXT(ROUND(通用记账凭证!$E934/1%,)," ￥0; ￥-0;"),17-COLUMN()))</f>
        <v/>
      </c>
      <c r="K934" s="284" t="str">
        <f ca="1">LEFT(RIGHT(TEXT(ROUND(通用记账凭证!$E934/1%,)," ￥0; ￥-0;"),17-COLUMN()))</f>
        <v/>
      </c>
      <c r="L934" s="285" t="str">
        <f ca="1">LEFT(RIGHT(TEXT(ROUND(通用记账凭证!$E934/1%,)," ￥0; ￥-0;"),17-COLUMN()))</f>
        <v/>
      </c>
      <c r="M934" s="283" t="str">
        <f ca="1">LEFT(RIGHT(TEXT(ROUND(通用记账凭证!$E934/1%,)," ￥0; ￥-0;"),17-COLUMN()))</f>
        <v/>
      </c>
      <c r="N934" s="284" t="str">
        <f ca="1">LEFT(RIGHT(TEXT(ROUND(通用记账凭证!$E934/1%,)," ￥0; ￥-0;"),17-COLUMN()))</f>
        <v/>
      </c>
      <c r="O934" s="285" t="str">
        <f ca="1">LEFT(RIGHT(TEXT(ROUND(通用记账凭证!$E934/1%,)," ￥0; ￥-0;"),17-COLUMN()))</f>
        <v/>
      </c>
      <c r="P934" s="286" t="str">
        <f ca="1">LEFT(RIGHT(TEXT(ROUND(通用记账凭证!$E934/1%,)," ￥0; ￥-0;"),17-COLUMN()))</f>
        <v/>
      </c>
      <c r="Q934" s="287" t="str">
        <f ca="1">LEFT(RIGHT(TEXT(ROUND(通用记账凭证!$F934/1%,)," ￥0; ￥-0;"),28-COLUMN()))</f>
        <v/>
      </c>
      <c r="R934" s="283" t="str">
        <f ca="1">LEFT(RIGHT(TEXT(ROUND(通用记账凭证!$F934/1%,)," ￥0; ￥-0;"),28-COLUMN()))</f>
        <v/>
      </c>
      <c r="S934" s="288" t="str">
        <f ca="1">LEFT(RIGHT(TEXT(ROUND(通用记账凭证!$F934/1%,)," ￥0; ￥-0;"),28-COLUMN()))</f>
        <v/>
      </c>
      <c r="T934" s="287" t="str">
        <f ca="1">LEFT(RIGHT(TEXT(ROUND(通用记账凭证!$F934/1%,)," ￥0; ￥-0;"),28-COLUMN()))</f>
        <v/>
      </c>
      <c r="U934" s="283" t="str">
        <f ca="1">LEFT(RIGHT(TEXT(ROUND(通用记账凭证!$F934/1%,)," ￥0; ￥-0;"),28-COLUMN()))</f>
        <v/>
      </c>
      <c r="V934" s="284" t="str">
        <f ca="1">LEFT(RIGHT(TEXT(ROUND(通用记账凭证!$F934/1%,)," ￥0; ￥-0;"),28-COLUMN()))</f>
        <v/>
      </c>
      <c r="W934" s="285" t="str">
        <f ca="1">LEFT(RIGHT(TEXT(ROUND(通用记账凭证!$F934/1%,)," ￥0; ￥-0;"),28-COLUMN()))</f>
        <v/>
      </c>
      <c r="X934" s="283" t="str">
        <f ca="1">LEFT(RIGHT(TEXT(ROUND(通用记账凭证!$F934/1%,)," ￥0; ￥-0;"),28-COLUMN()))</f>
        <v/>
      </c>
      <c r="Y934" s="284" t="str">
        <f ca="1">LEFT(RIGHT(TEXT(ROUND(通用记账凭证!$F934/1%,)," ￥0; ￥-0;"),28-COLUMN()))</f>
        <v/>
      </c>
      <c r="Z934" s="285" t="str">
        <f ca="1">LEFT(RIGHT(TEXT(ROUND(通用记账凭证!$F934/1%,)," ￥0; ￥-0;"),28-COLUMN()))</f>
        <v/>
      </c>
      <c r="AA934" s="286" t="str">
        <f ca="1">LEFT(RIGHT(TEXT(ROUND(通用记账凭证!$F934/1%,)," ￥0; ￥-0;"),28-COLUMN()))</f>
        <v/>
      </c>
      <c r="AB934" s="289"/>
    </row>
    <row r="935" spans="1:28" s="54" customFormat="1" ht="22.5" customHeight="1">
      <c r="A935" s="365" t="s">
        <v>561</v>
      </c>
      <c r="B935" s="366"/>
      <c r="C935" s="366"/>
      <c r="D935" s="290" t="str">
        <f ca="1">通用记账凭证!C935</f>
        <v/>
      </c>
      <c r="E935" s="291"/>
      <c r="F935" s="292" t="str">
        <f ca="1">LEFT(RIGHT(TEXT(ROUND(通用记账凭证!$E935/1%,)," ￥0; ￥-0;"),17-COLUMN()))</f>
        <v/>
      </c>
      <c r="G935" s="317" t="str">
        <f ca="1">LEFT(RIGHT(TEXT(ROUND(通用记账凭证!$E935/1%,)," ￥0; ￥-0;"),17-COLUMN()))</f>
        <v/>
      </c>
      <c r="H935" s="294" t="str">
        <f ca="1">LEFT(RIGHT(TEXT(ROUND(通用记账凭证!$E935/1%,)," ￥0; ￥-0;"),17-COLUMN()))</f>
        <v/>
      </c>
      <c r="I935" s="316" t="str">
        <f ca="1">LEFT(RIGHT(TEXT(ROUND(通用记账凭证!$E935/1%,)," ￥0; ￥-0;"),17-COLUMN()))</f>
        <v/>
      </c>
      <c r="J935" s="317" t="str">
        <f ca="1">LEFT(RIGHT(TEXT(ROUND(通用记账凭证!$E935/1%,)," ￥0; ￥-0;"),17-COLUMN()))</f>
        <v/>
      </c>
      <c r="K935" s="294" t="str">
        <f ca="1">LEFT(RIGHT(TEXT(ROUND(通用记账凭证!$E935/1%,)," ￥0; ￥-0;"),17-COLUMN()))</f>
        <v/>
      </c>
      <c r="L935" s="316" t="str">
        <f ca="1">LEFT(RIGHT(TEXT(ROUND(通用记账凭证!$E935/1%,)," ￥0; ￥-0;"),17-COLUMN()))</f>
        <v/>
      </c>
      <c r="M935" s="317" t="str">
        <f ca="1">LEFT(RIGHT(TEXT(ROUND(通用记账凭证!$E935/1%,)," ￥0; ￥-0;"),17-COLUMN()))</f>
        <v/>
      </c>
      <c r="N935" s="294" t="str">
        <f ca="1">LEFT(RIGHT(TEXT(ROUND(通用记账凭证!$E935/1%,)," ￥0; ￥-0;"),17-COLUMN()))</f>
        <v/>
      </c>
      <c r="O935" s="316" t="str">
        <f ca="1">LEFT(RIGHT(TEXT(ROUND(通用记账凭证!$E935/1%,)," ￥0; ￥-0;"),17-COLUMN()))</f>
        <v/>
      </c>
      <c r="P935" s="296" t="str">
        <f ca="1">LEFT(RIGHT(TEXT(ROUND(通用记账凭证!$E935/1%,)," ￥0; ￥-0;"),17-COLUMN()))</f>
        <v/>
      </c>
      <c r="Q935" s="297" t="str">
        <f ca="1">LEFT(RIGHT(TEXT(ROUND(通用记账凭证!$F935/1%,)," ￥0; ￥-0;"),28-COLUMN()))</f>
        <v/>
      </c>
      <c r="R935" s="317" t="str">
        <f ca="1">LEFT(RIGHT(TEXT(ROUND(通用记账凭证!$F935/1%,)," ￥0; ￥-0;"),28-COLUMN()))</f>
        <v/>
      </c>
      <c r="S935" s="298" t="str">
        <f ca="1">LEFT(RIGHT(TEXT(ROUND(通用记账凭证!$F935/1%,)," ￥0; ￥-0;"),28-COLUMN()))</f>
        <v/>
      </c>
      <c r="T935" s="297" t="str">
        <f ca="1">LEFT(RIGHT(TEXT(ROUND(通用记账凭证!$F935/1%,)," ￥0; ￥-0;"),28-COLUMN()))</f>
        <v/>
      </c>
      <c r="U935" s="317" t="str">
        <f ca="1">LEFT(RIGHT(TEXT(ROUND(通用记账凭证!$F935/1%,)," ￥0; ￥-0;"),28-COLUMN()))</f>
        <v/>
      </c>
      <c r="V935" s="294" t="str">
        <f ca="1">LEFT(RIGHT(TEXT(ROUND(通用记账凭证!$F935/1%,)," ￥0; ￥-0;"),28-COLUMN()))</f>
        <v/>
      </c>
      <c r="W935" s="316" t="str">
        <f ca="1">LEFT(RIGHT(TEXT(ROUND(通用记账凭证!$F935/1%,)," ￥0; ￥-0;"),28-COLUMN()))</f>
        <v/>
      </c>
      <c r="X935" s="317" t="str">
        <f ca="1">LEFT(RIGHT(TEXT(ROUND(通用记账凭证!$F935/1%,)," ￥0; ￥-0;"),28-COLUMN()))</f>
        <v/>
      </c>
      <c r="Y935" s="294" t="str">
        <f ca="1">LEFT(RIGHT(TEXT(ROUND(通用记账凭证!$F935/1%,)," ￥0; ￥-0;"),28-COLUMN()))</f>
        <v/>
      </c>
      <c r="Z935" s="316" t="str">
        <f ca="1">LEFT(RIGHT(TEXT(ROUND(通用记账凭证!$F935/1%,)," ￥0; ￥-0;"),28-COLUMN()))</f>
        <v/>
      </c>
      <c r="AA935" s="296" t="str">
        <f ca="1">LEFT(RIGHT(TEXT(ROUND(通用记账凭证!$F935/1%,)," ￥0; ￥-0;"),28-COLUMN()))</f>
        <v/>
      </c>
      <c r="AB935" s="299"/>
    </row>
    <row r="936" spans="1:28" s="302" customFormat="1" ht="22.5" customHeight="1">
      <c r="A936" s="367" t="s">
        <v>538</v>
      </c>
      <c r="B936" s="367"/>
      <c r="C936" s="367"/>
      <c r="D936" s="318" t="s">
        <v>539</v>
      </c>
      <c r="E936" s="318" t="s">
        <v>540</v>
      </c>
      <c r="F936" s="318" t="s">
        <v>595</v>
      </c>
      <c r="G936" s="301"/>
      <c r="H936" s="318"/>
      <c r="I936" s="301"/>
      <c r="J936" s="301"/>
      <c r="K936" s="318"/>
      <c r="L936" s="301"/>
      <c r="M936" s="301"/>
      <c r="N936" s="301"/>
      <c r="O936" s="301"/>
      <c r="P936" s="301"/>
      <c r="Q936" s="318" t="s">
        <v>562</v>
      </c>
      <c r="R936" s="301"/>
      <c r="S936" s="318"/>
      <c r="T936" s="301"/>
      <c r="U936" s="318"/>
      <c r="V936" s="301"/>
      <c r="W936" s="318"/>
      <c r="X936" s="301"/>
      <c r="Y936" s="301"/>
      <c r="Z936" s="301"/>
      <c r="AA936" s="301"/>
      <c r="AB936" s="301"/>
    </row>
    <row r="937" spans="1:28" customFormat="1" ht="39.75" customHeight="1" thickBot="1">
      <c r="A937" s="258"/>
      <c r="B937" s="258"/>
      <c r="C937" s="258"/>
      <c r="D937" s="259" t="s">
        <v>524</v>
      </c>
      <c r="E937" s="260"/>
      <c r="F937" s="260"/>
      <c r="G937" s="260"/>
      <c r="H937" s="260"/>
      <c r="I937" s="260"/>
      <c r="J937" s="260"/>
      <c r="K937" s="260"/>
      <c r="L937" s="260"/>
      <c r="M937" s="260"/>
      <c r="N937" s="260"/>
      <c r="O937" s="260"/>
      <c r="P937" s="260"/>
      <c r="Q937" s="261"/>
      <c r="R937" s="261"/>
      <c r="S937" s="261"/>
      <c r="T937" s="261"/>
      <c r="U937" s="347" t="s">
        <v>547</v>
      </c>
      <c r="V937" s="347"/>
      <c r="W937" s="348">
        <f>通用记账凭证!F938</f>
        <v>79</v>
      </c>
      <c r="X937" s="349"/>
      <c r="Y937" s="349"/>
      <c r="Z937" s="349"/>
      <c r="AA937" s="262" t="s">
        <v>548</v>
      </c>
      <c r="AB937" s="263"/>
    </row>
    <row r="938" spans="1:28" s="54" customFormat="1" ht="23.25" customHeight="1" thickTop="1">
      <c r="A938" s="264"/>
      <c r="B938" s="264"/>
      <c r="C938" s="264"/>
      <c r="D938" s="265" t="e">
        <f ca="1">通用记账凭证!C938</f>
        <v>#VALUE!</v>
      </c>
      <c r="E938" s="266"/>
      <c r="F938" s="266"/>
      <c r="G938" s="266"/>
      <c r="H938" s="266"/>
      <c r="I938" s="266"/>
      <c r="J938" s="266"/>
      <c r="K938" s="266"/>
      <c r="L938" s="266"/>
      <c r="M938" s="266"/>
      <c r="N938" s="266"/>
      <c r="O938" s="266"/>
      <c r="P938" s="266"/>
      <c r="Q938" s="264"/>
      <c r="R938" s="264"/>
      <c r="S938" s="264"/>
      <c r="T938" s="264"/>
      <c r="U938" s="350" t="s">
        <v>549</v>
      </c>
      <c r="V938" s="350"/>
      <c r="W938" s="351" t="e">
        <f ca="1">通用记账凭证!G944</f>
        <v>#VALUE!</v>
      </c>
      <c r="X938" s="352"/>
      <c r="Y938" s="352"/>
      <c r="Z938" s="352"/>
      <c r="AA938" s="267" t="s">
        <v>536</v>
      </c>
      <c r="AB938" s="268"/>
    </row>
    <row r="939" spans="1:28" s="54" customFormat="1" ht="22.5" customHeight="1">
      <c r="A939" s="353" t="s">
        <v>527</v>
      </c>
      <c r="B939" s="354"/>
      <c r="C939" s="354"/>
      <c r="D939" s="357" t="s">
        <v>530</v>
      </c>
      <c r="E939" s="359" t="s">
        <v>531</v>
      </c>
      <c r="F939" s="269" t="s">
        <v>550</v>
      </c>
      <c r="G939" s="270"/>
      <c r="H939" s="270"/>
      <c r="I939" s="270"/>
      <c r="J939" s="270"/>
      <c r="K939" s="270"/>
      <c r="L939" s="270"/>
      <c r="M939" s="270"/>
      <c r="N939" s="270"/>
      <c r="O939" s="270"/>
      <c r="P939" s="271"/>
      <c r="Q939" s="272" t="s">
        <v>551</v>
      </c>
      <c r="R939" s="270"/>
      <c r="S939" s="270"/>
      <c r="T939" s="270"/>
      <c r="U939" s="270"/>
      <c r="V939" s="270"/>
      <c r="W939" s="270"/>
      <c r="X939" s="270"/>
      <c r="Y939" s="270"/>
      <c r="Z939" s="270"/>
      <c r="AA939" s="271"/>
      <c r="AB939" s="361" t="s">
        <v>552</v>
      </c>
    </row>
    <row r="940" spans="1:28" s="54" customFormat="1" ht="22.5" customHeight="1">
      <c r="A940" s="355"/>
      <c r="B940" s="356"/>
      <c r="C940" s="356"/>
      <c r="D940" s="358"/>
      <c r="E940" s="360"/>
      <c r="F940" s="273" t="s">
        <v>553</v>
      </c>
      <c r="G940" s="274" t="s">
        <v>554</v>
      </c>
      <c r="H940" s="275" t="s">
        <v>555</v>
      </c>
      <c r="I940" s="276" t="s">
        <v>556</v>
      </c>
      <c r="J940" s="274" t="s">
        <v>557</v>
      </c>
      <c r="K940" s="275" t="s">
        <v>554</v>
      </c>
      <c r="L940" s="276" t="s">
        <v>555</v>
      </c>
      <c r="M940" s="274" t="s">
        <v>556</v>
      </c>
      <c r="N940" s="275" t="s">
        <v>558</v>
      </c>
      <c r="O940" s="276" t="s">
        <v>559</v>
      </c>
      <c r="P940" s="277" t="s">
        <v>560</v>
      </c>
      <c r="Q940" s="278" t="s">
        <v>553</v>
      </c>
      <c r="R940" s="274" t="s">
        <v>554</v>
      </c>
      <c r="S940" s="279" t="s">
        <v>555</v>
      </c>
      <c r="T940" s="278" t="s">
        <v>556</v>
      </c>
      <c r="U940" s="274" t="s">
        <v>557</v>
      </c>
      <c r="V940" s="275" t="s">
        <v>554</v>
      </c>
      <c r="W940" s="276" t="s">
        <v>555</v>
      </c>
      <c r="X940" s="274" t="s">
        <v>556</v>
      </c>
      <c r="Y940" s="275" t="s">
        <v>558</v>
      </c>
      <c r="Z940" s="276" t="s">
        <v>559</v>
      </c>
      <c r="AA940" s="277" t="s">
        <v>560</v>
      </c>
      <c r="AB940" s="362"/>
    </row>
    <row r="941" spans="1:28" s="54" customFormat="1" ht="22.5" customHeight="1">
      <c r="A941" s="363" t="str">
        <f ca="1">通用记账凭证!A941</f>
        <v/>
      </c>
      <c r="B941" s="364"/>
      <c r="C941" s="364"/>
      <c r="D941" s="315" t="str">
        <f ca="1">通用记账凭证!C941</f>
        <v/>
      </c>
      <c r="E941" s="281" t="str">
        <f ca="1">通用记账凭证!D941</f>
        <v/>
      </c>
      <c r="F941" s="282" t="str">
        <f ca="1">LEFT(RIGHT(TEXT(ROUND(通用记账凭证!$E941/1%,)," ￥0; ￥-0;"),17-COLUMN()))</f>
        <v/>
      </c>
      <c r="G941" s="283" t="str">
        <f ca="1">LEFT(RIGHT(TEXT(ROUND(通用记账凭证!$E941/1%,)," ￥0; ￥-0;"),17-COLUMN()))</f>
        <v/>
      </c>
      <c r="H941" s="284" t="str">
        <f ca="1">LEFT(RIGHT(TEXT(ROUND(通用记账凭证!$E941/1%,)," ￥0; ￥-0;"),17-COLUMN()))</f>
        <v/>
      </c>
      <c r="I941" s="285" t="str">
        <f ca="1">LEFT(RIGHT(TEXT(ROUND(通用记账凭证!$E941/1%,)," ￥0; ￥-0;"),17-COLUMN()))</f>
        <v/>
      </c>
      <c r="J941" s="283" t="str">
        <f ca="1">LEFT(RIGHT(TEXT(ROUND(通用记账凭证!$E941/1%,)," ￥0; ￥-0;"),17-COLUMN()))</f>
        <v/>
      </c>
      <c r="K941" s="284" t="str">
        <f ca="1">LEFT(RIGHT(TEXT(ROUND(通用记账凭证!$E941/1%,)," ￥0; ￥-0;"),17-COLUMN()))</f>
        <v/>
      </c>
      <c r="L941" s="285" t="str">
        <f ca="1">LEFT(RIGHT(TEXT(ROUND(通用记账凭证!$E941/1%,)," ￥0; ￥-0;"),17-COLUMN()))</f>
        <v/>
      </c>
      <c r="M941" s="283" t="str">
        <f ca="1">LEFT(RIGHT(TEXT(ROUND(通用记账凭证!$E941/1%,)," ￥0; ￥-0;"),17-COLUMN()))</f>
        <v/>
      </c>
      <c r="N941" s="284" t="str">
        <f ca="1">LEFT(RIGHT(TEXT(ROUND(通用记账凭证!$E941/1%,)," ￥0; ￥-0;"),17-COLUMN()))</f>
        <v/>
      </c>
      <c r="O941" s="285" t="str">
        <f ca="1">LEFT(RIGHT(TEXT(ROUND(通用记账凭证!$E941/1%,)," ￥0; ￥-0;"),17-COLUMN()))</f>
        <v/>
      </c>
      <c r="P941" s="286" t="str">
        <f ca="1">LEFT(RIGHT(TEXT(ROUND(通用记账凭证!$E941/1%,)," ￥0; ￥-0;"),17-COLUMN()))</f>
        <v/>
      </c>
      <c r="Q941" s="287" t="str">
        <f ca="1">LEFT(RIGHT(TEXT(ROUND(通用记账凭证!$F941/1%,)," ￥0; ￥-0;"),28-COLUMN()))</f>
        <v/>
      </c>
      <c r="R941" s="283" t="str">
        <f ca="1">LEFT(RIGHT(TEXT(ROUND(通用记账凭证!$F941/1%,)," ￥0; ￥-0;"),28-COLUMN()))</f>
        <v/>
      </c>
      <c r="S941" s="288" t="str">
        <f ca="1">LEFT(RIGHT(TEXT(ROUND(通用记账凭证!$F941/1%,)," ￥0; ￥-0;"),28-COLUMN()))</f>
        <v/>
      </c>
      <c r="T941" s="287" t="str">
        <f ca="1">LEFT(RIGHT(TEXT(ROUND(通用记账凭证!$F941/1%,)," ￥0; ￥-0;"),28-COLUMN()))</f>
        <v/>
      </c>
      <c r="U941" s="283" t="str">
        <f ca="1">LEFT(RIGHT(TEXT(ROUND(通用记账凭证!$F941/1%,)," ￥0; ￥-0;"),28-COLUMN()))</f>
        <v/>
      </c>
      <c r="V941" s="284" t="str">
        <f ca="1">LEFT(RIGHT(TEXT(ROUND(通用记账凭证!$F941/1%,)," ￥0; ￥-0;"),28-COLUMN()))</f>
        <v/>
      </c>
      <c r="W941" s="285" t="str">
        <f ca="1">LEFT(RIGHT(TEXT(ROUND(通用记账凭证!$F941/1%,)," ￥0; ￥-0;"),28-COLUMN()))</f>
        <v/>
      </c>
      <c r="X941" s="283" t="str">
        <f ca="1">LEFT(RIGHT(TEXT(ROUND(通用记账凭证!$F941/1%,)," ￥0; ￥-0;"),28-COLUMN()))</f>
        <v/>
      </c>
      <c r="Y941" s="284" t="str">
        <f ca="1">LEFT(RIGHT(TEXT(ROUND(通用记账凭证!$F941/1%,)," ￥0; ￥-0;"),28-COLUMN()))</f>
        <v/>
      </c>
      <c r="Z941" s="285" t="str">
        <f ca="1">LEFT(RIGHT(TEXT(ROUND(通用记账凭证!$F941/1%,)," ￥0; ￥-0;"),28-COLUMN()))</f>
        <v/>
      </c>
      <c r="AA941" s="286" t="str">
        <f ca="1">LEFT(RIGHT(TEXT(ROUND(通用记账凭证!$F941/1%,)," ￥0; ￥-0;"),28-COLUMN()))</f>
        <v/>
      </c>
      <c r="AB941" s="289"/>
    </row>
    <row r="942" spans="1:28" s="54" customFormat="1" ht="22.5" customHeight="1">
      <c r="A942" s="363" t="str">
        <f ca="1">通用记账凭证!A942</f>
        <v/>
      </c>
      <c r="B942" s="364"/>
      <c r="C942" s="364"/>
      <c r="D942" s="315" t="str">
        <f ca="1">通用记账凭证!C942</f>
        <v/>
      </c>
      <c r="E942" s="281" t="str">
        <f ca="1">通用记账凭证!D942</f>
        <v/>
      </c>
      <c r="F942" s="282" t="str">
        <f ca="1">LEFT(RIGHT(TEXT(ROUND(通用记账凭证!$E942/1%,)," ￥0; ￥-0;"),17-COLUMN()))</f>
        <v/>
      </c>
      <c r="G942" s="283" t="str">
        <f ca="1">LEFT(RIGHT(TEXT(ROUND(通用记账凭证!$E942/1%,)," ￥0; ￥-0;"),17-COLUMN()))</f>
        <v/>
      </c>
      <c r="H942" s="284" t="str">
        <f ca="1">LEFT(RIGHT(TEXT(ROUND(通用记账凭证!$E942/1%,)," ￥0; ￥-0;"),17-COLUMN()))</f>
        <v/>
      </c>
      <c r="I942" s="285" t="str">
        <f ca="1">LEFT(RIGHT(TEXT(ROUND(通用记账凭证!$E942/1%,)," ￥0; ￥-0;"),17-COLUMN()))</f>
        <v/>
      </c>
      <c r="J942" s="283" t="str">
        <f ca="1">LEFT(RIGHT(TEXT(ROUND(通用记账凭证!$E942/1%,)," ￥0; ￥-0;"),17-COLUMN()))</f>
        <v/>
      </c>
      <c r="K942" s="284" t="str">
        <f ca="1">LEFT(RIGHT(TEXT(ROUND(通用记账凭证!$E942/1%,)," ￥0; ￥-0;"),17-COLUMN()))</f>
        <v/>
      </c>
      <c r="L942" s="285" t="str">
        <f ca="1">LEFT(RIGHT(TEXT(ROUND(通用记账凭证!$E942/1%,)," ￥0; ￥-0;"),17-COLUMN()))</f>
        <v/>
      </c>
      <c r="M942" s="283" t="str">
        <f ca="1">LEFT(RIGHT(TEXT(ROUND(通用记账凭证!$E942/1%,)," ￥0; ￥-0;"),17-COLUMN()))</f>
        <v/>
      </c>
      <c r="N942" s="284" t="str">
        <f ca="1">LEFT(RIGHT(TEXT(ROUND(通用记账凭证!$E942/1%,)," ￥0; ￥-0;"),17-COLUMN()))</f>
        <v/>
      </c>
      <c r="O942" s="285" t="str">
        <f ca="1">LEFT(RIGHT(TEXT(ROUND(通用记账凭证!$E942/1%,)," ￥0; ￥-0;"),17-COLUMN()))</f>
        <v/>
      </c>
      <c r="P942" s="286" t="str">
        <f ca="1">LEFT(RIGHT(TEXT(ROUND(通用记账凭证!$E942/1%,)," ￥0; ￥-0;"),17-COLUMN()))</f>
        <v/>
      </c>
      <c r="Q942" s="287" t="str">
        <f ca="1">LEFT(RIGHT(TEXT(ROUND(通用记账凭证!$F942/1%,)," ￥0; ￥-0;"),28-COLUMN()))</f>
        <v/>
      </c>
      <c r="R942" s="283" t="str">
        <f ca="1">LEFT(RIGHT(TEXT(ROUND(通用记账凭证!$F942/1%,)," ￥0; ￥-0;"),28-COLUMN()))</f>
        <v/>
      </c>
      <c r="S942" s="288" t="str">
        <f ca="1">LEFT(RIGHT(TEXT(ROUND(通用记账凭证!$F942/1%,)," ￥0; ￥-0;"),28-COLUMN()))</f>
        <v/>
      </c>
      <c r="T942" s="287" t="str">
        <f ca="1">LEFT(RIGHT(TEXT(ROUND(通用记账凭证!$F942/1%,)," ￥0; ￥-0;"),28-COLUMN()))</f>
        <v/>
      </c>
      <c r="U942" s="283" t="str">
        <f ca="1">LEFT(RIGHT(TEXT(ROUND(通用记账凭证!$F942/1%,)," ￥0; ￥-0;"),28-COLUMN()))</f>
        <v/>
      </c>
      <c r="V942" s="284" t="str">
        <f ca="1">LEFT(RIGHT(TEXT(ROUND(通用记账凭证!$F942/1%,)," ￥0; ￥-0;"),28-COLUMN()))</f>
        <v/>
      </c>
      <c r="W942" s="285" t="str">
        <f ca="1">LEFT(RIGHT(TEXT(ROUND(通用记账凭证!$F942/1%,)," ￥0; ￥-0;"),28-COLUMN()))</f>
        <v/>
      </c>
      <c r="X942" s="283" t="str">
        <f ca="1">LEFT(RIGHT(TEXT(ROUND(通用记账凭证!$F942/1%,)," ￥0; ￥-0;"),28-COLUMN()))</f>
        <v/>
      </c>
      <c r="Y942" s="284" t="str">
        <f ca="1">LEFT(RIGHT(TEXT(ROUND(通用记账凭证!$F942/1%,)," ￥0; ￥-0;"),28-COLUMN()))</f>
        <v/>
      </c>
      <c r="Z942" s="285" t="str">
        <f ca="1">LEFT(RIGHT(TEXT(ROUND(通用记账凭证!$F942/1%,)," ￥0; ￥-0;"),28-COLUMN()))</f>
        <v/>
      </c>
      <c r="AA942" s="286" t="str">
        <f ca="1">LEFT(RIGHT(TEXT(ROUND(通用记账凭证!$F942/1%,)," ￥0; ￥-0;"),28-COLUMN()))</f>
        <v/>
      </c>
      <c r="AB942" s="289"/>
    </row>
    <row r="943" spans="1:28" s="54" customFormat="1" ht="22.5" customHeight="1">
      <c r="A943" s="363" t="str">
        <f ca="1">通用记账凭证!A943</f>
        <v/>
      </c>
      <c r="B943" s="364"/>
      <c r="C943" s="364"/>
      <c r="D943" s="315" t="str">
        <f ca="1">通用记账凭证!C943</f>
        <v/>
      </c>
      <c r="E943" s="281" t="str">
        <f ca="1">通用记账凭证!D943</f>
        <v/>
      </c>
      <c r="F943" s="282" t="str">
        <f ca="1">LEFT(RIGHT(TEXT(ROUND(通用记账凭证!$E943/1%,)," ￥0; ￥-0;"),17-COLUMN()))</f>
        <v/>
      </c>
      <c r="G943" s="283" t="str">
        <f ca="1">LEFT(RIGHT(TEXT(ROUND(通用记账凭证!$E943/1%,)," ￥0; ￥-0;"),17-COLUMN()))</f>
        <v/>
      </c>
      <c r="H943" s="284" t="str">
        <f ca="1">LEFT(RIGHT(TEXT(ROUND(通用记账凭证!$E943/1%,)," ￥0; ￥-0;"),17-COLUMN()))</f>
        <v/>
      </c>
      <c r="I943" s="285" t="str">
        <f ca="1">LEFT(RIGHT(TEXT(ROUND(通用记账凭证!$E943/1%,)," ￥0; ￥-0;"),17-COLUMN()))</f>
        <v/>
      </c>
      <c r="J943" s="283" t="str">
        <f ca="1">LEFT(RIGHT(TEXT(ROUND(通用记账凭证!$E943/1%,)," ￥0; ￥-0;"),17-COLUMN()))</f>
        <v/>
      </c>
      <c r="K943" s="284" t="str">
        <f ca="1">LEFT(RIGHT(TEXT(ROUND(通用记账凭证!$E943/1%,)," ￥0; ￥-0;"),17-COLUMN()))</f>
        <v/>
      </c>
      <c r="L943" s="285" t="str">
        <f ca="1">LEFT(RIGHT(TEXT(ROUND(通用记账凭证!$E943/1%,)," ￥0; ￥-0;"),17-COLUMN()))</f>
        <v/>
      </c>
      <c r="M943" s="283" t="str">
        <f ca="1">LEFT(RIGHT(TEXT(ROUND(通用记账凭证!$E943/1%,)," ￥0; ￥-0;"),17-COLUMN()))</f>
        <v/>
      </c>
      <c r="N943" s="284" t="str">
        <f ca="1">LEFT(RIGHT(TEXT(ROUND(通用记账凭证!$E943/1%,)," ￥0; ￥-0;"),17-COLUMN()))</f>
        <v/>
      </c>
      <c r="O943" s="285" t="str">
        <f ca="1">LEFT(RIGHT(TEXT(ROUND(通用记账凭证!$E943/1%,)," ￥0; ￥-0;"),17-COLUMN()))</f>
        <v/>
      </c>
      <c r="P943" s="286" t="str">
        <f ca="1">LEFT(RIGHT(TEXT(ROUND(通用记账凭证!$E943/1%,)," ￥0; ￥-0;"),17-COLUMN()))</f>
        <v/>
      </c>
      <c r="Q943" s="287" t="str">
        <f ca="1">LEFT(RIGHT(TEXT(ROUND(通用记账凭证!$F943/1%,)," ￥0; ￥-0;"),28-COLUMN()))</f>
        <v/>
      </c>
      <c r="R943" s="283" t="str">
        <f ca="1">LEFT(RIGHT(TEXT(ROUND(通用记账凭证!$F943/1%,)," ￥0; ￥-0;"),28-COLUMN()))</f>
        <v/>
      </c>
      <c r="S943" s="288" t="str">
        <f ca="1">LEFT(RIGHT(TEXT(ROUND(通用记账凭证!$F943/1%,)," ￥0; ￥-0;"),28-COLUMN()))</f>
        <v/>
      </c>
      <c r="T943" s="287" t="str">
        <f ca="1">LEFT(RIGHT(TEXT(ROUND(通用记账凭证!$F943/1%,)," ￥0; ￥-0;"),28-COLUMN()))</f>
        <v/>
      </c>
      <c r="U943" s="283" t="str">
        <f ca="1">LEFT(RIGHT(TEXT(ROUND(通用记账凭证!$F943/1%,)," ￥0; ￥-0;"),28-COLUMN()))</f>
        <v/>
      </c>
      <c r="V943" s="284" t="str">
        <f ca="1">LEFT(RIGHT(TEXT(ROUND(通用记账凭证!$F943/1%,)," ￥0; ￥-0;"),28-COLUMN()))</f>
        <v/>
      </c>
      <c r="W943" s="285" t="str">
        <f ca="1">LEFT(RIGHT(TEXT(ROUND(通用记账凭证!$F943/1%,)," ￥0; ￥-0;"),28-COLUMN()))</f>
        <v/>
      </c>
      <c r="X943" s="283" t="str">
        <f ca="1">LEFT(RIGHT(TEXT(ROUND(通用记账凭证!$F943/1%,)," ￥0; ￥-0;"),28-COLUMN()))</f>
        <v/>
      </c>
      <c r="Y943" s="284" t="str">
        <f ca="1">LEFT(RIGHT(TEXT(ROUND(通用记账凭证!$F943/1%,)," ￥0; ￥-0;"),28-COLUMN()))</f>
        <v/>
      </c>
      <c r="Z943" s="285" t="str">
        <f ca="1">LEFT(RIGHT(TEXT(ROUND(通用记账凭证!$F943/1%,)," ￥0; ￥-0;"),28-COLUMN()))</f>
        <v/>
      </c>
      <c r="AA943" s="286" t="str">
        <f ca="1">LEFT(RIGHT(TEXT(ROUND(通用记账凭证!$F943/1%,)," ￥0; ￥-0;"),28-COLUMN()))</f>
        <v/>
      </c>
      <c r="AB943" s="289"/>
    </row>
    <row r="944" spans="1:28" s="54" customFormat="1" ht="22.5" customHeight="1">
      <c r="A944" s="363" t="str">
        <f ca="1">通用记账凭证!A944</f>
        <v/>
      </c>
      <c r="B944" s="364"/>
      <c r="C944" s="364"/>
      <c r="D944" s="315" t="str">
        <f ca="1">通用记账凭证!C944</f>
        <v/>
      </c>
      <c r="E944" s="281" t="str">
        <f ca="1">通用记账凭证!D944</f>
        <v/>
      </c>
      <c r="F944" s="282" t="str">
        <f ca="1">LEFT(RIGHT(TEXT(ROUND(通用记账凭证!$E944/1%,)," ￥0; ￥-0;"),17-COLUMN()))</f>
        <v/>
      </c>
      <c r="G944" s="283" t="str">
        <f ca="1">LEFT(RIGHT(TEXT(ROUND(通用记账凭证!$E944/1%,)," ￥0; ￥-0;"),17-COLUMN()))</f>
        <v/>
      </c>
      <c r="H944" s="284" t="str">
        <f ca="1">LEFT(RIGHT(TEXT(ROUND(通用记账凭证!$E944/1%,)," ￥0; ￥-0;"),17-COLUMN()))</f>
        <v/>
      </c>
      <c r="I944" s="285" t="str">
        <f ca="1">LEFT(RIGHT(TEXT(ROUND(通用记账凭证!$E944/1%,)," ￥0; ￥-0;"),17-COLUMN()))</f>
        <v/>
      </c>
      <c r="J944" s="283" t="str">
        <f ca="1">LEFT(RIGHT(TEXT(ROUND(通用记账凭证!$E944/1%,)," ￥0; ￥-0;"),17-COLUMN()))</f>
        <v/>
      </c>
      <c r="K944" s="284" t="str">
        <f ca="1">LEFT(RIGHT(TEXT(ROUND(通用记账凭证!$E944/1%,)," ￥0; ￥-0;"),17-COLUMN()))</f>
        <v/>
      </c>
      <c r="L944" s="285" t="str">
        <f ca="1">LEFT(RIGHT(TEXT(ROUND(通用记账凭证!$E944/1%,)," ￥0; ￥-0;"),17-COLUMN()))</f>
        <v/>
      </c>
      <c r="M944" s="283" t="str">
        <f ca="1">LEFT(RIGHT(TEXT(ROUND(通用记账凭证!$E944/1%,)," ￥0; ￥-0;"),17-COLUMN()))</f>
        <v/>
      </c>
      <c r="N944" s="284" t="str">
        <f ca="1">LEFT(RIGHT(TEXT(ROUND(通用记账凭证!$E944/1%,)," ￥0; ￥-0;"),17-COLUMN()))</f>
        <v/>
      </c>
      <c r="O944" s="285" t="str">
        <f ca="1">LEFT(RIGHT(TEXT(ROUND(通用记账凭证!$E944/1%,)," ￥0; ￥-0;"),17-COLUMN()))</f>
        <v/>
      </c>
      <c r="P944" s="286" t="str">
        <f ca="1">LEFT(RIGHT(TEXT(ROUND(通用记账凭证!$E944/1%,)," ￥0; ￥-0;"),17-COLUMN()))</f>
        <v/>
      </c>
      <c r="Q944" s="287" t="str">
        <f ca="1">LEFT(RIGHT(TEXT(ROUND(通用记账凭证!$F944/1%,)," ￥0; ￥-0;"),28-COLUMN()))</f>
        <v/>
      </c>
      <c r="R944" s="283" t="str">
        <f ca="1">LEFT(RIGHT(TEXT(ROUND(通用记账凭证!$F944/1%,)," ￥0; ￥-0;"),28-COLUMN()))</f>
        <v/>
      </c>
      <c r="S944" s="288" t="str">
        <f ca="1">LEFT(RIGHT(TEXT(ROUND(通用记账凭证!$F944/1%,)," ￥0; ￥-0;"),28-COLUMN()))</f>
        <v/>
      </c>
      <c r="T944" s="287" t="str">
        <f ca="1">LEFT(RIGHT(TEXT(ROUND(通用记账凭证!$F944/1%,)," ￥0; ￥-0;"),28-COLUMN()))</f>
        <v/>
      </c>
      <c r="U944" s="283" t="str">
        <f ca="1">LEFT(RIGHT(TEXT(ROUND(通用记账凭证!$F944/1%,)," ￥0; ￥-0;"),28-COLUMN()))</f>
        <v/>
      </c>
      <c r="V944" s="284" t="str">
        <f ca="1">LEFT(RIGHT(TEXT(ROUND(通用记账凭证!$F944/1%,)," ￥0; ￥-0;"),28-COLUMN()))</f>
        <v/>
      </c>
      <c r="W944" s="285" t="str">
        <f ca="1">LEFT(RIGHT(TEXT(ROUND(通用记账凭证!$F944/1%,)," ￥0; ￥-0;"),28-COLUMN()))</f>
        <v/>
      </c>
      <c r="X944" s="283" t="str">
        <f ca="1">LEFT(RIGHT(TEXT(ROUND(通用记账凭证!$F944/1%,)," ￥0; ￥-0;"),28-COLUMN()))</f>
        <v/>
      </c>
      <c r="Y944" s="284" t="str">
        <f ca="1">LEFT(RIGHT(TEXT(ROUND(通用记账凭证!$F944/1%,)," ￥0; ￥-0;"),28-COLUMN()))</f>
        <v/>
      </c>
      <c r="Z944" s="285" t="str">
        <f ca="1">LEFT(RIGHT(TEXT(ROUND(通用记账凭证!$F944/1%,)," ￥0; ￥-0;"),28-COLUMN()))</f>
        <v/>
      </c>
      <c r="AA944" s="286" t="str">
        <f ca="1">LEFT(RIGHT(TEXT(ROUND(通用记账凭证!$F944/1%,)," ￥0; ￥-0;"),28-COLUMN()))</f>
        <v/>
      </c>
      <c r="AB944" s="289"/>
    </row>
    <row r="945" spans="1:28" s="54" customFormat="1" ht="22.5" customHeight="1">
      <c r="A945" s="363" t="str">
        <f ca="1">通用记账凭证!A945</f>
        <v/>
      </c>
      <c r="B945" s="364"/>
      <c r="C945" s="364"/>
      <c r="D945" s="315" t="str">
        <f ca="1">通用记账凭证!C945</f>
        <v/>
      </c>
      <c r="E945" s="281" t="str">
        <f ca="1">通用记账凭证!D945</f>
        <v/>
      </c>
      <c r="F945" s="282" t="str">
        <f ca="1">LEFT(RIGHT(TEXT(ROUND(通用记账凭证!$E945/1%,)," ￥0; ￥-0;"),17-COLUMN()))</f>
        <v/>
      </c>
      <c r="G945" s="283" t="str">
        <f ca="1">LEFT(RIGHT(TEXT(ROUND(通用记账凭证!$E945/1%,)," ￥0; ￥-0;"),17-COLUMN()))</f>
        <v/>
      </c>
      <c r="H945" s="284" t="str">
        <f ca="1">LEFT(RIGHT(TEXT(ROUND(通用记账凭证!$E945/1%,)," ￥0; ￥-0;"),17-COLUMN()))</f>
        <v/>
      </c>
      <c r="I945" s="285" t="str">
        <f ca="1">LEFT(RIGHT(TEXT(ROUND(通用记账凭证!$E945/1%,)," ￥0; ￥-0;"),17-COLUMN()))</f>
        <v/>
      </c>
      <c r="J945" s="283" t="str">
        <f ca="1">LEFT(RIGHT(TEXT(ROUND(通用记账凭证!$E945/1%,)," ￥0; ￥-0;"),17-COLUMN()))</f>
        <v/>
      </c>
      <c r="K945" s="284" t="str">
        <f ca="1">LEFT(RIGHT(TEXT(ROUND(通用记账凭证!$E945/1%,)," ￥0; ￥-0;"),17-COLUMN()))</f>
        <v/>
      </c>
      <c r="L945" s="285" t="str">
        <f ca="1">LEFT(RIGHT(TEXT(ROUND(通用记账凭证!$E945/1%,)," ￥0; ￥-0;"),17-COLUMN()))</f>
        <v/>
      </c>
      <c r="M945" s="283" t="str">
        <f ca="1">LEFT(RIGHT(TEXT(ROUND(通用记账凭证!$E945/1%,)," ￥0; ￥-0;"),17-COLUMN()))</f>
        <v/>
      </c>
      <c r="N945" s="284" t="str">
        <f ca="1">LEFT(RIGHT(TEXT(ROUND(通用记账凭证!$E945/1%,)," ￥0; ￥-0;"),17-COLUMN()))</f>
        <v/>
      </c>
      <c r="O945" s="285" t="str">
        <f ca="1">LEFT(RIGHT(TEXT(ROUND(通用记账凭证!$E945/1%,)," ￥0; ￥-0;"),17-COLUMN()))</f>
        <v/>
      </c>
      <c r="P945" s="286" t="str">
        <f ca="1">LEFT(RIGHT(TEXT(ROUND(通用记账凭证!$E945/1%,)," ￥0; ￥-0;"),17-COLUMN()))</f>
        <v/>
      </c>
      <c r="Q945" s="287" t="str">
        <f ca="1">LEFT(RIGHT(TEXT(ROUND(通用记账凭证!$F945/1%,)," ￥0; ￥-0;"),28-COLUMN()))</f>
        <v/>
      </c>
      <c r="R945" s="283" t="str">
        <f ca="1">LEFT(RIGHT(TEXT(ROUND(通用记账凭证!$F945/1%,)," ￥0; ￥-0;"),28-COLUMN()))</f>
        <v/>
      </c>
      <c r="S945" s="288" t="str">
        <f ca="1">LEFT(RIGHT(TEXT(ROUND(通用记账凭证!$F945/1%,)," ￥0; ￥-0;"),28-COLUMN()))</f>
        <v/>
      </c>
      <c r="T945" s="287" t="str">
        <f ca="1">LEFT(RIGHT(TEXT(ROUND(通用记账凭证!$F945/1%,)," ￥0; ￥-0;"),28-COLUMN()))</f>
        <v/>
      </c>
      <c r="U945" s="283" t="str">
        <f ca="1">LEFT(RIGHT(TEXT(ROUND(通用记账凭证!$F945/1%,)," ￥0; ￥-0;"),28-COLUMN()))</f>
        <v/>
      </c>
      <c r="V945" s="284" t="str">
        <f ca="1">LEFT(RIGHT(TEXT(ROUND(通用记账凭证!$F945/1%,)," ￥0; ￥-0;"),28-COLUMN()))</f>
        <v/>
      </c>
      <c r="W945" s="285" t="str">
        <f ca="1">LEFT(RIGHT(TEXT(ROUND(通用记账凭证!$F945/1%,)," ￥0; ￥-0;"),28-COLUMN()))</f>
        <v/>
      </c>
      <c r="X945" s="283" t="str">
        <f ca="1">LEFT(RIGHT(TEXT(ROUND(通用记账凭证!$F945/1%,)," ￥0; ￥-0;"),28-COLUMN()))</f>
        <v/>
      </c>
      <c r="Y945" s="284" t="str">
        <f ca="1">LEFT(RIGHT(TEXT(ROUND(通用记账凭证!$F945/1%,)," ￥0; ￥-0;"),28-COLUMN()))</f>
        <v/>
      </c>
      <c r="Z945" s="285" t="str">
        <f ca="1">LEFT(RIGHT(TEXT(ROUND(通用记账凭证!$F945/1%,)," ￥0; ￥-0;"),28-COLUMN()))</f>
        <v/>
      </c>
      <c r="AA945" s="286" t="str">
        <f ca="1">LEFT(RIGHT(TEXT(ROUND(通用记账凭证!$F945/1%,)," ￥0; ￥-0;"),28-COLUMN()))</f>
        <v/>
      </c>
      <c r="AB945" s="289"/>
    </row>
    <row r="946" spans="1:28" s="54" customFormat="1" ht="22.5" customHeight="1">
      <c r="A946" s="363" t="str">
        <f ca="1">通用记账凭证!A946</f>
        <v/>
      </c>
      <c r="B946" s="364"/>
      <c r="C946" s="364"/>
      <c r="D946" s="315" t="str">
        <f ca="1">通用记账凭证!C946</f>
        <v/>
      </c>
      <c r="E946" s="281" t="str">
        <f ca="1">通用记账凭证!D946</f>
        <v/>
      </c>
      <c r="F946" s="282" t="str">
        <f ca="1">LEFT(RIGHT(TEXT(ROUND(通用记账凭证!$E946/1%,)," ￥0; ￥-0;"),17-COLUMN()))</f>
        <v/>
      </c>
      <c r="G946" s="283" t="str">
        <f ca="1">LEFT(RIGHT(TEXT(ROUND(通用记账凭证!$E946/1%,)," ￥0; ￥-0;"),17-COLUMN()))</f>
        <v/>
      </c>
      <c r="H946" s="284" t="str">
        <f ca="1">LEFT(RIGHT(TEXT(ROUND(通用记账凭证!$E946/1%,)," ￥0; ￥-0;"),17-COLUMN()))</f>
        <v/>
      </c>
      <c r="I946" s="285" t="str">
        <f ca="1">LEFT(RIGHT(TEXT(ROUND(通用记账凭证!$E946/1%,)," ￥0; ￥-0;"),17-COLUMN()))</f>
        <v/>
      </c>
      <c r="J946" s="283" t="str">
        <f ca="1">LEFT(RIGHT(TEXT(ROUND(通用记账凭证!$E946/1%,)," ￥0; ￥-0;"),17-COLUMN()))</f>
        <v/>
      </c>
      <c r="K946" s="284" t="str">
        <f ca="1">LEFT(RIGHT(TEXT(ROUND(通用记账凭证!$E946/1%,)," ￥0; ￥-0;"),17-COLUMN()))</f>
        <v/>
      </c>
      <c r="L946" s="285" t="str">
        <f ca="1">LEFT(RIGHT(TEXT(ROUND(通用记账凭证!$E946/1%,)," ￥0; ￥-0;"),17-COLUMN()))</f>
        <v/>
      </c>
      <c r="M946" s="283" t="str">
        <f ca="1">LEFT(RIGHT(TEXT(ROUND(通用记账凭证!$E946/1%,)," ￥0; ￥-0;"),17-COLUMN()))</f>
        <v/>
      </c>
      <c r="N946" s="284" t="str">
        <f ca="1">LEFT(RIGHT(TEXT(ROUND(通用记账凭证!$E946/1%,)," ￥0; ￥-0;"),17-COLUMN()))</f>
        <v/>
      </c>
      <c r="O946" s="285" t="str">
        <f ca="1">LEFT(RIGHT(TEXT(ROUND(通用记账凭证!$E946/1%,)," ￥0; ￥-0;"),17-COLUMN()))</f>
        <v/>
      </c>
      <c r="P946" s="286" t="str">
        <f ca="1">LEFT(RIGHT(TEXT(ROUND(通用记账凭证!$E946/1%,)," ￥0; ￥-0;"),17-COLUMN()))</f>
        <v/>
      </c>
      <c r="Q946" s="287" t="str">
        <f ca="1">LEFT(RIGHT(TEXT(ROUND(通用记账凭证!$F946/1%,)," ￥0; ￥-0;"),28-COLUMN()))</f>
        <v/>
      </c>
      <c r="R946" s="283" t="str">
        <f ca="1">LEFT(RIGHT(TEXT(ROUND(通用记账凭证!$F946/1%,)," ￥0; ￥-0;"),28-COLUMN()))</f>
        <v/>
      </c>
      <c r="S946" s="288" t="str">
        <f ca="1">LEFT(RIGHT(TEXT(ROUND(通用记账凭证!$F946/1%,)," ￥0; ￥-0;"),28-COLUMN()))</f>
        <v/>
      </c>
      <c r="T946" s="287" t="str">
        <f ca="1">LEFT(RIGHT(TEXT(ROUND(通用记账凭证!$F946/1%,)," ￥0; ￥-0;"),28-COLUMN()))</f>
        <v/>
      </c>
      <c r="U946" s="283" t="str">
        <f ca="1">LEFT(RIGHT(TEXT(ROUND(通用记账凭证!$F946/1%,)," ￥0; ￥-0;"),28-COLUMN()))</f>
        <v/>
      </c>
      <c r="V946" s="284" t="str">
        <f ca="1">LEFT(RIGHT(TEXT(ROUND(通用记账凭证!$F946/1%,)," ￥0; ￥-0;"),28-COLUMN()))</f>
        <v/>
      </c>
      <c r="W946" s="285" t="str">
        <f ca="1">LEFT(RIGHT(TEXT(ROUND(通用记账凭证!$F946/1%,)," ￥0; ￥-0;"),28-COLUMN()))</f>
        <v/>
      </c>
      <c r="X946" s="283" t="str">
        <f ca="1">LEFT(RIGHT(TEXT(ROUND(通用记账凭证!$F946/1%,)," ￥0; ￥-0;"),28-COLUMN()))</f>
        <v/>
      </c>
      <c r="Y946" s="284" t="str">
        <f ca="1">LEFT(RIGHT(TEXT(ROUND(通用记账凭证!$F946/1%,)," ￥0; ￥-0;"),28-COLUMN()))</f>
        <v/>
      </c>
      <c r="Z946" s="285" t="str">
        <f ca="1">LEFT(RIGHT(TEXT(ROUND(通用记账凭证!$F946/1%,)," ￥0; ￥-0;"),28-COLUMN()))</f>
        <v/>
      </c>
      <c r="AA946" s="286" t="str">
        <f ca="1">LEFT(RIGHT(TEXT(ROUND(通用记账凭证!$F946/1%,)," ￥0; ￥-0;"),28-COLUMN()))</f>
        <v/>
      </c>
      <c r="AB946" s="289"/>
    </row>
    <row r="947" spans="1:28" s="54" customFormat="1" ht="22.5" customHeight="1">
      <c r="A947" s="365" t="s">
        <v>561</v>
      </c>
      <c r="B947" s="366"/>
      <c r="C947" s="366"/>
      <c r="D947" s="290" t="str">
        <f ca="1">通用记账凭证!C947</f>
        <v/>
      </c>
      <c r="E947" s="291"/>
      <c r="F947" s="292" t="str">
        <f ca="1">LEFT(RIGHT(TEXT(ROUND(通用记账凭证!$E947/1%,)," ￥0; ￥-0;"),17-COLUMN()))</f>
        <v/>
      </c>
      <c r="G947" s="317" t="str">
        <f ca="1">LEFT(RIGHT(TEXT(ROUND(通用记账凭证!$E947/1%,)," ￥0; ￥-0;"),17-COLUMN()))</f>
        <v/>
      </c>
      <c r="H947" s="294" t="str">
        <f ca="1">LEFT(RIGHT(TEXT(ROUND(通用记账凭证!$E947/1%,)," ￥0; ￥-0;"),17-COLUMN()))</f>
        <v/>
      </c>
      <c r="I947" s="316" t="str">
        <f ca="1">LEFT(RIGHT(TEXT(ROUND(通用记账凭证!$E947/1%,)," ￥0; ￥-0;"),17-COLUMN()))</f>
        <v/>
      </c>
      <c r="J947" s="317" t="str">
        <f ca="1">LEFT(RIGHT(TEXT(ROUND(通用记账凭证!$E947/1%,)," ￥0; ￥-0;"),17-COLUMN()))</f>
        <v/>
      </c>
      <c r="K947" s="294" t="str">
        <f ca="1">LEFT(RIGHT(TEXT(ROUND(通用记账凭证!$E947/1%,)," ￥0; ￥-0;"),17-COLUMN()))</f>
        <v/>
      </c>
      <c r="L947" s="316" t="str">
        <f ca="1">LEFT(RIGHT(TEXT(ROUND(通用记账凭证!$E947/1%,)," ￥0; ￥-0;"),17-COLUMN()))</f>
        <v/>
      </c>
      <c r="M947" s="317" t="str">
        <f ca="1">LEFT(RIGHT(TEXT(ROUND(通用记账凭证!$E947/1%,)," ￥0; ￥-0;"),17-COLUMN()))</f>
        <v/>
      </c>
      <c r="N947" s="294" t="str">
        <f ca="1">LEFT(RIGHT(TEXT(ROUND(通用记账凭证!$E947/1%,)," ￥0; ￥-0;"),17-COLUMN()))</f>
        <v/>
      </c>
      <c r="O947" s="316" t="str">
        <f ca="1">LEFT(RIGHT(TEXT(ROUND(通用记账凭证!$E947/1%,)," ￥0; ￥-0;"),17-COLUMN()))</f>
        <v/>
      </c>
      <c r="P947" s="296" t="str">
        <f ca="1">LEFT(RIGHT(TEXT(ROUND(通用记账凭证!$E947/1%,)," ￥0; ￥-0;"),17-COLUMN()))</f>
        <v/>
      </c>
      <c r="Q947" s="297" t="str">
        <f ca="1">LEFT(RIGHT(TEXT(ROUND(通用记账凭证!$F947/1%,)," ￥0; ￥-0;"),28-COLUMN()))</f>
        <v/>
      </c>
      <c r="R947" s="317" t="str">
        <f ca="1">LEFT(RIGHT(TEXT(ROUND(通用记账凭证!$F947/1%,)," ￥0; ￥-0;"),28-COLUMN()))</f>
        <v/>
      </c>
      <c r="S947" s="298" t="str">
        <f ca="1">LEFT(RIGHT(TEXT(ROUND(通用记账凭证!$F947/1%,)," ￥0; ￥-0;"),28-COLUMN()))</f>
        <v/>
      </c>
      <c r="T947" s="297" t="str">
        <f ca="1">LEFT(RIGHT(TEXT(ROUND(通用记账凭证!$F947/1%,)," ￥0; ￥-0;"),28-COLUMN()))</f>
        <v/>
      </c>
      <c r="U947" s="317" t="str">
        <f ca="1">LEFT(RIGHT(TEXT(ROUND(通用记账凭证!$F947/1%,)," ￥0; ￥-0;"),28-COLUMN()))</f>
        <v/>
      </c>
      <c r="V947" s="294" t="str">
        <f ca="1">LEFT(RIGHT(TEXT(ROUND(通用记账凭证!$F947/1%,)," ￥0; ￥-0;"),28-COLUMN()))</f>
        <v/>
      </c>
      <c r="W947" s="316" t="str">
        <f ca="1">LEFT(RIGHT(TEXT(ROUND(通用记账凭证!$F947/1%,)," ￥0; ￥-0;"),28-COLUMN()))</f>
        <v/>
      </c>
      <c r="X947" s="317" t="str">
        <f ca="1">LEFT(RIGHT(TEXT(ROUND(通用记账凭证!$F947/1%,)," ￥0; ￥-0;"),28-COLUMN()))</f>
        <v/>
      </c>
      <c r="Y947" s="294" t="str">
        <f ca="1">LEFT(RIGHT(TEXT(ROUND(通用记账凭证!$F947/1%,)," ￥0; ￥-0;"),28-COLUMN()))</f>
        <v/>
      </c>
      <c r="Z947" s="316" t="str">
        <f ca="1">LEFT(RIGHT(TEXT(ROUND(通用记账凭证!$F947/1%,)," ￥0; ￥-0;"),28-COLUMN()))</f>
        <v/>
      </c>
      <c r="AA947" s="296" t="str">
        <f ca="1">LEFT(RIGHT(TEXT(ROUND(通用记账凭证!$F947/1%,)," ￥0; ￥-0;"),28-COLUMN()))</f>
        <v/>
      </c>
      <c r="AB947" s="299"/>
    </row>
    <row r="948" spans="1:28" s="302" customFormat="1" ht="22.5" customHeight="1">
      <c r="A948" s="367" t="s">
        <v>538</v>
      </c>
      <c r="B948" s="367"/>
      <c r="C948" s="367"/>
      <c r="D948" s="318" t="s">
        <v>539</v>
      </c>
      <c r="E948" s="318" t="s">
        <v>540</v>
      </c>
      <c r="F948" s="318" t="s">
        <v>595</v>
      </c>
      <c r="G948" s="301"/>
      <c r="H948" s="318"/>
      <c r="I948" s="301"/>
      <c r="J948" s="301"/>
      <c r="K948" s="318"/>
      <c r="L948" s="301"/>
      <c r="M948" s="301"/>
      <c r="N948" s="301"/>
      <c r="O948" s="301"/>
      <c r="P948" s="301"/>
      <c r="Q948" s="318" t="s">
        <v>562</v>
      </c>
      <c r="R948" s="301"/>
      <c r="S948" s="318"/>
      <c r="T948" s="301"/>
      <c r="U948" s="318"/>
      <c r="V948" s="301"/>
      <c r="W948" s="318"/>
      <c r="X948" s="301"/>
      <c r="Y948" s="301"/>
      <c r="Z948" s="301"/>
      <c r="AA948" s="301"/>
      <c r="AB948" s="301"/>
    </row>
    <row r="949" spans="1:28" customFormat="1" ht="39.75" customHeight="1" thickBot="1">
      <c r="A949" s="258"/>
      <c r="B949" s="258"/>
      <c r="C949" s="258"/>
      <c r="D949" s="259" t="s">
        <v>524</v>
      </c>
      <c r="E949" s="260"/>
      <c r="F949" s="260"/>
      <c r="G949" s="260"/>
      <c r="H949" s="260"/>
      <c r="I949" s="260"/>
      <c r="J949" s="260"/>
      <c r="K949" s="260"/>
      <c r="L949" s="260"/>
      <c r="M949" s="260"/>
      <c r="N949" s="260"/>
      <c r="O949" s="260"/>
      <c r="P949" s="260"/>
      <c r="Q949" s="261"/>
      <c r="R949" s="261"/>
      <c r="S949" s="261"/>
      <c r="T949" s="261"/>
      <c r="U949" s="347" t="s">
        <v>547</v>
      </c>
      <c r="V949" s="347"/>
      <c r="W949" s="348">
        <f>通用记账凭证!F950</f>
        <v>80</v>
      </c>
      <c r="X949" s="349"/>
      <c r="Y949" s="349"/>
      <c r="Z949" s="349"/>
      <c r="AA949" s="262" t="s">
        <v>548</v>
      </c>
      <c r="AB949" s="263"/>
    </row>
    <row r="950" spans="1:28" s="54" customFormat="1" ht="23.25" customHeight="1" thickTop="1">
      <c r="A950" s="264"/>
      <c r="B950" s="264"/>
      <c r="C950" s="264"/>
      <c r="D950" s="265" t="e">
        <f ca="1">通用记账凭证!C950</f>
        <v>#VALUE!</v>
      </c>
      <c r="E950" s="266"/>
      <c r="F950" s="266"/>
      <c r="G950" s="266"/>
      <c r="H950" s="266"/>
      <c r="I950" s="266"/>
      <c r="J950" s="266"/>
      <c r="K950" s="266"/>
      <c r="L950" s="266"/>
      <c r="M950" s="266"/>
      <c r="N950" s="266"/>
      <c r="O950" s="266"/>
      <c r="P950" s="266"/>
      <c r="Q950" s="264"/>
      <c r="R950" s="264"/>
      <c r="S950" s="264"/>
      <c r="T950" s="264"/>
      <c r="U950" s="350" t="s">
        <v>549</v>
      </c>
      <c r="V950" s="350"/>
      <c r="W950" s="351" t="e">
        <f ca="1">通用记账凭证!G956</f>
        <v>#VALUE!</v>
      </c>
      <c r="X950" s="352"/>
      <c r="Y950" s="352"/>
      <c r="Z950" s="352"/>
      <c r="AA950" s="267" t="s">
        <v>536</v>
      </c>
      <c r="AB950" s="268"/>
    </row>
    <row r="951" spans="1:28" s="54" customFormat="1" ht="22.5" customHeight="1">
      <c r="A951" s="353" t="s">
        <v>527</v>
      </c>
      <c r="B951" s="354"/>
      <c r="C951" s="354"/>
      <c r="D951" s="357" t="s">
        <v>530</v>
      </c>
      <c r="E951" s="359" t="s">
        <v>531</v>
      </c>
      <c r="F951" s="269" t="s">
        <v>550</v>
      </c>
      <c r="G951" s="270"/>
      <c r="H951" s="270"/>
      <c r="I951" s="270"/>
      <c r="J951" s="270"/>
      <c r="K951" s="270"/>
      <c r="L951" s="270"/>
      <c r="M951" s="270"/>
      <c r="N951" s="270"/>
      <c r="O951" s="270"/>
      <c r="P951" s="271"/>
      <c r="Q951" s="272" t="s">
        <v>551</v>
      </c>
      <c r="R951" s="270"/>
      <c r="S951" s="270"/>
      <c r="T951" s="270"/>
      <c r="U951" s="270"/>
      <c r="V951" s="270"/>
      <c r="W951" s="270"/>
      <c r="X951" s="270"/>
      <c r="Y951" s="270"/>
      <c r="Z951" s="270"/>
      <c r="AA951" s="271"/>
      <c r="AB951" s="361" t="s">
        <v>552</v>
      </c>
    </row>
    <row r="952" spans="1:28" s="54" customFormat="1" ht="22.5" customHeight="1">
      <c r="A952" s="355"/>
      <c r="B952" s="356"/>
      <c r="C952" s="356"/>
      <c r="D952" s="358"/>
      <c r="E952" s="360"/>
      <c r="F952" s="273" t="s">
        <v>553</v>
      </c>
      <c r="G952" s="274" t="s">
        <v>554</v>
      </c>
      <c r="H952" s="275" t="s">
        <v>555</v>
      </c>
      <c r="I952" s="276" t="s">
        <v>556</v>
      </c>
      <c r="J952" s="274" t="s">
        <v>557</v>
      </c>
      <c r="K952" s="275" t="s">
        <v>554</v>
      </c>
      <c r="L952" s="276" t="s">
        <v>555</v>
      </c>
      <c r="M952" s="274" t="s">
        <v>556</v>
      </c>
      <c r="N952" s="275" t="s">
        <v>558</v>
      </c>
      <c r="O952" s="276" t="s">
        <v>559</v>
      </c>
      <c r="P952" s="277" t="s">
        <v>560</v>
      </c>
      <c r="Q952" s="278" t="s">
        <v>553</v>
      </c>
      <c r="R952" s="274" t="s">
        <v>554</v>
      </c>
      <c r="S952" s="279" t="s">
        <v>555</v>
      </c>
      <c r="T952" s="278" t="s">
        <v>556</v>
      </c>
      <c r="U952" s="274" t="s">
        <v>557</v>
      </c>
      <c r="V952" s="275" t="s">
        <v>554</v>
      </c>
      <c r="W952" s="276" t="s">
        <v>555</v>
      </c>
      <c r="X952" s="274" t="s">
        <v>556</v>
      </c>
      <c r="Y952" s="275" t="s">
        <v>558</v>
      </c>
      <c r="Z952" s="276" t="s">
        <v>559</v>
      </c>
      <c r="AA952" s="277" t="s">
        <v>560</v>
      </c>
      <c r="AB952" s="362"/>
    </row>
    <row r="953" spans="1:28" s="54" customFormat="1" ht="22.5" customHeight="1">
      <c r="A953" s="363" t="str">
        <f ca="1">通用记账凭证!A953</f>
        <v/>
      </c>
      <c r="B953" s="364"/>
      <c r="C953" s="364"/>
      <c r="D953" s="315" t="str">
        <f ca="1">通用记账凭证!C953</f>
        <v/>
      </c>
      <c r="E953" s="281" t="str">
        <f ca="1">通用记账凭证!D953</f>
        <v/>
      </c>
      <c r="F953" s="282" t="str">
        <f ca="1">LEFT(RIGHT(TEXT(ROUND(通用记账凭证!$E953/1%,)," ￥0; ￥-0;"),17-COLUMN()))</f>
        <v/>
      </c>
      <c r="G953" s="283" t="str">
        <f ca="1">LEFT(RIGHT(TEXT(ROUND(通用记账凭证!$E953/1%,)," ￥0; ￥-0;"),17-COLUMN()))</f>
        <v/>
      </c>
      <c r="H953" s="284" t="str">
        <f ca="1">LEFT(RIGHT(TEXT(ROUND(通用记账凭证!$E953/1%,)," ￥0; ￥-0;"),17-COLUMN()))</f>
        <v/>
      </c>
      <c r="I953" s="285" t="str">
        <f ca="1">LEFT(RIGHT(TEXT(ROUND(通用记账凭证!$E953/1%,)," ￥0; ￥-0;"),17-COLUMN()))</f>
        <v/>
      </c>
      <c r="J953" s="283" t="str">
        <f ca="1">LEFT(RIGHT(TEXT(ROUND(通用记账凭证!$E953/1%,)," ￥0; ￥-0;"),17-COLUMN()))</f>
        <v/>
      </c>
      <c r="K953" s="284" t="str">
        <f ca="1">LEFT(RIGHT(TEXT(ROUND(通用记账凭证!$E953/1%,)," ￥0; ￥-0;"),17-COLUMN()))</f>
        <v/>
      </c>
      <c r="L953" s="285" t="str">
        <f ca="1">LEFT(RIGHT(TEXT(ROUND(通用记账凭证!$E953/1%,)," ￥0; ￥-0;"),17-COLUMN()))</f>
        <v/>
      </c>
      <c r="M953" s="283" t="str">
        <f ca="1">LEFT(RIGHT(TEXT(ROUND(通用记账凭证!$E953/1%,)," ￥0; ￥-0;"),17-COLUMN()))</f>
        <v/>
      </c>
      <c r="N953" s="284" t="str">
        <f ca="1">LEFT(RIGHT(TEXT(ROUND(通用记账凭证!$E953/1%,)," ￥0; ￥-0;"),17-COLUMN()))</f>
        <v/>
      </c>
      <c r="O953" s="285" t="str">
        <f ca="1">LEFT(RIGHT(TEXT(ROUND(通用记账凭证!$E953/1%,)," ￥0; ￥-0;"),17-COLUMN()))</f>
        <v/>
      </c>
      <c r="P953" s="286" t="str">
        <f ca="1">LEFT(RIGHT(TEXT(ROUND(通用记账凭证!$E953/1%,)," ￥0; ￥-0;"),17-COLUMN()))</f>
        <v/>
      </c>
      <c r="Q953" s="287" t="str">
        <f ca="1">LEFT(RIGHT(TEXT(ROUND(通用记账凭证!$F953/1%,)," ￥0; ￥-0;"),28-COLUMN()))</f>
        <v/>
      </c>
      <c r="R953" s="283" t="str">
        <f ca="1">LEFT(RIGHT(TEXT(ROUND(通用记账凭证!$F953/1%,)," ￥0; ￥-0;"),28-COLUMN()))</f>
        <v/>
      </c>
      <c r="S953" s="288" t="str">
        <f ca="1">LEFT(RIGHT(TEXT(ROUND(通用记账凭证!$F953/1%,)," ￥0; ￥-0;"),28-COLUMN()))</f>
        <v/>
      </c>
      <c r="T953" s="287" t="str">
        <f ca="1">LEFT(RIGHT(TEXT(ROUND(通用记账凭证!$F953/1%,)," ￥0; ￥-0;"),28-COLUMN()))</f>
        <v/>
      </c>
      <c r="U953" s="283" t="str">
        <f ca="1">LEFT(RIGHT(TEXT(ROUND(通用记账凭证!$F953/1%,)," ￥0; ￥-0;"),28-COLUMN()))</f>
        <v/>
      </c>
      <c r="V953" s="284" t="str">
        <f ca="1">LEFT(RIGHT(TEXT(ROUND(通用记账凭证!$F953/1%,)," ￥0; ￥-0;"),28-COLUMN()))</f>
        <v/>
      </c>
      <c r="W953" s="285" t="str">
        <f ca="1">LEFT(RIGHT(TEXT(ROUND(通用记账凭证!$F953/1%,)," ￥0; ￥-0;"),28-COLUMN()))</f>
        <v/>
      </c>
      <c r="X953" s="283" t="str">
        <f ca="1">LEFT(RIGHT(TEXT(ROUND(通用记账凭证!$F953/1%,)," ￥0; ￥-0;"),28-COLUMN()))</f>
        <v/>
      </c>
      <c r="Y953" s="284" t="str">
        <f ca="1">LEFT(RIGHT(TEXT(ROUND(通用记账凭证!$F953/1%,)," ￥0; ￥-0;"),28-COLUMN()))</f>
        <v/>
      </c>
      <c r="Z953" s="285" t="str">
        <f ca="1">LEFT(RIGHT(TEXT(ROUND(通用记账凭证!$F953/1%,)," ￥0; ￥-0;"),28-COLUMN()))</f>
        <v/>
      </c>
      <c r="AA953" s="286" t="str">
        <f ca="1">LEFT(RIGHT(TEXT(ROUND(通用记账凭证!$F953/1%,)," ￥0; ￥-0;"),28-COLUMN()))</f>
        <v/>
      </c>
      <c r="AB953" s="289"/>
    </row>
    <row r="954" spans="1:28" s="54" customFormat="1" ht="22.5" customHeight="1">
      <c r="A954" s="363" t="str">
        <f ca="1">通用记账凭证!A954</f>
        <v/>
      </c>
      <c r="B954" s="364"/>
      <c r="C954" s="364"/>
      <c r="D954" s="315" t="str">
        <f ca="1">通用记账凭证!C954</f>
        <v/>
      </c>
      <c r="E954" s="281" t="str">
        <f ca="1">通用记账凭证!D954</f>
        <v/>
      </c>
      <c r="F954" s="282" t="str">
        <f ca="1">LEFT(RIGHT(TEXT(ROUND(通用记账凭证!$E954/1%,)," ￥0; ￥-0;"),17-COLUMN()))</f>
        <v/>
      </c>
      <c r="G954" s="283" t="str">
        <f ca="1">LEFT(RIGHT(TEXT(ROUND(通用记账凭证!$E954/1%,)," ￥0; ￥-0;"),17-COLUMN()))</f>
        <v/>
      </c>
      <c r="H954" s="284" t="str">
        <f ca="1">LEFT(RIGHT(TEXT(ROUND(通用记账凭证!$E954/1%,)," ￥0; ￥-0;"),17-COLUMN()))</f>
        <v/>
      </c>
      <c r="I954" s="285" t="str">
        <f ca="1">LEFT(RIGHT(TEXT(ROUND(通用记账凭证!$E954/1%,)," ￥0; ￥-0;"),17-COLUMN()))</f>
        <v/>
      </c>
      <c r="J954" s="283" t="str">
        <f ca="1">LEFT(RIGHT(TEXT(ROUND(通用记账凭证!$E954/1%,)," ￥0; ￥-0;"),17-COLUMN()))</f>
        <v/>
      </c>
      <c r="K954" s="284" t="str">
        <f ca="1">LEFT(RIGHT(TEXT(ROUND(通用记账凭证!$E954/1%,)," ￥0; ￥-0;"),17-COLUMN()))</f>
        <v/>
      </c>
      <c r="L954" s="285" t="str">
        <f ca="1">LEFT(RIGHT(TEXT(ROUND(通用记账凭证!$E954/1%,)," ￥0; ￥-0;"),17-COLUMN()))</f>
        <v/>
      </c>
      <c r="M954" s="283" t="str">
        <f ca="1">LEFT(RIGHT(TEXT(ROUND(通用记账凭证!$E954/1%,)," ￥0; ￥-0;"),17-COLUMN()))</f>
        <v/>
      </c>
      <c r="N954" s="284" t="str">
        <f ca="1">LEFT(RIGHT(TEXT(ROUND(通用记账凭证!$E954/1%,)," ￥0; ￥-0;"),17-COLUMN()))</f>
        <v/>
      </c>
      <c r="O954" s="285" t="str">
        <f ca="1">LEFT(RIGHT(TEXT(ROUND(通用记账凭证!$E954/1%,)," ￥0; ￥-0;"),17-COLUMN()))</f>
        <v/>
      </c>
      <c r="P954" s="286" t="str">
        <f ca="1">LEFT(RIGHT(TEXT(ROUND(通用记账凭证!$E954/1%,)," ￥0; ￥-0;"),17-COLUMN()))</f>
        <v/>
      </c>
      <c r="Q954" s="287" t="str">
        <f ca="1">LEFT(RIGHT(TEXT(ROUND(通用记账凭证!$F954/1%,)," ￥0; ￥-0;"),28-COLUMN()))</f>
        <v/>
      </c>
      <c r="R954" s="283" t="str">
        <f ca="1">LEFT(RIGHT(TEXT(ROUND(通用记账凭证!$F954/1%,)," ￥0; ￥-0;"),28-COLUMN()))</f>
        <v/>
      </c>
      <c r="S954" s="288" t="str">
        <f ca="1">LEFT(RIGHT(TEXT(ROUND(通用记账凭证!$F954/1%,)," ￥0; ￥-0;"),28-COLUMN()))</f>
        <v/>
      </c>
      <c r="T954" s="287" t="str">
        <f ca="1">LEFT(RIGHT(TEXT(ROUND(通用记账凭证!$F954/1%,)," ￥0; ￥-0;"),28-COLUMN()))</f>
        <v/>
      </c>
      <c r="U954" s="283" t="str">
        <f ca="1">LEFT(RIGHT(TEXT(ROUND(通用记账凭证!$F954/1%,)," ￥0; ￥-0;"),28-COLUMN()))</f>
        <v/>
      </c>
      <c r="V954" s="284" t="str">
        <f ca="1">LEFT(RIGHT(TEXT(ROUND(通用记账凭证!$F954/1%,)," ￥0; ￥-0;"),28-COLUMN()))</f>
        <v/>
      </c>
      <c r="W954" s="285" t="str">
        <f ca="1">LEFT(RIGHT(TEXT(ROUND(通用记账凭证!$F954/1%,)," ￥0; ￥-0;"),28-COLUMN()))</f>
        <v/>
      </c>
      <c r="X954" s="283" t="str">
        <f ca="1">LEFT(RIGHT(TEXT(ROUND(通用记账凭证!$F954/1%,)," ￥0; ￥-0;"),28-COLUMN()))</f>
        <v/>
      </c>
      <c r="Y954" s="284" t="str">
        <f ca="1">LEFT(RIGHT(TEXT(ROUND(通用记账凭证!$F954/1%,)," ￥0; ￥-0;"),28-COLUMN()))</f>
        <v/>
      </c>
      <c r="Z954" s="285" t="str">
        <f ca="1">LEFT(RIGHT(TEXT(ROUND(通用记账凭证!$F954/1%,)," ￥0; ￥-0;"),28-COLUMN()))</f>
        <v/>
      </c>
      <c r="AA954" s="286" t="str">
        <f ca="1">LEFT(RIGHT(TEXT(ROUND(通用记账凭证!$F954/1%,)," ￥0; ￥-0;"),28-COLUMN()))</f>
        <v/>
      </c>
      <c r="AB954" s="289"/>
    </row>
    <row r="955" spans="1:28" s="54" customFormat="1" ht="22.5" customHeight="1">
      <c r="A955" s="363" t="str">
        <f ca="1">通用记账凭证!A955</f>
        <v/>
      </c>
      <c r="B955" s="364"/>
      <c r="C955" s="364"/>
      <c r="D955" s="315" t="str">
        <f ca="1">通用记账凭证!C955</f>
        <v/>
      </c>
      <c r="E955" s="281" t="str">
        <f ca="1">通用记账凭证!D955</f>
        <v/>
      </c>
      <c r="F955" s="282" t="str">
        <f ca="1">LEFT(RIGHT(TEXT(ROUND(通用记账凭证!$E955/1%,)," ￥0; ￥-0;"),17-COLUMN()))</f>
        <v/>
      </c>
      <c r="G955" s="283" t="str">
        <f ca="1">LEFT(RIGHT(TEXT(ROUND(通用记账凭证!$E955/1%,)," ￥0; ￥-0;"),17-COLUMN()))</f>
        <v/>
      </c>
      <c r="H955" s="284" t="str">
        <f ca="1">LEFT(RIGHT(TEXT(ROUND(通用记账凭证!$E955/1%,)," ￥0; ￥-0;"),17-COLUMN()))</f>
        <v/>
      </c>
      <c r="I955" s="285" t="str">
        <f ca="1">LEFT(RIGHT(TEXT(ROUND(通用记账凭证!$E955/1%,)," ￥0; ￥-0;"),17-COLUMN()))</f>
        <v/>
      </c>
      <c r="J955" s="283" t="str">
        <f ca="1">LEFT(RIGHT(TEXT(ROUND(通用记账凭证!$E955/1%,)," ￥0; ￥-0;"),17-COLUMN()))</f>
        <v/>
      </c>
      <c r="K955" s="284" t="str">
        <f ca="1">LEFT(RIGHT(TEXT(ROUND(通用记账凭证!$E955/1%,)," ￥0; ￥-0;"),17-COLUMN()))</f>
        <v/>
      </c>
      <c r="L955" s="285" t="str">
        <f ca="1">LEFT(RIGHT(TEXT(ROUND(通用记账凭证!$E955/1%,)," ￥0; ￥-0;"),17-COLUMN()))</f>
        <v/>
      </c>
      <c r="M955" s="283" t="str">
        <f ca="1">LEFT(RIGHT(TEXT(ROUND(通用记账凭证!$E955/1%,)," ￥0; ￥-0;"),17-COLUMN()))</f>
        <v/>
      </c>
      <c r="N955" s="284" t="str">
        <f ca="1">LEFT(RIGHT(TEXT(ROUND(通用记账凭证!$E955/1%,)," ￥0; ￥-0;"),17-COLUMN()))</f>
        <v/>
      </c>
      <c r="O955" s="285" t="str">
        <f ca="1">LEFT(RIGHT(TEXT(ROUND(通用记账凭证!$E955/1%,)," ￥0; ￥-0;"),17-COLUMN()))</f>
        <v/>
      </c>
      <c r="P955" s="286" t="str">
        <f ca="1">LEFT(RIGHT(TEXT(ROUND(通用记账凭证!$E955/1%,)," ￥0; ￥-0;"),17-COLUMN()))</f>
        <v/>
      </c>
      <c r="Q955" s="287" t="str">
        <f ca="1">LEFT(RIGHT(TEXT(ROUND(通用记账凭证!$F955/1%,)," ￥0; ￥-0;"),28-COLUMN()))</f>
        <v/>
      </c>
      <c r="R955" s="283" t="str">
        <f ca="1">LEFT(RIGHT(TEXT(ROUND(通用记账凭证!$F955/1%,)," ￥0; ￥-0;"),28-COLUMN()))</f>
        <v/>
      </c>
      <c r="S955" s="288" t="str">
        <f ca="1">LEFT(RIGHT(TEXT(ROUND(通用记账凭证!$F955/1%,)," ￥0; ￥-0;"),28-COLUMN()))</f>
        <v/>
      </c>
      <c r="T955" s="287" t="str">
        <f ca="1">LEFT(RIGHT(TEXT(ROUND(通用记账凭证!$F955/1%,)," ￥0; ￥-0;"),28-COLUMN()))</f>
        <v/>
      </c>
      <c r="U955" s="283" t="str">
        <f ca="1">LEFT(RIGHT(TEXT(ROUND(通用记账凭证!$F955/1%,)," ￥0; ￥-0;"),28-COLUMN()))</f>
        <v/>
      </c>
      <c r="V955" s="284" t="str">
        <f ca="1">LEFT(RIGHT(TEXT(ROUND(通用记账凭证!$F955/1%,)," ￥0; ￥-0;"),28-COLUMN()))</f>
        <v/>
      </c>
      <c r="W955" s="285" t="str">
        <f ca="1">LEFT(RIGHT(TEXT(ROUND(通用记账凭证!$F955/1%,)," ￥0; ￥-0;"),28-COLUMN()))</f>
        <v/>
      </c>
      <c r="X955" s="283" t="str">
        <f ca="1">LEFT(RIGHT(TEXT(ROUND(通用记账凭证!$F955/1%,)," ￥0; ￥-0;"),28-COLUMN()))</f>
        <v/>
      </c>
      <c r="Y955" s="284" t="str">
        <f ca="1">LEFT(RIGHT(TEXT(ROUND(通用记账凭证!$F955/1%,)," ￥0; ￥-0;"),28-COLUMN()))</f>
        <v/>
      </c>
      <c r="Z955" s="285" t="str">
        <f ca="1">LEFT(RIGHT(TEXT(ROUND(通用记账凭证!$F955/1%,)," ￥0; ￥-0;"),28-COLUMN()))</f>
        <v/>
      </c>
      <c r="AA955" s="286" t="str">
        <f ca="1">LEFT(RIGHT(TEXT(ROUND(通用记账凭证!$F955/1%,)," ￥0; ￥-0;"),28-COLUMN()))</f>
        <v/>
      </c>
      <c r="AB955" s="289"/>
    </row>
    <row r="956" spans="1:28" s="54" customFormat="1" ht="22.5" customHeight="1">
      <c r="A956" s="363" t="str">
        <f ca="1">通用记账凭证!A956</f>
        <v/>
      </c>
      <c r="B956" s="364"/>
      <c r="C956" s="364"/>
      <c r="D956" s="315" t="str">
        <f ca="1">通用记账凭证!C956</f>
        <v/>
      </c>
      <c r="E956" s="281" t="str">
        <f ca="1">通用记账凭证!D956</f>
        <v/>
      </c>
      <c r="F956" s="282" t="str">
        <f ca="1">LEFT(RIGHT(TEXT(ROUND(通用记账凭证!$E956/1%,)," ￥0; ￥-0;"),17-COLUMN()))</f>
        <v/>
      </c>
      <c r="G956" s="283" t="str">
        <f ca="1">LEFT(RIGHT(TEXT(ROUND(通用记账凭证!$E956/1%,)," ￥0; ￥-0;"),17-COLUMN()))</f>
        <v/>
      </c>
      <c r="H956" s="284" t="str">
        <f ca="1">LEFT(RIGHT(TEXT(ROUND(通用记账凭证!$E956/1%,)," ￥0; ￥-0;"),17-COLUMN()))</f>
        <v/>
      </c>
      <c r="I956" s="285" t="str">
        <f ca="1">LEFT(RIGHT(TEXT(ROUND(通用记账凭证!$E956/1%,)," ￥0; ￥-0;"),17-COLUMN()))</f>
        <v/>
      </c>
      <c r="J956" s="283" t="str">
        <f ca="1">LEFT(RIGHT(TEXT(ROUND(通用记账凭证!$E956/1%,)," ￥0; ￥-0;"),17-COLUMN()))</f>
        <v/>
      </c>
      <c r="K956" s="284" t="str">
        <f ca="1">LEFT(RIGHT(TEXT(ROUND(通用记账凭证!$E956/1%,)," ￥0; ￥-0;"),17-COLUMN()))</f>
        <v/>
      </c>
      <c r="L956" s="285" t="str">
        <f ca="1">LEFT(RIGHT(TEXT(ROUND(通用记账凭证!$E956/1%,)," ￥0; ￥-0;"),17-COLUMN()))</f>
        <v/>
      </c>
      <c r="M956" s="283" t="str">
        <f ca="1">LEFT(RIGHT(TEXT(ROUND(通用记账凭证!$E956/1%,)," ￥0; ￥-0;"),17-COLUMN()))</f>
        <v/>
      </c>
      <c r="N956" s="284" t="str">
        <f ca="1">LEFT(RIGHT(TEXT(ROUND(通用记账凭证!$E956/1%,)," ￥0; ￥-0;"),17-COLUMN()))</f>
        <v/>
      </c>
      <c r="O956" s="285" t="str">
        <f ca="1">LEFT(RIGHT(TEXT(ROUND(通用记账凭证!$E956/1%,)," ￥0; ￥-0;"),17-COLUMN()))</f>
        <v/>
      </c>
      <c r="P956" s="286" t="str">
        <f ca="1">LEFT(RIGHT(TEXT(ROUND(通用记账凭证!$E956/1%,)," ￥0; ￥-0;"),17-COLUMN()))</f>
        <v/>
      </c>
      <c r="Q956" s="287" t="str">
        <f ca="1">LEFT(RIGHT(TEXT(ROUND(通用记账凭证!$F956/1%,)," ￥0; ￥-0;"),28-COLUMN()))</f>
        <v/>
      </c>
      <c r="R956" s="283" t="str">
        <f ca="1">LEFT(RIGHT(TEXT(ROUND(通用记账凭证!$F956/1%,)," ￥0; ￥-0;"),28-COLUMN()))</f>
        <v/>
      </c>
      <c r="S956" s="288" t="str">
        <f ca="1">LEFT(RIGHT(TEXT(ROUND(通用记账凭证!$F956/1%,)," ￥0; ￥-0;"),28-COLUMN()))</f>
        <v/>
      </c>
      <c r="T956" s="287" t="str">
        <f ca="1">LEFT(RIGHT(TEXT(ROUND(通用记账凭证!$F956/1%,)," ￥0; ￥-0;"),28-COLUMN()))</f>
        <v/>
      </c>
      <c r="U956" s="283" t="str">
        <f ca="1">LEFT(RIGHT(TEXT(ROUND(通用记账凭证!$F956/1%,)," ￥0; ￥-0;"),28-COLUMN()))</f>
        <v/>
      </c>
      <c r="V956" s="284" t="str">
        <f ca="1">LEFT(RIGHT(TEXT(ROUND(通用记账凭证!$F956/1%,)," ￥0; ￥-0;"),28-COLUMN()))</f>
        <v/>
      </c>
      <c r="W956" s="285" t="str">
        <f ca="1">LEFT(RIGHT(TEXT(ROUND(通用记账凭证!$F956/1%,)," ￥0; ￥-0;"),28-COLUMN()))</f>
        <v/>
      </c>
      <c r="X956" s="283" t="str">
        <f ca="1">LEFT(RIGHT(TEXT(ROUND(通用记账凭证!$F956/1%,)," ￥0; ￥-0;"),28-COLUMN()))</f>
        <v/>
      </c>
      <c r="Y956" s="284" t="str">
        <f ca="1">LEFT(RIGHT(TEXT(ROUND(通用记账凭证!$F956/1%,)," ￥0; ￥-0;"),28-COLUMN()))</f>
        <v/>
      </c>
      <c r="Z956" s="285" t="str">
        <f ca="1">LEFT(RIGHT(TEXT(ROUND(通用记账凭证!$F956/1%,)," ￥0; ￥-0;"),28-COLUMN()))</f>
        <v/>
      </c>
      <c r="AA956" s="286" t="str">
        <f ca="1">LEFT(RIGHT(TEXT(ROUND(通用记账凭证!$F956/1%,)," ￥0; ￥-0;"),28-COLUMN()))</f>
        <v/>
      </c>
      <c r="AB956" s="289"/>
    </row>
    <row r="957" spans="1:28" s="54" customFormat="1" ht="22.5" customHeight="1">
      <c r="A957" s="363" t="str">
        <f ca="1">通用记账凭证!A957</f>
        <v/>
      </c>
      <c r="B957" s="364"/>
      <c r="C957" s="364"/>
      <c r="D957" s="315" t="str">
        <f ca="1">通用记账凭证!C957</f>
        <v/>
      </c>
      <c r="E957" s="281" t="str">
        <f ca="1">通用记账凭证!D957</f>
        <v/>
      </c>
      <c r="F957" s="282" t="str">
        <f ca="1">LEFT(RIGHT(TEXT(ROUND(通用记账凭证!$E957/1%,)," ￥0; ￥-0;"),17-COLUMN()))</f>
        <v/>
      </c>
      <c r="G957" s="283" t="str">
        <f ca="1">LEFT(RIGHT(TEXT(ROUND(通用记账凭证!$E957/1%,)," ￥0; ￥-0;"),17-COLUMN()))</f>
        <v/>
      </c>
      <c r="H957" s="284" t="str">
        <f ca="1">LEFT(RIGHT(TEXT(ROUND(通用记账凭证!$E957/1%,)," ￥0; ￥-0;"),17-COLUMN()))</f>
        <v/>
      </c>
      <c r="I957" s="285" t="str">
        <f ca="1">LEFT(RIGHT(TEXT(ROUND(通用记账凭证!$E957/1%,)," ￥0; ￥-0;"),17-COLUMN()))</f>
        <v/>
      </c>
      <c r="J957" s="283" t="str">
        <f ca="1">LEFT(RIGHT(TEXT(ROUND(通用记账凭证!$E957/1%,)," ￥0; ￥-0;"),17-COLUMN()))</f>
        <v/>
      </c>
      <c r="K957" s="284" t="str">
        <f ca="1">LEFT(RIGHT(TEXT(ROUND(通用记账凭证!$E957/1%,)," ￥0; ￥-0;"),17-COLUMN()))</f>
        <v/>
      </c>
      <c r="L957" s="285" t="str">
        <f ca="1">LEFT(RIGHT(TEXT(ROUND(通用记账凭证!$E957/1%,)," ￥0; ￥-0;"),17-COLUMN()))</f>
        <v/>
      </c>
      <c r="M957" s="283" t="str">
        <f ca="1">LEFT(RIGHT(TEXT(ROUND(通用记账凭证!$E957/1%,)," ￥0; ￥-0;"),17-COLUMN()))</f>
        <v/>
      </c>
      <c r="N957" s="284" t="str">
        <f ca="1">LEFT(RIGHT(TEXT(ROUND(通用记账凭证!$E957/1%,)," ￥0; ￥-0;"),17-COLUMN()))</f>
        <v/>
      </c>
      <c r="O957" s="285" t="str">
        <f ca="1">LEFT(RIGHT(TEXT(ROUND(通用记账凭证!$E957/1%,)," ￥0; ￥-0;"),17-COLUMN()))</f>
        <v/>
      </c>
      <c r="P957" s="286" t="str">
        <f ca="1">LEFT(RIGHT(TEXT(ROUND(通用记账凭证!$E957/1%,)," ￥0; ￥-0;"),17-COLUMN()))</f>
        <v/>
      </c>
      <c r="Q957" s="287" t="str">
        <f ca="1">LEFT(RIGHT(TEXT(ROUND(通用记账凭证!$F957/1%,)," ￥0; ￥-0;"),28-COLUMN()))</f>
        <v/>
      </c>
      <c r="R957" s="283" t="str">
        <f ca="1">LEFT(RIGHT(TEXT(ROUND(通用记账凭证!$F957/1%,)," ￥0; ￥-0;"),28-COLUMN()))</f>
        <v/>
      </c>
      <c r="S957" s="288" t="str">
        <f ca="1">LEFT(RIGHT(TEXT(ROUND(通用记账凭证!$F957/1%,)," ￥0; ￥-0;"),28-COLUMN()))</f>
        <v/>
      </c>
      <c r="T957" s="287" t="str">
        <f ca="1">LEFT(RIGHT(TEXT(ROUND(通用记账凭证!$F957/1%,)," ￥0; ￥-0;"),28-COLUMN()))</f>
        <v/>
      </c>
      <c r="U957" s="283" t="str">
        <f ca="1">LEFT(RIGHT(TEXT(ROUND(通用记账凭证!$F957/1%,)," ￥0; ￥-0;"),28-COLUMN()))</f>
        <v/>
      </c>
      <c r="V957" s="284" t="str">
        <f ca="1">LEFT(RIGHT(TEXT(ROUND(通用记账凭证!$F957/1%,)," ￥0; ￥-0;"),28-COLUMN()))</f>
        <v/>
      </c>
      <c r="W957" s="285" t="str">
        <f ca="1">LEFT(RIGHT(TEXT(ROUND(通用记账凭证!$F957/1%,)," ￥0; ￥-0;"),28-COLUMN()))</f>
        <v/>
      </c>
      <c r="X957" s="283" t="str">
        <f ca="1">LEFT(RIGHT(TEXT(ROUND(通用记账凭证!$F957/1%,)," ￥0; ￥-0;"),28-COLUMN()))</f>
        <v/>
      </c>
      <c r="Y957" s="284" t="str">
        <f ca="1">LEFT(RIGHT(TEXT(ROUND(通用记账凭证!$F957/1%,)," ￥0; ￥-0;"),28-COLUMN()))</f>
        <v/>
      </c>
      <c r="Z957" s="285" t="str">
        <f ca="1">LEFT(RIGHT(TEXT(ROUND(通用记账凭证!$F957/1%,)," ￥0; ￥-0;"),28-COLUMN()))</f>
        <v/>
      </c>
      <c r="AA957" s="286" t="str">
        <f ca="1">LEFT(RIGHT(TEXT(ROUND(通用记账凭证!$F957/1%,)," ￥0; ￥-0;"),28-COLUMN()))</f>
        <v/>
      </c>
      <c r="AB957" s="289"/>
    </row>
    <row r="958" spans="1:28" s="54" customFormat="1" ht="22.5" customHeight="1">
      <c r="A958" s="363" t="str">
        <f ca="1">通用记账凭证!A958</f>
        <v/>
      </c>
      <c r="B958" s="364"/>
      <c r="C958" s="364"/>
      <c r="D958" s="315" t="str">
        <f ca="1">通用记账凭证!C958</f>
        <v/>
      </c>
      <c r="E958" s="281" t="str">
        <f ca="1">通用记账凭证!D958</f>
        <v/>
      </c>
      <c r="F958" s="282" t="str">
        <f ca="1">LEFT(RIGHT(TEXT(ROUND(通用记账凭证!$E958/1%,)," ￥0; ￥-0;"),17-COLUMN()))</f>
        <v/>
      </c>
      <c r="G958" s="283" t="str">
        <f ca="1">LEFT(RIGHT(TEXT(ROUND(通用记账凭证!$E958/1%,)," ￥0; ￥-0;"),17-COLUMN()))</f>
        <v/>
      </c>
      <c r="H958" s="284" t="str">
        <f ca="1">LEFT(RIGHT(TEXT(ROUND(通用记账凭证!$E958/1%,)," ￥0; ￥-0;"),17-COLUMN()))</f>
        <v/>
      </c>
      <c r="I958" s="285" t="str">
        <f ca="1">LEFT(RIGHT(TEXT(ROUND(通用记账凭证!$E958/1%,)," ￥0; ￥-0;"),17-COLUMN()))</f>
        <v/>
      </c>
      <c r="J958" s="283" t="str">
        <f ca="1">LEFT(RIGHT(TEXT(ROUND(通用记账凭证!$E958/1%,)," ￥0; ￥-0;"),17-COLUMN()))</f>
        <v/>
      </c>
      <c r="K958" s="284" t="str">
        <f ca="1">LEFT(RIGHT(TEXT(ROUND(通用记账凭证!$E958/1%,)," ￥0; ￥-0;"),17-COLUMN()))</f>
        <v/>
      </c>
      <c r="L958" s="285" t="str">
        <f ca="1">LEFT(RIGHT(TEXT(ROUND(通用记账凭证!$E958/1%,)," ￥0; ￥-0;"),17-COLUMN()))</f>
        <v/>
      </c>
      <c r="M958" s="283" t="str">
        <f ca="1">LEFT(RIGHT(TEXT(ROUND(通用记账凭证!$E958/1%,)," ￥0; ￥-0;"),17-COLUMN()))</f>
        <v/>
      </c>
      <c r="N958" s="284" t="str">
        <f ca="1">LEFT(RIGHT(TEXT(ROUND(通用记账凭证!$E958/1%,)," ￥0; ￥-0;"),17-COLUMN()))</f>
        <v/>
      </c>
      <c r="O958" s="285" t="str">
        <f ca="1">LEFT(RIGHT(TEXT(ROUND(通用记账凭证!$E958/1%,)," ￥0; ￥-0;"),17-COLUMN()))</f>
        <v/>
      </c>
      <c r="P958" s="286" t="str">
        <f ca="1">LEFT(RIGHT(TEXT(ROUND(通用记账凭证!$E958/1%,)," ￥0; ￥-0;"),17-COLUMN()))</f>
        <v/>
      </c>
      <c r="Q958" s="287" t="str">
        <f ca="1">LEFT(RIGHT(TEXT(ROUND(通用记账凭证!$F958/1%,)," ￥0; ￥-0;"),28-COLUMN()))</f>
        <v/>
      </c>
      <c r="R958" s="283" t="str">
        <f ca="1">LEFT(RIGHT(TEXT(ROUND(通用记账凭证!$F958/1%,)," ￥0; ￥-0;"),28-COLUMN()))</f>
        <v/>
      </c>
      <c r="S958" s="288" t="str">
        <f ca="1">LEFT(RIGHT(TEXT(ROUND(通用记账凭证!$F958/1%,)," ￥0; ￥-0;"),28-COLUMN()))</f>
        <v/>
      </c>
      <c r="T958" s="287" t="str">
        <f ca="1">LEFT(RIGHT(TEXT(ROUND(通用记账凭证!$F958/1%,)," ￥0; ￥-0;"),28-COLUMN()))</f>
        <v/>
      </c>
      <c r="U958" s="283" t="str">
        <f ca="1">LEFT(RIGHT(TEXT(ROUND(通用记账凭证!$F958/1%,)," ￥0; ￥-0;"),28-COLUMN()))</f>
        <v/>
      </c>
      <c r="V958" s="284" t="str">
        <f ca="1">LEFT(RIGHT(TEXT(ROUND(通用记账凭证!$F958/1%,)," ￥0; ￥-0;"),28-COLUMN()))</f>
        <v/>
      </c>
      <c r="W958" s="285" t="str">
        <f ca="1">LEFT(RIGHT(TEXT(ROUND(通用记账凭证!$F958/1%,)," ￥0; ￥-0;"),28-COLUMN()))</f>
        <v/>
      </c>
      <c r="X958" s="283" t="str">
        <f ca="1">LEFT(RIGHT(TEXT(ROUND(通用记账凭证!$F958/1%,)," ￥0; ￥-0;"),28-COLUMN()))</f>
        <v/>
      </c>
      <c r="Y958" s="284" t="str">
        <f ca="1">LEFT(RIGHT(TEXT(ROUND(通用记账凭证!$F958/1%,)," ￥0; ￥-0;"),28-COLUMN()))</f>
        <v/>
      </c>
      <c r="Z958" s="285" t="str">
        <f ca="1">LEFT(RIGHT(TEXT(ROUND(通用记账凭证!$F958/1%,)," ￥0; ￥-0;"),28-COLUMN()))</f>
        <v/>
      </c>
      <c r="AA958" s="286" t="str">
        <f ca="1">LEFT(RIGHT(TEXT(ROUND(通用记账凭证!$F958/1%,)," ￥0; ￥-0;"),28-COLUMN()))</f>
        <v/>
      </c>
      <c r="AB958" s="289"/>
    </row>
    <row r="959" spans="1:28" s="54" customFormat="1" ht="22.5" customHeight="1">
      <c r="A959" s="365" t="s">
        <v>561</v>
      </c>
      <c r="B959" s="366"/>
      <c r="C959" s="366"/>
      <c r="D959" s="290" t="str">
        <f ca="1">通用记账凭证!C959</f>
        <v/>
      </c>
      <c r="E959" s="291"/>
      <c r="F959" s="292" t="str">
        <f ca="1">LEFT(RIGHT(TEXT(ROUND(通用记账凭证!$E959/1%,)," ￥0; ￥-0;"),17-COLUMN()))</f>
        <v/>
      </c>
      <c r="G959" s="317" t="str">
        <f ca="1">LEFT(RIGHT(TEXT(ROUND(通用记账凭证!$E959/1%,)," ￥0; ￥-0;"),17-COLUMN()))</f>
        <v/>
      </c>
      <c r="H959" s="294" t="str">
        <f ca="1">LEFT(RIGHT(TEXT(ROUND(通用记账凭证!$E959/1%,)," ￥0; ￥-0;"),17-COLUMN()))</f>
        <v/>
      </c>
      <c r="I959" s="316" t="str">
        <f ca="1">LEFT(RIGHT(TEXT(ROUND(通用记账凭证!$E959/1%,)," ￥0; ￥-0;"),17-COLUMN()))</f>
        <v/>
      </c>
      <c r="J959" s="317" t="str">
        <f ca="1">LEFT(RIGHT(TEXT(ROUND(通用记账凭证!$E959/1%,)," ￥0; ￥-0;"),17-COLUMN()))</f>
        <v/>
      </c>
      <c r="K959" s="294" t="str">
        <f ca="1">LEFT(RIGHT(TEXT(ROUND(通用记账凭证!$E959/1%,)," ￥0; ￥-0;"),17-COLUMN()))</f>
        <v/>
      </c>
      <c r="L959" s="316" t="str">
        <f ca="1">LEFT(RIGHT(TEXT(ROUND(通用记账凭证!$E959/1%,)," ￥0; ￥-0;"),17-COLUMN()))</f>
        <v/>
      </c>
      <c r="M959" s="317" t="str">
        <f ca="1">LEFT(RIGHT(TEXT(ROUND(通用记账凭证!$E959/1%,)," ￥0; ￥-0;"),17-COLUMN()))</f>
        <v/>
      </c>
      <c r="N959" s="294" t="str">
        <f ca="1">LEFT(RIGHT(TEXT(ROUND(通用记账凭证!$E959/1%,)," ￥0; ￥-0;"),17-COLUMN()))</f>
        <v/>
      </c>
      <c r="O959" s="316" t="str">
        <f ca="1">LEFT(RIGHT(TEXT(ROUND(通用记账凭证!$E959/1%,)," ￥0; ￥-0;"),17-COLUMN()))</f>
        <v/>
      </c>
      <c r="P959" s="296" t="str">
        <f ca="1">LEFT(RIGHT(TEXT(ROUND(通用记账凭证!$E959/1%,)," ￥0; ￥-0;"),17-COLUMN()))</f>
        <v/>
      </c>
      <c r="Q959" s="297" t="str">
        <f ca="1">LEFT(RIGHT(TEXT(ROUND(通用记账凭证!$F959/1%,)," ￥0; ￥-0;"),28-COLUMN()))</f>
        <v/>
      </c>
      <c r="R959" s="317" t="str">
        <f ca="1">LEFT(RIGHT(TEXT(ROUND(通用记账凭证!$F959/1%,)," ￥0; ￥-0;"),28-COLUMN()))</f>
        <v/>
      </c>
      <c r="S959" s="298" t="str">
        <f ca="1">LEFT(RIGHT(TEXT(ROUND(通用记账凭证!$F959/1%,)," ￥0; ￥-0;"),28-COLUMN()))</f>
        <v/>
      </c>
      <c r="T959" s="297" t="str">
        <f ca="1">LEFT(RIGHT(TEXT(ROUND(通用记账凭证!$F959/1%,)," ￥0; ￥-0;"),28-COLUMN()))</f>
        <v/>
      </c>
      <c r="U959" s="317" t="str">
        <f ca="1">LEFT(RIGHT(TEXT(ROUND(通用记账凭证!$F959/1%,)," ￥0; ￥-0;"),28-COLUMN()))</f>
        <v/>
      </c>
      <c r="V959" s="294" t="str">
        <f ca="1">LEFT(RIGHT(TEXT(ROUND(通用记账凭证!$F959/1%,)," ￥0; ￥-0;"),28-COLUMN()))</f>
        <v/>
      </c>
      <c r="W959" s="316" t="str">
        <f ca="1">LEFT(RIGHT(TEXT(ROUND(通用记账凭证!$F959/1%,)," ￥0; ￥-0;"),28-COLUMN()))</f>
        <v/>
      </c>
      <c r="X959" s="317" t="str">
        <f ca="1">LEFT(RIGHT(TEXT(ROUND(通用记账凭证!$F959/1%,)," ￥0; ￥-0;"),28-COLUMN()))</f>
        <v/>
      </c>
      <c r="Y959" s="294" t="str">
        <f ca="1">LEFT(RIGHT(TEXT(ROUND(通用记账凭证!$F959/1%,)," ￥0; ￥-0;"),28-COLUMN()))</f>
        <v/>
      </c>
      <c r="Z959" s="316" t="str">
        <f ca="1">LEFT(RIGHT(TEXT(ROUND(通用记账凭证!$F959/1%,)," ￥0; ￥-0;"),28-COLUMN()))</f>
        <v/>
      </c>
      <c r="AA959" s="296" t="str">
        <f ca="1">LEFT(RIGHT(TEXT(ROUND(通用记账凭证!$F959/1%,)," ￥0; ￥-0;"),28-COLUMN()))</f>
        <v/>
      </c>
      <c r="AB959" s="299"/>
    </row>
    <row r="960" spans="1:28" s="302" customFormat="1" ht="22.5" customHeight="1">
      <c r="A960" s="367" t="s">
        <v>538</v>
      </c>
      <c r="B960" s="367"/>
      <c r="C960" s="367"/>
      <c r="D960" s="318" t="s">
        <v>539</v>
      </c>
      <c r="E960" s="318" t="s">
        <v>540</v>
      </c>
      <c r="F960" s="318" t="s">
        <v>595</v>
      </c>
      <c r="G960" s="301"/>
      <c r="H960" s="318"/>
      <c r="I960" s="301"/>
      <c r="J960" s="301"/>
      <c r="K960" s="318"/>
      <c r="L960" s="301"/>
      <c r="M960" s="301"/>
      <c r="N960" s="301"/>
      <c r="O960" s="301"/>
      <c r="P960" s="301"/>
      <c r="Q960" s="318" t="s">
        <v>562</v>
      </c>
      <c r="R960" s="301"/>
      <c r="S960" s="318"/>
      <c r="T960" s="301"/>
      <c r="U960" s="318"/>
      <c r="V960" s="301"/>
      <c r="W960" s="318"/>
      <c r="X960" s="301"/>
      <c r="Y960" s="301"/>
      <c r="Z960" s="301"/>
      <c r="AA960" s="301"/>
      <c r="AB960" s="301"/>
    </row>
    <row r="961" spans="1:28" customFormat="1" ht="39.75" customHeight="1" thickBot="1">
      <c r="A961" s="258"/>
      <c r="B961" s="258"/>
      <c r="C961" s="258"/>
      <c r="D961" s="259" t="s">
        <v>524</v>
      </c>
      <c r="E961" s="260"/>
      <c r="F961" s="260"/>
      <c r="G961" s="260"/>
      <c r="H961" s="260"/>
      <c r="I961" s="260"/>
      <c r="J961" s="260"/>
      <c r="K961" s="260"/>
      <c r="L961" s="260"/>
      <c r="M961" s="260"/>
      <c r="N961" s="260"/>
      <c r="O961" s="260"/>
      <c r="P961" s="260"/>
      <c r="Q961" s="261"/>
      <c r="R961" s="261"/>
      <c r="S961" s="261"/>
      <c r="T961" s="261"/>
      <c r="U961" s="347" t="s">
        <v>547</v>
      </c>
      <c r="V961" s="347"/>
      <c r="W961" s="348">
        <f>通用记账凭证!F962</f>
        <v>81</v>
      </c>
      <c r="X961" s="349"/>
      <c r="Y961" s="349"/>
      <c r="Z961" s="349"/>
      <c r="AA961" s="262" t="s">
        <v>548</v>
      </c>
      <c r="AB961" s="263"/>
    </row>
    <row r="962" spans="1:28" s="54" customFormat="1" ht="23.25" customHeight="1" thickTop="1">
      <c r="A962" s="264"/>
      <c r="B962" s="264"/>
      <c r="C962" s="264"/>
      <c r="D962" s="265" t="e">
        <f ca="1">通用记账凭证!C962</f>
        <v>#VALUE!</v>
      </c>
      <c r="E962" s="266"/>
      <c r="F962" s="266"/>
      <c r="G962" s="266"/>
      <c r="H962" s="266"/>
      <c r="I962" s="266"/>
      <c r="J962" s="266"/>
      <c r="K962" s="266"/>
      <c r="L962" s="266"/>
      <c r="M962" s="266"/>
      <c r="N962" s="266"/>
      <c r="O962" s="266"/>
      <c r="P962" s="266"/>
      <c r="Q962" s="264"/>
      <c r="R962" s="264"/>
      <c r="S962" s="264"/>
      <c r="T962" s="264"/>
      <c r="U962" s="350" t="s">
        <v>549</v>
      </c>
      <c r="V962" s="350"/>
      <c r="W962" s="351" t="e">
        <f ca="1">通用记账凭证!G968</f>
        <v>#VALUE!</v>
      </c>
      <c r="X962" s="352"/>
      <c r="Y962" s="352"/>
      <c r="Z962" s="352"/>
      <c r="AA962" s="267" t="s">
        <v>536</v>
      </c>
      <c r="AB962" s="268"/>
    </row>
    <row r="963" spans="1:28" s="54" customFormat="1" ht="22.5" customHeight="1">
      <c r="A963" s="353" t="s">
        <v>527</v>
      </c>
      <c r="B963" s="354"/>
      <c r="C963" s="354"/>
      <c r="D963" s="357" t="s">
        <v>530</v>
      </c>
      <c r="E963" s="359" t="s">
        <v>531</v>
      </c>
      <c r="F963" s="269" t="s">
        <v>550</v>
      </c>
      <c r="G963" s="270"/>
      <c r="H963" s="270"/>
      <c r="I963" s="270"/>
      <c r="J963" s="270"/>
      <c r="K963" s="270"/>
      <c r="L963" s="270"/>
      <c r="M963" s="270"/>
      <c r="N963" s="270"/>
      <c r="O963" s="270"/>
      <c r="P963" s="271"/>
      <c r="Q963" s="272" t="s">
        <v>551</v>
      </c>
      <c r="R963" s="270"/>
      <c r="S963" s="270"/>
      <c r="T963" s="270"/>
      <c r="U963" s="270"/>
      <c r="V963" s="270"/>
      <c r="W963" s="270"/>
      <c r="X963" s="270"/>
      <c r="Y963" s="270"/>
      <c r="Z963" s="270"/>
      <c r="AA963" s="271"/>
      <c r="AB963" s="361" t="s">
        <v>552</v>
      </c>
    </row>
    <row r="964" spans="1:28" s="54" customFormat="1" ht="22.5" customHeight="1">
      <c r="A964" s="355"/>
      <c r="B964" s="356"/>
      <c r="C964" s="356"/>
      <c r="D964" s="358"/>
      <c r="E964" s="360"/>
      <c r="F964" s="273" t="s">
        <v>553</v>
      </c>
      <c r="G964" s="274" t="s">
        <v>554</v>
      </c>
      <c r="H964" s="275" t="s">
        <v>555</v>
      </c>
      <c r="I964" s="276" t="s">
        <v>556</v>
      </c>
      <c r="J964" s="274" t="s">
        <v>557</v>
      </c>
      <c r="K964" s="275" t="s">
        <v>554</v>
      </c>
      <c r="L964" s="276" t="s">
        <v>555</v>
      </c>
      <c r="M964" s="274" t="s">
        <v>556</v>
      </c>
      <c r="N964" s="275" t="s">
        <v>558</v>
      </c>
      <c r="O964" s="276" t="s">
        <v>559</v>
      </c>
      <c r="P964" s="277" t="s">
        <v>560</v>
      </c>
      <c r="Q964" s="278" t="s">
        <v>553</v>
      </c>
      <c r="R964" s="274" t="s">
        <v>554</v>
      </c>
      <c r="S964" s="279" t="s">
        <v>555</v>
      </c>
      <c r="T964" s="278" t="s">
        <v>556</v>
      </c>
      <c r="U964" s="274" t="s">
        <v>557</v>
      </c>
      <c r="V964" s="275" t="s">
        <v>554</v>
      </c>
      <c r="W964" s="276" t="s">
        <v>555</v>
      </c>
      <c r="X964" s="274" t="s">
        <v>556</v>
      </c>
      <c r="Y964" s="275" t="s">
        <v>558</v>
      </c>
      <c r="Z964" s="276" t="s">
        <v>559</v>
      </c>
      <c r="AA964" s="277" t="s">
        <v>560</v>
      </c>
      <c r="AB964" s="362"/>
    </row>
    <row r="965" spans="1:28" s="54" customFormat="1" ht="22.5" customHeight="1">
      <c r="A965" s="363" t="str">
        <f ca="1">通用记账凭证!A965</f>
        <v/>
      </c>
      <c r="B965" s="364"/>
      <c r="C965" s="364"/>
      <c r="D965" s="315" t="str">
        <f ca="1">通用记账凭证!C965</f>
        <v/>
      </c>
      <c r="E965" s="281" t="str">
        <f ca="1">通用记账凭证!D965</f>
        <v/>
      </c>
      <c r="F965" s="282" t="str">
        <f ca="1">LEFT(RIGHT(TEXT(ROUND(通用记账凭证!$E965/1%,)," ￥0; ￥-0;"),17-COLUMN()))</f>
        <v/>
      </c>
      <c r="G965" s="283" t="str">
        <f ca="1">LEFT(RIGHT(TEXT(ROUND(通用记账凭证!$E965/1%,)," ￥0; ￥-0;"),17-COLUMN()))</f>
        <v/>
      </c>
      <c r="H965" s="284" t="str">
        <f ca="1">LEFT(RIGHT(TEXT(ROUND(通用记账凭证!$E965/1%,)," ￥0; ￥-0;"),17-COLUMN()))</f>
        <v/>
      </c>
      <c r="I965" s="285" t="str">
        <f ca="1">LEFT(RIGHT(TEXT(ROUND(通用记账凭证!$E965/1%,)," ￥0; ￥-0;"),17-COLUMN()))</f>
        <v/>
      </c>
      <c r="J965" s="283" t="str">
        <f ca="1">LEFT(RIGHT(TEXT(ROUND(通用记账凭证!$E965/1%,)," ￥0; ￥-0;"),17-COLUMN()))</f>
        <v/>
      </c>
      <c r="K965" s="284" t="str">
        <f ca="1">LEFT(RIGHT(TEXT(ROUND(通用记账凭证!$E965/1%,)," ￥0; ￥-0;"),17-COLUMN()))</f>
        <v/>
      </c>
      <c r="L965" s="285" t="str">
        <f ca="1">LEFT(RIGHT(TEXT(ROUND(通用记账凭证!$E965/1%,)," ￥0; ￥-0;"),17-COLUMN()))</f>
        <v/>
      </c>
      <c r="M965" s="283" t="str">
        <f ca="1">LEFT(RIGHT(TEXT(ROUND(通用记账凭证!$E965/1%,)," ￥0; ￥-0;"),17-COLUMN()))</f>
        <v/>
      </c>
      <c r="N965" s="284" t="str">
        <f ca="1">LEFT(RIGHT(TEXT(ROUND(通用记账凭证!$E965/1%,)," ￥0; ￥-0;"),17-COLUMN()))</f>
        <v/>
      </c>
      <c r="O965" s="285" t="str">
        <f ca="1">LEFT(RIGHT(TEXT(ROUND(通用记账凭证!$E965/1%,)," ￥0; ￥-0;"),17-COLUMN()))</f>
        <v/>
      </c>
      <c r="P965" s="286" t="str">
        <f ca="1">LEFT(RIGHT(TEXT(ROUND(通用记账凭证!$E965/1%,)," ￥0; ￥-0;"),17-COLUMN()))</f>
        <v/>
      </c>
      <c r="Q965" s="287" t="str">
        <f ca="1">LEFT(RIGHT(TEXT(ROUND(通用记账凭证!$F965/1%,)," ￥0; ￥-0;"),28-COLUMN()))</f>
        <v/>
      </c>
      <c r="R965" s="283" t="str">
        <f ca="1">LEFT(RIGHT(TEXT(ROUND(通用记账凭证!$F965/1%,)," ￥0; ￥-0;"),28-COLUMN()))</f>
        <v/>
      </c>
      <c r="S965" s="288" t="str">
        <f ca="1">LEFT(RIGHT(TEXT(ROUND(通用记账凭证!$F965/1%,)," ￥0; ￥-0;"),28-COLUMN()))</f>
        <v/>
      </c>
      <c r="T965" s="287" t="str">
        <f ca="1">LEFT(RIGHT(TEXT(ROUND(通用记账凭证!$F965/1%,)," ￥0; ￥-0;"),28-COLUMN()))</f>
        <v/>
      </c>
      <c r="U965" s="283" t="str">
        <f ca="1">LEFT(RIGHT(TEXT(ROUND(通用记账凭证!$F965/1%,)," ￥0; ￥-0;"),28-COLUMN()))</f>
        <v/>
      </c>
      <c r="V965" s="284" t="str">
        <f ca="1">LEFT(RIGHT(TEXT(ROUND(通用记账凭证!$F965/1%,)," ￥0; ￥-0;"),28-COLUMN()))</f>
        <v/>
      </c>
      <c r="W965" s="285" t="str">
        <f ca="1">LEFT(RIGHT(TEXT(ROUND(通用记账凭证!$F965/1%,)," ￥0; ￥-0;"),28-COLUMN()))</f>
        <v/>
      </c>
      <c r="X965" s="283" t="str">
        <f ca="1">LEFT(RIGHT(TEXT(ROUND(通用记账凭证!$F965/1%,)," ￥0; ￥-0;"),28-COLUMN()))</f>
        <v/>
      </c>
      <c r="Y965" s="284" t="str">
        <f ca="1">LEFT(RIGHT(TEXT(ROUND(通用记账凭证!$F965/1%,)," ￥0; ￥-0;"),28-COLUMN()))</f>
        <v/>
      </c>
      <c r="Z965" s="285" t="str">
        <f ca="1">LEFT(RIGHT(TEXT(ROUND(通用记账凭证!$F965/1%,)," ￥0; ￥-0;"),28-COLUMN()))</f>
        <v/>
      </c>
      <c r="AA965" s="286" t="str">
        <f ca="1">LEFT(RIGHT(TEXT(ROUND(通用记账凭证!$F965/1%,)," ￥0; ￥-0;"),28-COLUMN()))</f>
        <v/>
      </c>
      <c r="AB965" s="289"/>
    </row>
    <row r="966" spans="1:28" s="54" customFormat="1" ht="22.5" customHeight="1">
      <c r="A966" s="363" t="str">
        <f ca="1">通用记账凭证!A966</f>
        <v/>
      </c>
      <c r="B966" s="364"/>
      <c r="C966" s="364"/>
      <c r="D966" s="315" t="str">
        <f ca="1">通用记账凭证!C966</f>
        <v/>
      </c>
      <c r="E966" s="281" t="str">
        <f ca="1">通用记账凭证!D966</f>
        <v/>
      </c>
      <c r="F966" s="282" t="str">
        <f ca="1">LEFT(RIGHT(TEXT(ROUND(通用记账凭证!$E966/1%,)," ￥0; ￥-0;"),17-COLUMN()))</f>
        <v/>
      </c>
      <c r="G966" s="283" t="str">
        <f ca="1">LEFT(RIGHT(TEXT(ROUND(通用记账凭证!$E966/1%,)," ￥0; ￥-0;"),17-COLUMN()))</f>
        <v/>
      </c>
      <c r="H966" s="284" t="str">
        <f ca="1">LEFT(RIGHT(TEXT(ROUND(通用记账凭证!$E966/1%,)," ￥0; ￥-0;"),17-COLUMN()))</f>
        <v/>
      </c>
      <c r="I966" s="285" t="str">
        <f ca="1">LEFT(RIGHT(TEXT(ROUND(通用记账凭证!$E966/1%,)," ￥0; ￥-0;"),17-COLUMN()))</f>
        <v/>
      </c>
      <c r="J966" s="283" t="str">
        <f ca="1">LEFT(RIGHT(TEXT(ROUND(通用记账凭证!$E966/1%,)," ￥0; ￥-0;"),17-COLUMN()))</f>
        <v/>
      </c>
      <c r="K966" s="284" t="str">
        <f ca="1">LEFT(RIGHT(TEXT(ROUND(通用记账凭证!$E966/1%,)," ￥0; ￥-0;"),17-COLUMN()))</f>
        <v/>
      </c>
      <c r="L966" s="285" t="str">
        <f ca="1">LEFT(RIGHT(TEXT(ROUND(通用记账凭证!$E966/1%,)," ￥0; ￥-0;"),17-COLUMN()))</f>
        <v/>
      </c>
      <c r="M966" s="283" t="str">
        <f ca="1">LEFT(RIGHT(TEXT(ROUND(通用记账凭证!$E966/1%,)," ￥0; ￥-0;"),17-COLUMN()))</f>
        <v/>
      </c>
      <c r="N966" s="284" t="str">
        <f ca="1">LEFT(RIGHT(TEXT(ROUND(通用记账凭证!$E966/1%,)," ￥0; ￥-0;"),17-COLUMN()))</f>
        <v/>
      </c>
      <c r="O966" s="285" t="str">
        <f ca="1">LEFT(RIGHT(TEXT(ROUND(通用记账凭证!$E966/1%,)," ￥0; ￥-0;"),17-COLUMN()))</f>
        <v/>
      </c>
      <c r="P966" s="286" t="str">
        <f ca="1">LEFT(RIGHT(TEXT(ROUND(通用记账凭证!$E966/1%,)," ￥0; ￥-0;"),17-COLUMN()))</f>
        <v/>
      </c>
      <c r="Q966" s="287" t="str">
        <f ca="1">LEFT(RIGHT(TEXT(ROUND(通用记账凭证!$F966/1%,)," ￥0; ￥-0;"),28-COLUMN()))</f>
        <v/>
      </c>
      <c r="R966" s="283" t="str">
        <f ca="1">LEFT(RIGHT(TEXT(ROUND(通用记账凭证!$F966/1%,)," ￥0; ￥-0;"),28-COLUMN()))</f>
        <v/>
      </c>
      <c r="S966" s="288" t="str">
        <f ca="1">LEFT(RIGHT(TEXT(ROUND(通用记账凭证!$F966/1%,)," ￥0; ￥-0;"),28-COLUMN()))</f>
        <v/>
      </c>
      <c r="T966" s="287" t="str">
        <f ca="1">LEFT(RIGHT(TEXT(ROUND(通用记账凭证!$F966/1%,)," ￥0; ￥-0;"),28-COLUMN()))</f>
        <v/>
      </c>
      <c r="U966" s="283" t="str">
        <f ca="1">LEFT(RIGHT(TEXT(ROUND(通用记账凭证!$F966/1%,)," ￥0; ￥-0;"),28-COLUMN()))</f>
        <v/>
      </c>
      <c r="V966" s="284" t="str">
        <f ca="1">LEFT(RIGHT(TEXT(ROUND(通用记账凭证!$F966/1%,)," ￥0; ￥-0;"),28-COLUMN()))</f>
        <v/>
      </c>
      <c r="W966" s="285" t="str">
        <f ca="1">LEFT(RIGHT(TEXT(ROUND(通用记账凭证!$F966/1%,)," ￥0; ￥-0;"),28-COLUMN()))</f>
        <v/>
      </c>
      <c r="X966" s="283" t="str">
        <f ca="1">LEFT(RIGHT(TEXT(ROUND(通用记账凭证!$F966/1%,)," ￥0; ￥-0;"),28-COLUMN()))</f>
        <v/>
      </c>
      <c r="Y966" s="284" t="str">
        <f ca="1">LEFT(RIGHT(TEXT(ROUND(通用记账凭证!$F966/1%,)," ￥0; ￥-0;"),28-COLUMN()))</f>
        <v/>
      </c>
      <c r="Z966" s="285" t="str">
        <f ca="1">LEFT(RIGHT(TEXT(ROUND(通用记账凭证!$F966/1%,)," ￥0; ￥-0;"),28-COLUMN()))</f>
        <v/>
      </c>
      <c r="AA966" s="286" t="str">
        <f ca="1">LEFT(RIGHT(TEXT(ROUND(通用记账凭证!$F966/1%,)," ￥0; ￥-0;"),28-COLUMN()))</f>
        <v/>
      </c>
      <c r="AB966" s="289"/>
    </row>
    <row r="967" spans="1:28" s="54" customFormat="1" ht="22.5" customHeight="1">
      <c r="A967" s="363" t="str">
        <f ca="1">通用记账凭证!A967</f>
        <v/>
      </c>
      <c r="B967" s="364"/>
      <c r="C967" s="364"/>
      <c r="D967" s="315" t="str">
        <f ca="1">通用记账凭证!C967</f>
        <v/>
      </c>
      <c r="E967" s="281" t="str">
        <f ca="1">通用记账凭证!D967</f>
        <v/>
      </c>
      <c r="F967" s="282" t="str">
        <f ca="1">LEFT(RIGHT(TEXT(ROUND(通用记账凭证!$E967/1%,)," ￥0; ￥-0;"),17-COLUMN()))</f>
        <v/>
      </c>
      <c r="G967" s="283" t="str">
        <f ca="1">LEFT(RIGHT(TEXT(ROUND(通用记账凭证!$E967/1%,)," ￥0; ￥-0;"),17-COLUMN()))</f>
        <v/>
      </c>
      <c r="H967" s="284" t="str">
        <f ca="1">LEFT(RIGHT(TEXT(ROUND(通用记账凭证!$E967/1%,)," ￥0; ￥-0;"),17-COLUMN()))</f>
        <v/>
      </c>
      <c r="I967" s="285" t="str">
        <f ca="1">LEFT(RIGHT(TEXT(ROUND(通用记账凭证!$E967/1%,)," ￥0; ￥-0;"),17-COLUMN()))</f>
        <v/>
      </c>
      <c r="J967" s="283" t="str">
        <f ca="1">LEFT(RIGHT(TEXT(ROUND(通用记账凭证!$E967/1%,)," ￥0; ￥-0;"),17-COLUMN()))</f>
        <v/>
      </c>
      <c r="K967" s="284" t="str">
        <f ca="1">LEFT(RIGHT(TEXT(ROUND(通用记账凭证!$E967/1%,)," ￥0; ￥-0;"),17-COLUMN()))</f>
        <v/>
      </c>
      <c r="L967" s="285" t="str">
        <f ca="1">LEFT(RIGHT(TEXT(ROUND(通用记账凭证!$E967/1%,)," ￥0; ￥-0;"),17-COLUMN()))</f>
        <v/>
      </c>
      <c r="M967" s="283" t="str">
        <f ca="1">LEFT(RIGHT(TEXT(ROUND(通用记账凭证!$E967/1%,)," ￥0; ￥-0;"),17-COLUMN()))</f>
        <v/>
      </c>
      <c r="N967" s="284" t="str">
        <f ca="1">LEFT(RIGHT(TEXT(ROUND(通用记账凭证!$E967/1%,)," ￥0; ￥-0;"),17-COLUMN()))</f>
        <v/>
      </c>
      <c r="O967" s="285" t="str">
        <f ca="1">LEFT(RIGHT(TEXT(ROUND(通用记账凭证!$E967/1%,)," ￥0; ￥-0;"),17-COLUMN()))</f>
        <v/>
      </c>
      <c r="P967" s="286" t="str">
        <f ca="1">LEFT(RIGHT(TEXT(ROUND(通用记账凭证!$E967/1%,)," ￥0; ￥-0;"),17-COLUMN()))</f>
        <v/>
      </c>
      <c r="Q967" s="287" t="str">
        <f ca="1">LEFT(RIGHT(TEXT(ROUND(通用记账凭证!$F967/1%,)," ￥0; ￥-0;"),28-COLUMN()))</f>
        <v/>
      </c>
      <c r="R967" s="283" t="str">
        <f ca="1">LEFT(RIGHT(TEXT(ROUND(通用记账凭证!$F967/1%,)," ￥0; ￥-0;"),28-COLUMN()))</f>
        <v/>
      </c>
      <c r="S967" s="288" t="str">
        <f ca="1">LEFT(RIGHT(TEXT(ROUND(通用记账凭证!$F967/1%,)," ￥0; ￥-0;"),28-COLUMN()))</f>
        <v/>
      </c>
      <c r="T967" s="287" t="str">
        <f ca="1">LEFT(RIGHT(TEXT(ROUND(通用记账凭证!$F967/1%,)," ￥0; ￥-0;"),28-COLUMN()))</f>
        <v/>
      </c>
      <c r="U967" s="283" t="str">
        <f ca="1">LEFT(RIGHT(TEXT(ROUND(通用记账凭证!$F967/1%,)," ￥0; ￥-0;"),28-COLUMN()))</f>
        <v/>
      </c>
      <c r="V967" s="284" t="str">
        <f ca="1">LEFT(RIGHT(TEXT(ROUND(通用记账凭证!$F967/1%,)," ￥0; ￥-0;"),28-COLUMN()))</f>
        <v/>
      </c>
      <c r="W967" s="285" t="str">
        <f ca="1">LEFT(RIGHT(TEXT(ROUND(通用记账凭证!$F967/1%,)," ￥0; ￥-0;"),28-COLUMN()))</f>
        <v/>
      </c>
      <c r="X967" s="283" t="str">
        <f ca="1">LEFT(RIGHT(TEXT(ROUND(通用记账凭证!$F967/1%,)," ￥0; ￥-0;"),28-COLUMN()))</f>
        <v/>
      </c>
      <c r="Y967" s="284" t="str">
        <f ca="1">LEFT(RIGHT(TEXT(ROUND(通用记账凭证!$F967/1%,)," ￥0; ￥-0;"),28-COLUMN()))</f>
        <v/>
      </c>
      <c r="Z967" s="285" t="str">
        <f ca="1">LEFT(RIGHT(TEXT(ROUND(通用记账凭证!$F967/1%,)," ￥0; ￥-0;"),28-COLUMN()))</f>
        <v/>
      </c>
      <c r="AA967" s="286" t="str">
        <f ca="1">LEFT(RIGHT(TEXT(ROUND(通用记账凭证!$F967/1%,)," ￥0; ￥-0;"),28-COLUMN()))</f>
        <v/>
      </c>
      <c r="AB967" s="289"/>
    </row>
    <row r="968" spans="1:28" s="54" customFormat="1" ht="22.5" customHeight="1">
      <c r="A968" s="363" t="str">
        <f ca="1">通用记账凭证!A968</f>
        <v/>
      </c>
      <c r="B968" s="364"/>
      <c r="C968" s="364"/>
      <c r="D968" s="315" t="str">
        <f ca="1">通用记账凭证!C968</f>
        <v/>
      </c>
      <c r="E968" s="281" t="str">
        <f ca="1">通用记账凭证!D968</f>
        <v/>
      </c>
      <c r="F968" s="282" t="str">
        <f ca="1">LEFT(RIGHT(TEXT(ROUND(通用记账凭证!$E968/1%,)," ￥0; ￥-0;"),17-COLUMN()))</f>
        <v/>
      </c>
      <c r="G968" s="283" t="str">
        <f ca="1">LEFT(RIGHT(TEXT(ROUND(通用记账凭证!$E968/1%,)," ￥0; ￥-0;"),17-COLUMN()))</f>
        <v/>
      </c>
      <c r="H968" s="284" t="str">
        <f ca="1">LEFT(RIGHT(TEXT(ROUND(通用记账凭证!$E968/1%,)," ￥0; ￥-0;"),17-COLUMN()))</f>
        <v/>
      </c>
      <c r="I968" s="285" t="str">
        <f ca="1">LEFT(RIGHT(TEXT(ROUND(通用记账凭证!$E968/1%,)," ￥0; ￥-0;"),17-COLUMN()))</f>
        <v/>
      </c>
      <c r="J968" s="283" t="str">
        <f ca="1">LEFT(RIGHT(TEXT(ROUND(通用记账凭证!$E968/1%,)," ￥0; ￥-0;"),17-COLUMN()))</f>
        <v/>
      </c>
      <c r="K968" s="284" t="str">
        <f ca="1">LEFT(RIGHT(TEXT(ROUND(通用记账凭证!$E968/1%,)," ￥0; ￥-0;"),17-COLUMN()))</f>
        <v/>
      </c>
      <c r="L968" s="285" t="str">
        <f ca="1">LEFT(RIGHT(TEXT(ROUND(通用记账凭证!$E968/1%,)," ￥0; ￥-0;"),17-COLUMN()))</f>
        <v/>
      </c>
      <c r="M968" s="283" t="str">
        <f ca="1">LEFT(RIGHT(TEXT(ROUND(通用记账凭证!$E968/1%,)," ￥0; ￥-0;"),17-COLUMN()))</f>
        <v/>
      </c>
      <c r="N968" s="284" t="str">
        <f ca="1">LEFT(RIGHT(TEXT(ROUND(通用记账凭证!$E968/1%,)," ￥0; ￥-0;"),17-COLUMN()))</f>
        <v/>
      </c>
      <c r="O968" s="285" t="str">
        <f ca="1">LEFT(RIGHT(TEXT(ROUND(通用记账凭证!$E968/1%,)," ￥0; ￥-0;"),17-COLUMN()))</f>
        <v/>
      </c>
      <c r="P968" s="286" t="str">
        <f ca="1">LEFT(RIGHT(TEXT(ROUND(通用记账凭证!$E968/1%,)," ￥0; ￥-0;"),17-COLUMN()))</f>
        <v/>
      </c>
      <c r="Q968" s="287" t="str">
        <f ca="1">LEFT(RIGHT(TEXT(ROUND(通用记账凭证!$F968/1%,)," ￥0; ￥-0;"),28-COLUMN()))</f>
        <v/>
      </c>
      <c r="R968" s="283" t="str">
        <f ca="1">LEFT(RIGHT(TEXT(ROUND(通用记账凭证!$F968/1%,)," ￥0; ￥-0;"),28-COLUMN()))</f>
        <v/>
      </c>
      <c r="S968" s="288" t="str">
        <f ca="1">LEFT(RIGHT(TEXT(ROUND(通用记账凭证!$F968/1%,)," ￥0; ￥-0;"),28-COLUMN()))</f>
        <v/>
      </c>
      <c r="T968" s="287" t="str">
        <f ca="1">LEFT(RIGHT(TEXT(ROUND(通用记账凭证!$F968/1%,)," ￥0; ￥-0;"),28-COLUMN()))</f>
        <v/>
      </c>
      <c r="U968" s="283" t="str">
        <f ca="1">LEFT(RIGHT(TEXT(ROUND(通用记账凭证!$F968/1%,)," ￥0; ￥-0;"),28-COLUMN()))</f>
        <v/>
      </c>
      <c r="V968" s="284" t="str">
        <f ca="1">LEFT(RIGHT(TEXT(ROUND(通用记账凭证!$F968/1%,)," ￥0; ￥-0;"),28-COLUMN()))</f>
        <v/>
      </c>
      <c r="W968" s="285" t="str">
        <f ca="1">LEFT(RIGHT(TEXT(ROUND(通用记账凭证!$F968/1%,)," ￥0; ￥-0;"),28-COLUMN()))</f>
        <v/>
      </c>
      <c r="X968" s="283" t="str">
        <f ca="1">LEFT(RIGHT(TEXT(ROUND(通用记账凭证!$F968/1%,)," ￥0; ￥-0;"),28-COLUMN()))</f>
        <v/>
      </c>
      <c r="Y968" s="284" t="str">
        <f ca="1">LEFT(RIGHT(TEXT(ROUND(通用记账凭证!$F968/1%,)," ￥0; ￥-0;"),28-COLUMN()))</f>
        <v/>
      </c>
      <c r="Z968" s="285" t="str">
        <f ca="1">LEFT(RIGHT(TEXT(ROUND(通用记账凭证!$F968/1%,)," ￥0; ￥-0;"),28-COLUMN()))</f>
        <v/>
      </c>
      <c r="AA968" s="286" t="str">
        <f ca="1">LEFT(RIGHT(TEXT(ROUND(通用记账凭证!$F968/1%,)," ￥0; ￥-0;"),28-COLUMN()))</f>
        <v/>
      </c>
      <c r="AB968" s="289"/>
    </row>
    <row r="969" spans="1:28" s="54" customFormat="1" ht="22.5" customHeight="1">
      <c r="A969" s="363" t="str">
        <f ca="1">通用记账凭证!A969</f>
        <v/>
      </c>
      <c r="B969" s="364"/>
      <c r="C969" s="364"/>
      <c r="D969" s="315" t="str">
        <f ca="1">通用记账凭证!C969</f>
        <v/>
      </c>
      <c r="E969" s="281" t="str">
        <f ca="1">通用记账凭证!D969</f>
        <v/>
      </c>
      <c r="F969" s="282" t="str">
        <f ca="1">LEFT(RIGHT(TEXT(ROUND(通用记账凭证!$E969/1%,)," ￥0; ￥-0;"),17-COLUMN()))</f>
        <v/>
      </c>
      <c r="G969" s="283" t="str">
        <f ca="1">LEFT(RIGHT(TEXT(ROUND(通用记账凭证!$E969/1%,)," ￥0; ￥-0;"),17-COLUMN()))</f>
        <v/>
      </c>
      <c r="H969" s="284" t="str">
        <f ca="1">LEFT(RIGHT(TEXT(ROUND(通用记账凭证!$E969/1%,)," ￥0; ￥-0;"),17-COLUMN()))</f>
        <v/>
      </c>
      <c r="I969" s="285" t="str">
        <f ca="1">LEFT(RIGHT(TEXT(ROUND(通用记账凭证!$E969/1%,)," ￥0; ￥-0;"),17-COLUMN()))</f>
        <v/>
      </c>
      <c r="J969" s="283" t="str">
        <f ca="1">LEFT(RIGHT(TEXT(ROUND(通用记账凭证!$E969/1%,)," ￥0; ￥-0;"),17-COLUMN()))</f>
        <v/>
      </c>
      <c r="K969" s="284" t="str">
        <f ca="1">LEFT(RIGHT(TEXT(ROUND(通用记账凭证!$E969/1%,)," ￥0; ￥-0;"),17-COLUMN()))</f>
        <v/>
      </c>
      <c r="L969" s="285" t="str">
        <f ca="1">LEFT(RIGHT(TEXT(ROUND(通用记账凭证!$E969/1%,)," ￥0; ￥-0;"),17-COLUMN()))</f>
        <v/>
      </c>
      <c r="M969" s="283" t="str">
        <f ca="1">LEFT(RIGHT(TEXT(ROUND(通用记账凭证!$E969/1%,)," ￥0; ￥-0;"),17-COLUMN()))</f>
        <v/>
      </c>
      <c r="N969" s="284" t="str">
        <f ca="1">LEFT(RIGHT(TEXT(ROUND(通用记账凭证!$E969/1%,)," ￥0; ￥-0;"),17-COLUMN()))</f>
        <v/>
      </c>
      <c r="O969" s="285" t="str">
        <f ca="1">LEFT(RIGHT(TEXT(ROUND(通用记账凭证!$E969/1%,)," ￥0; ￥-0;"),17-COLUMN()))</f>
        <v/>
      </c>
      <c r="P969" s="286" t="str">
        <f ca="1">LEFT(RIGHT(TEXT(ROUND(通用记账凭证!$E969/1%,)," ￥0; ￥-0;"),17-COLUMN()))</f>
        <v/>
      </c>
      <c r="Q969" s="287" t="str">
        <f ca="1">LEFT(RIGHT(TEXT(ROUND(通用记账凭证!$F969/1%,)," ￥0; ￥-0;"),28-COLUMN()))</f>
        <v/>
      </c>
      <c r="R969" s="283" t="str">
        <f ca="1">LEFT(RIGHT(TEXT(ROUND(通用记账凭证!$F969/1%,)," ￥0; ￥-0;"),28-COLUMN()))</f>
        <v/>
      </c>
      <c r="S969" s="288" t="str">
        <f ca="1">LEFT(RIGHT(TEXT(ROUND(通用记账凭证!$F969/1%,)," ￥0; ￥-0;"),28-COLUMN()))</f>
        <v/>
      </c>
      <c r="T969" s="287" t="str">
        <f ca="1">LEFT(RIGHT(TEXT(ROUND(通用记账凭证!$F969/1%,)," ￥0; ￥-0;"),28-COLUMN()))</f>
        <v/>
      </c>
      <c r="U969" s="283" t="str">
        <f ca="1">LEFT(RIGHT(TEXT(ROUND(通用记账凭证!$F969/1%,)," ￥0; ￥-0;"),28-COLUMN()))</f>
        <v/>
      </c>
      <c r="V969" s="284" t="str">
        <f ca="1">LEFT(RIGHT(TEXT(ROUND(通用记账凭证!$F969/1%,)," ￥0; ￥-0;"),28-COLUMN()))</f>
        <v/>
      </c>
      <c r="W969" s="285" t="str">
        <f ca="1">LEFT(RIGHT(TEXT(ROUND(通用记账凭证!$F969/1%,)," ￥0; ￥-0;"),28-COLUMN()))</f>
        <v/>
      </c>
      <c r="X969" s="283" t="str">
        <f ca="1">LEFT(RIGHT(TEXT(ROUND(通用记账凭证!$F969/1%,)," ￥0; ￥-0;"),28-COLUMN()))</f>
        <v/>
      </c>
      <c r="Y969" s="284" t="str">
        <f ca="1">LEFT(RIGHT(TEXT(ROUND(通用记账凭证!$F969/1%,)," ￥0; ￥-0;"),28-COLUMN()))</f>
        <v/>
      </c>
      <c r="Z969" s="285" t="str">
        <f ca="1">LEFT(RIGHT(TEXT(ROUND(通用记账凭证!$F969/1%,)," ￥0; ￥-0;"),28-COLUMN()))</f>
        <v/>
      </c>
      <c r="AA969" s="286" t="str">
        <f ca="1">LEFT(RIGHT(TEXT(ROUND(通用记账凭证!$F969/1%,)," ￥0; ￥-0;"),28-COLUMN()))</f>
        <v/>
      </c>
      <c r="AB969" s="289"/>
    </row>
    <row r="970" spans="1:28" s="54" customFormat="1" ht="22.5" customHeight="1">
      <c r="A970" s="363" t="str">
        <f ca="1">通用记账凭证!A970</f>
        <v/>
      </c>
      <c r="B970" s="364"/>
      <c r="C970" s="364"/>
      <c r="D970" s="315" t="str">
        <f ca="1">通用记账凭证!C970</f>
        <v/>
      </c>
      <c r="E970" s="281" t="str">
        <f ca="1">通用记账凭证!D970</f>
        <v/>
      </c>
      <c r="F970" s="282" t="str">
        <f ca="1">LEFT(RIGHT(TEXT(ROUND(通用记账凭证!$E970/1%,)," ￥0; ￥-0;"),17-COLUMN()))</f>
        <v/>
      </c>
      <c r="G970" s="283" t="str">
        <f ca="1">LEFT(RIGHT(TEXT(ROUND(通用记账凭证!$E970/1%,)," ￥0; ￥-0;"),17-COLUMN()))</f>
        <v/>
      </c>
      <c r="H970" s="284" t="str">
        <f ca="1">LEFT(RIGHT(TEXT(ROUND(通用记账凭证!$E970/1%,)," ￥0; ￥-0;"),17-COLUMN()))</f>
        <v/>
      </c>
      <c r="I970" s="285" t="str">
        <f ca="1">LEFT(RIGHT(TEXT(ROUND(通用记账凭证!$E970/1%,)," ￥0; ￥-0;"),17-COLUMN()))</f>
        <v/>
      </c>
      <c r="J970" s="283" t="str">
        <f ca="1">LEFT(RIGHT(TEXT(ROUND(通用记账凭证!$E970/1%,)," ￥0; ￥-0;"),17-COLUMN()))</f>
        <v/>
      </c>
      <c r="K970" s="284" t="str">
        <f ca="1">LEFT(RIGHT(TEXT(ROUND(通用记账凭证!$E970/1%,)," ￥0; ￥-0;"),17-COLUMN()))</f>
        <v/>
      </c>
      <c r="L970" s="285" t="str">
        <f ca="1">LEFT(RIGHT(TEXT(ROUND(通用记账凭证!$E970/1%,)," ￥0; ￥-0;"),17-COLUMN()))</f>
        <v/>
      </c>
      <c r="M970" s="283" t="str">
        <f ca="1">LEFT(RIGHT(TEXT(ROUND(通用记账凭证!$E970/1%,)," ￥0; ￥-0;"),17-COLUMN()))</f>
        <v/>
      </c>
      <c r="N970" s="284" t="str">
        <f ca="1">LEFT(RIGHT(TEXT(ROUND(通用记账凭证!$E970/1%,)," ￥0; ￥-0;"),17-COLUMN()))</f>
        <v/>
      </c>
      <c r="O970" s="285" t="str">
        <f ca="1">LEFT(RIGHT(TEXT(ROUND(通用记账凭证!$E970/1%,)," ￥0; ￥-0;"),17-COLUMN()))</f>
        <v/>
      </c>
      <c r="P970" s="286" t="str">
        <f ca="1">LEFT(RIGHT(TEXT(ROUND(通用记账凭证!$E970/1%,)," ￥0; ￥-0;"),17-COLUMN()))</f>
        <v/>
      </c>
      <c r="Q970" s="287" t="str">
        <f ca="1">LEFT(RIGHT(TEXT(ROUND(通用记账凭证!$F970/1%,)," ￥0; ￥-0;"),28-COLUMN()))</f>
        <v/>
      </c>
      <c r="R970" s="283" t="str">
        <f ca="1">LEFT(RIGHT(TEXT(ROUND(通用记账凭证!$F970/1%,)," ￥0; ￥-0;"),28-COLUMN()))</f>
        <v/>
      </c>
      <c r="S970" s="288" t="str">
        <f ca="1">LEFT(RIGHT(TEXT(ROUND(通用记账凭证!$F970/1%,)," ￥0; ￥-0;"),28-COLUMN()))</f>
        <v/>
      </c>
      <c r="T970" s="287" t="str">
        <f ca="1">LEFT(RIGHT(TEXT(ROUND(通用记账凭证!$F970/1%,)," ￥0; ￥-0;"),28-COLUMN()))</f>
        <v/>
      </c>
      <c r="U970" s="283" t="str">
        <f ca="1">LEFT(RIGHT(TEXT(ROUND(通用记账凭证!$F970/1%,)," ￥0; ￥-0;"),28-COLUMN()))</f>
        <v/>
      </c>
      <c r="V970" s="284" t="str">
        <f ca="1">LEFT(RIGHT(TEXT(ROUND(通用记账凭证!$F970/1%,)," ￥0; ￥-0;"),28-COLUMN()))</f>
        <v/>
      </c>
      <c r="W970" s="285" t="str">
        <f ca="1">LEFT(RIGHT(TEXT(ROUND(通用记账凭证!$F970/1%,)," ￥0; ￥-0;"),28-COLUMN()))</f>
        <v/>
      </c>
      <c r="X970" s="283" t="str">
        <f ca="1">LEFT(RIGHT(TEXT(ROUND(通用记账凭证!$F970/1%,)," ￥0; ￥-0;"),28-COLUMN()))</f>
        <v/>
      </c>
      <c r="Y970" s="284" t="str">
        <f ca="1">LEFT(RIGHT(TEXT(ROUND(通用记账凭证!$F970/1%,)," ￥0; ￥-0;"),28-COLUMN()))</f>
        <v/>
      </c>
      <c r="Z970" s="285" t="str">
        <f ca="1">LEFT(RIGHT(TEXT(ROUND(通用记账凭证!$F970/1%,)," ￥0; ￥-0;"),28-COLUMN()))</f>
        <v/>
      </c>
      <c r="AA970" s="286" t="str">
        <f ca="1">LEFT(RIGHT(TEXT(ROUND(通用记账凭证!$F970/1%,)," ￥0; ￥-0;"),28-COLUMN()))</f>
        <v/>
      </c>
      <c r="AB970" s="289"/>
    </row>
    <row r="971" spans="1:28" s="54" customFormat="1" ht="22.5" customHeight="1">
      <c r="A971" s="365" t="s">
        <v>561</v>
      </c>
      <c r="B971" s="366"/>
      <c r="C971" s="366"/>
      <c r="D971" s="290" t="str">
        <f ca="1">通用记账凭证!C971</f>
        <v/>
      </c>
      <c r="E971" s="291"/>
      <c r="F971" s="292" t="str">
        <f ca="1">LEFT(RIGHT(TEXT(ROUND(通用记账凭证!$E971/1%,)," ￥0; ￥-0;"),17-COLUMN()))</f>
        <v/>
      </c>
      <c r="G971" s="317" t="str">
        <f ca="1">LEFT(RIGHT(TEXT(ROUND(通用记账凭证!$E971/1%,)," ￥0; ￥-0;"),17-COLUMN()))</f>
        <v/>
      </c>
      <c r="H971" s="294" t="str">
        <f ca="1">LEFT(RIGHT(TEXT(ROUND(通用记账凭证!$E971/1%,)," ￥0; ￥-0;"),17-COLUMN()))</f>
        <v/>
      </c>
      <c r="I971" s="316" t="str">
        <f ca="1">LEFT(RIGHT(TEXT(ROUND(通用记账凭证!$E971/1%,)," ￥0; ￥-0;"),17-COLUMN()))</f>
        <v/>
      </c>
      <c r="J971" s="317" t="str">
        <f ca="1">LEFT(RIGHT(TEXT(ROUND(通用记账凭证!$E971/1%,)," ￥0; ￥-0;"),17-COLUMN()))</f>
        <v/>
      </c>
      <c r="K971" s="294" t="str">
        <f ca="1">LEFT(RIGHT(TEXT(ROUND(通用记账凭证!$E971/1%,)," ￥0; ￥-0;"),17-COLUMN()))</f>
        <v/>
      </c>
      <c r="L971" s="316" t="str">
        <f ca="1">LEFT(RIGHT(TEXT(ROUND(通用记账凭证!$E971/1%,)," ￥0; ￥-0;"),17-COLUMN()))</f>
        <v/>
      </c>
      <c r="M971" s="317" t="str">
        <f ca="1">LEFT(RIGHT(TEXT(ROUND(通用记账凭证!$E971/1%,)," ￥0; ￥-0;"),17-COLUMN()))</f>
        <v/>
      </c>
      <c r="N971" s="294" t="str">
        <f ca="1">LEFT(RIGHT(TEXT(ROUND(通用记账凭证!$E971/1%,)," ￥0; ￥-0;"),17-COLUMN()))</f>
        <v/>
      </c>
      <c r="O971" s="316" t="str">
        <f ca="1">LEFT(RIGHT(TEXT(ROUND(通用记账凭证!$E971/1%,)," ￥0; ￥-0;"),17-COLUMN()))</f>
        <v/>
      </c>
      <c r="P971" s="296" t="str">
        <f ca="1">LEFT(RIGHT(TEXT(ROUND(通用记账凭证!$E971/1%,)," ￥0; ￥-0;"),17-COLUMN()))</f>
        <v/>
      </c>
      <c r="Q971" s="297" t="str">
        <f ca="1">LEFT(RIGHT(TEXT(ROUND(通用记账凭证!$F971/1%,)," ￥0; ￥-0;"),28-COLUMN()))</f>
        <v/>
      </c>
      <c r="R971" s="317" t="str">
        <f ca="1">LEFT(RIGHT(TEXT(ROUND(通用记账凭证!$F971/1%,)," ￥0; ￥-0;"),28-COLUMN()))</f>
        <v/>
      </c>
      <c r="S971" s="298" t="str">
        <f ca="1">LEFT(RIGHT(TEXT(ROUND(通用记账凭证!$F971/1%,)," ￥0; ￥-0;"),28-COLUMN()))</f>
        <v/>
      </c>
      <c r="T971" s="297" t="str">
        <f ca="1">LEFT(RIGHT(TEXT(ROUND(通用记账凭证!$F971/1%,)," ￥0; ￥-0;"),28-COLUMN()))</f>
        <v/>
      </c>
      <c r="U971" s="317" t="str">
        <f ca="1">LEFT(RIGHT(TEXT(ROUND(通用记账凭证!$F971/1%,)," ￥0; ￥-0;"),28-COLUMN()))</f>
        <v/>
      </c>
      <c r="V971" s="294" t="str">
        <f ca="1">LEFT(RIGHT(TEXT(ROUND(通用记账凭证!$F971/1%,)," ￥0; ￥-0;"),28-COLUMN()))</f>
        <v/>
      </c>
      <c r="W971" s="316" t="str">
        <f ca="1">LEFT(RIGHT(TEXT(ROUND(通用记账凭证!$F971/1%,)," ￥0; ￥-0;"),28-COLUMN()))</f>
        <v/>
      </c>
      <c r="X971" s="317" t="str">
        <f ca="1">LEFT(RIGHT(TEXT(ROUND(通用记账凭证!$F971/1%,)," ￥0; ￥-0;"),28-COLUMN()))</f>
        <v/>
      </c>
      <c r="Y971" s="294" t="str">
        <f ca="1">LEFT(RIGHT(TEXT(ROUND(通用记账凭证!$F971/1%,)," ￥0; ￥-0;"),28-COLUMN()))</f>
        <v/>
      </c>
      <c r="Z971" s="316" t="str">
        <f ca="1">LEFT(RIGHT(TEXT(ROUND(通用记账凭证!$F971/1%,)," ￥0; ￥-0;"),28-COLUMN()))</f>
        <v/>
      </c>
      <c r="AA971" s="296" t="str">
        <f ca="1">LEFT(RIGHT(TEXT(ROUND(通用记账凭证!$F971/1%,)," ￥0; ￥-0;"),28-COLUMN()))</f>
        <v/>
      </c>
      <c r="AB971" s="299"/>
    </row>
    <row r="972" spans="1:28" s="302" customFormat="1" ht="22.5" customHeight="1">
      <c r="A972" s="367" t="s">
        <v>538</v>
      </c>
      <c r="B972" s="367"/>
      <c r="C972" s="367"/>
      <c r="D972" s="318" t="s">
        <v>539</v>
      </c>
      <c r="E972" s="318" t="s">
        <v>540</v>
      </c>
      <c r="F972" s="318" t="s">
        <v>595</v>
      </c>
      <c r="G972" s="301"/>
      <c r="H972" s="318"/>
      <c r="I972" s="301"/>
      <c r="J972" s="301"/>
      <c r="K972" s="318"/>
      <c r="L972" s="301"/>
      <c r="M972" s="301"/>
      <c r="N972" s="301"/>
      <c r="O972" s="301"/>
      <c r="P972" s="301"/>
      <c r="Q972" s="318" t="s">
        <v>562</v>
      </c>
      <c r="R972" s="301"/>
      <c r="S972" s="318"/>
      <c r="T972" s="301"/>
      <c r="U972" s="318"/>
      <c r="V972" s="301"/>
      <c r="W972" s="318"/>
      <c r="X972" s="301"/>
      <c r="Y972" s="301"/>
      <c r="Z972" s="301"/>
      <c r="AA972" s="301"/>
      <c r="AB972" s="301"/>
    </row>
    <row r="973" spans="1:28" customFormat="1" ht="39.75" customHeight="1" thickBot="1">
      <c r="A973" s="258"/>
      <c r="B973" s="258"/>
      <c r="C973" s="258"/>
      <c r="D973" s="259" t="s">
        <v>524</v>
      </c>
      <c r="E973" s="260"/>
      <c r="F973" s="260"/>
      <c r="G973" s="260"/>
      <c r="H973" s="260"/>
      <c r="I973" s="260"/>
      <c r="J973" s="260"/>
      <c r="K973" s="260"/>
      <c r="L973" s="260"/>
      <c r="M973" s="260"/>
      <c r="N973" s="260"/>
      <c r="O973" s="260"/>
      <c r="P973" s="260"/>
      <c r="Q973" s="261"/>
      <c r="R973" s="261"/>
      <c r="S973" s="261"/>
      <c r="T973" s="261"/>
      <c r="U973" s="347" t="s">
        <v>547</v>
      </c>
      <c r="V973" s="347"/>
      <c r="W973" s="348">
        <f>通用记账凭证!F974</f>
        <v>82</v>
      </c>
      <c r="X973" s="349"/>
      <c r="Y973" s="349"/>
      <c r="Z973" s="349"/>
      <c r="AA973" s="262" t="s">
        <v>548</v>
      </c>
      <c r="AB973" s="263"/>
    </row>
    <row r="974" spans="1:28" s="54" customFormat="1" ht="23.25" customHeight="1" thickTop="1">
      <c r="A974" s="264"/>
      <c r="B974" s="264"/>
      <c r="C974" s="264"/>
      <c r="D974" s="265" t="e">
        <f ca="1">通用记账凭证!C974</f>
        <v>#VALUE!</v>
      </c>
      <c r="E974" s="266"/>
      <c r="F974" s="266"/>
      <c r="G974" s="266"/>
      <c r="H974" s="266"/>
      <c r="I974" s="266"/>
      <c r="J974" s="266"/>
      <c r="K974" s="266"/>
      <c r="L974" s="266"/>
      <c r="M974" s="266"/>
      <c r="N974" s="266"/>
      <c r="O974" s="266"/>
      <c r="P974" s="266"/>
      <c r="Q974" s="264"/>
      <c r="R974" s="264"/>
      <c r="S974" s="264"/>
      <c r="T974" s="264"/>
      <c r="U974" s="350" t="s">
        <v>549</v>
      </c>
      <c r="V974" s="350"/>
      <c r="W974" s="351" t="e">
        <f ca="1">通用记账凭证!G980</f>
        <v>#VALUE!</v>
      </c>
      <c r="X974" s="352"/>
      <c r="Y974" s="352"/>
      <c r="Z974" s="352"/>
      <c r="AA974" s="267" t="s">
        <v>536</v>
      </c>
      <c r="AB974" s="268"/>
    </row>
    <row r="975" spans="1:28" s="54" customFormat="1" ht="22.5" customHeight="1">
      <c r="A975" s="353" t="s">
        <v>527</v>
      </c>
      <c r="B975" s="354"/>
      <c r="C975" s="354"/>
      <c r="D975" s="357" t="s">
        <v>530</v>
      </c>
      <c r="E975" s="359" t="s">
        <v>531</v>
      </c>
      <c r="F975" s="269" t="s">
        <v>550</v>
      </c>
      <c r="G975" s="270"/>
      <c r="H975" s="270"/>
      <c r="I975" s="270"/>
      <c r="J975" s="270"/>
      <c r="K975" s="270"/>
      <c r="L975" s="270"/>
      <c r="M975" s="270"/>
      <c r="N975" s="270"/>
      <c r="O975" s="270"/>
      <c r="P975" s="271"/>
      <c r="Q975" s="272" t="s">
        <v>551</v>
      </c>
      <c r="R975" s="270"/>
      <c r="S975" s="270"/>
      <c r="T975" s="270"/>
      <c r="U975" s="270"/>
      <c r="V975" s="270"/>
      <c r="W975" s="270"/>
      <c r="X975" s="270"/>
      <c r="Y975" s="270"/>
      <c r="Z975" s="270"/>
      <c r="AA975" s="271"/>
      <c r="AB975" s="361" t="s">
        <v>552</v>
      </c>
    </row>
    <row r="976" spans="1:28" s="54" customFormat="1" ht="22.5" customHeight="1">
      <c r="A976" s="355"/>
      <c r="B976" s="356"/>
      <c r="C976" s="356"/>
      <c r="D976" s="358"/>
      <c r="E976" s="360"/>
      <c r="F976" s="273" t="s">
        <v>553</v>
      </c>
      <c r="G976" s="274" t="s">
        <v>554</v>
      </c>
      <c r="H976" s="275" t="s">
        <v>555</v>
      </c>
      <c r="I976" s="276" t="s">
        <v>556</v>
      </c>
      <c r="J976" s="274" t="s">
        <v>557</v>
      </c>
      <c r="K976" s="275" t="s">
        <v>554</v>
      </c>
      <c r="L976" s="276" t="s">
        <v>555</v>
      </c>
      <c r="M976" s="274" t="s">
        <v>556</v>
      </c>
      <c r="N976" s="275" t="s">
        <v>558</v>
      </c>
      <c r="O976" s="276" t="s">
        <v>559</v>
      </c>
      <c r="P976" s="277" t="s">
        <v>560</v>
      </c>
      <c r="Q976" s="278" t="s">
        <v>553</v>
      </c>
      <c r="R976" s="274" t="s">
        <v>554</v>
      </c>
      <c r="S976" s="279" t="s">
        <v>555</v>
      </c>
      <c r="T976" s="278" t="s">
        <v>556</v>
      </c>
      <c r="U976" s="274" t="s">
        <v>557</v>
      </c>
      <c r="V976" s="275" t="s">
        <v>554</v>
      </c>
      <c r="W976" s="276" t="s">
        <v>555</v>
      </c>
      <c r="X976" s="274" t="s">
        <v>556</v>
      </c>
      <c r="Y976" s="275" t="s">
        <v>558</v>
      </c>
      <c r="Z976" s="276" t="s">
        <v>559</v>
      </c>
      <c r="AA976" s="277" t="s">
        <v>560</v>
      </c>
      <c r="AB976" s="362"/>
    </row>
    <row r="977" spans="1:28" s="54" customFormat="1" ht="22.5" customHeight="1">
      <c r="A977" s="363" t="str">
        <f ca="1">通用记账凭证!A977</f>
        <v/>
      </c>
      <c r="B977" s="364"/>
      <c r="C977" s="364"/>
      <c r="D977" s="315" t="str">
        <f ca="1">通用记账凭证!C977</f>
        <v/>
      </c>
      <c r="E977" s="281" t="str">
        <f ca="1">通用记账凭证!D977</f>
        <v/>
      </c>
      <c r="F977" s="282" t="str">
        <f ca="1">LEFT(RIGHT(TEXT(ROUND(通用记账凭证!$E977/1%,)," ￥0; ￥-0;"),17-COLUMN()))</f>
        <v/>
      </c>
      <c r="G977" s="283" t="str">
        <f ca="1">LEFT(RIGHT(TEXT(ROUND(通用记账凭证!$E977/1%,)," ￥0; ￥-0;"),17-COLUMN()))</f>
        <v/>
      </c>
      <c r="H977" s="284" t="str">
        <f ca="1">LEFT(RIGHT(TEXT(ROUND(通用记账凭证!$E977/1%,)," ￥0; ￥-0;"),17-COLUMN()))</f>
        <v/>
      </c>
      <c r="I977" s="285" t="str">
        <f ca="1">LEFT(RIGHT(TEXT(ROUND(通用记账凭证!$E977/1%,)," ￥0; ￥-0;"),17-COLUMN()))</f>
        <v/>
      </c>
      <c r="J977" s="283" t="str">
        <f ca="1">LEFT(RIGHT(TEXT(ROUND(通用记账凭证!$E977/1%,)," ￥0; ￥-0;"),17-COLUMN()))</f>
        <v/>
      </c>
      <c r="K977" s="284" t="str">
        <f ca="1">LEFT(RIGHT(TEXT(ROUND(通用记账凭证!$E977/1%,)," ￥0; ￥-0;"),17-COLUMN()))</f>
        <v/>
      </c>
      <c r="L977" s="285" t="str">
        <f ca="1">LEFT(RIGHT(TEXT(ROUND(通用记账凭证!$E977/1%,)," ￥0; ￥-0;"),17-COLUMN()))</f>
        <v/>
      </c>
      <c r="M977" s="283" t="str">
        <f ca="1">LEFT(RIGHT(TEXT(ROUND(通用记账凭证!$E977/1%,)," ￥0; ￥-0;"),17-COLUMN()))</f>
        <v/>
      </c>
      <c r="N977" s="284" t="str">
        <f ca="1">LEFT(RIGHT(TEXT(ROUND(通用记账凭证!$E977/1%,)," ￥0; ￥-0;"),17-COLUMN()))</f>
        <v/>
      </c>
      <c r="O977" s="285" t="str">
        <f ca="1">LEFT(RIGHT(TEXT(ROUND(通用记账凭证!$E977/1%,)," ￥0; ￥-0;"),17-COLUMN()))</f>
        <v/>
      </c>
      <c r="P977" s="286" t="str">
        <f ca="1">LEFT(RIGHT(TEXT(ROUND(通用记账凭证!$E977/1%,)," ￥0; ￥-0;"),17-COLUMN()))</f>
        <v/>
      </c>
      <c r="Q977" s="287" t="str">
        <f ca="1">LEFT(RIGHT(TEXT(ROUND(通用记账凭证!$F977/1%,)," ￥0; ￥-0;"),28-COLUMN()))</f>
        <v/>
      </c>
      <c r="R977" s="283" t="str">
        <f ca="1">LEFT(RIGHT(TEXT(ROUND(通用记账凭证!$F977/1%,)," ￥0; ￥-0;"),28-COLUMN()))</f>
        <v/>
      </c>
      <c r="S977" s="288" t="str">
        <f ca="1">LEFT(RIGHT(TEXT(ROUND(通用记账凭证!$F977/1%,)," ￥0; ￥-0;"),28-COLUMN()))</f>
        <v/>
      </c>
      <c r="T977" s="287" t="str">
        <f ca="1">LEFT(RIGHT(TEXT(ROUND(通用记账凭证!$F977/1%,)," ￥0; ￥-0;"),28-COLUMN()))</f>
        <v/>
      </c>
      <c r="U977" s="283" t="str">
        <f ca="1">LEFT(RIGHT(TEXT(ROUND(通用记账凭证!$F977/1%,)," ￥0; ￥-0;"),28-COLUMN()))</f>
        <v/>
      </c>
      <c r="V977" s="284" t="str">
        <f ca="1">LEFT(RIGHT(TEXT(ROUND(通用记账凭证!$F977/1%,)," ￥0; ￥-0;"),28-COLUMN()))</f>
        <v/>
      </c>
      <c r="W977" s="285" t="str">
        <f ca="1">LEFT(RIGHT(TEXT(ROUND(通用记账凭证!$F977/1%,)," ￥0; ￥-0;"),28-COLUMN()))</f>
        <v/>
      </c>
      <c r="X977" s="283" t="str">
        <f ca="1">LEFT(RIGHT(TEXT(ROUND(通用记账凭证!$F977/1%,)," ￥0; ￥-0;"),28-COLUMN()))</f>
        <v/>
      </c>
      <c r="Y977" s="284" t="str">
        <f ca="1">LEFT(RIGHT(TEXT(ROUND(通用记账凭证!$F977/1%,)," ￥0; ￥-0;"),28-COLUMN()))</f>
        <v/>
      </c>
      <c r="Z977" s="285" t="str">
        <f ca="1">LEFT(RIGHT(TEXT(ROUND(通用记账凭证!$F977/1%,)," ￥0; ￥-0;"),28-COLUMN()))</f>
        <v/>
      </c>
      <c r="AA977" s="286" t="str">
        <f ca="1">LEFT(RIGHT(TEXT(ROUND(通用记账凭证!$F977/1%,)," ￥0; ￥-0;"),28-COLUMN()))</f>
        <v/>
      </c>
      <c r="AB977" s="289"/>
    </row>
    <row r="978" spans="1:28" s="54" customFormat="1" ht="22.5" customHeight="1">
      <c r="A978" s="363" t="str">
        <f ca="1">通用记账凭证!A978</f>
        <v/>
      </c>
      <c r="B978" s="364"/>
      <c r="C978" s="364"/>
      <c r="D978" s="315" t="str">
        <f ca="1">通用记账凭证!C978</f>
        <v/>
      </c>
      <c r="E978" s="281" t="str">
        <f ca="1">通用记账凭证!D978</f>
        <v/>
      </c>
      <c r="F978" s="282" t="str">
        <f ca="1">LEFT(RIGHT(TEXT(ROUND(通用记账凭证!$E978/1%,)," ￥0; ￥-0;"),17-COLUMN()))</f>
        <v/>
      </c>
      <c r="G978" s="283" t="str">
        <f ca="1">LEFT(RIGHT(TEXT(ROUND(通用记账凭证!$E978/1%,)," ￥0; ￥-0;"),17-COLUMN()))</f>
        <v/>
      </c>
      <c r="H978" s="284" t="str">
        <f ca="1">LEFT(RIGHT(TEXT(ROUND(通用记账凭证!$E978/1%,)," ￥0; ￥-0;"),17-COLUMN()))</f>
        <v/>
      </c>
      <c r="I978" s="285" t="str">
        <f ca="1">LEFT(RIGHT(TEXT(ROUND(通用记账凭证!$E978/1%,)," ￥0; ￥-0;"),17-COLUMN()))</f>
        <v/>
      </c>
      <c r="J978" s="283" t="str">
        <f ca="1">LEFT(RIGHT(TEXT(ROUND(通用记账凭证!$E978/1%,)," ￥0; ￥-0;"),17-COLUMN()))</f>
        <v/>
      </c>
      <c r="K978" s="284" t="str">
        <f ca="1">LEFT(RIGHT(TEXT(ROUND(通用记账凭证!$E978/1%,)," ￥0; ￥-0;"),17-COLUMN()))</f>
        <v/>
      </c>
      <c r="L978" s="285" t="str">
        <f ca="1">LEFT(RIGHT(TEXT(ROUND(通用记账凭证!$E978/1%,)," ￥0; ￥-0;"),17-COLUMN()))</f>
        <v/>
      </c>
      <c r="M978" s="283" t="str">
        <f ca="1">LEFT(RIGHT(TEXT(ROUND(通用记账凭证!$E978/1%,)," ￥0; ￥-0;"),17-COLUMN()))</f>
        <v/>
      </c>
      <c r="N978" s="284" t="str">
        <f ca="1">LEFT(RIGHT(TEXT(ROUND(通用记账凭证!$E978/1%,)," ￥0; ￥-0;"),17-COLUMN()))</f>
        <v/>
      </c>
      <c r="O978" s="285" t="str">
        <f ca="1">LEFT(RIGHT(TEXT(ROUND(通用记账凭证!$E978/1%,)," ￥0; ￥-0;"),17-COLUMN()))</f>
        <v/>
      </c>
      <c r="P978" s="286" t="str">
        <f ca="1">LEFT(RIGHT(TEXT(ROUND(通用记账凭证!$E978/1%,)," ￥0; ￥-0;"),17-COLUMN()))</f>
        <v/>
      </c>
      <c r="Q978" s="287" t="str">
        <f ca="1">LEFT(RIGHT(TEXT(ROUND(通用记账凭证!$F978/1%,)," ￥0; ￥-0;"),28-COLUMN()))</f>
        <v/>
      </c>
      <c r="R978" s="283" t="str">
        <f ca="1">LEFT(RIGHT(TEXT(ROUND(通用记账凭证!$F978/1%,)," ￥0; ￥-0;"),28-COLUMN()))</f>
        <v/>
      </c>
      <c r="S978" s="288" t="str">
        <f ca="1">LEFT(RIGHT(TEXT(ROUND(通用记账凭证!$F978/1%,)," ￥0; ￥-0;"),28-COLUMN()))</f>
        <v/>
      </c>
      <c r="T978" s="287" t="str">
        <f ca="1">LEFT(RIGHT(TEXT(ROUND(通用记账凭证!$F978/1%,)," ￥0; ￥-0;"),28-COLUMN()))</f>
        <v/>
      </c>
      <c r="U978" s="283" t="str">
        <f ca="1">LEFT(RIGHT(TEXT(ROUND(通用记账凭证!$F978/1%,)," ￥0; ￥-0;"),28-COLUMN()))</f>
        <v/>
      </c>
      <c r="V978" s="284" t="str">
        <f ca="1">LEFT(RIGHT(TEXT(ROUND(通用记账凭证!$F978/1%,)," ￥0; ￥-0;"),28-COLUMN()))</f>
        <v/>
      </c>
      <c r="W978" s="285" t="str">
        <f ca="1">LEFT(RIGHT(TEXT(ROUND(通用记账凭证!$F978/1%,)," ￥0; ￥-0;"),28-COLUMN()))</f>
        <v/>
      </c>
      <c r="X978" s="283" t="str">
        <f ca="1">LEFT(RIGHT(TEXT(ROUND(通用记账凭证!$F978/1%,)," ￥0; ￥-0;"),28-COLUMN()))</f>
        <v/>
      </c>
      <c r="Y978" s="284" t="str">
        <f ca="1">LEFT(RIGHT(TEXT(ROUND(通用记账凭证!$F978/1%,)," ￥0; ￥-0;"),28-COLUMN()))</f>
        <v/>
      </c>
      <c r="Z978" s="285" t="str">
        <f ca="1">LEFT(RIGHT(TEXT(ROUND(通用记账凭证!$F978/1%,)," ￥0; ￥-0;"),28-COLUMN()))</f>
        <v/>
      </c>
      <c r="AA978" s="286" t="str">
        <f ca="1">LEFT(RIGHT(TEXT(ROUND(通用记账凭证!$F978/1%,)," ￥0; ￥-0;"),28-COLUMN()))</f>
        <v/>
      </c>
      <c r="AB978" s="289"/>
    </row>
    <row r="979" spans="1:28" s="54" customFormat="1" ht="22.5" customHeight="1">
      <c r="A979" s="363" t="str">
        <f ca="1">通用记账凭证!A979</f>
        <v/>
      </c>
      <c r="B979" s="364"/>
      <c r="C979" s="364"/>
      <c r="D979" s="315" t="str">
        <f ca="1">通用记账凭证!C979</f>
        <v/>
      </c>
      <c r="E979" s="281" t="str">
        <f ca="1">通用记账凭证!D979</f>
        <v/>
      </c>
      <c r="F979" s="282" t="str">
        <f ca="1">LEFT(RIGHT(TEXT(ROUND(通用记账凭证!$E979/1%,)," ￥0; ￥-0;"),17-COLUMN()))</f>
        <v/>
      </c>
      <c r="G979" s="283" t="str">
        <f ca="1">LEFT(RIGHT(TEXT(ROUND(通用记账凭证!$E979/1%,)," ￥0; ￥-0;"),17-COLUMN()))</f>
        <v/>
      </c>
      <c r="H979" s="284" t="str">
        <f ca="1">LEFT(RIGHT(TEXT(ROUND(通用记账凭证!$E979/1%,)," ￥0; ￥-0;"),17-COLUMN()))</f>
        <v/>
      </c>
      <c r="I979" s="285" t="str">
        <f ca="1">LEFT(RIGHT(TEXT(ROUND(通用记账凭证!$E979/1%,)," ￥0; ￥-0;"),17-COLUMN()))</f>
        <v/>
      </c>
      <c r="J979" s="283" t="str">
        <f ca="1">LEFT(RIGHT(TEXT(ROUND(通用记账凭证!$E979/1%,)," ￥0; ￥-0;"),17-COLUMN()))</f>
        <v/>
      </c>
      <c r="K979" s="284" t="str">
        <f ca="1">LEFT(RIGHT(TEXT(ROUND(通用记账凭证!$E979/1%,)," ￥0; ￥-0;"),17-COLUMN()))</f>
        <v/>
      </c>
      <c r="L979" s="285" t="str">
        <f ca="1">LEFT(RIGHT(TEXT(ROUND(通用记账凭证!$E979/1%,)," ￥0; ￥-0;"),17-COLUMN()))</f>
        <v/>
      </c>
      <c r="M979" s="283" t="str">
        <f ca="1">LEFT(RIGHT(TEXT(ROUND(通用记账凭证!$E979/1%,)," ￥0; ￥-0;"),17-COLUMN()))</f>
        <v/>
      </c>
      <c r="N979" s="284" t="str">
        <f ca="1">LEFT(RIGHT(TEXT(ROUND(通用记账凭证!$E979/1%,)," ￥0; ￥-0;"),17-COLUMN()))</f>
        <v/>
      </c>
      <c r="O979" s="285" t="str">
        <f ca="1">LEFT(RIGHT(TEXT(ROUND(通用记账凭证!$E979/1%,)," ￥0; ￥-0;"),17-COLUMN()))</f>
        <v/>
      </c>
      <c r="P979" s="286" t="str">
        <f ca="1">LEFT(RIGHT(TEXT(ROUND(通用记账凭证!$E979/1%,)," ￥0; ￥-0;"),17-COLUMN()))</f>
        <v/>
      </c>
      <c r="Q979" s="287" t="str">
        <f ca="1">LEFT(RIGHT(TEXT(ROUND(通用记账凭证!$F979/1%,)," ￥0; ￥-0;"),28-COLUMN()))</f>
        <v/>
      </c>
      <c r="R979" s="283" t="str">
        <f ca="1">LEFT(RIGHT(TEXT(ROUND(通用记账凭证!$F979/1%,)," ￥0; ￥-0;"),28-COLUMN()))</f>
        <v/>
      </c>
      <c r="S979" s="288" t="str">
        <f ca="1">LEFT(RIGHT(TEXT(ROUND(通用记账凭证!$F979/1%,)," ￥0; ￥-0;"),28-COLUMN()))</f>
        <v/>
      </c>
      <c r="T979" s="287" t="str">
        <f ca="1">LEFT(RIGHT(TEXT(ROUND(通用记账凭证!$F979/1%,)," ￥0; ￥-0;"),28-COLUMN()))</f>
        <v/>
      </c>
      <c r="U979" s="283" t="str">
        <f ca="1">LEFT(RIGHT(TEXT(ROUND(通用记账凭证!$F979/1%,)," ￥0; ￥-0;"),28-COLUMN()))</f>
        <v/>
      </c>
      <c r="V979" s="284" t="str">
        <f ca="1">LEFT(RIGHT(TEXT(ROUND(通用记账凭证!$F979/1%,)," ￥0; ￥-0;"),28-COLUMN()))</f>
        <v/>
      </c>
      <c r="W979" s="285" t="str">
        <f ca="1">LEFT(RIGHT(TEXT(ROUND(通用记账凭证!$F979/1%,)," ￥0; ￥-0;"),28-COLUMN()))</f>
        <v/>
      </c>
      <c r="X979" s="283" t="str">
        <f ca="1">LEFT(RIGHT(TEXT(ROUND(通用记账凭证!$F979/1%,)," ￥0; ￥-0;"),28-COLUMN()))</f>
        <v/>
      </c>
      <c r="Y979" s="284" t="str">
        <f ca="1">LEFT(RIGHT(TEXT(ROUND(通用记账凭证!$F979/1%,)," ￥0; ￥-0;"),28-COLUMN()))</f>
        <v/>
      </c>
      <c r="Z979" s="285" t="str">
        <f ca="1">LEFT(RIGHT(TEXT(ROUND(通用记账凭证!$F979/1%,)," ￥0; ￥-0;"),28-COLUMN()))</f>
        <v/>
      </c>
      <c r="AA979" s="286" t="str">
        <f ca="1">LEFT(RIGHT(TEXT(ROUND(通用记账凭证!$F979/1%,)," ￥0; ￥-0;"),28-COLUMN()))</f>
        <v/>
      </c>
      <c r="AB979" s="289"/>
    </row>
    <row r="980" spans="1:28" s="54" customFormat="1" ht="22.5" customHeight="1">
      <c r="A980" s="363" t="str">
        <f ca="1">通用记账凭证!A980</f>
        <v/>
      </c>
      <c r="B980" s="364"/>
      <c r="C980" s="364"/>
      <c r="D980" s="315" t="str">
        <f ca="1">通用记账凭证!C980</f>
        <v/>
      </c>
      <c r="E980" s="281" t="str">
        <f ca="1">通用记账凭证!D980</f>
        <v/>
      </c>
      <c r="F980" s="282" t="str">
        <f ca="1">LEFT(RIGHT(TEXT(ROUND(通用记账凭证!$E980/1%,)," ￥0; ￥-0;"),17-COLUMN()))</f>
        <v/>
      </c>
      <c r="G980" s="283" t="str">
        <f ca="1">LEFT(RIGHT(TEXT(ROUND(通用记账凭证!$E980/1%,)," ￥0; ￥-0;"),17-COLUMN()))</f>
        <v/>
      </c>
      <c r="H980" s="284" t="str">
        <f ca="1">LEFT(RIGHT(TEXT(ROUND(通用记账凭证!$E980/1%,)," ￥0; ￥-0;"),17-COLUMN()))</f>
        <v/>
      </c>
      <c r="I980" s="285" t="str">
        <f ca="1">LEFT(RIGHT(TEXT(ROUND(通用记账凭证!$E980/1%,)," ￥0; ￥-0;"),17-COLUMN()))</f>
        <v/>
      </c>
      <c r="J980" s="283" t="str">
        <f ca="1">LEFT(RIGHT(TEXT(ROUND(通用记账凭证!$E980/1%,)," ￥0; ￥-0;"),17-COLUMN()))</f>
        <v/>
      </c>
      <c r="K980" s="284" t="str">
        <f ca="1">LEFT(RIGHT(TEXT(ROUND(通用记账凭证!$E980/1%,)," ￥0; ￥-0;"),17-COLUMN()))</f>
        <v/>
      </c>
      <c r="L980" s="285" t="str">
        <f ca="1">LEFT(RIGHT(TEXT(ROUND(通用记账凭证!$E980/1%,)," ￥0; ￥-0;"),17-COLUMN()))</f>
        <v/>
      </c>
      <c r="M980" s="283" t="str">
        <f ca="1">LEFT(RIGHT(TEXT(ROUND(通用记账凭证!$E980/1%,)," ￥0; ￥-0;"),17-COLUMN()))</f>
        <v/>
      </c>
      <c r="N980" s="284" t="str">
        <f ca="1">LEFT(RIGHT(TEXT(ROUND(通用记账凭证!$E980/1%,)," ￥0; ￥-0;"),17-COLUMN()))</f>
        <v/>
      </c>
      <c r="O980" s="285" t="str">
        <f ca="1">LEFT(RIGHT(TEXT(ROUND(通用记账凭证!$E980/1%,)," ￥0; ￥-0;"),17-COLUMN()))</f>
        <v/>
      </c>
      <c r="P980" s="286" t="str">
        <f ca="1">LEFT(RIGHT(TEXT(ROUND(通用记账凭证!$E980/1%,)," ￥0; ￥-0;"),17-COLUMN()))</f>
        <v/>
      </c>
      <c r="Q980" s="287" t="str">
        <f ca="1">LEFT(RIGHT(TEXT(ROUND(通用记账凭证!$F980/1%,)," ￥0; ￥-0;"),28-COLUMN()))</f>
        <v/>
      </c>
      <c r="R980" s="283" t="str">
        <f ca="1">LEFT(RIGHT(TEXT(ROUND(通用记账凭证!$F980/1%,)," ￥0; ￥-0;"),28-COLUMN()))</f>
        <v/>
      </c>
      <c r="S980" s="288" t="str">
        <f ca="1">LEFT(RIGHT(TEXT(ROUND(通用记账凭证!$F980/1%,)," ￥0; ￥-0;"),28-COLUMN()))</f>
        <v/>
      </c>
      <c r="T980" s="287" t="str">
        <f ca="1">LEFT(RIGHT(TEXT(ROUND(通用记账凭证!$F980/1%,)," ￥0; ￥-0;"),28-COLUMN()))</f>
        <v/>
      </c>
      <c r="U980" s="283" t="str">
        <f ca="1">LEFT(RIGHT(TEXT(ROUND(通用记账凭证!$F980/1%,)," ￥0; ￥-0;"),28-COLUMN()))</f>
        <v/>
      </c>
      <c r="V980" s="284" t="str">
        <f ca="1">LEFT(RIGHT(TEXT(ROUND(通用记账凭证!$F980/1%,)," ￥0; ￥-0;"),28-COLUMN()))</f>
        <v/>
      </c>
      <c r="W980" s="285" t="str">
        <f ca="1">LEFT(RIGHT(TEXT(ROUND(通用记账凭证!$F980/1%,)," ￥0; ￥-0;"),28-COLUMN()))</f>
        <v/>
      </c>
      <c r="X980" s="283" t="str">
        <f ca="1">LEFT(RIGHT(TEXT(ROUND(通用记账凭证!$F980/1%,)," ￥0; ￥-0;"),28-COLUMN()))</f>
        <v/>
      </c>
      <c r="Y980" s="284" t="str">
        <f ca="1">LEFT(RIGHT(TEXT(ROUND(通用记账凭证!$F980/1%,)," ￥0; ￥-0;"),28-COLUMN()))</f>
        <v/>
      </c>
      <c r="Z980" s="285" t="str">
        <f ca="1">LEFT(RIGHT(TEXT(ROUND(通用记账凭证!$F980/1%,)," ￥0; ￥-0;"),28-COLUMN()))</f>
        <v/>
      </c>
      <c r="AA980" s="286" t="str">
        <f ca="1">LEFT(RIGHT(TEXT(ROUND(通用记账凭证!$F980/1%,)," ￥0; ￥-0;"),28-COLUMN()))</f>
        <v/>
      </c>
      <c r="AB980" s="289"/>
    </row>
    <row r="981" spans="1:28" s="54" customFormat="1" ht="22.5" customHeight="1">
      <c r="A981" s="363" t="str">
        <f ca="1">通用记账凭证!A981</f>
        <v/>
      </c>
      <c r="B981" s="364"/>
      <c r="C981" s="364"/>
      <c r="D981" s="315" t="str">
        <f ca="1">通用记账凭证!C981</f>
        <v/>
      </c>
      <c r="E981" s="281" t="str">
        <f ca="1">通用记账凭证!D981</f>
        <v/>
      </c>
      <c r="F981" s="282" t="str">
        <f ca="1">LEFT(RIGHT(TEXT(ROUND(通用记账凭证!$E981/1%,)," ￥0; ￥-0;"),17-COLUMN()))</f>
        <v/>
      </c>
      <c r="G981" s="283" t="str">
        <f ca="1">LEFT(RIGHT(TEXT(ROUND(通用记账凭证!$E981/1%,)," ￥0; ￥-0;"),17-COLUMN()))</f>
        <v/>
      </c>
      <c r="H981" s="284" t="str">
        <f ca="1">LEFT(RIGHT(TEXT(ROUND(通用记账凭证!$E981/1%,)," ￥0; ￥-0;"),17-COLUMN()))</f>
        <v/>
      </c>
      <c r="I981" s="285" t="str">
        <f ca="1">LEFT(RIGHT(TEXT(ROUND(通用记账凭证!$E981/1%,)," ￥0; ￥-0;"),17-COLUMN()))</f>
        <v/>
      </c>
      <c r="J981" s="283" t="str">
        <f ca="1">LEFT(RIGHT(TEXT(ROUND(通用记账凭证!$E981/1%,)," ￥0; ￥-0;"),17-COLUMN()))</f>
        <v/>
      </c>
      <c r="K981" s="284" t="str">
        <f ca="1">LEFT(RIGHT(TEXT(ROUND(通用记账凭证!$E981/1%,)," ￥0; ￥-0;"),17-COLUMN()))</f>
        <v/>
      </c>
      <c r="L981" s="285" t="str">
        <f ca="1">LEFT(RIGHT(TEXT(ROUND(通用记账凭证!$E981/1%,)," ￥0; ￥-0;"),17-COLUMN()))</f>
        <v/>
      </c>
      <c r="M981" s="283" t="str">
        <f ca="1">LEFT(RIGHT(TEXT(ROUND(通用记账凭证!$E981/1%,)," ￥0; ￥-0;"),17-COLUMN()))</f>
        <v/>
      </c>
      <c r="N981" s="284" t="str">
        <f ca="1">LEFT(RIGHT(TEXT(ROUND(通用记账凭证!$E981/1%,)," ￥0; ￥-0;"),17-COLUMN()))</f>
        <v/>
      </c>
      <c r="O981" s="285" t="str">
        <f ca="1">LEFT(RIGHT(TEXT(ROUND(通用记账凭证!$E981/1%,)," ￥0; ￥-0;"),17-COLUMN()))</f>
        <v/>
      </c>
      <c r="P981" s="286" t="str">
        <f ca="1">LEFT(RIGHT(TEXT(ROUND(通用记账凭证!$E981/1%,)," ￥0; ￥-0;"),17-COLUMN()))</f>
        <v/>
      </c>
      <c r="Q981" s="287" t="str">
        <f ca="1">LEFT(RIGHT(TEXT(ROUND(通用记账凭证!$F981/1%,)," ￥0; ￥-0;"),28-COLUMN()))</f>
        <v/>
      </c>
      <c r="R981" s="283" t="str">
        <f ca="1">LEFT(RIGHT(TEXT(ROUND(通用记账凭证!$F981/1%,)," ￥0; ￥-0;"),28-COLUMN()))</f>
        <v/>
      </c>
      <c r="S981" s="288" t="str">
        <f ca="1">LEFT(RIGHT(TEXT(ROUND(通用记账凭证!$F981/1%,)," ￥0; ￥-0;"),28-COLUMN()))</f>
        <v/>
      </c>
      <c r="T981" s="287" t="str">
        <f ca="1">LEFT(RIGHT(TEXT(ROUND(通用记账凭证!$F981/1%,)," ￥0; ￥-0;"),28-COLUMN()))</f>
        <v/>
      </c>
      <c r="U981" s="283" t="str">
        <f ca="1">LEFT(RIGHT(TEXT(ROUND(通用记账凭证!$F981/1%,)," ￥0; ￥-0;"),28-COLUMN()))</f>
        <v/>
      </c>
      <c r="V981" s="284" t="str">
        <f ca="1">LEFT(RIGHT(TEXT(ROUND(通用记账凭证!$F981/1%,)," ￥0; ￥-0;"),28-COLUMN()))</f>
        <v/>
      </c>
      <c r="W981" s="285" t="str">
        <f ca="1">LEFT(RIGHT(TEXT(ROUND(通用记账凭证!$F981/1%,)," ￥0; ￥-0;"),28-COLUMN()))</f>
        <v/>
      </c>
      <c r="X981" s="283" t="str">
        <f ca="1">LEFT(RIGHT(TEXT(ROUND(通用记账凭证!$F981/1%,)," ￥0; ￥-0;"),28-COLUMN()))</f>
        <v/>
      </c>
      <c r="Y981" s="284" t="str">
        <f ca="1">LEFT(RIGHT(TEXT(ROUND(通用记账凭证!$F981/1%,)," ￥0; ￥-0;"),28-COLUMN()))</f>
        <v/>
      </c>
      <c r="Z981" s="285" t="str">
        <f ca="1">LEFT(RIGHT(TEXT(ROUND(通用记账凭证!$F981/1%,)," ￥0; ￥-0;"),28-COLUMN()))</f>
        <v/>
      </c>
      <c r="AA981" s="286" t="str">
        <f ca="1">LEFT(RIGHT(TEXT(ROUND(通用记账凭证!$F981/1%,)," ￥0; ￥-0;"),28-COLUMN()))</f>
        <v/>
      </c>
      <c r="AB981" s="289"/>
    </row>
    <row r="982" spans="1:28" s="54" customFormat="1" ht="22.5" customHeight="1">
      <c r="A982" s="363" t="str">
        <f ca="1">通用记账凭证!A982</f>
        <v/>
      </c>
      <c r="B982" s="364"/>
      <c r="C982" s="364"/>
      <c r="D982" s="315" t="str">
        <f ca="1">通用记账凭证!C982</f>
        <v/>
      </c>
      <c r="E982" s="281" t="str">
        <f ca="1">通用记账凭证!D982</f>
        <v/>
      </c>
      <c r="F982" s="282" t="str">
        <f ca="1">LEFT(RIGHT(TEXT(ROUND(通用记账凭证!$E982/1%,)," ￥0; ￥-0;"),17-COLUMN()))</f>
        <v/>
      </c>
      <c r="G982" s="283" t="str">
        <f ca="1">LEFT(RIGHT(TEXT(ROUND(通用记账凭证!$E982/1%,)," ￥0; ￥-0;"),17-COLUMN()))</f>
        <v/>
      </c>
      <c r="H982" s="284" t="str">
        <f ca="1">LEFT(RIGHT(TEXT(ROUND(通用记账凭证!$E982/1%,)," ￥0; ￥-0;"),17-COLUMN()))</f>
        <v/>
      </c>
      <c r="I982" s="285" t="str">
        <f ca="1">LEFT(RIGHT(TEXT(ROUND(通用记账凭证!$E982/1%,)," ￥0; ￥-0;"),17-COLUMN()))</f>
        <v/>
      </c>
      <c r="J982" s="283" t="str">
        <f ca="1">LEFT(RIGHT(TEXT(ROUND(通用记账凭证!$E982/1%,)," ￥0; ￥-0;"),17-COLUMN()))</f>
        <v/>
      </c>
      <c r="K982" s="284" t="str">
        <f ca="1">LEFT(RIGHT(TEXT(ROUND(通用记账凭证!$E982/1%,)," ￥0; ￥-0;"),17-COLUMN()))</f>
        <v/>
      </c>
      <c r="L982" s="285" t="str">
        <f ca="1">LEFT(RIGHT(TEXT(ROUND(通用记账凭证!$E982/1%,)," ￥0; ￥-0;"),17-COLUMN()))</f>
        <v/>
      </c>
      <c r="M982" s="283" t="str">
        <f ca="1">LEFT(RIGHT(TEXT(ROUND(通用记账凭证!$E982/1%,)," ￥0; ￥-0;"),17-COLUMN()))</f>
        <v/>
      </c>
      <c r="N982" s="284" t="str">
        <f ca="1">LEFT(RIGHT(TEXT(ROUND(通用记账凭证!$E982/1%,)," ￥0; ￥-0;"),17-COLUMN()))</f>
        <v/>
      </c>
      <c r="O982" s="285" t="str">
        <f ca="1">LEFT(RIGHT(TEXT(ROUND(通用记账凭证!$E982/1%,)," ￥0; ￥-0;"),17-COLUMN()))</f>
        <v/>
      </c>
      <c r="P982" s="286" t="str">
        <f ca="1">LEFT(RIGHT(TEXT(ROUND(通用记账凭证!$E982/1%,)," ￥0; ￥-0;"),17-COLUMN()))</f>
        <v/>
      </c>
      <c r="Q982" s="287" t="str">
        <f ca="1">LEFT(RIGHT(TEXT(ROUND(通用记账凭证!$F982/1%,)," ￥0; ￥-0;"),28-COLUMN()))</f>
        <v/>
      </c>
      <c r="R982" s="283" t="str">
        <f ca="1">LEFT(RIGHT(TEXT(ROUND(通用记账凭证!$F982/1%,)," ￥0; ￥-0;"),28-COLUMN()))</f>
        <v/>
      </c>
      <c r="S982" s="288" t="str">
        <f ca="1">LEFT(RIGHT(TEXT(ROUND(通用记账凭证!$F982/1%,)," ￥0; ￥-0;"),28-COLUMN()))</f>
        <v/>
      </c>
      <c r="T982" s="287" t="str">
        <f ca="1">LEFT(RIGHT(TEXT(ROUND(通用记账凭证!$F982/1%,)," ￥0; ￥-0;"),28-COLUMN()))</f>
        <v/>
      </c>
      <c r="U982" s="283" t="str">
        <f ca="1">LEFT(RIGHT(TEXT(ROUND(通用记账凭证!$F982/1%,)," ￥0; ￥-0;"),28-COLUMN()))</f>
        <v/>
      </c>
      <c r="V982" s="284" t="str">
        <f ca="1">LEFT(RIGHT(TEXT(ROUND(通用记账凭证!$F982/1%,)," ￥0; ￥-0;"),28-COLUMN()))</f>
        <v/>
      </c>
      <c r="W982" s="285" t="str">
        <f ca="1">LEFT(RIGHT(TEXT(ROUND(通用记账凭证!$F982/1%,)," ￥0; ￥-0;"),28-COLUMN()))</f>
        <v/>
      </c>
      <c r="X982" s="283" t="str">
        <f ca="1">LEFT(RIGHT(TEXT(ROUND(通用记账凭证!$F982/1%,)," ￥0; ￥-0;"),28-COLUMN()))</f>
        <v/>
      </c>
      <c r="Y982" s="284" t="str">
        <f ca="1">LEFT(RIGHT(TEXT(ROUND(通用记账凭证!$F982/1%,)," ￥0; ￥-0;"),28-COLUMN()))</f>
        <v/>
      </c>
      <c r="Z982" s="285" t="str">
        <f ca="1">LEFT(RIGHT(TEXT(ROUND(通用记账凭证!$F982/1%,)," ￥0; ￥-0;"),28-COLUMN()))</f>
        <v/>
      </c>
      <c r="AA982" s="286" t="str">
        <f ca="1">LEFT(RIGHT(TEXT(ROUND(通用记账凭证!$F982/1%,)," ￥0; ￥-0;"),28-COLUMN()))</f>
        <v/>
      </c>
      <c r="AB982" s="289"/>
    </row>
    <row r="983" spans="1:28" s="54" customFormat="1" ht="22.5" customHeight="1">
      <c r="A983" s="365" t="s">
        <v>561</v>
      </c>
      <c r="B983" s="366"/>
      <c r="C983" s="366"/>
      <c r="D983" s="290" t="str">
        <f ca="1">通用记账凭证!C983</f>
        <v/>
      </c>
      <c r="E983" s="291"/>
      <c r="F983" s="292" t="str">
        <f ca="1">LEFT(RIGHT(TEXT(ROUND(通用记账凭证!$E983/1%,)," ￥0; ￥-0;"),17-COLUMN()))</f>
        <v/>
      </c>
      <c r="G983" s="317" t="str">
        <f ca="1">LEFT(RIGHT(TEXT(ROUND(通用记账凭证!$E983/1%,)," ￥0; ￥-0;"),17-COLUMN()))</f>
        <v/>
      </c>
      <c r="H983" s="294" t="str">
        <f ca="1">LEFT(RIGHT(TEXT(ROUND(通用记账凭证!$E983/1%,)," ￥0; ￥-0;"),17-COLUMN()))</f>
        <v/>
      </c>
      <c r="I983" s="316" t="str">
        <f ca="1">LEFT(RIGHT(TEXT(ROUND(通用记账凭证!$E983/1%,)," ￥0; ￥-0;"),17-COLUMN()))</f>
        <v/>
      </c>
      <c r="J983" s="317" t="str">
        <f ca="1">LEFT(RIGHT(TEXT(ROUND(通用记账凭证!$E983/1%,)," ￥0; ￥-0;"),17-COLUMN()))</f>
        <v/>
      </c>
      <c r="K983" s="294" t="str">
        <f ca="1">LEFT(RIGHT(TEXT(ROUND(通用记账凭证!$E983/1%,)," ￥0; ￥-0;"),17-COLUMN()))</f>
        <v/>
      </c>
      <c r="L983" s="316" t="str">
        <f ca="1">LEFT(RIGHT(TEXT(ROUND(通用记账凭证!$E983/1%,)," ￥0; ￥-0;"),17-COLUMN()))</f>
        <v/>
      </c>
      <c r="M983" s="317" t="str">
        <f ca="1">LEFT(RIGHT(TEXT(ROUND(通用记账凭证!$E983/1%,)," ￥0; ￥-0;"),17-COLUMN()))</f>
        <v/>
      </c>
      <c r="N983" s="294" t="str">
        <f ca="1">LEFT(RIGHT(TEXT(ROUND(通用记账凭证!$E983/1%,)," ￥0; ￥-0;"),17-COLUMN()))</f>
        <v/>
      </c>
      <c r="O983" s="316" t="str">
        <f ca="1">LEFT(RIGHT(TEXT(ROUND(通用记账凭证!$E983/1%,)," ￥0; ￥-0;"),17-COLUMN()))</f>
        <v/>
      </c>
      <c r="P983" s="296" t="str">
        <f ca="1">LEFT(RIGHT(TEXT(ROUND(通用记账凭证!$E983/1%,)," ￥0; ￥-0;"),17-COLUMN()))</f>
        <v/>
      </c>
      <c r="Q983" s="297" t="str">
        <f ca="1">LEFT(RIGHT(TEXT(ROUND(通用记账凭证!$F983/1%,)," ￥0; ￥-0;"),28-COLUMN()))</f>
        <v/>
      </c>
      <c r="R983" s="317" t="str">
        <f ca="1">LEFT(RIGHT(TEXT(ROUND(通用记账凭证!$F983/1%,)," ￥0; ￥-0;"),28-COLUMN()))</f>
        <v/>
      </c>
      <c r="S983" s="298" t="str">
        <f ca="1">LEFT(RIGHT(TEXT(ROUND(通用记账凭证!$F983/1%,)," ￥0; ￥-0;"),28-COLUMN()))</f>
        <v/>
      </c>
      <c r="T983" s="297" t="str">
        <f ca="1">LEFT(RIGHT(TEXT(ROUND(通用记账凭证!$F983/1%,)," ￥0; ￥-0;"),28-COLUMN()))</f>
        <v/>
      </c>
      <c r="U983" s="317" t="str">
        <f ca="1">LEFT(RIGHT(TEXT(ROUND(通用记账凭证!$F983/1%,)," ￥0; ￥-0;"),28-COLUMN()))</f>
        <v/>
      </c>
      <c r="V983" s="294" t="str">
        <f ca="1">LEFT(RIGHT(TEXT(ROUND(通用记账凭证!$F983/1%,)," ￥0; ￥-0;"),28-COLUMN()))</f>
        <v/>
      </c>
      <c r="W983" s="316" t="str">
        <f ca="1">LEFT(RIGHT(TEXT(ROUND(通用记账凭证!$F983/1%,)," ￥0; ￥-0;"),28-COLUMN()))</f>
        <v/>
      </c>
      <c r="X983" s="317" t="str">
        <f ca="1">LEFT(RIGHT(TEXT(ROUND(通用记账凭证!$F983/1%,)," ￥0; ￥-0;"),28-COLUMN()))</f>
        <v/>
      </c>
      <c r="Y983" s="294" t="str">
        <f ca="1">LEFT(RIGHT(TEXT(ROUND(通用记账凭证!$F983/1%,)," ￥0; ￥-0;"),28-COLUMN()))</f>
        <v/>
      </c>
      <c r="Z983" s="316" t="str">
        <f ca="1">LEFT(RIGHT(TEXT(ROUND(通用记账凭证!$F983/1%,)," ￥0; ￥-0;"),28-COLUMN()))</f>
        <v/>
      </c>
      <c r="AA983" s="296" t="str">
        <f ca="1">LEFT(RIGHT(TEXT(ROUND(通用记账凭证!$F983/1%,)," ￥0; ￥-0;"),28-COLUMN()))</f>
        <v/>
      </c>
      <c r="AB983" s="299"/>
    </row>
    <row r="984" spans="1:28" s="302" customFormat="1" ht="22.5" customHeight="1">
      <c r="A984" s="367" t="s">
        <v>538</v>
      </c>
      <c r="B984" s="367"/>
      <c r="C984" s="367"/>
      <c r="D984" s="318" t="s">
        <v>539</v>
      </c>
      <c r="E984" s="318" t="s">
        <v>540</v>
      </c>
      <c r="F984" s="318" t="s">
        <v>595</v>
      </c>
      <c r="G984" s="301"/>
      <c r="H984" s="318"/>
      <c r="I984" s="301"/>
      <c r="J984" s="301"/>
      <c r="K984" s="318"/>
      <c r="L984" s="301"/>
      <c r="M984" s="301"/>
      <c r="N984" s="301"/>
      <c r="O984" s="301"/>
      <c r="P984" s="301"/>
      <c r="Q984" s="318" t="s">
        <v>562</v>
      </c>
      <c r="R984" s="301"/>
      <c r="S984" s="318"/>
      <c r="T984" s="301"/>
      <c r="U984" s="318"/>
      <c r="V984" s="301"/>
      <c r="W984" s="318"/>
      <c r="X984" s="301"/>
      <c r="Y984" s="301"/>
      <c r="Z984" s="301"/>
      <c r="AA984" s="301"/>
      <c r="AB984" s="301"/>
    </row>
    <row r="985" spans="1:28" customFormat="1" ht="39.75" customHeight="1" thickBot="1">
      <c r="A985" s="258"/>
      <c r="B985" s="258"/>
      <c r="C985" s="258"/>
      <c r="D985" s="259" t="s">
        <v>524</v>
      </c>
      <c r="E985" s="260"/>
      <c r="F985" s="260"/>
      <c r="G985" s="260"/>
      <c r="H985" s="260"/>
      <c r="I985" s="260"/>
      <c r="J985" s="260"/>
      <c r="K985" s="260"/>
      <c r="L985" s="260"/>
      <c r="M985" s="260"/>
      <c r="N985" s="260"/>
      <c r="O985" s="260"/>
      <c r="P985" s="260"/>
      <c r="Q985" s="261"/>
      <c r="R985" s="261"/>
      <c r="S985" s="261"/>
      <c r="T985" s="261"/>
      <c r="U985" s="347" t="s">
        <v>547</v>
      </c>
      <c r="V985" s="347"/>
      <c r="W985" s="348">
        <f>通用记账凭证!F986</f>
        <v>83</v>
      </c>
      <c r="X985" s="349"/>
      <c r="Y985" s="349"/>
      <c r="Z985" s="349"/>
      <c r="AA985" s="262" t="s">
        <v>548</v>
      </c>
      <c r="AB985" s="263"/>
    </row>
    <row r="986" spans="1:28" s="54" customFormat="1" ht="23.25" customHeight="1" thickTop="1">
      <c r="A986" s="264"/>
      <c r="B986" s="264"/>
      <c r="C986" s="264"/>
      <c r="D986" s="265" t="e">
        <f ca="1">通用记账凭证!C986</f>
        <v>#VALUE!</v>
      </c>
      <c r="E986" s="266"/>
      <c r="F986" s="266"/>
      <c r="G986" s="266"/>
      <c r="H986" s="266"/>
      <c r="I986" s="266"/>
      <c r="J986" s="266"/>
      <c r="K986" s="266"/>
      <c r="L986" s="266"/>
      <c r="M986" s="266"/>
      <c r="N986" s="266"/>
      <c r="O986" s="266"/>
      <c r="P986" s="266"/>
      <c r="Q986" s="264"/>
      <c r="R986" s="264"/>
      <c r="S986" s="264"/>
      <c r="T986" s="264"/>
      <c r="U986" s="350" t="s">
        <v>549</v>
      </c>
      <c r="V986" s="350"/>
      <c r="W986" s="351" t="e">
        <f ca="1">通用记账凭证!G992</f>
        <v>#VALUE!</v>
      </c>
      <c r="X986" s="352"/>
      <c r="Y986" s="352"/>
      <c r="Z986" s="352"/>
      <c r="AA986" s="267" t="s">
        <v>536</v>
      </c>
      <c r="AB986" s="268"/>
    </row>
    <row r="987" spans="1:28" s="54" customFormat="1" ht="22.5" customHeight="1">
      <c r="A987" s="353" t="s">
        <v>527</v>
      </c>
      <c r="B987" s="354"/>
      <c r="C987" s="354"/>
      <c r="D987" s="357" t="s">
        <v>530</v>
      </c>
      <c r="E987" s="359" t="s">
        <v>531</v>
      </c>
      <c r="F987" s="269" t="s">
        <v>550</v>
      </c>
      <c r="G987" s="270"/>
      <c r="H987" s="270"/>
      <c r="I987" s="270"/>
      <c r="J987" s="270"/>
      <c r="K987" s="270"/>
      <c r="L987" s="270"/>
      <c r="M987" s="270"/>
      <c r="N987" s="270"/>
      <c r="O987" s="270"/>
      <c r="P987" s="271"/>
      <c r="Q987" s="272" t="s">
        <v>551</v>
      </c>
      <c r="R987" s="270"/>
      <c r="S987" s="270"/>
      <c r="T987" s="270"/>
      <c r="U987" s="270"/>
      <c r="V987" s="270"/>
      <c r="W987" s="270"/>
      <c r="X987" s="270"/>
      <c r="Y987" s="270"/>
      <c r="Z987" s="270"/>
      <c r="AA987" s="271"/>
      <c r="AB987" s="361" t="s">
        <v>552</v>
      </c>
    </row>
    <row r="988" spans="1:28" s="54" customFormat="1" ht="22.5" customHeight="1">
      <c r="A988" s="355"/>
      <c r="B988" s="356"/>
      <c r="C988" s="356"/>
      <c r="D988" s="358"/>
      <c r="E988" s="360"/>
      <c r="F988" s="273" t="s">
        <v>553</v>
      </c>
      <c r="G988" s="274" t="s">
        <v>554</v>
      </c>
      <c r="H988" s="275" t="s">
        <v>555</v>
      </c>
      <c r="I988" s="276" t="s">
        <v>556</v>
      </c>
      <c r="J988" s="274" t="s">
        <v>557</v>
      </c>
      <c r="K988" s="275" t="s">
        <v>554</v>
      </c>
      <c r="L988" s="276" t="s">
        <v>555</v>
      </c>
      <c r="M988" s="274" t="s">
        <v>556</v>
      </c>
      <c r="N988" s="275" t="s">
        <v>558</v>
      </c>
      <c r="O988" s="276" t="s">
        <v>559</v>
      </c>
      <c r="P988" s="277" t="s">
        <v>560</v>
      </c>
      <c r="Q988" s="278" t="s">
        <v>553</v>
      </c>
      <c r="R988" s="274" t="s">
        <v>554</v>
      </c>
      <c r="S988" s="279" t="s">
        <v>555</v>
      </c>
      <c r="T988" s="278" t="s">
        <v>556</v>
      </c>
      <c r="U988" s="274" t="s">
        <v>557</v>
      </c>
      <c r="V988" s="275" t="s">
        <v>554</v>
      </c>
      <c r="W988" s="276" t="s">
        <v>555</v>
      </c>
      <c r="X988" s="274" t="s">
        <v>556</v>
      </c>
      <c r="Y988" s="275" t="s">
        <v>558</v>
      </c>
      <c r="Z988" s="276" t="s">
        <v>559</v>
      </c>
      <c r="AA988" s="277" t="s">
        <v>560</v>
      </c>
      <c r="AB988" s="362"/>
    </row>
    <row r="989" spans="1:28" s="54" customFormat="1" ht="22.5" customHeight="1">
      <c r="A989" s="363" t="str">
        <f ca="1">通用记账凭证!A989</f>
        <v/>
      </c>
      <c r="B989" s="364"/>
      <c r="C989" s="364"/>
      <c r="D989" s="315" t="str">
        <f ca="1">通用记账凭证!C989</f>
        <v/>
      </c>
      <c r="E989" s="281" t="str">
        <f ca="1">通用记账凭证!D989</f>
        <v/>
      </c>
      <c r="F989" s="282" t="str">
        <f ca="1">LEFT(RIGHT(TEXT(ROUND(通用记账凭证!$E989/1%,)," ￥0; ￥-0;"),17-COLUMN()))</f>
        <v/>
      </c>
      <c r="G989" s="283" t="str">
        <f ca="1">LEFT(RIGHT(TEXT(ROUND(通用记账凭证!$E989/1%,)," ￥0; ￥-0;"),17-COLUMN()))</f>
        <v/>
      </c>
      <c r="H989" s="284" t="str">
        <f ca="1">LEFT(RIGHT(TEXT(ROUND(通用记账凭证!$E989/1%,)," ￥0; ￥-0;"),17-COLUMN()))</f>
        <v/>
      </c>
      <c r="I989" s="285" t="str">
        <f ca="1">LEFT(RIGHT(TEXT(ROUND(通用记账凭证!$E989/1%,)," ￥0; ￥-0;"),17-COLUMN()))</f>
        <v/>
      </c>
      <c r="J989" s="283" t="str">
        <f ca="1">LEFT(RIGHT(TEXT(ROUND(通用记账凭证!$E989/1%,)," ￥0; ￥-0;"),17-COLUMN()))</f>
        <v/>
      </c>
      <c r="K989" s="284" t="str">
        <f ca="1">LEFT(RIGHT(TEXT(ROUND(通用记账凭证!$E989/1%,)," ￥0; ￥-0;"),17-COLUMN()))</f>
        <v/>
      </c>
      <c r="L989" s="285" t="str">
        <f ca="1">LEFT(RIGHT(TEXT(ROUND(通用记账凭证!$E989/1%,)," ￥0; ￥-0;"),17-COLUMN()))</f>
        <v/>
      </c>
      <c r="M989" s="283" t="str">
        <f ca="1">LEFT(RIGHT(TEXT(ROUND(通用记账凭证!$E989/1%,)," ￥0; ￥-0;"),17-COLUMN()))</f>
        <v/>
      </c>
      <c r="N989" s="284" t="str">
        <f ca="1">LEFT(RIGHT(TEXT(ROUND(通用记账凭证!$E989/1%,)," ￥0; ￥-0;"),17-COLUMN()))</f>
        <v/>
      </c>
      <c r="O989" s="285" t="str">
        <f ca="1">LEFT(RIGHT(TEXT(ROUND(通用记账凭证!$E989/1%,)," ￥0; ￥-0;"),17-COLUMN()))</f>
        <v/>
      </c>
      <c r="P989" s="286" t="str">
        <f ca="1">LEFT(RIGHT(TEXT(ROUND(通用记账凭证!$E989/1%,)," ￥0; ￥-0;"),17-COLUMN()))</f>
        <v/>
      </c>
      <c r="Q989" s="287" t="str">
        <f ca="1">LEFT(RIGHT(TEXT(ROUND(通用记账凭证!$F989/1%,)," ￥0; ￥-0;"),28-COLUMN()))</f>
        <v/>
      </c>
      <c r="R989" s="283" t="str">
        <f ca="1">LEFT(RIGHT(TEXT(ROUND(通用记账凭证!$F989/1%,)," ￥0; ￥-0;"),28-COLUMN()))</f>
        <v/>
      </c>
      <c r="S989" s="288" t="str">
        <f ca="1">LEFT(RIGHT(TEXT(ROUND(通用记账凭证!$F989/1%,)," ￥0; ￥-0;"),28-COLUMN()))</f>
        <v/>
      </c>
      <c r="T989" s="287" t="str">
        <f ca="1">LEFT(RIGHT(TEXT(ROUND(通用记账凭证!$F989/1%,)," ￥0; ￥-0;"),28-COLUMN()))</f>
        <v/>
      </c>
      <c r="U989" s="283" t="str">
        <f ca="1">LEFT(RIGHT(TEXT(ROUND(通用记账凭证!$F989/1%,)," ￥0; ￥-0;"),28-COLUMN()))</f>
        <v/>
      </c>
      <c r="V989" s="284" t="str">
        <f ca="1">LEFT(RIGHT(TEXT(ROUND(通用记账凭证!$F989/1%,)," ￥0; ￥-0;"),28-COLUMN()))</f>
        <v/>
      </c>
      <c r="W989" s="285" t="str">
        <f ca="1">LEFT(RIGHT(TEXT(ROUND(通用记账凭证!$F989/1%,)," ￥0; ￥-0;"),28-COLUMN()))</f>
        <v/>
      </c>
      <c r="X989" s="283" t="str">
        <f ca="1">LEFT(RIGHT(TEXT(ROUND(通用记账凭证!$F989/1%,)," ￥0; ￥-0;"),28-COLUMN()))</f>
        <v/>
      </c>
      <c r="Y989" s="284" t="str">
        <f ca="1">LEFT(RIGHT(TEXT(ROUND(通用记账凭证!$F989/1%,)," ￥0; ￥-0;"),28-COLUMN()))</f>
        <v/>
      </c>
      <c r="Z989" s="285" t="str">
        <f ca="1">LEFT(RIGHT(TEXT(ROUND(通用记账凭证!$F989/1%,)," ￥0; ￥-0;"),28-COLUMN()))</f>
        <v/>
      </c>
      <c r="AA989" s="286" t="str">
        <f ca="1">LEFT(RIGHT(TEXT(ROUND(通用记账凭证!$F989/1%,)," ￥0; ￥-0;"),28-COLUMN()))</f>
        <v/>
      </c>
      <c r="AB989" s="289"/>
    </row>
    <row r="990" spans="1:28" s="54" customFormat="1" ht="22.5" customHeight="1">
      <c r="A990" s="363" t="str">
        <f ca="1">通用记账凭证!A990</f>
        <v/>
      </c>
      <c r="B990" s="364"/>
      <c r="C990" s="364"/>
      <c r="D990" s="315" t="str">
        <f ca="1">通用记账凭证!C990</f>
        <v/>
      </c>
      <c r="E990" s="281" t="str">
        <f ca="1">通用记账凭证!D990</f>
        <v/>
      </c>
      <c r="F990" s="282" t="str">
        <f ca="1">LEFT(RIGHT(TEXT(ROUND(通用记账凭证!$E990/1%,)," ￥0; ￥-0;"),17-COLUMN()))</f>
        <v/>
      </c>
      <c r="G990" s="283" t="str">
        <f ca="1">LEFT(RIGHT(TEXT(ROUND(通用记账凭证!$E990/1%,)," ￥0; ￥-0;"),17-COLUMN()))</f>
        <v/>
      </c>
      <c r="H990" s="284" t="str">
        <f ca="1">LEFT(RIGHT(TEXT(ROUND(通用记账凭证!$E990/1%,)," ￥0; ￥-0;"),17-COLUMN()))</f>
        <v/>
      </c>
      <c r="I990" s="285" t="str">
        <f ca="1">LEFT(RIGHT(TEXT(ROUND(通用记账凭证!$E990/1%,)," ￥0; ￥-0;"),17-COLUMN()))</f>
        <v/>
      </c>
      <c r="J990" s="283" t="str">
        <f ca="1">LEFT(RIGHT(TEXT(ROUND(通用记账凭证!$E990/1%,)," ￥0; ￥-0;"),17-COLUMN()))</f>
        <v/>
      </c>
      <c r="K990" s="284" t="str">
        <f ca="1">LEFT(RIGHT(TEXT(ROUND(通用记账凭证!$E990/1%,)," ￥0; ￥-0;"),17-COLUMN()))</f>
        <v/>
      </c>
      <c r="L990" s="285" t="str">
        <f ca="1">LEFT(RIGHT(TEXT(ROUND(通用记账凭证!$E990/1%,)," ￥0; ￥-0;"),17-COLUMN()))</f>
        <v/>
      </c>
      <c r="M990" s="283" t="str">
        <f ca="1">LEFT(RIGHT(TEXT(ROUND(通用记账凭证!$E990/1%,)," ￥0; ￥-0;"),17-COLUMN()))</f>
        <v/>
      </c>
      <c r="N990" s="284" t="str">
        <f ca="1">LEFT(RIGHT(TEXT(ROUND(通用记账凭证!$E990/1%,)," ￥0; ￥-0;"),17-COLUMN()))</f>
        <v/>
      </c>
      <c r="O990" s="285" t="str">
        <f ca="1">LEFT(RIGHT(TEXT(ROUND(通用记账凭证!$E990/1%,)," ￥0; ￥-0;"),17-COLUMN()))</f>
        <v/>
      </c>
      <c r="P990" s="286" t="str">
        <f ca="1">LEFT(RIGHT(TEXT(ROUND(通用记账凭证!$E990/1%,)," ￥0; ￥-0;"),17-COLUMN()))</f>
        <v/>
      </c>
      <c r="Q990" s="287" t="str">
        <f ca="1">LEFT(RIGHT(TEXT(ROUND(通用记账凭证!$F990/1%,)," ￥0; ￥-0;"),28-COLUMN()))</f>
        <v/>
      </c>
      <c r="R990" s="283" t="str">
        <f ca="1">LEFT(RIGHT(TEXT(ROUND(通用记账凭证!$F990/1%,)," ￥0; ￥-0;"),28-COLUMN()))</f>
        <v/>
      </c>
      <c r="S990" s="288" t="str">
        <f ca="1">LEFT(RIGHT(TEXT(ROUND(通用记账凭证!$F990/1%,)," ￥0; ￥-0;"),28-COLUMN()))</f>
        <v/>
      </c>
      <c r="T990" s="287" t="str">
        <f ca="1">LEFT(RIGHT(TEXT(ROUND(通用记账凭证!$F990/1%,)," ￥0; ￥-0;"),28-COLUMN()))</f>
        <v/>
      </c>
      <c r="U990" s="283" t="str">
        <f ca="1">LEFT(RIGHT(TEXT(ROUND(通用记账凭证!$F990/1%,)," ￥0; ￥-0;"),28-COLUMN()))</f>
        <v/>
      </c>
      <c r="V990" s="284" t="str">
        <f ca="1">LEFT(RIGHT(TEXT(ROUND(通用记账凭证!$F990/1%,)," ￥0; ￥-0;"),28-COLUMN()))</f>
        <v/>
      </c>
      <c r="W990" s="285" t="str">
        <f ca="1">LEFT(RIGHT(TEXT(ROUND(通用记账凭证!$F990/1%,)," ￥0; ￥-0;"),28-COLUMN()))</f>
        <v/>
      </c>
      <c r="X990" s="283" t="str">
        <f ca="1">LEFT(RIGHT(TEXT(ROUND(通用记账凭证!$F990/1%,)," ￥0; ￥-0;"),28-COLUMN()))</f>
        <v/>
      </c>
      <c r="Y990" s="284" t="str">
        <f ca="1">LEFT(RIGHT(TEXT(ROUND(通用记账凭证!$F990/1%,)," ￥0; ￥-0;"),28-COLUMN()))</f>
        <v/>
      </c>
      <c r="Z990" s="285" t="str">
        <f ca="1">LEFT(RIGHT(TEXT(ROUND(通用记账凭证!$F990/1%,)," ￥0; ￥-0;"),28-COLUMN()))</f>
        <v/>
      </c>
      <c r="AA990" s="286" t="str">
        <f ca="1">LEFT(RIGHT(TEXT(ROUND(通用记账凭证!$F990/1%,)," ￥0; ￥-0;"),28-COLUMN()))</f>
        <v/>
      </c>
      <c r="AB990" s="289"/>
    </row>
    <row r="991" spans="1:28" s="54" customFormat="1" ht="22.5" customHeight="1">
      <c r="A991" s="363" t="str">
        <f ca="1">通用记账凭证!A991</f>
        <v/>
      </c>
      <c r="B991" s="364"/>
      <c r="C991" s="364"/>
      <c r="D991" s="315" t="str">
        <f ca="1">通用记账凭证!C991</f>
        <v/>
      </c>
      <c r="E991" s="281" t="str">
        <f ca="1">通用记账凭证!D991</f>
        <v/>
      </c>
      <c r="F991" s="282" t="str">
        <f ca="1">LEFT(RIGHT(TEXT(ROUND(通用记账凭证!$E991/1%,)," ￥0; ￥-0;"),17-COLUMN()))</f>
        <v/>
      </c>
      <c r="G991" s="283" t="str">
        <f ca="1">LEFT(RIGHT(TEXT(ROUND(通用记账凭证!$E991/1%,)," ￥0; ￥-0;"),17-COLUMN()))</f>
        <v/>
      </c>
      <c r="H991" s="284" t="str">
        <f ca="1">LEFT(RIGHT(TEXT(ROUND(通用记账凭证!$E991/1%,)," ￥0; ￥-0;"),17-COLUMN()))</f>
        <v/>
      </c>
      <c r="I991" s="285" t="str">
        <f ca="1">LEFT(RIGHT(TEXT(ROUND(通用记账凭证!$E991/1%,)," ￥0; ￥-0;"),17-COLUMN()))</f>
        <v/>
      </c>
      <c r="J991" s="283" t="str">
        <f ca="1">LEFT(RIGHT(TEXT(ROUND(通用记账凭证!$E991/1%,)," ￥0; ￥-0;"),17-COLUMN()))</f>
        <v/>
      </c>
      <c r="K991" s="284" t="str">
        <f ca="1">LEFT(RIGHT(TEXT(ROUND(通用记账凭证!$E991/1%,)," ￥0; ￥-0;"),17-COLUMN()))</f>
        <v/>
      </c>
      <c r="L991" s="285" t="str">
        <f ca="1">LEFT(RIGHT(TEXT(ROUND(通用记账凭证!$E991/1%,)," ￥0; ￥-0;"),17-COLUMN()))</f>
        <v/>
      </c>
      <c r="M991" s="283" t="str">
        <f ca="1">LEFT(RIGHT(TEXT(ROUND(通用记账凭证!$E991/1%,)," ￥0; ￥-0;"),17-COLUMN()))</f>
        <v/>
      </c>
      <c r="N991" s="284" t="str">
        <f ca="1">LEFT(RIGHT(TEXT(ROUND(通用记账凭证!$E991/1%,)," ￥0; ￥-0;"),17-COLUMN()))</f>
        <v/>
      </c>
      <c r="O991" s="285" t="str">
        <f ca="1">LEFT(RIGHT(TEXT(ROUND(通用记账凭证!$E991/1%,)," ￥0; ￥-0;"),17-COLUMN()))</f>
        <v/>
      </c>
      <c r="P991" s="286" t="str">
        <f ca="1">LEFT(RIGHT(TEXT(ROUND(通用记账凭证!$E991/1%,)," ￥0; ￥-0;"),17-COLUMN()))</f>
        <v/>
      </c>
      <c r="Q991" s="287" t="str">
        <f ca="1">LEFT(RIGHT(TEXT(ROUND(通用记账凭证!$F991/1%,)," ￥0; ￥-0;"),28-COLUMN()))</f>
        <v/>
      </c>
      <c r="R991" s="283" t="str">
        <f ca="1">LEFT(RIGHT(TEXT(ROUND(通用记账凭证!$F991/1%,)," ￥0; ￥-0;"),28-COLUMN()))</f>
        <v/>
      </c>
      <c r="S991" s="288" t="str">
        <f ca="1">LEFT(RIGHT(TEXT(ROUND(通用记账凭证!$F991/1%,)," ￥0; ￥-0;"),28-COLUMN()))</f>
        <v/>
      </c>
      <c r="T991" s="287" t="str">
        <f ca="1">LEFT(RIGHT(TEXT(ROUND(通用记账凭证!$F991/1%,)," ￥0; ￥-0;"),28-COLUMN()))</f>
        <v/>
      </c>
      <c r="U991" s="283" t="str">
        <f ca="1">LEFT(RIGHT(TEXT(ROUND(通用记账凭证!$F991/1%,)," ￥0; ￥-0;"),28-COLUMN()))</f>
        <v/>
      </c>
      <c r="V991" s="284" t="str">
        <f ca="1">LEFT(RIGHT(TEXT(ROUND(通用记账凭证!$F991/1%,)," ￥0; ￥-0;"),28-COLUMN()))</f>
        <v/>
      </c>
      <c r="W991" s="285" t="str">
        <f ca="1">LEFT(RIGHT(TEXT(ROUND(通用记账凭证!$F991/1%,)," ￥0; ￥-0;"),28-COLUMN()))</f>
        <v/>
      </c>
      <c r="X991" s="283" t="str">
        <f ca="1">LEFT(RIGHT(TEXT(ROUND(通用记账凭证!$F991/1%,)," ￥0; ￥-0;"),28-COLUMN()))</f>
        <v/>
      </c>
      <c r="Y991" s="284" t="str">
        <f ca="1">LEFT(RIGHT(TEXT(ROUND(通用记账凭证!$F991/1%,)," ￥0; ￥-0;"),28-COLUMN()))</f>
        <v/>
      </c>
      <c r="Z991" s="285" t="str">
        <f ca="1">LEFT(RIGHT(TEXT(ROUND(通用记账凭证!$F991/1%,)," ￥0; ￥-0;"),28-COLUMN()))</f>
        <v/>
      </c>
      <c r="AA991" s="286" t="str">
        <f ca="1">LEFT(RIGHT(TEXT(ROUND(通用记账凭证!$F991/1%,)," ￥0; ￥-0;"),28-COLUMN()))</f>
        <v/>
      </c>
      <c r="AB991" s="289"/>
    </row>
    <row r="992" spans="1:28" s="54" customFormat="1" ht="22.5" customHeight="1">
      <c r="A992" s="363" t="str">
        <f ca="1">通用记账凭证!A992</f>
        <v/>
      </c>
      <c r="B992" s="364"/>
      <c r="C992" s="364"/>
      <c r="D992" s="315" t="str">
        <f ca="1">通用记账凭证!C992</f>
        <v/>
      </c>
      <c r="E992" s="281" t="str">
        <f ca="1">通用记账凭证!D992</f>
        <v/>
      </c>
      <c r="F992" s="282" t="str">
        <f ca="1">LEFT(RIGHT(TEXT(ROUND(通用记账凭证!$E992/1%,)," ￥0; ￥-0;"),17-COLUMN()))</f>
        <v/>
      </c>
      <c r="G992" s="283" t="str">
        <f ca="1">LEFT(RIGHT(TEXT(ROUND(通用记账凭证!$E992/1%,)," ￥0; ￥-0;"),17-COLUMN()))</f>
        <v/>
      </c>
      <c r="H992" s="284" t="str">
        <f ca="1">LEFT(RIGHT(TEXT(ROUND(通用记账凭证!$E992/1%,)," ￥0; ￥-0;"),17-COLUMN()))</f>
        <v/>
      </c>
      <c r="I992" s="285" t="str">
        <f ca="1">LEFT(RIGHT(TEXT(ROUND(通用记账凭证!$E992/1%,)," ￥0; ￥-0;"),17-COLUMN()))</f>
        <v/>
      </c>
      <c r="J992" s="283" t="str">
        <f ca="1">LEFT(RIGHT(TEXT(ROUND(通用记账凭证!$E992/1%,)," ￥0; ￥-0;"),17-COLUMN()))</f>
        <v/>
      </c>
      <c r="K992" s="284" t="str">
        <f ca="1">LEFT(RIGHT(TEXT(ROUND(通用记账凭证!$E992/1%,)," ￥0; ￥-0;"),17-COLUMN()))</f>
        <v/>
      </c>
      <c r="L992" s="285" t="str">
        <f ca="1">LEFT(RIGHT(TEXT(ROUND(通用记账凭证!$E992/1%,)," ￥0; ￥-0;"),17-COLUMN()))</f>
        <v/>
      </c>
      <c r="M992" s="283" t="str">
        <f ca="1">LEFT(RIGHT(TEXT(ROUND(通用记账凭证!$E992/1%,)," ￥0; ￥-0;"),17-COLUMN()))</f>
        <v/>
      </c>
      <c r="N992" s="284" t="str">
        <f ca="1">LEFT(RIGHT(TEXT(ROUND(通用记账凭证!$E992/1%,)," ￥0; ￥-0;"),17-COLUMN()))</f>
        <v/>
      </c>
      <c r="O992" s="285" t="str">
        <f ca="1">LEFT(RIGHT(TEXT(ROUND(通用记账凭证!$E992/1%,)," ￥0; ￥-0;"),17-COLUMN()))</f>
        <v/>
      </c>
      <c r="P992" s="286" t="str">
        <f ca="1">LEFT(RIGHT(TEXT(ROUND(通用记账凭证!$E992/1%,)," ￥0; ￥-0;"),17-COLUMN()))</f>
        <v/>
      </c>
      <c r="Q992" s="287" t="str">
        <f ca="1">LEFT(RIGHT(TEXT(ROUND(通用记账凭证!$F992/1%,)," ￥0; ￥-0;"),28-COLUMN()))</f>
        <v/>
      </c>
      <c r="R992" s="283" t="str">
        <f ca="1">LEFT(RIGHT(TEXT(ROUND(通用记账凭证!$F992/1%,)," ￥0; ￥-0;"),28-COLUMN()))</f>
        <v/>
      </c>
      <c r="S992" s="288" t="str">
        <f ca="1">LEFT(RIGHT(TEXT(ROUND(通用记账凭证!$F992/1%,)," ￥0; ￥-0;"),28-COLUMN()))</f>
        <v/>
      </c>
      <c r="T992" s="287" t="str">
        <f ca="1">LEFT(RIGHT(TEXT(ROUND(通用记账凭证!$F992/1%,)," ￥0; ￥-0;"),28-COLUMN()))</f>
        <v/>
      </c>
      <c r="U992" s="283" t="str">
        <f ca="1">LEFT(RIGHT(TEXT(ROUND(通用记账凭证!$F992/1%,)," ￥0; ￥-0;"),28-COLUMN()))</f>
        <v/>
      </c>
      <c r="V992" s="284" t="str">
        <f ca="1">LEFT(RIGHT(TEXT(ROUND(通用记账凭证!$F992/1%,)," ￥0; ￥-0;"),28-COLUMN()))</f>
        <v/>
      </c>
      <c r="W992" s="285" t="str">
        <f ca="1">LEFT(RIGHT(TEXT(ROUND(通用记账凭证!$F992/1%,)," ￥0; ￥-0;"),28-COLUMN()))</f>
        <v/>
      </c>
      <c r="X992" s="283" t="str">
        <f ca="1">LEFT(RIGHT(TEXT(ROUND(通用记账凭证!$F992/1%,)," ￥0; ￥-0;"),28-COLUMN()))</f>
        <v/>
      </c>
      <c r="Y992" s="284" t="str">
        <f ca="1">LEFT(RIGHT(TEXT(ROUND(通用记账凭证!$F992/1%,)," ￥0; ￥-0;"),28-COLUMN()))</f>
        <v/>
      </c>
      <c r="Z992" s="285" t="str">
        <f ca="1">LEFT(RIGHT(TEXT(ROUND(通用记账凭证!$F992/1%,)," ￥0; ￥-0;"),28-COLUMN()))</f>
        <v/>
      </c>
      <c r="AA992" s="286" t="str">
        <f ca="1">LEFT(RIGHT(TEXT(ROUND(通用记账凭证!$F992/1%,)," ￥0; ￥-0;"),28-COLUMN()))</f>
        <v/>
      </c>
      <c r="AB992" s="289"/>
    </row>
    <row r="993" spans="1:28" s="54" customFormat="1" ht="22.5" customHeight="1">
      <c r="A993" s="363" t="str">
        <f ca="1">通用记账凭证!A993</f>
        <v/>
      </c>
      <c r="B993" s="364"/>
      <c r="C993" s="364"/>
      <c r="D993" s="315" t="str">
        <f ca="1">通用记账凭证!C993</f>
        <v/>
      </c>
      <c r="E993" s="281" t="str">
        <f ca="1">通用记账凭证!D993</f>
        <v/>
      </c>
      <c r="F993" s="282" t="str">
        <f ca="1">LEFT(RIGHT(TEXT(ROUND(通用记账凭证!$E993/1%,)," ￥0; ￥-0;"),17-COLUMN()))</f>
        <v/>
      </c>
      <c r="G993" s="283" t="str">
        <f ca="1">LEFT(RIGHT(TEXT(ROUND(通用记账凭证!$E993/1%,)," ￥0; ￥-0;"),17-COLUMN()))</f>
        <v/>
      </c>
      <c r="H993" s="284" t="str">
        <f ca="1">LEFT(RIGHT(TEXT(ROUND(通用记账凭证!$E993/1%,)," ￥0; ￥-0;"),17-COLUMN()))</f>
        <v/>
      </c>
      <c r="I993" s="285" t="str">
        <f ca="1">LEFT(RIGHT(TEXT(ROUND(通用记账凭证!$E993/1%,)," ￥0; ￥-0;"),17-COLUMN()))</f>
        <v/>
      </c>
      <c r="J993" s="283" t="str">
        <f ca="1">LEFT(RIGHT(TEXT(ROUND(通用记账凭证!$E993/1%,)," ￥0; ￥-0;"),17-COLUMN()))</f>
        <v/>
      </c>
      <c r="K993" s="284" t="str">
        <f ca="1">LEFT(RIGHT(TEXT(ROUND(通用记账凭证!$E993/1%,)," ￥0; ￥-0;"),17-COLUMN()))</f>
        <v/>
      </c>
      <c r="L993" s="285" t="str">
        <f ca="1">LEFT(RIGHT(TEXT(ROUND(通用记账凭证!$E993/1%,)," ￥0; ￥-0;"),17-COLUMN()))</f>
        <v/>
      </c>
      <c r="M993" s="283" t="str">
        <f ca="1">LEFT(RIGHT(TEXT(ROUND(通用记账凭证!$E993/1%,)," ￥0; ￥-0;"),17-COLUMN()))</f>
        <v/>
      </c>
      <c r="N993" s="284" t="str">
        <f ca="1">LEFT(RIGHT(TEXT(ROUND(通用记账凭证!$E993/1%,)," ￥0; ￥-0;"),17-COLUMN()))</f>
        <v/>
      </c>
      <c r="O993" s="285" t="str">
        <f ca="1">LEFT(RIGHT(TEXT(ROUND(通用记账凭证!$E993/1%,)," ￥0; ￥-0;"),17-COLUMN()))</f>
        <v/>
      </c>
      <c r="P993" s="286" t="str">
        <f ca="1">LEFT(RIGHT(TEXT(ROUND(通用记账凭证!$E993/1%,)," ￥0; ￥-0;"),17-COLUMN()))</f>
        <v/>
      </c>
      <c r="Q993" s="287" t="str">
        <f ca="1">LEFT(RIGHT(TEXT(ROUND(通用记账凭证!$F993/1%,)," ￥0; ￥-0;"),28-COLUMN()))</f>
        <v/>
      </c>
      <c r="R993" s="283" t="str">
        <f ca="1">LEFT(RIGHT(TEXT(ROUND(通用记账凭证!$F993/1%,)," ￥0; ￥-0;"),28-COLUMN()))</f>
        <v/>
      </c>
      <c r="S993" s="288" t="str">
        <f ca="1">LEFT(RIGHT(TEXT(ROUND(通用记账凭证!$F993/1%,)," ￥0; ￥-0;"),28-COLUMN()))</f>
        <v/>
      </c>
      <c r="T993" s="287" t="str">
        <f ca="1">LEFT(RIGHT(TEXT(ROUND(通用记账凭证!$F993/1%,)," ￥0; ￥-0;"),28-COLUMN()))</f>
        <v/>
      </c>
      <c r="U993" s="283" t="str">
        <f ca="1">LEFT(RIGHT(TEXT(ROUND(通用记账凭证!$F993/1%,)," ￥0; ￥-0;"),28-COLUMN()))</f>
        <v/>
      </c>
      <c r="V993" s="284" t="str">
        <f ca="1">LEFT(RIGHT(TEXT(ROUND(通用记账凭证!$F993/1%,)," ￥0; ￥-0;"),28-COLUMN()))</f>
        <v/>
      </c>
      <c r="W993" s="285" t="str">
        <f ca="1">LEFT(RIGHT(TEXT(ROUND(通用记账凭证!$F993/1%,)," ￥0; ￥-0;"),28-COLUMN()))</f>
        <v/>
      </c>
      <c r="X993" s="283" t="str">
        <f ca="1">LEFT(RIGHT(TEXT(ROUND(通用记账凭证!$F993/1%,)," ￥0; ￥-0;"),28-COLUMN()))</f>
        <v/>
      </c>
      <c r="Y993" s="284" t="str">
        <f ca="1">LEFT(RIGHT(TEXT(ROUND(通用记账凭证!$F993/1%,)," ￥0; ￥-0;"),28-COLUMN()))</f>
        <v/>
      </c>
      <c r="Z993" s="285" t="str">
        <f ca="1">LEFT(RIGHT(TEXT(ROUND(通用记账凭证!$F993/1%,)," ￥0; ￥-0;"),28-COLUMN()))</f>
        <v/>
      </c>
      <c r="AA993" s="286" t="str">
        <f ca="1">LEFT(RIGHT(TEXT(ROUND(通用记账凭证!$F993/1%,)," ￥0; ￥-0;"),28-COLUMN()))</f>
        <v/>
      </c>
      <c r="AB993" s="289"/>
    </row>
    <row r="994" spans="1:28" s="54" customFormat="1" ht="22.5" customHeight="1">
      <c r="A994" s="363" t="str">
        <f ca="1">通用记账凭证!A994</f>
        <v/>
      </c>
      <c r="B994" s="364"/>
      <c r="C994" s="364"/>
      <c r="D994" s="315" t="str">
        <f ca="1">通用记账凭证!C994</f>
        <v/>
      </c>
      <c r="E994" s="281" t="str">
        <f ca="1">通用记账凭证!D994</f>
        <v/>
      </c>
      <c r="F994" s="282" t="str">
        <f ca="1">LEFT(RIGHT(TEXT(ROUND(通用记账凭证!$E994/1%,)," ￥0; ￥-0;"),17-COLUMN()))</f>
        <v/>
      </c>
      <c r="G994" s="283" t="str">
        <f ca="1">LEFT(RIGHT(TEXT(ROUND(通用记账凭证!$E994/1%,)," ￥0; ￥-0;"),17-COLUMN()))</f>
        <v/>
      </c>
      <c r="H994" s="284" t="str">
        <f ca="1">LEFT(RIGHT(TEXT(ROUND(通用记账凭证!$E994/1%,)," ￥0; ￥-0;"),17-COLUMN()))</f>
        <v/>
      </c>
      <c r="I994" s="285" t="str">
        <f ca="1">LEFT(RIGHT(TEXT(ROUND(通用记账凭证!$E994/1%,)," ￥0; ￥-0;"),17-COLUMN()))</f>
        <v/>
      </c>
      <c r="J994" s="283" t="str">
        <f ca="1">LEFT(RIGHT(TEXT(ROUND(通用记账凭证!$E994/1%,)," ￥0; ￥-0;"),17-COLUMN()))</f>
        <v/>
      </c>
      <c r="K994" s="284" t="str">
        <f ca="1">LEFT(RIGHT(TEXT(ROUND(通用记账凭证!$E994/1%,)," ￥0; ￥-0;"),17-COLUMN()))</f>
        <v/>
      </c>
      <c r="L994" s="285" t="str">
        <f ca="1">LEFT(RIGHT(TEXT(ROUND(通用记账凭证!$E994/1%,)," ￥0; ￥-0;"),17-COLUMN()))</f>
        <v/>
      </c>
      <c r="M994" s="283" t="str">
        <f ca="1">LEFT(RIGHT(TEXT(ROUND(通用记账凭证!$E994/1%,)," ￥0; ￥-0;"),17-COLUMN()))</f>
        <v/>
      </c>
      <c r="N994" s="284" t="str">
        <f ca="1">LEFT(RIGHT(TEXT(ROUND(通用记账凭证!$E994/1%,)," ￥0; ￥-0;"),17-COLUMN()))</f>
        <v/>
      </c>
      <c r="O994" s="285" t="str">
        <f ca="1">LEFT(RIGHT(TEXT(ROUND(通用记账凭证!$E994/1%,)," ￥0; ￥-0;"),17-COLUMN()))</f>
        <v/>
      </c>
      <c r="P994" s="286" t="str">
        <f ca="1">LEFT(RIGHT(TEXT(ROUND(通用记账凭证!$E994/1%,)," ￥0; ￥-0;"),17-COLUMN()))</f>
        <v/>
      </c>
      <c r="Q994" s="287" t="str">
        <f ca="1">LEFT(RIGHT(TEXT(ROUND(通用记账凭证!$F994/1%,)," ￥0; ￥-0;"),28-COLUMN()))</f>
        <v/>
      </c>
      <c r="R994" s="283" t="str">
        <f ca="1">LEFT(RIGHT(TEXT(ROUND(通用记账凭证!$F994/1%,)," ￥0; ￥-0;"),28-COLUMN()))</f>
        <v/>
      </c>
      <c r="S994" s="288" t="str">
        <f ca="1">LEFT(RIGHT(TEXT(ROUND(通用记账凭证!$F994/1%,)," ￥0; ￥-0;"),28-COLUMN()))</f>
        <v/>
      </c>
      <c r="T994" s="287" t="str">
        <f ca="1">LEFT(RIGHT(TEXT(ROUND(通用记账凭证!$F994/1%,)," ￥0; ￥-0;"),28-COLUMN()))</f>
        <v/>
      </c>
      <c r="U994" s="283" t="str">
        <f ca="1">LEFT(RIGHT(TEXT(ROUND(通用记账凭证!$F994/1%,)," ￥0; ￥-0;"),28-COLUMN()))</f>
        <v/>
      </c>
      <c r="V994" s="284" t="str">
        <f ca="1">LEFT(RIGHT(TEXT(ROUND(通用记账凭证!$F994/1%,)," ￥0; ￥-0;"),28-COLUMN()))</f>
        <v/>
      </c>
      <c r="W994" s="285" t="str">
        <f ca="1">LEFT(RIGHT(TEXT(ROUND(通用记账凭证!$F994/1%,)," ￥0; ￥-0;"),28-COLUMN()))</f>
        <v/>
      </c>
      <c r="X994" s="283" t="str">
        <f ca="1">LEFT(RIGHT(TEXT(ROUND(通用记账凭证!$F994/1%,)," ￥0; ￥-0;"),28-COLUMN()))</f>
        <v/>
      </c>
      <c r="Y994" s="284" t="str">
        <f ca="1">LEFT(RIGHT(TEXT(ROUND(通用记账凭证!$F994/1%,)," ￥0; ￥-0;"),28-COLUMN()))</f>
        <v/>
      </c>
      <c r="Z994" s="285" t="str">
        <f ca="1">LEFT(RIGHT(TEXT(ROUND(通用记账凭证!$F994/1%,)," ￥0; ￥-0;"),28-COLUMN()))</f>
        <v/>
      </c>
      <c r="AA994" s="286" t="str">
        <f ca="1">LEFT(RIGHT(TEXT(ROUND(通用记账凭证!$F994/1%,)," ￥0; ￥-0;"),28-COLUMN()))</f>
        <v/>
      </c>
      <c r="AB994" s="289"/>
    </row>
    <row r="995" spans="1:28" s="54" customFormat="1" ht="22.5" customHeight="1">
      <c r="A995" s="365" t="s">
        <v>561</v>
      </c>
      <c r="B995" s="366"/>
      <c r="C995" s="366"/>
      <c r="D995" s="290" t="str">
        <f ca="1">通用记账凭证!C995</f>
        <v/>
      </c>
      <c r="E995" s="291"/>
      <c r="F995" s="292" t="str">
        <f ca="1">LEFT(RIGHT(TEXT(ROUND(通用记账凭证!$E995/1%,)," ￥0; ￥-0;"),17-COLUMN()))</f>
        <v/>
      </c>
      <c r="G995" s="317" t="str">
        <f ca="1">LEFT(RIGHT(TEXT(ROUND(通用记账凭证!$E995/1%,)," ￥0; ￥-0;"),17-COLUMN()))</f>
        <v/>
      </c>
      <c r="H995" s="294" t="str">
        <f ca="1">LEFT(RIGHT(TEXT(ROUND(通用记账凭证!$E995/1%,)," ￥0; ￥-0;"),17-COLUMN()))</f>
        <v/>
      </c>
      <c r="I995" s="316" t="str">
        <f ca="1">LEFT(RIGHT(TEXT(ROUND(通用记账凭证!$E995/1%,)," ￥0; ￥-0;"),17-COLUMN()))</f>
        <v/>
      </c>
      <c r="J995" s="317" t="str">
        <f ca="1">LEFT(RIGHT(TEXT(ROUND(通用记账凭证!$E995/1%,)," ￥0; ￥-0;"),17-COLUMN()))</f>
        <v/>
      </c>
      <c r="K995" s="294" t="str">
        <f ca="1">LEFT(RIGHT(TEXT(ROUND(通用记账凭证!$E995/1%,)," ￥0; ￥-0;"),17-COLUMN()))</f>
        <v/>
      </c>
      <c r="L995" s="316" t="str">
        <f ca="1">LEFT(RIGHT(TEXT(ROUND(通用记账凭证!$E995/1%,)," ￥0; ￥-0;"),17-COLUMN()))</f>
        <v/>
      </c>
      <c r="M995" s="317" t="str">
        <f ca="1">LEFT(RIGHT(TEXT(ROUND(通用记账凭证!$E995/1%,)," ￥0; ￥-0;"),17-COLUMN()))</f>
        <v/>
      </c>
      <c r="N995" s="294" t="str">
        <f ca="1">LEFT(RIGHT(TEXT(ROUND(通用记账凭证!$E995/1%,)," ￥0; ￥-0;"),17-COLUMN()))</f>
        <v/>
      </c>
      <c r="O995" s="316" t="str">
        <f ca="1">LEFT(RIGHT(TEXT(ROUND(通用记账凭证!$E995/1%,)," ￥0; ￥-0;"),17-COLUMN()))</f>
        <v/>
      </c>
      <c r="P995" s="296" t="str">
        <f ca="1">LEFT(RIGHT(TEXT(ROUND(通用记账凭证!$E995/1%,)," ￥0; ￥-0;"),17-COLUMN()))</f>
        <v/>
      </c>
      <c r="Q995" s="297" t="str">
        <f ca="1">LEFT(RIGHT(TEXT(ROUND(通用记账凭证!$F995/1%,)," ￥0; ￥-0;"),28-COLUMN()))</f>
        <v/>
      </c>
      <c r="R995" s="317" t="str">
        <f ca="1">LEFT(RIGHT(TEXT(ROUND(通用记账凭证!$F995/1%,)," ￥0; ￥-0;"),28-COLUMN()))</f>
        <v/>
      </c>
      <c r="S995" s="298" t="str">
        <f ca="1">LEFT(RIGHT(TEXT(ROUND(通用记账凭证!$F995/1%,)," ￥0; ￥-0;"),28-COLUMN()))</f>
        <v/>
      </c>
      <c r="T995" s="297" t="str">
        <f ca="1">LEFT(RIGHT(TEXT(ROUND(通用记账凭证!$F995/1%,)," ￥0; ￥-0;"),28-COLUMN()))</f>
        <v/>
      </c>
      <c r="U995" s="317" t="str">
        <f ca="1">LEFT(RIGHT(TEXT(ROUND(通用记账凭证!$F995/1%,)," ￥0; ￥-0;"),28-COLUMN()))</f>
        <v/>
      </c>
      <c r="V995" s="294" t="str">
        <f ca="1">LEFT(RIGHT(TEXT(ROUND(通用记账凭证!$F995/1%,)," ￥0; ￥-0;"),28-COLUMN()))</f>
        <v/>
      </c>
      <c r="W995" s="316" t="str">
        <f ca="1">LEFT(RIGHT(TEXT(ROUND(通用记账凭证!$F995/1%,)," ￥0; ￥-0;"),28-COLUMN()))</f>
        <v/>
      </c>
      <c r="X995" s="317" t="str">
        <f ca="1">LEFT(RIGHT(TEXT(ROUND(通用记账凭证!$F995/1%,)," ￥0; ￥-0;"),28-COLUMN()))</f>
        <v/>
      </c>
      <c r="Y995" s="294" t="str">
        <f ca="1">LEFT(RIGHT(TEXT(ROUND(通用记账凭证!$F995/1%,)," ￥0; ￥-0;"),28-COLUMN()))</f>
        <v/>
      </c>
      <c r="Z995" s="316" t="str">
        <f ca="1">LEFT(RIGHT(TEXT(ROUND(通用记账凭证!$F995/1%,)," ￥0; ￥-0;"),28-COLUMN()))</f>
        <v/>
      </c>
      <c r="AA995" s="296" t="str">
        <f ca="1">LEFT(RIGHT(TEXT(ROUND(通用记账凭证!$F995/1%,)," ￥0; ￥-0;"),28-COLUMN()))</f>
        <v/>
      </c>
      <c r="AB995" s="299"/>
    </row>
    <row r="996" spans="1:28" s="302" customFormat="1" ht="22.5" customHeight="1">
      <c r="A996" s="367" t="s">
        <v>538</v>
      </c>
      <c r="B996" s="367"/>
      <c r="C996" s="367"/>
      <c r="D996" s="318" t="s">
        <v>539</v>
      </c>
      <c r="E996" s="318" t="s">
        <v>540</v>
      </c>
      <c r="F996" s="318" t="s">
        <v>595</v>
      </c>
      <c r="G996" s="301"/>
      <c r="H996" s="318"/>
      <c r="I996" s="301"/>
      <c r="J996" s="301"/>
      <c r="K996" s="318"/>
      <c r="L996" s="301"/>
      <c r="M996" s="301"/>
      <c r="N996" s="301"/>
      <c r="O996" s="301"/>
      <c r="P996" s="301"/>
      <c r="Q996" s="318" t="s">
        <v>562</v>
      </c>
      <c r="R996" s="301"/>
      <c r="S996" s="318"/>
      <c r="T996" s="301"/>
      <c r="U996" s="318"/>
      <c r="V996" s="301"/>
      <c r="W996" s="318"/>
      <c r="X996" s="301"/>
      <c r="Y996" s="301"/>
      <c r="Z996" s="301"/>
      <c r="AA996" s="301"/>
      <c r="AB996" s="301"/>
    </row>
    <row r="997" spans="1:28" customFormat="1" ht="39.75" customHeight="1" thickBot="1">
      <c r="A997" s="258"/>
      <c r="B997" s="258"/>
      <c r="C997" s="258"/>
      <c r="D997" s="259" t="s">
        <v>524</v>
      </c>
      <c r="E997" s="260"/>
      <c r="F997" s="260"/>
      <c r="G997" s="260"/>
      <c r="H997" s="260"/>
      <c r="I997" s="260"/>
      <c r="J997" s="260"/>
      <c r="K997" s="260"/>
      <c r="L997" s="260"/>
      <c r="M997" s="260"/>
      <c r="N997" s="260"/>
      <c r="O997" s="260"/>
      <c r="P997" s="260"/>
      <c r="Q997" s="261"/>
      <c r="R997" s="261"/>
      <c r="S997" s="261"/>
      <c r="T997" s="261"/>
      <c r="U997" s="347" t="s">
        <v>547</v>
      </c>
      <c r="V997" s="347"/>
      <c r="W997" s="348">
        <f>通用记账凭证!F998</f>
        <v>84</v>
      </c>
      <c r="X997" s="349"/>
      <c r="Y997" s="349"/>
      <c r="Z997" s="349"/>
      <c r="AA997" s="262" t="s">
        <v>548</v>
      </c>
      <c r="AB997" s="263"/>
    </row>
    <row r="998" spans="1:28" s="54" customFormat="1" ht="23.25" customHeight="1" thickTop="1">
      <c r="A998" s="264"/>
      <c r="B998" s="264"/>
      <c r="C998" s="264"/>
      <c r="D998" s="265" t="e">
        <f ca="1">通用记账凭证!C998</f>
        <v>#VALUE!</v>
      </c>
      <c r="E998" s="266"/>
      <c r="F998" s="266"/>
      <c r="G998" s="266"/>
      <c r="H998" s="266"/>
      <c r="I998" s="266"/>
      <c r="J998" s="266"/>
      <c r="K998" s="266"/>
      <c r="L998" s="266"/>
      <c r="M998" s="266"/>
      <c r="N998" s="266"/>
      <c r="O998" s="266"/>
      <c r="P998" s="266"/>
      <c r="Q998" s="264"/>
      <c r="R998" s="264"/>
      <c r="S998" s="264"/>
      <c r="T998" s="264"/>
      <c r="U998" s="350" t="s">
        <v>549</v>
      </c>
      <c r="V998" s="350"/>
      <c r="W998" s="351" t="e">
        <f ca="1">通用记账凭证!G1004</f>
        <v>#VALUE!</v>
      </c>
      <c r="X998" s="352"/>
      <c r="Y998" s="352"/>
      <c r="Z998" s="352"/>
      <c r="AA998" s="267" t="s">
        <v>536</v>
      </c>
      <c r="AB998" s="268"/>
    </row>
    <row r="999" spans="1:28" s="54" customFormat="1" ht="22.5" customHeight="1">
      <c r="A999" s="353" t="s">
        <v>527</v>
      </c>
      <c r="B999" s="354"/>
      <c r="C999" s="354"/>
      <c r="D999" s="357" t="s">
        <v>530</v>
      </c>
      <c r="E999" s="359" t="s">
        <v>531</v>
      </c>
      <c r="F999" s="269" t="s">
        <v>550</v>
      </c>
      <c r="G999" s="270"/>
      <c r="H999" s="270"/>
      <c r="I999" s="270"/>
      <c r="J999" s="270"/>
      <c r="K999" s="270"/>
      <c r="L999" s="270"/>
      <c r="M999" s="270"/>
      <c r="N999" s="270"/>
      <c r="O999" s="270"/>
      <c r="P999" s="271"/>
      <c r="Q999" s="272" t="s">
        <v>551</v>
      </c>
      <c r="R999" s="270"/>
      <c r="S999" s="270"/>
      <c r="T999" s="270"/>
      <c r="U999" s="270"/>
      <c r="V999" s="270"/>
      <c r="W999" s="270"/>
      <c r="X999" s="270"/>
      <c r="Y999" s="270"/>
      <c r="Z999" s="270"/>
      <c r="AA999" s="271"/>
      <c r="AB999" s="361" t="s">
        <v>552</v>
      </c>
    </row>
    <row r="1000" spans="1:28" s="54" customFormat="1" ht="22.5" customHeight="1">
      <c r="A1000" s="355"/>
      <c r="B1000" s="356"/>
      <c r="C1000" s="356"/>
      <c r="D1000" s="358"/>
      <c r="E1000" s="360"/>
      <c r="F1000" s="273" t="s">
        <v>553</v>
      </c>
      <c r="G1000" s="274" t="s">
        <v>554</v>
      </c>
      <c r="H1000" s="275" t="s">
        <v>555</v>
      </c>
      <c r="I1000" s="276" t="s">
        <v>556</v>
      </c>
      <c r="J1000" s="274" t="s">
        <v>557</v>
      </c>
      <c r="K1000" s="275" t="s">
        <v>554</v>
      </c>
      <c r="L1000" s="276" t="s">
        <v>555</v>
      </c>
      <c r="M1000" s="274" t="s">
        <v>556</v>
      </c>
      <c r="N1000" s="275" t="s">
        <v>558</v>
      </c>
      <c r="O1000" s="276" t="s">
        <v>559</v>
      </c>
      <c r="P1000" s="277" t="s">
        <v>560</v>
      </c>
      <c r="Q1000" s="278" t="s">
        <v>553</v>
      </c>
      <c r="R1000" s="274" t="s">
        <v>554</v>
      </c>
      <c r="S1000" s="279" t="s">
        <v>555</v>
      </c>
      <c r="T1000" s="278" t="s">
        <v>556</v>
      </c>
      <c r="U1000" s="274" t="s">
        <v>557</v>
      </c>
      <c r="V1000" s="275" t="s">
        <v>554</v>
      </c>
      <c r="W1000" s="276" t="s">
        <v>555</v>
      </c>
      <c r="X1000" s="274" t="s">
        <v>556</v>
      </c>
      <c r="Y1000" s="275" t="s">
        <v>558</v>
      </c>
      <c r="Z1000" s="276" t="s">
        <v>559</v>
      </c>
      <c r="AA1000" s="277" t="s">
        <v>560</v>
      </c>
      <c r="AB1000" s="362"/>
    </row>
    <row r="1001" spans="1:28" s="54" customFormat="1" ht="22.5" customHeight="1">
      <c r="A1001" s="363" t="str">
        <f ca="1">通用记账凭证!A1001</f>
        <v/>
      </c>
      <c r="B1001" s="364"/>
      <c r="C1001" s="364"/>
      <c r="D1001" s="315" t="str">
        <f ca="1">通用记账凭证!C1001</f>
        <v/>
      </c>
      <c r="E1001" s="281" t="str">
        <f ca="1">通用记账凭证!D1001</f>
        <v/>
      </c>
      <c r="F1001" s="282" t="str">
        <f ca="1">LEFT(RIGHT(TEXT(ROUND(通用记账凭证!$E1001/1%,)," ￥0; ￥-0;"),17-COLUMN()))</f>
        <v/>
      </c>
      <c r="G1001" s="283" t="str">
        <f ca="1">LEFT(RIGHT(TEXT(ROUND(通用记账凭证!$E1001/1%,)," ￥0; ￥-0;"),17-COLUMN()))</f>
        <v/>
      </c>
      <c r="H1001" s="284" t="str">
        <f ca="1">LEFT(RIGHT(TEXT(ROUND(通用记账凭证!$E1001/1%,)," ￥0; ￥-0;"),17-COLUMN()))</f>
        <v/>
      </c>
      <c r="I1001" s="285" t="str">
        <f ca="1">LEFT(RIGHT(TEXT(ROUND(通用记账凭证!$E1001/1%,)," ￥0; ￥-0;"),17-COLUMN()))</f>
        <v/>
      </c>
      <c r="J1001" s="283" t="str">
        <f ca="1">LEFT(RIGHT(TEXT(ROUND(通用记账凭证!$E1001/1%,)," ￥0; ￥-0;"),17-COLUMN()))</f>
        <v/>
      </c>
      <c r="K1001" s="284" t="str">
        <f ca="1">LEFT(RIGHT(TEXT(ROUND(通用记账凭证!$E1001/1%,)," ￥0; ￥-0;"),17-COLUMN()))</f>
        <v/>
      </c>
      <c r="L1001" s="285" t="str">
        <f ca="1">LEFT(RIGHT(TEXT(ROUND(通用记账凭证!$E1001/1%,)," ￥0; ￥-0;"),17-COLUMN()))</f>
        <v/>
      </c>
      <c r="M1001" s="283" t="str">
        <f ca="1">LEFT(RIGHT(TEXT(ROUND(通用记账凭证!$E1001/1%,)," ￥0; ￥-0;"),17-COLUMN()))</f>
        <v/>
      </c>
      <c r="N1001" s="284" t="str">
        <f ca="1">LEFT(RIGHT(TEXT(ROUND(通用记账凭证!$E1001/1%,)," ￥0; ￥-0;"),17-COLUMN()))</f>
        <v/>
      </c>
      <c r="O1001" s="285" t="str">
        <f ca="1">LEFT(RIGHT(TEXT(ROUND(通用记账凭证!$E1001/1%,)," ￥0; ￥-0;"),17-COLUMN()))</f>
        <v/>
      </c>
      <c r="P1001" s="286" t="str">
        <f ca="1">LEFT(RIGHT(TEXT(ROUND(通用记账凭证!$E1001/1%,)," ￥0; ￥-0;"),17-COLUMN()))</f>
        <v/>
      </c>
      <c r="Q1001" s="287" t="str">
        <f ca="1">LEFT(RIGHT(TEXT(ROUND(通用记账凭证!$F1001/1%,)," ￥0; ￥-0;"),28-COLUMN()))</f>
        <v/>
      </c>
      <c r="R1001" s="283" t="str">
        <f ca="1">LEFT(RIGHT(TEXT(ROUND(通用记账凭证!$F1001/1%,)," ￥0; ￥-0;"),28-COLUMN()))</f>
        <v/>
      </c>
      <c r="S1001" s="288" t="str">
        <f ca="1">LEFT(RIGHT(TEXT(ROUND(通用记账凭证!$F1001/1%,)," ￥0; ￥-0;"),28-COLUMN()))</f>
        <v/>
      </c>
      <c r="T1001" s="287" t="str">
        <f ca="1">LEFT(RIGHT(TEXT(ROUND(通用记账凭证!$F1001/1%,)," ￥0; ￥-0;"),28-COLUMN()))</f>
        <v/>
      </c>
      <c r="U1001" s="283" t="str">
        <f ca="1">LEFT(RIGHT(TEXT(ROUND(通用记账凭证!$F1001/1%,)," ￥0; ￥-0;"),28-COLUMN()))</f>
        <v/>
      </c>
      <c r="V1001" s="284" t="str">
        <f ca="1">LEFT(RIGHT(TEXT(ROUND(通用记账凭证!$F1001/1%,)," ￥0; ￥-0;"),28-COLUMN()))</f>
        <v/>
      </c>
      <c r="W1001" s="285" t="str">
        <f ca="1">LEFT(RIGHT(TEXT(ROUND(通用记账凭证!$F1001/1%,)," ￥0; ￥-0;"),28-COLUMN()))</f>
        <v/>
      </c>
      <c r="X1001" s="283" t="str">
        <f ca="1">LEFT(RIGHT(TEXT(ROUND(通用记账凭证!$F1001/1%,)," ￥0; ￥-0;"),28-COLUMN()))</f>
        <v/>
      </c>
      <c r="Y1001" s="284" t="str">
        <f ca="1">LEFT(RIGHT(TEXT(ROUND(通用记账凭证!$F1001/1%,)," ￥0; ￥-0;"),28-COLUMN()))</f>
        <v/>
      </c>
      <c r="Z1001" s="285" t="str">
        <f ca="1">LEFT(RIGHT(TEXT(ROUND(通用记账凭证!$F1001/1%,)," ￥0; ￥-0;"),28-COLUMN()))</f>
        <v/>
      </c>
      <c r="AA1001" s="286" t="str">
        <f ca="1">LEFT(RIGHT(TEXT(ROUND(通用记账凭证!$F1001/1%,)," ￥0; ￥-0;"),28-COLUMN()))</f>
        <v/>
      </c>
      <c r="AB1001" s="289"/>
    </row>
    <row r="1002" spans="1:28" s="54" customFormat="1" ht="22.5" customHeight="1">
      <c r="A1002" s="363" t="str">
        <f ca="1">通用记账凭证!A1002</f>
        <v/>
      </c>
      <c r="B1002" s="364"/>
      <c r="C1002" s="364"/>
      <c r="D1002" s="315" t="str">
        <f ca="1">通用记账凭证!C1002</f>
        <v/>
      </c>
      <c r="E1002" s="281" t="str">
        <f ca="1">通用记账凭证!D1002</f>
        <v/>
      </c>
      <c r="F1002" s="282" t="str">
        <f ca="1">LEFT(RIGHT(TEXT(ROUND(通用记账凭证!$E1002/1%,)," ￥0; ￥-0;"),17-COLUMN()))</f>
        <v/>
      </c>
      <c r="G1002" s="283" t="str">
        <f ca="1">LEFT(RIGHT(TEXT(ROUND(通用记账凭证!$E1002/1%,)," ￥0; ￥-0;"),17-COLUMN()))</f>
        <v/>
      </c>
      <c r="H1002" s="284" t="str">
        <f ca="1">LEFT(RIGHT(TEXT(ROUND(通用记账凭证!$E1002/1%,)," ￥0; ￥-0;"),17-COLUMN()))</f>
        <v/>
      </c>
      <c r="I1002" s="285" t="str">
        <f ca="1">LEFT(RIGHT(TEXT(ROUND(通用记账凭证!$E1002/1%,)," ￥0; ￥-0;"),17-COLUMN()))</f>
        <v/>
      </c>
      <c r="J1002" s="283" t="str">
        <f ca="1">LEFT(RIGHT(TEXT(ROUND(通用记账凭证!$E1002/1%,)," ￥0; ￥-0;"),17-COLUMN()))</f>
        <v/>
      </c>
      <c r="K1002" s="284" t="str">
        <f ca="1">LEFT(RIGHT(TEXT(ROUND(通用记账凭证!$E1002/1%,)," ￥0; ￥-0;"),17-COLUMN()))</f>
        <v/>
      </c>
      <c r="L1002" s="285" t="str">
        <f ca="1">LEFT(RIGHT(TEXT(ROUND(通用记账凭证!$E1002/1%,)," ￥0; ￥-0;"),17-COLUMN()))</f>
        <v/>
      </c>
      <c r="M1002" s="283" t="str">
        <f ca="1">LEFT(RIGHT(TEXT(ROUND(通用记账凭证!$E1002/1%,)," ￥0; ￥-0;"),17-COLUMN()))</f>
        <v/>
      </c>
      <c r="N1002" s="284" t="str">
        <f ca="1">LEFT(RIGHT(TEXT(ROUND(通用记账凭证!$E1002/1%,)," ￥0; ￥-0;"),17-COLUMN()))</f>
        <v/>
      </c>
      <c r="O1002" s="285" t="str">
        <f ca="1">LEFT(RIGHT(TEXT(ROUND(通用记账凭证!$E1002/1%,)," ￥0; ￥-0;"),17-COLUMN()))</f>
        <v/>
      </c>
      <c r="P1002" s="286" t="str">
        <f ca="1">LEFT(RIGHT(TEXT(ROUND(通用记账凭证!$E1002/1%,)," ￥0; ￥-0;"),17-COLUMN()))</f>
        <v/>
      </c>
      <c r="Q1002" s="287" t="str">
        <f ca="1">LEFT(RIGHT(TEXT(ROUND(通用记账凭证!$F1002/1%,)," ￥0; ￥-0;"),28-COLUMN()))</f>
        <v/>
      </c>
      <c r="R1002" s="283" t="str">
        <f ca="1">LEFT(RIGHT(TEXT(ROUND(通用记账凭证!$F1002/1%,)," ￥0; ￥-0;"),28-COLUMN()))</f>
        <v/>
      </c>
      <c r="S1002" s="288" t="str">
        <f ca="1">LEFT(RIGHT(TEXT(ROUND(通用记账凭证!$F1002/1%,)," ￥0; ￥-0;"),28-COLUMN()))</f>
        <v/>
      </c>
      <c r="T1002" s="287" t="str">
        <f ca="1">LEFT(RIGHT(TEXT(ROUND(通用记账凭证!$F1002/1%,)," ￥0; ￥-0;"),28-COLUMN()))</f>
        <v/>
      </c>
      <c r="U1002" s="283" t="str">
        <f ca="1">LEFT(RIGHT(TEXT(ROUND(通用记账凭证!$F1002/1%,)," ￥0; ￥-0;"),28-COLUMN()))</f>
        <v/>
      </c>
      <c r="V1002" s="284" t="str">
        <f ca="1">LEFT(RIGHT(TEXT(ROUND(通用记账凭证!$F1002/1%,)," ￥0; ￥-0;"),28-COLUMN()))</f>
        <v/>
      </c>
      <c r="W1002" s="285" t="str">
        <f ca="1">LEFT(RIGHT(TEXT(ROUND(通用记账凭证!$F1002/1%,)," ￥0; ￥-0;"),28-COLUMN()))</f>
        <v/>
      </c>
      <c r="X1002" s="283" t="str">
        <f ca="1">LEFT(RIGHT(TEXT(ROUND(通用记账凭证!$F1002/1%,)," ￥0; ￥-0;"),28-COLUMN()))</f>
        <v/>
      </c>
      <c r="Y1002" s="284" t="str">
        <f ca="1">LEFT(RIGHT(TEXT(ROUND(通用记账凭证!$F1002/1%,)," ￥0; ￥-0;"),28-COLUMN()))</f>
        <v/>
      </c>
      <c r="Z1002" s="285" t="str">
        <f ca="1">LEFT(RIGHT(TEXT(ROUND(通用记账凭证!$F1002/1%,)," ￥0; ￥-0;"),28-COLUMN()))</f>
        <v/>
      </c>
      <c r="AA1002" s="286" t="str">
        <f ca="1">LEFT(RIGHT(TEXT(ROUND(通用记账凭证!$F1002/1%,)," ￥0; ￥-0;"),28-COLUMN()))</f>
        <v/>
      </c>
      <c r="AB1002" s="289"/>
    </row>
    <row r="1003" spans="1:28" s="54" customFormat="1" ht="22.5" customHeight="1">
      <c r="A1003" s="363" t="str">
        <f ca="1">通用记账凭证!A1003</f>
        <v/>
      </c>
      <c r="B1003" s="364"/>
      <c r="C1003" s="364"/>
      <c r="D1003" s="315" t="str">
        <f ca="1">通用记账凭证!C1003</f>
        <v/>
      </c>
      <c r="E1003" s="281" t="str">
        <f ca="1">通用记账凭证!D1003</f>
        <v/>
      </c>
      <c r="F1003" s="282" t="str">
        <f ca="1">LEFT(RIGHT(TEXT(ROUND(通用记账凭证!$E1003/1%,)," ￥0; ￥-0;"),17-COLUMN()))</f>
        <v/>
      </c>
      <c r="G1003" s="283" t="str">
        <f ca="1">LEFT(RIGHT(TEXT(ROUND(通用记账凭证!$E1003/1%,)," ￥0; ￥-0;"),17-COLUMN()))</f>
        <v/>
      </c>
      <c r="H1003" s="284" t="str">
        <f ca="1">LEFT(RIGHT(TEXT(ROUND(通用记账凭证!$E1003/1%,)," ￥0; ￥-0;"),17-COLUMN()))</f>
        <v/>
      </c>
      <c r="I1003" s="285" t="str">
        <f ca="1">LEFT(RIGHT(TEXT(ROUND(通用记账凭证!$E1003/1%,)," ￥0; ￥-0;"),17-COLUMN()))</f>
        <v/>
      </c>
      <c r="J1003" s="283" t="str">
        <f ca="1">LEFT(RIGHT(TEXT(ROUND(通用记账凭证!$E1003/1%,)," ￥0; ￥-0;"),17-COLUMN()))</f>
        <v/>
      </c>
      <c r="K1003" s="284" t="str">
        <f ca="1">LEFT(RIGHT(TEXT(ROUND(通用记账凭证!$E1003/1%,)," ￥0; ￥-0;"),17-COLUMN()))</f>
        <v/>
      </c>
      <c r="L1003" s="285" t="str">
        <f ca="1">LEFT(RIGHT(TEXT(ROUND(通用记账凭证!$E1003/1%,)," ￥0; ￥-0;"),17-COLUMN()))</f>
        <v/>
      </c>
      <c r="M1003" s="283" t="str">
        <f ca="1">LEFT(RIGHT(TEXT(ROUND(通用记账凭证!$E1003/1%,)," ￥0; ￥-0;"),17-COLUMN()))</f>
        <v/>
      </c>
      <c r="N1003" s="284" t="str">
        <f ca="1">LEFT(RIGHT(TEXT(ROUND(通用记账凭证!$E1003/1%,)," ￥0; ￥-0;"),17-COLUMN()))</f>
        <v/>
      </c>
      <c r="O1003" s="285" t="str">
        <f ca="1">LEFT(RIGHT(TEXT(ROUND(通用记账凭证!$E1003/1%,)," ￥0; ￥-0;"),17-COLUMN()))</f>
        <v/>
      </c>
      <c r="P1003" s="286" t="str">
        <f ca="1">LEFT(RIGHT(TEXT(ROUND(通用记账凭证!$E1003/1%,)," ￥0; ￥-0;"),17-COLUMN()))</f>
        <v/>
      </c>
      <c r="Q1003" s="287" t="str">
        <f ca="1">LEFT(RIGHT(TEXT(ROUND(通用记账凭证!$F1003/1%,)," ￥0; ￥-0;"),28-COLUMN()))</f>
        <v/>
      </c>
      <c r="R1003" s="283" t="str">
        <f ca="1">LEFT(RIGHT(TEXT(ROUND(通用记账凭证!$F1003/1%,)," ￥0; ￥-0;"),28-COLUMN()))</f>
        <v/>
      </c>
      <c r="S1003" s="288" t="str">
        <f ca="1">LEFT(RIGHT(TEXT(ROUND(通用记账凭证!$F1003/1%,)," ￥0; ￥-0;"),28-COLUMN()))</f>
        <v/>
      </c>
      <c r="T1003" s="287" t="str">
        <f ca="1">LEFT(RIGHT(TEXT(ROUND(通用记账凭证!$F1003/1%,)," ￥0; ￥-0;"),28-COLUMN()))</f>
        <v/>
      </c>
      <c r="U1003" s="283" t="str">
        <f ca="1">LEFT(RIGHT(TEXT(ROUND(通用记账凭证!$F1003/1%,)," ￥0; ￥-0;"),28-COLUMN()))</f>
        <v/>
      </c>
      <c r="V1003" s="284" t="str">
        <f ca="1">LEFT(RIGHT(TEXT(ROUND(通用记账凭证!$F1003/1%,)," ￥0; ￥-0;"),28-COLUMN()))</f>
        <v/>
      </c>
      <c r="W1003" s="285" t="str">
        <f ca="1">LEFT(RIGHT(TEXT(ROUND(通用记账凭证!$F1003/1%,)," ￥0; ￥-0;"),28-COLUMN()))</f>
        <v/>
      </c>
      <c r="X1003" s="283" t="str">
        <f ca="1">LEFT(RIGHT(TEXT(ROUND(通用记账凭证!$F1003/1%,)," ￥0; ￥-0;"),28-COLUMN()))</f>
        <v/>
      </c>
      <c r="Y1003" s="284" t="str">
        <f ca="1">LEFT(RIGHT(TEXT(ROUND(通用记账凭证!$F1003/1%,)," ￥0; ￥-0;"),28-COLUMN()))</f>
        <v/>
      </c>
      <c r="Z1003" s="285" t="str">
        <f ca="1">LEFT(RIGHT(TEXT(ROUND(通用记账凭证!$F1003/1%,)," ￥0; ￥-0;"),28-COLUMN()))</f>
        <v/>
      </c>
      <c r="AA1003" s="286" t="str">
        <f ca="1">LEFT(RIGHT(TEXT(ROUND(通用记账凭证!$F1003/1%,)," ￥0; ￥-0;"),28-COLUMN()))</f>
        <v/>
      </c>
      <c r="AB1003" s="289"/>
    </row>
    <row r="1004" spans="1:28" s="54" customFormat="1" ht="22.5" customHeight="1">
      <c r="A1004" s="363" t="str">
        <f ca="1">通用记账凭证!A1004</f>
        <v/>
      </c>
      <c r="B1004" s="364"/>
      <c r="C1004" s="364"/>
      <c r="D1004" s="315" t="str">
        <f ca="1">通用记账凭证!C1004</f>
        <v/>
      </c>
      <c r="E1004" s="281" t="str">
        <f ca="1">通用记账凭证!D1004</f>
        <v/>
      </c>
      <c r="F1004" s="282" t="str">
        <f ca="1">LEFT(RIGHT(TEXT(ROUND(通用记账凭证!$E1004/1%,)," ￥0; ￥-0;"),17-COLUMN()))</f>
        <v/>
      </c>
      <c r="G1004" s="283" t="str">
        <f ca="1">LEFT(RIGHT(TEXT(ROUND(通用记账凭证!$E1004/1%,)," ￥0; ￥-0;"),17-COLUMN()))</f>
        <v/>
      </c>
      <c r="H1004" s="284" t="str">
        <f ca="1">LEFT(RIGHT(TEXT(ROUND(通用记账凭证!$E1004/1%,)," ￥0; ￥-0;"),17-COLUMN()))</f>
        <v/>
      </c>
      <c r="I1004" s="285" t="str">
        <f ca="1">LEFT(RIGHT(TEXT(ROUND(通用记账凭证!$E1004/1%,)," ￥0; ￥-0;"),17-COLUMN()))</f>
        <v/>
      </c>
      <c r="J1004" s="283" t="str">
        <f ca="1">LEFT(RIGHT(TEXT(ROUND(通用记账凭证!$E1004/1%,)," ￥0; ￥-0;"),17-COLUMN()))</f>
        <v/>
      </c>
      <c r="K1004" s="284" t="str">
        <f ca="1">LEFT(RIGHT(TEXT(ROUND(通用记账凭证!$E1004/1%,)," ￥0; ￥-0;"),17-COLUMN()))</f>
        <v/>
      </c>
      <c r="L1004" s="285" t="str">
        <f ca="1">LEFT(RIGHT(TEXT(ROUND(通用记账凭证!$E1004/1%,)," ￥0; ￥-0;"),17-COLUMN()))</f>
        <v/>
      </c>
      <c r="M1004" s="283" t="str">
        <f ca="1">LEFT(RIGHT(TEXT(ROUND(通用记账凭证!$E1004/1%,)," ￥0; ￥-0;"),17-COLUMN()))</f>
        <v/>
      </c>
      <c r="N1004" s="284" t="str">
        <f ca="1">LEFT(RIGHT(TEXT(ROUND(通用记账凭证!$E1004/1%,)," ￥0; ￥-0;"),17-COLUMN()))</f>
        <v/>
      </c>
      <c r="O1004" s="285" t="str">
        <f ca="1">LEFT(RIGHT(TEXT(ROUND(通用记账凭证!$E1004/1%,)," ￥0; ￥-0;"),17-COLUMN()))</f>
        <v/>
      </c>
      <c r="P1004" s="286" t="str">
        <f ca="1">LEFT(RIGHT(TEXT(ROUND(通用记账凭证!$E1004/1%,)," ￥0; ￥-0;"),17-COLUMN()))</f>
        <v/>
      </c>
      <c r="Q1004" s="287" t="str">
        <f ca="1">LEFT(RIGHT(TEXT(ROUND(通用记账凭证!$F1004/1%,)," ￥0; ￥-0;"),28-COLUMN()))</f>
        <v/>
      </c>
      <c r="R1004" s="283" t="str">
        <f ca="1">LEFT(RIGHT(TEXT(ROUND(通用记账凭证!$F1004/1%,)," ￥0; ￥-0;"),28-COLUMN()))</f>
        <v/>
      </c>
      <c r="S1004" s="288" t="str">
        <f ca="1">LEFT(RIGHT(TEXT(ROUND(通用记账凭证!$F1004/1%,)," ￥0; ￥-0;"),28-COLUMN()))</f>
        <v/>
      </c>
      <c r="T1004" s="287" t="str">
        <f ca="1">LEFT(RIGHT(TEXT(ROUND(通用记账凭证!$F1004/1%,)," ￥0; ￥-0;"),28-COLUMN()))</f>
        <v/>
      </c>
      <c r="U1004" s="283" t="str">
        <f ca="1">LEFT(RIGHT(TEXT(ROUND(通用记账凭证!$F1004/1%,)," ￥0; ￥-0;"),28-COLUMN()))</f>
        <v/>
      </c>
      <c r="V1004" s="284" t="str">
        <f ca="1">LEFT(RIGHT(TEXT(ROUND(通用记账凭证!$F1004/1%,)," ￥0; ￥-0;"),28-COLUMN()))</f>
        <v/>
      </c>
      <c r="W1004" s="285" t="str">
        <f ca="1">LEFT(RIGHT(TEXT(ROUND(通用记账凭证!$F1004/1%,)," ￥0; ￥-0;"),28-COLUMN()))</f>
        <v/>
      </c>
      <c r="X1004" s="283" t="str">
        <f ca="1">LEFT(RIGHT(TEXT(ROUND(通用记账凭证!$F1004/1%,)," ￥0; ￥-0;"),28-COLUMN()))</f>
        <v/>
      </c>
      <c r="Y1004" s="284" t="str">
        <f ca="1">LEFT(RIGHT(TEXT(ROUND(通用记账凭证!$F1004/1%,)," ￥0; ￥-0;"),28-COLUMN()))</f>
        <v/>
      </c>
      <c r="Z1004" s="285" t="str">
        <f ca="1">LEFT(RIGHT(TEXT(ROUND(通用记账凭证!$F1004/1%,)," ￥0; ￥-0;"),28-COLUMN()))</f>
        <v/>
      </c>
      <c r="AA1004" s="286" t="str">
        <f ca="1">LEFT(RIGHT(TEXT(ROUND(通用记账凭证!$F1004/1%,)," ￥0; ￥-0;"),28-COLUMN()))</f>
        <v/>
      </c>
      <c r="AB1004" s="289"/>
    </row>
    <row r="1005" spans="1:28" s="54" customFormat="1" ht="22.5" customHeight="1">
      <c r="A1005" s="363" t="str">
        <f ca="1">通用记账凭证!A1005</f>
        <v/>
      </c>
      <c r="B1005" s="364"/>
      <c r="C1005" s="364"/>
      <c r="D1005" s="315" t="str">
        <f ca="1">通用记账凭证!C1005</f>
        <v/>
      </c>
      <c r="E1005" s="281" t="str">
        <f ca="1">通用记账凭证!D1005</f>
        <v/>
      </c>
      <c r="F1005" s="282" t="str">
        <f ca="1">LEFT(RIGHT(TEXT(ROUND(通用记账凭证!$E1005/1%,)," ￥0; ￥-0;"),17-COLUMN()))</f>
        <v/>
      </c>
      <c r="G1005" s="283" t="str">
        <f ca="1">LEFT(RIGHT(TEXT(ROUND(通用记账凭证!$E1005/1%,)," ￥0; ￥-0;"),17-COLUMN()))</f>
        <v/>
      </c>
      <c r="H1005" s="284" t="str">
        <f ca="1">LEFT(RIGHT(TEXT(ROUND(通用记账凭证!$E1005/1%,)," ￥0; ￥-0;"),17-COLUMN()))</f>
        <v/>
      </c>
      <c r="I1005" s="285" t="str">
        <f ca="1">LEFT(RIGHT(TEXT(ROUND(通用记账凭证!$E1005/1%,)," ￥0; ￥-0;"),17-COLUMN()))</f>
        <v/>
      </c>
      <c r="J1005" s="283" t="str">
        <f ca="1">LEFT(RIGHT(TEXT(ROUND(通用记账凭证!$E1005/1%,)," ￥0; ￥-0;"),17-COLUMN()))</f>
        <v/>
      </c>
      <c r="K1005" s="284" t="str">
        <f ca="1">LEFT(RIGHT(TEXT(ROUND(通用记账凭证!$E1005/1%,)," ￥0; ￥-0;"),17-COLUMN()))</f>
        <v/>
      </c>
      <c r="L1005" s="285" t="str">
        <f ca="1">LEFT(RIGHT(TEXT(ROUND(通用记账凭证!$E1005/1%,)," ￥0; ￥-0;"),17-COLUMN()))</f>
        <v/>
      </c>
      <c r="M1005" s="283" t="str">
        <f ca="1">LEFT(RIGHT(TEXT(ROUND(通用记账凭证!$E1005/1%,)," ￥0; ￥-0;"),17-COLUMN()))</f>
        <v/>
      </c>
      <c r="N1005" s="284" t="str">
        <f ca="1">LEFT(RIGHT(TEXT(ROUND(通用记账凭证!$E1005/1%,)," ￥0; ￥-0;"),17-COLUMN()))</f>
        <v/>
      </c>
      <c r="O1005" s="285" t="str">
        <f ca="1">LEFT(RIGHT(TEXT(ROUND(通用记账凭证!$E1005/1%,)," ￥0; ￥-0;"),17-COLUMN()))</f>
        <v/>
      </c>
      <c r="P1005" s="286" t="str">
        <f ca="1">LEFT(RIGHT(TEXT(ROUND(通用记账凭证!$E1005/1%,)," ￥0; ￥-0;"),17-COLUMN()))</f>
        <v/>
      </c>
      <c r="Q1005" s="287" t="str">
        <f ca="1">LEFT(RIGHT(TEXT(ROUND(通用记账凭证!$F1005/1%,)," ￥0; ￥-0;"),28-COLUMN()))</f>
        <v/>
      </c>
      <c r="R1005" s="283" t="str">
        <f ca="1">LEFT(RIGHT(TEXT(ROUND(通用记账凭证!$F1005/1%,)," ￥0; ￥-0;"),28-COLUMN()))</f>
        <v/>
      </c>
      <c r="S1005" s="288" t="str">
        <f ca="1">LEFT(RIGHT(TEXT(ROUND(通用记账凭证!$F1005/1%,)," ￥0; ￥-0;"),28-COLUMN()))</f>
        <v/>
      </c>
      <c r="T1005" s="287" t="str">
        <f ca="1">LEFT(RIGHT(TEXT(ROUND(通用记账凭证!$F1005/1%,)," ￥0; ￥-0;"),28-COLUMN()))</f>
        <v/>
      </c>
      <c r="U1005" s="283" t="str">
        <f ca="1">LEFT(RIGHT(TEXT(ROUND(通用记账凭证!$F1005/1%,)," ￥0; ￥-0;"),28-COLUMN()))</f>
        <v/>
      </c>
      <c r="V1005" s="284" t="str">
        <f ca="1">LEFT(RIGHT(TEXT(ROUND(通用记账凭证!$F1005/1%,)," ￥0; ￥-0;"),28-COLUMN()))</f>
        <v/>
      </c>
      <c r="W1005" s="285" t="str">
        <f ca="1">LEFT(RIGHT(TEXT(ROUND(通用记账凭证!$F1005/1%,)," ￥0; ￥-0;"),28-COLUMN()))</f>
        <v/>
      </c>
      <c r="X1005" s="283" t="str">
        <f ca="1">LEFT(RIGHT(TEXT(ROUND(通用记账凭证!$F1005/1%,)," ￥0; ￥-0;"),28-COLUMN()))</f>
        <v/>
      </c>
      <c r="Y1005" s="284" t="str">
        <f ca="1">LEFT(RIGHT(TEXT(ROUND(通用记账凭证!$F1005/1%,)," ￥0; ￥-0;"),28-COLUMN()))</f>
        <v/>
      </c>
      <c r="Z1005" s="285" t="str">
        <f ca="1">LEFT(RIGHT(TEXT(ROUND(通用记账凭证!$F1005/1%,)," ￥0; ￥-0;"),28-COLUMN()))</f>
        <v/>
      </c>
      <c r="AA1005" s="286" t="str">
        <f ca="1">LEFT(RIGHT(TEXT(ROUND(通用记账凭证!$F1005/1%,)," ￥0; ￥-0;"),28-COLUMN()))</f>
        <v/>
      </c>
      <c r="AB1005" s="289"/>
    </row>
    <row r="1006" spans="1:28" s="54" customFormat="1" ht="22.5" customHeight="1">
      <c r="A1006" s="363" t="str">
        <f ca="1">通用记账凭证!A1006</f>
        <v/>
      </c>
      <c r="B1006" s="364"/>
      <c r="C1006" s="364"/>
      <c r="D1006" s="315" t="str">
        <f ca="1">通用记账凭证!C1006</f>
        <v/>
      </c>
      <c r="E1006" s="281" t="str">
        <f ca="1">通用记账凭证!D1006</f>
        <v/>
      </c>
      <c r="F1006" s="282" t="str">
        <f ca="1">LEFT(RIGHT(TEXT(ROUND(通用记账凭证!$E1006/1%,)," ￥0; ￥-0;"),17-COLUMN()))</f>
        <v/>
      </c>
      <c r="G1006" s="283" t="str">
        <f ca="1">LEFT(RIGHT(TEXT(ROUND(通用记账凭证!$E1006/1%,)," ￥0; ￥-0;"),17-COLUMN()))</f>
        <v/>
      </c>
      <c r="H1006" s="284" t="str">
        <f ca="1">LEFT(RIGHT(TEXT(ROUND(通用记账凭证!$E1006/1%,)," ￥0; ￥-0;"),17-COLUMN()))</f>
        <v/>
      </c>
      <c r="I1006" s="285" t="str">
        <f ca="1">LEFT(RIGHT(TEXT(ROUND(通用记账凭证!$E1006/1%,)," ￥0; ￥-0;"),17-COLUMN()))</f>
        <v/>
      </c>
      <c r="J1006" s="283" t="str">
        <f ca="1">LEFT(RIGHT(TEXT(ROUND(通用记账凭证!$E1006/1%,)," ￥0; ￥-0;"),17-COLUMN()))</f>
        <v/>
      </c>
      <c r="K1006" s="284" t="str">
        <f ca="1">LEFT(RIGHT(TEXT(ROUND(通用记账凭证!$E1006/1%,)," ￥0; ￥-0;"),17-COLUMN()))</f>
        <v/>
      </c>
      <c r="L1006" s="285" t="str">
        <f ca="1">LEFT(RIGHT(TEXT(ROUND(通用记账凭证!$E1006/1%,)," ￥0; ￥-0;"),17-COLUMN()))</f>
        <v/>
      </c>
      <c r="M1006" s="283" t="str">
        <f ca="1">LEFT(RIGHT(TEXT(ROUND(通用记账凭证!$E1006/1%,)," ￥0; ￥-0;"),17-COLUMN()))</f>
        <v/>
      </c>
      <c r="N1006" s="284" t="str">
        <f ca="1">LEFT(RIGHT(TEXT(ROUND(通用记账凭证!$E1006/1%,)," ￥0; ￥-0;"),17-COLUMN()))</f>
        <v/>
      </c>
      <c r="O1006" s="285" t="str">
        <f ca="1">LEFT(RIGHT(TEXT(ROUND(通用记账凭证!$E1006/1%,)," ￥0; ￥-0;"),17-COLUMN()))</f>
        <v/>
      </c>
      <c r="P1006" s="286" t="str">
        <f ca="1">LEFT(RIGHT(TEXT(ROUND(通用记账凭证!$E1006/1%,)," ￥0; ￥-0;"),17-COLUMN()))</f>
        <v/>
      </c>
      <c r="Q1006" s="287" t="str">
        <f ca="1">LEFT(RIGHT(TEXT(ROUND(通用记账凭证!$F1006/1%,)," ￥0; ￥-0;"),28-COLUMN()))</f>
        <v/>
      </c>
      <c r="R1006" s="283" t="str">
        <f ca="1">LEFT(RIGHT(TEXT(ROUND(通用记账凭证!$F1006/1%,)," ￥0; ￥-0;"),28-COLUMN()))</f>
        <v/>
      </c>
      <c r="S1006" s="288" t="str">
        <f ca="1">LEFT(RIGHT(TEXT(ROUND(通用记账凭证!$F1006/1%,)," ￥0; ￥-0;"),28-COLUMN()))</f>
        <v/>
      </c>
      <c r="T1006" s="287" t="str">
        <f ca="1">LEFT(RIGHT(TEXT(ROUND(通用记账凭证!$F1006/1%,)," ￥0; ￥-0;"),28-COLUMN()))</f>
        <v/>
      </c>
      <c r="U1006" s="283" t="str">
        <f ca="1">LEFT(RIGHT(TEXT(ROUND(通用记账凭证!$F1006/1%,)," ￥0; ￥-0;"),28-COLUMN()))</f>
        <v/>
      </c>
      <c r="V1006" s="284" t="str">
        <f ca="1">LEFT(RIGHT(TEXT(ROUND(通用记账凭证!$F1006/1%,)," ￥0; ￥-0;"),28-COLUMN()))</f>
        <v/>
      </c>
      <c r="W1006" s="285" t="str">
        <f ca="1">LEFT(RIGHT(TEXT(ROUND(通用记账凭证!$F1006/1%,)," ￥0; ￥-0;"),28-COLUMN()))</f>
        <v/>
      </c>
      <c r="X1006" s="283" t="str">
        <f ca="1">LEFT(RIGHT(TEXT(ROUND(通用记账凭证!$F1006/1%,)," ￥0; ￥-0;"),28-COLUMN()))</f>
        <v/>
      </c>
      <c r="Y1006" s="284" t="str">
        <f ca="1">LEFT(RIGHT(TEXT(ROUND(通用记账凭证!$F1006/1%,)," ￥0; ￥-0;"),28-COLUMN()))</f>
        <v/>
      </c>
      <c r="Z1006" s="285" t="str">
        <f ca="1">LEFT(RIGHT(TEXT(ROUND(通用记账凭证!$F1006/1%,)," ￥0; ￥-0;"),28-COLUMN()))</f>
        <v/>
      </c>
      <c r="AA1006" s="286" t="str">
        <f ca="1">LEFT(RIGHT(TEXT(ROUND(通用记账凭证!$F1006/1%,)," ￥0; ￥-0;"),28-COLUMN()))</f>
        <v/>
      </c>
      <c r="AB1006" s="289"/>
    </row>
    <row r="1007" spans="1:28" s="54" customFormat="1" ht="22.5" customHeight="1">
      <c r="A1007" s="365" t="s">
        <v>561</v>
      </c>
      <c r="B1007" s="366"/>
      <c r="C1007" s="366"/>
      <c r="D1007" s="290" t="str">
        <f ca="1">通用记账凭证!C1007</f>
        <v/>
      </c>
      <c r="E1007" s="291"/>
      <c r="F1007" s="292" t="str">
        <f ca="1">LEFT(RIGHT(TEXT(ROUND(通用记账凭证!$E1007/1%,)," ￥0; ￥-0;"),17-COLUMN()))</f>
        <v/>
      </c>
      <c r="G1007" s="317" t="str">
        <f ca="1">LEFT(RIGHT(TEXT(ROUND(通用记账凭证!$E1007/1%,)," ￥0; ￥-0;"),17-COLUMN()))</f>
        <v/>
      </c>
      <c r="H1007" s="294" t="str">
        <f ca="1">LEFT(RIGHT(TEXT(ROUND(通用记账凭证!$E1007/1%,)," ￥0; ￥-0;"),17-COLUMN()))</f>
        <v/>
      </c>
      <c r="I1007" s="316" t="str">
        <f ca="1">LEFT(RIGHT(TEXT(ROUND(通用记账凭证!$E1007/1%,)," ￥0; ￥-0;"),17-COLUMN()))</f>
        <v/>
      </c>
      <c r="J1007" s="317" t="str">
        <f ca="1">LEFT(RIGHT(TEXT(ROUND(通用记账凭证!$E1007/1%,)," ￥0; ￥-0;"),17-COLUMN()))</f>
        <v/>
      </c>
      <c r="K1007" s="294" t="str">
        <f ca="1">LEFT(RIGHT(TEXT(ROUND(通用记账凭证!$E1007/1%,)," ￥0; ￥-0;"),17-COLUMN()))</f>
        <v/>
      </c>
      <c r="L1007" s="316" t="str">
        <f ca="1">LEFT(RIGHT(TEXT(ROUND(通用记账凭证!$E1007/1%,)," ￥0; ￥-0;"),17-COLUMN()))</f>
        <v/>
      </c>
      <c r="M1007" s="317" t="str">
        <f ca="1">LEFT(RIGHT(TEXT(ROUND(通用记账凭证!$E1007/1%,)," ￥0; ￥-0;"),17-COLUMN()))</f>
        <v/>
      </c>
      <c r="N1007" s="294" t="str">
        <f ca="1">LEFT(RIGHT(TEXT(ROUND(通用记账凭证!$E1007/1%,)," ￥0; ￥-0;"),17-COLUMN()))</f>
        <v/>
      </c>
      <c r="O1007" s="316" t="str">
        <f ca="1">LEFT(RIGHT(TEXT(ROUND(通用记账凭证!$E1007/1%,)," ￥0; ￥-0;"),17-COLUMN()))</f>
        <v/>
      </c>
      <c r="P1007" s="296" t="str">
        <f ca="1">LEFT(RIGHT(TEXT(ROUND(通用记账凭证!$E1007/1%,)," ￥0; ￥-0;"),17-COLUMN()))</f>
        <v/>
      </c>
      <c r="Q1007" s="297" t="str">
        <f ca="1">LEFT(RIGHT(TEXT(ROUND(通用记账凭证!$F1007/1%,)," ￥0; ￥-0;"),28-COLUMN()))</f>
        <v/>
      </c>
      <c r="R1007" s="317" t="str">
        <f ca="1">LEFT(RIGHT(TEXT(ROUND(通用记账凭证!$F1007/1%,)," ￥0; ￥-0;"),28-COLUMN()))</f>
        <v/>
      </c>
      <c r="S1007" s="298" t="str">
        <f ca="1">LEFT(RIGHT(TEXT(ROUND(通用记账凭证!$F1007/1%,)," ￥0; ￥-0;"),28-COLUMN()))</f>
        <v/>
      </c>
      <c r="T1007" s="297" t="str">
        <f ca="1">LEFT(RIGHT(TEXT(ROUND(通用记账凭证!$F1007/1%,)," ￥0; ￥-0;"),28-COLUMN()))</f>
        <v/>
      </c>
      <c r="U1007" s="317" t="str">
        <f ca="1">LEFT(RIGHT(TEXT(ROUND(通用记账凭证!$F1007/1%,)," ￥0; ￥-0;"),28-COLUMN()))</f>
        <v/>
      </c>
      <c r="V1007" s="294" t="str">
        <f ca="1">LEFT(RIGHT(TEXT(ROUND(通用记账凭证!$F1007/1%,)," ￥0; ￥-0;"),28-COLUMN()))</f>
        <v/>
      </c>
      <c r="W1007" s="316" t="str">
        <f ca="1">LEFT(RIGHT(TEXT(ROUND(通用记账凭证!$F1007/1%,)," ￥0; ￥-0;"),28-COLUMN()))</f>
        <v/>
      </c>
      <c r="X1007" s="317" t="str">
        <f ca="1">LEFT(RIGHT(TEXT(ROUND(通用记账凭证!$F1007/1%,)," ￥0; ￥-0;"),28-COLUMN()))</f>
        <v/>
      </c>
      <c r="Y1007" s="294" t="str">
        <f ca="1">LEFT(RIGHT(TEXT(ROUND(通用记账凭证!$F1007/1%,)," ￥0; ￥-0;"),28-COLUMN()))</f>
        <v/>
      </c>
      <c r="Z1007" s="316" t="str">
        <f ca="1">LEFT(RIGHT(TEXT(ROUND(通用记账凭证!$F1007/1%,)," ￥0; ￥-0;"),28-COLUMN()))</f>
        <v/>
      </c>
      <c r="AA1007" s="296" t="str">
        <f ca="1">LEFT(RIGHT(TEXT(ROUND(通用记账凭证!$F1007/1%,)," ￥0; ￥-0;"),28-COLUMN()))</f>
        <v/>
      </c>
      <c r="AB1007" s="299"/>
    </row>
    <row r="1008" spans="1:28" s="302" customFormat="1" ht="22.5" customHeight="1">
      <c r="A1008" s="367" t="s">
        <v>538</v>
      </c>
      <c r="B1008" s="367"/>
      <c r="C1008" s="367"/>
      <c r="D1008" s="318" t="s">
        <v>539</v>
      </c>
      <c r="E1008" s="318" t="s">
        <v>540</v>
      </c>
      <c r="F1008" s="318" t="s">
        <v>595</v>
      </c>
      <c r="G1008" s="301"/>
      <c r="H1008" s="318"/>
      <c r="I1008" s="301"/>
      <c r="J1008" s="301"/>
      <c r="K1008" s="318"/>
      <c r="L1008" s="301"/>
      <c r="M1008" s="301"/>
      <c r="N1008" s="301"/>
      <c r="O1008" s="301"/>
      <c r="P1008" s="301"/>
      <c r="Q1008" s="318" t="s">
        <v>562</v>
      </c>
      <c r="R1008" s="301"/>
      <c r="S1008" s="318"/>
      <c r="T1008" s="301"/>
      <c r="U1008" s="318"/>
      <c r="V1008" s="301"/>
      <c r="W1008" s="318"/>
      <c r="X1008" s="301"/>
      <c r="Y1008" s="301"/>
      <c r="Z1008" s="301"/>
      <c r="AA1008" s="301"/>
      <c r="AB1008" s="301"/>
    </row>
    <row r="1009" spans="1:28" customFormat="1" ht="39.75" customHeight="1" thickBot="1">
      <c r="A1009" s="258"/>
      <c r="B1009" s="258"/>
      <c r="C1009" s="258"/>
      <c r="D1009" s="259" t="s">
        <v>524</v>
      </c>
      <c r="E1009" s="260"/>
      <c r="F1009" s="260"/>
      <c r="G1009" s="260"/>
      <c r="H1009" s="260"/>
      <c r="I1009" s="260"/>
      <c r="J1009" s="260"/>
      <c r="K1009" s="260"/>
      <c r="L1009" s="260"/>
      <c r="M1009" s="260"/>
      <c r="N1009" s="260"/>
      <c r="O1009" s="260"/>
      <c r="P1009" s="260"/>
      <c r="Q1009" s="261"/>
      <c r="R1009" s="261"/>
      <c r="S1009" s="261"/>
      <c r="T1009" s="261"/>
      <c r="U1009" s="347" t="s">
        <v>547</v>
      </c>
      <c r="V1009" s="347"/>
      <c r="W1009" s="348">
        <f>通用记账凭证!F1010</f>
        <v>85</v>
      </c>
      <c r="X1009" s="349"/>
      <c r="Y1009" s="349"/>
      <c r="Z1009" s="349"/>
      <c r="AA1009" s="262" t="s">
        <v>548</v>
      </c>
      <c r="AB1009" s="263"/>
    </row>
    <row r="1010" spans="1:28" s="54" customFormat="1" ht="23.25" customHeight="1" thickTop="1">
      <c r="A1010" s="264"/>
      <c r="B1010" s="264"/>
      <c r="C1010" s="264"/>
      <c r="D1010" s="265" t="e">
        <f ca="1">通用记账凭证!C1010</f>
        <v>#VALUE!</v>
      </c>
      <c r="E1010" s="266"/>
      <c r="F1010" s="266"/>
      <c r="G1010" s="266"/>
      <c r="H1010" s="266"/>
      <c r="I1010" s="266"/>
      <c r="J1010" s="266"/>
      <c r="K1010" s="266"/>
      <c r="L1010" s="266"/>
      <c r="M1010" s="266"/>
      <c r="N1010" s="266"/>
      <c r="O1010" s="266"/>
      <c r="P1010" s="266"/>
      <c r="Q1010" s="264"/>
      <c r="R1010" s="264"/>
      <c r="S1010" s="264"/>
      <c r="T1010" s="264"/>
      <c r="U1010" s="350" t="s">
        <v>549</v>
      </c>
      <c r="V1010" s="350"/>
      <c r="W1010" s="351" t="e">
        <f ca="1">通用记账凭证!G1016</f>
        <v>#VALUE!</v>
      </c>
      <c r="X1010" s="352"/>
      <c r="Y1010" s="352"/>
      <c r="Z1010" s="352"/>
      <c r="AA1010" s="267" t="s">
        <v>536</v>
      </c>
      <c r="AB1010" s="268"/>
    </row>
    <row r="1011" spans="1:28" s="54" customFormat="1" ht="22.5" customHeight="1">
      <c r="A1011" s="353" t="s">
        <v>527</v>
      </c>
      <c r="B1011" s="354"/>
      <c r="C1011" s="354"/>
      <c r="D1011" s="357" t="s">
        <v>530</v>
      </c>
      <c r="E1011" s="359" t="s">
        <v>531</v>
      </c>
      <c r="F1011" s="269" t="s">
        <v>550</v>
      </c>
      <c r="G1011" s="270"/>
      <c r="H1011" s="270"/>
      <c r="I1011" s="270"/>
      <c r="J1011" s="270"/>
      <c r="K1011" s="270"/>
      <c r="L1011" s="270"/>
      <c r="M1011" s="270"/>
      <c r="N1011" s="270"/>
      <c r="O1011" s="270"/>
      <c r="P1011" s="271"/>
      <c r="Q1011" s="272" t="s">
        <v>551</v>
      </c>
      <c r="R1011" s="270"/>
      <c r="S1011" s="270"/>
      <c r="T1011" s="270"/>
      <c r="U1011" s="270"/>
      <c r="V1011" s="270"/>
      <c r="W1011" s="270"/>
      <c r="X1011" s="270"/>
      <c r="Y1011" s="270"/>
      <c r="Z1011" s="270"/>
      <c r="AA1011" s="271"/>
      <c r="AB1011" s="361" t="s">
        <v>552</v>
      </c>
    </row>
    <row r="1012" spans="1:28" s="54" customFormat="1" ht="22.5" customHeight="1">
      <c r="A1012" s="355"/>
      <c r="B1012" s="356"/>
      <c r="C1012" s="356"/>
      <c r="D1012" s="358"/>
      <c r="E1012" s="360"/>
      <c r="F1012" s="273" t="s">
        <v>553</v>
      </c>
      <c r="G1012" s="274" t="s">
        <v>554</v>
      </c>
      <c r="H1012" s="275" t="s">
        <v>555</v>
      </c>
      <c r="I1012" s="276" t="s">
        <v>556</v>
      </c>
      <c r="J1012" s="274" t="s">
        <v>557</v>
      </c>
      <c r="K1012" s="275" t="s">
        <v>554</v>
      </c>
      <c r="L1012" s="276" t="s">
        <v>555</v>
      </c>
      <c r="M1012" s="274" t="s">
        <v>556</v>
      </c>
      <c r="N1012" s="275" t="s">
        <v>558</v>
      </c>
      <c r="O1012" s="276" t="s">
        <v>559</v>
      </c>
      <c r="P1012" s="277" t="s">
        <v>560</v>
      </c>
      <c r="Q1012" s="278" t="s">
        <v>553</v>
      </c>
      <c r="R1012" s="274" t="s">
        <v>554</v>
      </c>
      <c r="S1012" s="279" t="s">
        <v>555</v>
      </c>
      <c r="T1012" s="278" t="s">
        <v>556</v>
      </c>
      <c r="U1012" s="274" t="s">
        <v>557</v>
      </c>
      <c r="V1012" s="275" t="s">
        <v>554</v>
      </c>
      <c r="W1012" s="276" t="s">
        <v>555</v>
      </c>
      <c r="X1012" s="274" t="s">
        <v>556</v>
      </c>
      <c r="Y1012" s="275" t="s">
        <v>558</v>
      </c>
      <c r="Z1012" s="276" t="s">
        <v>559</v>
      </c>
      <c r="AA1012" s="277" t="s">
        <v>560</v>
      </c>
      <c r="AB1012" s="362"/>
    </row>
    <row r="1013" spans="1:28" s="54" customFormat="1" ht="22.5" customHeight="1">
      <c r="A1013" s="363" t="str">
        <f ca="1">通用记账凭证!A1013</f>
        <v/>
      </c>
      <c r="B1013" s="364"/>
      <c r="C1013" s="364"/>
      <c r="D1013" s="315" t="str">
        <f ca="1">通用记账凭证!C1013</f>
        <v/>
      </c>
      <c r="E1013" s="281" t="str">
        <f ca="1">通用记账凭证!D1013</f>
        <v/>
      </c>
      <c r="F1013" s="282" t="str">
        <f ca="1">LEFT(RIGHT(TEXT(ROUND(通用记账凭证!$E1013/1%,)," ￥0; ￥-0;"),17-COLUMN()))</f>
        <v/>
      </c>
      <c r="G1013" s="283" t="str">
        <f ca="1">LEFT(RIGHT(TEXT(ROUND(通用记账凭证!$E1013/1%,)," ￥0; ￥-0;"),17-COLUMN()))</f>
        <v/>
      </c>
      <c r="H1013" s="284" t="str">
        <f ca="1">LEFT(RIGHT(TEXT(ROUND(通用记账凭证!$E1013/1%,)," ￥0; ￥-0;"),17-COLUMN()))</f>
        <v/>
      </c>
      <c r="I1013" s="285" t="str">
        <f ca="1">LEFT(RIGHT(TEXT(ROUND(通用记账凭证!$E1013/1%,)," ￥0; ￥-0;"),17-COLUMN()))</f>
        <v/>
      </c>
      <c r="J1013" s="283" t="str">
        <f ca="1">LEFT(RIGHT(TEXT(ROUND(通用记账凭证!$E1013/1%,)," ￥0; ￥-0;"),17-COLUMN()))</f>
        <v/>
      </c>
      <c r="K1013" s="284" t="str">
        <f ca="1">LEFT(RIGHT(TEXT(ROUND(通用记账凭证!$E1013/1%,)," ￥0; ￥-0;"),17-COLUMN()))</f>
        <v/>
      </c>
      <c r="L1013" s="285" t="str">
        <f ca="1">LEFT(RIGHT(TEXT(ROUND(通用记账凭证!$E1013/1%,)," ￥0; ￥-0;"),17-COLUMN()))</f>
        <v/>
      </c>
      <c r="M1013" s="283" t="str">
        <f ca="1">LEFT(RIGHT(TEXT(ROUND(通用记账凭证!$E1013/1%,)," ￥0; ￥-0;"),17-COLUMN()))</f>
        <v/>
      </c>
      <c r="N1013" s="284" t="str">
        <f ca="1">LEFT(RIGHT(TEXT(ROUND(通用记账凭证!$E1013/1%,)," ￥0; ￥-0;"),17-COLUMN()))</f>
        <v/>
      </c>
      <c r="O1013" s="285" t="str">
        <f ca="1">LEFT(RIGHT(TEXT(ROUND(通用记账凭证!$E1013/1%,)," ￥0; ￥-0;"),17-COLUMN()))</f>
        <v/>
      </c>
      <c r="P1013" s="286" t="str">
        <f ca="1">LEFT(RIGHT(TEXT(ROUND(通用记账凭证!$E1013/1%,)," ￥0; ￥-0;"),17-COLUMN()))</f>
        <v/>
      </c>
      <c r="Q1013" s="287" t="str">
        <f ca="1">LEFT(RIGHT(TEXT(ROUND(通用记账凭证!$F1013/1%,)," ￥0; ￥-0;"),28-COLUMN()))</f>
        <v/>
      </c>
      <c r="R1013" s="283" t="str">
        <f ca="1">LEFT(RIGHT(TEXT(ROUND(通用记账凭证!$F1013/1%,)," ￥0; ￥-0;"),28-COLUMN()))</f>
        <v/>
      </c>
      <c r="S1013" s="288" t="str">
        <f ca="1">LEFT(RIGHT(TEXT(ROUND(通用记账凭证!$F1013/1%,)," ￥0; ￥-0;"),28-COLUMN()))</f>
        <v/>
      </c>
      <c r="T1013" s="287" t="str">
        <f ca="1">LEFT(RIGHT(TEXT(ROUND(通用记账凭证!$F1013/1%,)," ￥0; ￥-0;"),28-COLUMN()))</f>
        <v/>
      </c>
      <c r="U1013" s="283" t="str">
        <f ca="1">LEFT(RIGHT(TEXT(ROUND(通用记账凭证!$F1013/1%,)," ￥0; ￥-0;"),28-COLUMN()))</f>
        <v/>
      </c>
      <c r="V1013" s="284" t="str">
        <f ca="1">LEFT(RIGHT(TEXT(ROUND(通用记账凭证!$F1013/1%,)," ￥0; ￥-0;"),28-COLUMN()))</f>
        <v/>
      </c>
      <c r="W1013" s="285" t="str">
        <f ca="1">LEFT(RIGHT(TEXT(ROUND(通用记账凭证!$F1013/1%,)," ￥0; ￥-0;"),28-COLUMN()))</f>
        <v/>
      </c>
      <c r="X1013" s="283" t="str">
        <f ca="1">LEFT(RIGHT(TEXT(ROUND(通用记账凭证!$F1013/1%,)," ￥0; ￥-0;"),28-COLUMN()))</f>
        <v/>
      </c>
      <c r="Y1013" s="284" t="str">
        <f ca="1">LEFT(RIGHT(TEXT(ROUND(通用记账凭证!$F1013/1%,)," ￥0; ￥-0;"),28-COLUMN()))</f>
        <v/>
      </c>
      <c r="Z1013" s="285" t="str">
        <f ca="1">LEFT(RIGHT(TEXT(ROUND(通用记账凭证!$F1013/1%,)," ￥0; ￥-0;"),28-COLUMN()))</f>
        <v/>
      </c>
      <c r="AA1013" s="286" t="str">
        <f ca="1">LEFT(RIGHT(TEXT(ROUND(通用记账凭证!$F1013/1%,)," ￥0; ￥-0;"),28-COLUMN()))</f>
        <v/>
      </c>
      <c r="AB1013" s="289"/>
    </row>
    <row r="1014" spans="1:28" s="54" customFormat="1" ht="22.5" customHeight="1">
      <c r="A1014" s="363" t="str">
        <f ca="1">通用记账凭证!A1014</f>
        <v/>
      </c>
      <c r="B1014" s="364"/>
      <c r="C1014" s="364"/>
      <c r="D1014" s="315" t="str">
        <f ca="1">通用记账凭证!C1014</f>
        <v/>
      </c>
      <c r="E1014" s="281" t="str">
        <f ca="1">通用记账凭证!D1014</f>
        <v/>
      </c>
      <c r="F1014" s="282" t="str">
        <f ca="1">LEFT(RIGHT(TEXT(ROUND(通用记账凭证!$E1014/1%,)," ￥0; ￥-0;"),17-COLUMN()))</f>
        <v/>
      </c>
      <c r="G1014" s="283" t="str">
        <f ca="1">LEFT(RIGHT(TEXT(ROUND(通用记账凭证!$E1014/1%,)," ￥0; ￥-0;"),17-COLUMN()))</f>
        <v/>
      </c>
      <c r="H1014" s="284" t="str">
        <f ca="1">LEFT(RIGHT(TEXT(ROUND(通用记账凭证!$E1014/1%,)," ￥0; ￥-0;"),17-COLUMN()))</f>
        <v/>
      </c>
      <c r="I1014" s="285" t="str">
        <f ca="1">LEFT(RIGHT(TEXT(ROUND(通用记账凭证!$E1014/1%,)," ￥0; ￥-0;"),17-COLUMN()))</f>
        <v/>
      </c>
      <c r="J1014" s="283" t="str">
        <f ca="1">LEFT(RIGHT(TEXT(ROUND(通用记账凭证!$E1014/1%,)," ￥0; ￥-0;"),17-COLUMN()))</f>
        <v/>
      </c>
      <c r="K1014" s="284" t="str">
        <f ca="1">LEFT(RIGHT(TEXT(ROUND(通用记账凭证!$E1014/1%,)," ￥0; ￥-0;"),17-COLUMN()))</f>
        <v/>
      </c>
      <c r="L1014" s="285" t="str">
        <f ca="1">LEFT(RIGHT(TEXT(ROUND(通用记账凭证!$E1014/1%,)," ￥0; ￥-0;"),17-COLUMN()))</f>
        <v/>
      </c>
      <c r="M1014" s="283" t="str">
        <f ca="1">LEFT(RIGHT(TEXT(ROUND(通用记账凭证!$E1014/1%,)," ￥0; ￥-0;"),17-COLUMN()))</f>
        <v/>
      </c>
      <c r="N1014" s="284" t="str">
        <f ca="1">LEFT(RIGHT(TEXT(ROUND(通用记账凭证!$E1014/1%,)," ￥0; ￥-0;"),17-COLUMN()))</f>
        <v/>
      </c>
      <c r="O1014" s="285" t="str">
        <f ca="1">LEFT(RIGHT(TEXT(ROUND(通用记账凭证!$E1014/1%,)," ￥0; ￥-0;"),17-COLUMN()))</f>
        <v/>
      </c>
      <c r="P1014" s="286" t="str">
        <f ca="1">LEFT(RIGHT(TEXT(ROUND(通用记账凭证!$E1014/1%,)," ￥0; ￥-0;"),17-COLUMN()))</f>
        <v/>
      </c>
      <c r="Q1014" s="287" t="str">
        <f ca="1">LEFT(RIGHT(TEXT(ROUND(通用记账凭证!$F1014/1%,)," ￥0; ￥-0;"),28-COLUMN()))</f>
        <v/>
      </c>
      <c r="R1014" s="283" t="str">
        <f ca="1">LEFT(RIGHT(TEXT(ROUND(通用记账凭证!$F1014/1%,)," ￥0; ￥-0;"),28-COLUMN()))</f>
        <v/>
      </c>
      <c r="S1014" s="288" t="str">
        <f ca="1">LEFT(RIGHT(TEXT(ROUND(通用记账凭证!$F1014/1%,)," ￥0; ￥-0;"),28-COLUMN()))</f>
        <v/>
      </c>
      <c r="T1014" s="287" t="str">
        <f ca="1">LEFT(RIGHT(TEXT(ROUND(通用记账凭证!$F1014/1%,)," ￥0; ￥-0;"),28-COLUMN()))</f>
        <v/>
      </c>
      <c r="U1014" s="283" t="str">
        <f ca="1">LEFT(RIGHT(TEXT(ROUND(通用记账凭证!$F1014/1%,)," ￥0; ￥-0;"),28-COLUMN()))</f>
        <v/>
      </c>
      <c r="V1014" s="284" t="str">
        <f ca="1">LEFT(RIGHT(TEXT(ROUND(通用记账凭证!$F1014/1%,)," ￥0; ￥-0;"),28-COLUMN()))</f>
        <v/>
      </c>
      <c r="W1014" s="285" t="str">
        <f ca="1">LEFT(RIGHT(TEXT(ROUND(通用记账凭证!$F1014/1%,)," ￥0; ￥-0;"),28-COLUMN()))</f>
        <v/>
      </c>
      <c r="X1014" s="283" t="str">
        <f ca="1">LEFT(RIGHT(TEXT(ROUND(通用记账凭证!$F1014/1%,)," ￥0; ￥-0;"),28-COLUMN()))</f>
        <v/>
      </c>
      <c r="Y1014" s="284" t="str">
        <f ca="1">LEFT(RIGHT(TEXT(ROUND(通用记账凭证!$F1014/1%,)," ￥0; ￥-0;"),28-COLUMN()))</f>
        <v/>
      </c>
      <c r="Z1014" s="285" t="str">
        <f ca="1">LEFT(RIGHT(TEXT(ROUND(通用记账凭证!$F1014/1%,)," ￥0; ￥-0;"),28-COLUMN()))</f>
        <v/>
      </c>
      <c r="AA1014" s="286" t="str">
        <f ca="1">LEFT(RIGHT(TEXT(ROUND(通用记账凭证!$F1014/1%,)," ￥0; ￥-0;"),28-COLUMN()))</f>
        <v/>
      </c>
      <c r="AB1014" s="289"/>
    </row>
    <row r="1015" spans="1:28" s="54" customFormat="1" ht="22.5" customHeight="1">
      <c r="A1015" s="363" t="str">
        <f ca="1">通用记账凭证!A1015</f>
        <v/>
      </c>
      <c r="B1015" s="364"/>
      <c r="C1015" s="364"/>
      <c r="D1015" s="315" t="str">
        <f ca="1">通用记账凭证!C1015</f>
        <v/>
      </c>
      <c r="E1015" s="281" t="str">
        <f ca="1">通用记账凭证!D1015</f>
        <v/>
      </c>
      <c r="F1015" s="282" t="str">
        <f ca="1">LEFT(RIGHT(TEXT(ROUND(通用记账凭证!$E1015/1%,)," ￥0; ￥-0;"),17-COLUMN()))</f>
        <v/>
      </c>
      <c r="G1015" s="283" t="str">
        <f ca="1">LEFT(RIGHT(TEXT(ROUND(通用记账凭证!$E1015/1%,)," ￥0; ￥-0;"),17-COLUMN()))</f>
        <v/>
      </c>
      <c r="H1015" s="284" t="str">
        <f ca="1">LEFT(RIGHT(TEXT(ROUND(通用记账凭证!$E1015/1%,)," ￥0; ￥-0;"),17-COLUMN()))</f>
        <v/>
      </c>
      <c r="I1015" s="285" t="str">
        <f ca="1">LEFT(RIGHT(TEXT(ROUND(通用记账凭证!$E1015/1%,)," ￥0; ￥-0;"),17-COLUMN()))</f>
        <v/>
      </c>
      <c r="J1015" s="283" t="str">
        <f ca="1">LEFT(RIGHT(TEXT(ROUND(通用记账凭证!$E1015/1%,)," ￥0; ￥-0;"),17-COLUMN()))</f>
        <v/>
      </c>
      <c r="K1015" s="284" t="str">
        <f ca="1">LEFT(RIGHT(TEXT(ROUND(通用记账凭证!$E1015/1%,)," ￥0; ￥-0;"),17-COLUMN()))</f>
        <v/>
      </c>
      <c r="L1015" s="285" t="str">
        <f ca="1">LEFT(RIGHT(TEXT(ROUND(通用记账凭证!$E1015/1%,)," ￥0; ￥-0;"),17-COLUMN()))</f>
        <v/>
      </c>
      <c r="M1015" s="283" t="str">
        <f ca="1">LEFT(RIGHT(TEXT(ROUND(通用记账凭证!$E1015/1%,)," ￥0; ￥-0;"),17-COLUMN()))</f>
        <v/>
      </c>
      <c r="N1015" s="284" t="str">
        <f ca="1">LEFT(RIGHT(TEXT(ROUND(通用记账凭证!$E1015/1%,)," ￥0; ￥-0;"),17-COLUMN()))</f>
        <v/>
      </c>
      <c r="O1015" s="285" t="str">
        <f ca="1">LEFT(RIGHT(TEXT(ROUND(通用记账凭证!$E1015/1%,)," ￥0; ￥-0;"),17-COLUMN()))</f>
        <v/>
      </c>
      <c r="P1015" s="286" t="str">
        <f ca="1">LEFT(RIGHT(TEXT(ROUND(通用记账凭证!$E1015/1%,)," ￥0; ￥-0;"),17-COLUMN()))</f>
        <v/>
      </c>
      <c r="Q1015" s="287" t="str">
        <f ca="1">LEFT(RIGHT(TEXT(ROUND(通用记账凭证!$F1015/1%,)," ￥0; ￥-0;"),28-COLUMN()))</f>
        <v/>
      </c>
      <c r="R1015" s="283" t="str">
        <f ca="1">LEFT(RIGHT(TEXT(ROUND(通用记账凭证!$F1015/1%,)," ￥0; ￥-0;"),28-COLUMN()))</f>
        <v/>
      </c>
      <c r="S1015" s="288" t="str">
        <f ca="1">LEFT(RIGHT(TEXT(ROUND(通用记账凭证!$F1015/1%,)," ￥0; ￥-0;"),28-COLUMN()))</f>
        <v/>
      </c>
      <c r="T1015" s="287" t="str">
        <f ca="1">LEFT(RIGHT(TEXT(ROUND(通用记账凭证!$F1015/1%,)," ￥0; ￥-0;"),28-COLUMN()))</f>
        <v/>
      </c>
      <c r="U1015" s="283" t="str">
        <f ca="1">LEFT(RIGHT(TEXT(ROUND(通用记账凭证!$F1015/1%,)," ￥0; ￥-0;"),28-COLUMN()))</f>
        <v/>
      </c>
      <c r="V1015" s="284" t="str">
        <f ca="1">LEFT(RIGHT(TEXT(ROUND(通用记账凭证!$F1015/1%,)," ￥0; ￥-0;"),28-COLUMN()))</f>
        <v/>
      </c>
      <c r="W1015" s="285" t="str">
        <f ca="1">LEFT(RIGHT(TEXT(ROUND(通用记账凭证!$F1015/1%,)," ￥0; ￥-0;"),28-COLUMN()))</f>
        <v/>
      </c>
      <c r="X1015" s="283" t="str">
        <f ca="1">LEFT(RIGHT(TEXT(ROUND(通用记账凭证!$F1015/1%,)," ￥0; ￥-0;"),28-COLUMN()))</f>
        <v/>
      </c>
      <c r="Y1015" s="284" t="str">
        <f ca="1">LEFT(RIGHT(TEXT(ROUND(通用记账凭证!$F1015/1%,)," ￥0; ￥-0;"),28-COLUMN()))</f>
        <v/>
      </c>
      <c r="Z1015" s="285" t="str">
        <f ca="1">LEFT(RIGHT(TEXT(ROUND(通用记账凭证!$F1015/1%,)," ￥0; ￥-0;"),28-COLUMN()))</f>
        <v/>
      </c>
      <c r="AA1015" s="286" t="str">
        <f ca="1">LEFT(RIGHT(TEXT(ROUND(通用记账凭证!$F1015/1%,)," ￥0; ￥-0;"),28-COLUMN()))</f>
        <v/>
      </c>
      <c r="AB1015" s="289"/>
    </row>
    <row r="1016" spans="1:28" s="54" customFormat="1" ht="22.5" customHeight="1">
      <c r="A1016" s="363" t="str">
        <f ca="1">通用记账凭证!A1016</f>
        <v/>
      </c>
      <c r="B1016" s="364"/>
      <c r="C1016" s="364"/>
      <c r="D1016" s="315" t="str">
        <f ca="1">通用记账凭证!C1016</f>
        <v/>
      </c>
      <c r="E1016" s="281" t="str">
        <f ca="1">通用记账凭证!D1016</f>
        <v/>
      </c>
      <c r="F1016" s="282" t="str">
        <f ca="1">LEFT(RIGHT(TEXT(ROUND(通用记账凭证!$E1016/1%,)," ￥0; ￥-0;"),17-COLUMN()))</f>
        <v/>
      </c>
      <c r="G1016" s="283" t="str">
        <f ca="1">LEFT(RIGHT(TEXT(ROUND(通用记账凭证!$E1016/1%,)," ￥0; ￥-0;"),17-COLUMN()))</f>
        <v/>
      </c>
      <c r="H1016" s="284" t="str">
        <f ca="1">LEFT(RIGHT(TEXT(ROUND(通用记账凭证!$E1016/1%,)," ￥0; ￥-0;"),17-COLUMN()))</f>
        <v/>
      </c>
      <c r="I1016" s="285" t="str">
        <f ca="1">LEFT(RIGHT(TEXT(ROUND(通用记账凭证!$E1016/1%,)," ￥0; ￥-0;"),17-COLUMN()))</f>
        <v/>
      </c>
      <c r="J1016" s="283" t="str">
        <f ca="1">LEFT(RIGHT(TEXT(ROUND(通用记账凭证!$E1016/1%,)," ￥0; ￥-0;"),17-COLUMN()))</f>
        <v/>
      </c>
      <c r="K1016" s="284" t="str">
        <f ca="1">LEFT(RIGHT(TEXT(ROUND(通用记账凭证!$E1016/1%,)," ￥0; ￥-0;"),17-COLUMN()))</f>
        <v/>
      </c>
      <c r="L1016" s="285" t="str">
        <f ca="1">LEFT(RIGHT(TEXT(ROUND(通用记账凭证!$E1016/1%,)," ￥0; ￥-0;"),17-COLUMN()))</f>
        <v/>
      </c>
      <c r="M1016" s="283" t="str">
        <f ca="1">LEFT(RIGHT(TEXT(ROUND(通用记账凭证!$E1016/1%,)," ￥0; ￥-0;"),17-COLUMN()))</f>
        <v/>
      </c>
      <c r="N1016" s="284" t="str">
        <f ca="1">LEFT(RIGHT(TEXT(ROUND(通用记账凭证!$E1016/1%,)," ￥0; ￥-0;"),17-COLUMN()))</f>
        <v/>
      </c>
      <c r="O1016" s="285" t="str">
        <f ca="1">LEFT(RIGHT(TEXT(ROUND(通用记账凭证!$E1016/1%,)," ￥0; ￥-0;"),17-COLUMN()))</f>
        <v/>
      </c>
      <c r="P1016" s="286" t="str">
        <f ca="1">LEFT(RIGHT(TEXT(ROUND(通用记账凭证!$E1016/1%,)," ￥0; ￥-0;"),17-COLUMN()))</f>
        <v/>
      </c>
      <c r="Q1016" s="287" t="str">
        <f ca="1">LEFT(RIGHT(TEXT(ROUND(通用记账凭证!$F1016/1%,)," ￥0; ￥-0;"),28-COLUMN()))</f>
        <v/>
      </c>
      <c r="R1016" s="283" t="str">
        <f ca="1">LEFT(RIGHT(TEXT(ROUND(通用记账凭证!$F1016/1%,)," ￥0; ￥-0;"),28-COLUMN()))</f>
        <v/>
      </c>
      <c r="S1016" s="288" t="str">
        <f ca="1">LEFT(RIGHT(TEXT(ROUND(通用记账凭证!$F1016/1%,)," ￥0; ￥-0;"),28-COLUMN()))</f>
        <v/>
      </c>
      <c r="T1016" s="287" t="str">
        <f ca="1">LEFT(RIGHT(TEXT(ROUND(通用记账凭证!$F1016/1%,)," ￥0; ￥-0;"),28-COLUMN()))</f>
        <v/>
      </c>
      <c r="U1016" s="283" t="str">
        <f ca="1">LEFT(RIGHT(TEXT(ROUND(通用记账凭证!$F1016/1%,)," ￥0; ￥-0;"),28-COLUMN()))</f>
        <v/>
      </c>
      <c r="V1016" s="284" t="str">
        <f ca="1">LEFT(RIGHT(TEXT(ROUND(通用记账凭证!$F1016/1%,)," ￥0; ￥-0;"),28-COLUMN()))</f>
        <v/>
      </c>
      <c r="W1016" s="285" t="str">
        <f ca="1">LEFT(RIGHT(TEXT(ROUND(通用记账凭证!$F1016/1%,)," ￥0; ￥-0;"),28-COLUMN()))</f>
        <v/>
      </c>
      <c r="X1016" s="283" t="str">
        <f ca="1">LEFT(RIGHT(TEXT(ROUND(通用记账凭证!$F1016/1%,)," ￥0; ￥-0;"),28-COLUMN()))</f>
        <v/>
      </c>
      <c r="Y1016" s="284" t="str">
        <f ca="1">LEFT(RIGHT(TEXT(ROUND(通用记账凭证!$F1016/1%,)," ￥0; ￥-0;"),28-COLUMN()))</f>
        <v/>
      </c>
      <c r="Z1016" s="285" t="str">
        <f ca="1">LEFT(RIGHT(TEXT(ROUND(通用记账凭证!$F1016/1%,)," ￥0; ￥-0;"),28-COLUMN()))</f>
        <v/>
      </c>
      <c r="AA1016" s="286" t="str">
        <f ca="1">LEFT(RIGHT(TEXT(ROUND(通用记账凭证!$F1016/1%,)," ￥0; ￥-0;"),28-COLUMN()))</f>
        <v/>
      </c>
      <c r="AB1016" s="289"/>
    </row>
    <row r="1017" spans="1:28" s="54" customFormat="1" ht="22.5" customHeight="1">
      <c r="A1017" s="363" t="str">
        <f ca="1">通用记账凭证!A1017</f>
        <v/>
      </c>
      <c r="B1017" s="364"/>
      <c r="C1017" s="364"/>
      <c r="D1017" s="315" t="str">
        <f ca="1">通用记账凭证!C1017</f>
        <v/>
      </c>
      <c r="E1017" s="281" t="str">
        <f ca="1">通用记账凭证!D1017</f>
        <v/>
      </c>
      <c r="F1017" s="282" t="str">
        <f ca="1">LEFT(RIGHT(TEXT(ROUND(通用记账凭证!$E1017/1%,)," ￥0; ￥-0;"),17-COLUMN()))</f>
        <v/>
      </c>
      <c r="G1017" s="283" t="str">
        <f ca="1">LEFT(RIGHT(TEXT(ROUND(通用记账凭证!$E1017/1%,)," ￥0; ￥-0;"),17-COLUMN()))</f>
        <v/>
      </c>
      <c r="H1017" s="284" t="str">
        <f ca="1">LEFT(RIGHT(TEXT(ROUND(通用记账凭证!$E1017/1%,)," ￥0; ￥-0;"),17-COLUMN()))</f>
        <v/>
      </c>
      <c r="I1017" s="285" t="str">
        <f ca="1">LEFT(RIGHT(TEXT(ROUND(通用记账凭证!$E1017/1%,)," ￥0; ￥-0;"),17-COLUMN()))</f>
        <v/>
      </c>
      <c r="J1017" s="283" t="str">
        <f ca="1">LEFT(RIGHT(TEXT(ROUND(通用记账凭证!$E1017/1%,)," ￥0; ￥-0;"),17-COLUMN()))</f>
        <v/>
      </c>
      <c r="K1017" s="284" t="str">
        <f ca="1">LEFT(RIGHT(TEXT(ROUND(通用记账凭证!$E1017/1%,)," ￥0; ￥-0;"),17-COLUMN()))</f>
        <v/>
      </c>
      <c r="L1017" s="285" t="str">
        <f ca="1">LEFT(RIGHT(TEXT(ROUND(通用记账凭证!$E1017/1%,)," ￥0; ￥-0;"),17-COLUMN()))</f>
        <v/>
      </c>
      <c r="M1017" s="283" t="str">
        <f ca="1">LEFT(RIGHT(TEXT(ROUND(通用记账凭证!$E1017/1%,)," ￥0; ￥-0;"),17-COLUMN()))</f>
        <v/>
      </c>
      <c r="N1017" s="284" t="str">
        <f ca="1">LEFT(RIGHT(TEXT(ROUND(通用记账凭证!$E1017/1%,)," ￥0; ￥-0;"),17-COLUMN()))</f>
        <v/>
      </c>
      <c r="O1017" s="285" t="str">
        <f ca="1">LEFT(RIGHT(TEXT(ROUND(通用记账凭证!$E1017/1%,)," ￥0; ￥-0;"),17-COLUMN()))</f>
        <v/>
      </c>
      <c r="P1017" s="286" t="str">
        <f ca="1">LEFT(RIGHT(TEXT(ROUND(通用记账凭证!$E1017/1%,)," ￥0; ￥-0;"),17-COLUMN()))</f>
        <v/>
      </c>
      <c r="Q1017" s="287" t="str">
        <f ca="1">LEFT(RIGHT(TEXT(ROUND(通用记账凭证!$F1017/1%,)," ￥0; ￥-0;"),28-COLUMN()))</f>
        <v/>
      </c>
      <c r="R1017" s="283" t="str">
        <f ca="1">LEFT(RIGHT(TEXT(ROUND(通用记账凭证!$F1017/1%,)," ￥0; ￥-0;"),28-COLUMN()))</f>
        <v/>
      </c>
      <c r="S1017" s="288" t="str">
        <f ca="1">LEFT(RIGHT(TEXT(ROUND(通用记账凭证!$F1017/1%,)," ￥0; ￥-0;"),28-COLUMN()))</f>
        <v/>
      </c>
      <c r="T1017" s="287" t="str">
        <f ca="1">LEFT(RIGHT(TEXT(ROUND(通用记账凭证!$F1017/1%,)," ￥0; ￥-0;"),28-COLUMN()))</f>
        <v/>
      </c>
      <c r="U1017" s="283" t="str">
        <f ca="1">LEFT(RIGHT(TEXT(ROUND(通用记账凭证!$F1017/1%,)," ￥0; ￥-0;"),28-COLUMN()))</f>
        <v/>
      </c>
      <c r="V1017" s="284" t="str">
        <f ca="1">LEFT(RIGHT(TEXT(ROUND(通用记账凭证!$F1017/1%,)," ￥0; ￥-0;"),28-COLUMN()))</f>
        <v/>
      </c>
      <c r="W1017" s="285" t="str">
        <f ca="1">LEFT(RIGHT(TEXT(ROUND(通用记账凭证!$F1017/1%,)," ￥0; ￥-0;"),28-COLUMN()))</f>
        <v/>
      </c>
      <c r="X1017" s="283" t="str">
        <f ca="1">LEFT(RIGHT(TEXT(ROUND(通用记账凭证!$F1017/1%,)," ￥0; ￥-0;"),28-COLUMN()))</f>
        <v/>
      </c>
      <c r="Y1017" s="284" t="str">
        <f ca="1">LEFT(RIGHT(TEXT(ROUND(通用记账凭证!$F1017/1%,)," ￥0; ￥-0;"),28-COLUMN()))</f>
        <v/>
      </c>
      <c r="Z1017" s="285" t="str">
        <f ca="1">LEFT(RIGHT(TEXT(ROUND(通用记账凭证!$F1017/1%,)," ￥0; ￥-0;"),28-COLUMN()))</f>
        <v/>
      </c>
      <c r="AA1017" s="286" t="str">
        <f ca="1">LEFT(RIGHT(TEXT(ROUND(通用记账凭证!$F1017/1%,)," ￥0; ￥-0;"),28-COLUMN()))</f>
        <v/>
      </c>
      <c r="AB1017" s="289"/>
    </row>
    <row r="1018" spans="1:28" s="54" customFormat="1" ht="22.5" customHeight="1">
      <c r="A1018" s="363" t="str">
        <f ca="1">通用记账凭证!A1018</f>
        <v/>
      </c>
      <c r="B1018" s="364"/>
      <c r="C1018" s="364"/>
      <c r="D1018" s="315" t="str">
        <f ca="1">通用记账凭证!C1018</f>
        <v/>
      </c>
      <c r="E1018" s="281" t="str">
        <f ca="1">通用记账凭证!D1018</f>
        <v/>
      </c>
      <c r="F1018" s="282" t="str">
        <f ca="1">LEFT(RIGHT(TEXT(ROUND(通用记账凭证!$E1018/1%,)," ￥0; ￥-0;"),17-COLUMN()))</f>
        <v/>
      </c>
      <c r="G1018" s="283" t="str">
        <f ca="1">LEFT(RIGHT(TEXT(ROUND(通用记账凭证!$E1018/1%,)," ￥0; ￥-0;"),17-COLUMN()))</f>
        <v/>
      </c>
      <c r="H1018" s="284" t="str">
        <f ca="1">LEFT(RIGHT(TEXT(ROUND(通用记账凭证!$E1018/1%,)," ￥0; ￥-0;"),17-COLUMN()))</f>
        <v/>
      </c>
      <c r="I1018" s="285" t="str">
        <f ca="1">LEFT(RIGHT(TEXT(ROUND(通用记账凭证!$E1018/1%,)," ￥0; ￥-0;"),17-COLUMN()))</f>
        <v/>
      </c>
      <c r="J1018" s="283" t="str">
        <f ca="1">LEFT(RIGHT(TEXT(ROUND(通用记账凭证!$E1018/1%,)," ￥0; ￥-0;"),17-COLUMN()))</f>
        <v/>
      </c>
      <c r="K1018" s="284" t="str">
        <f ca="1">LEFT(RIGHT(TEXT(ROUND(通用记账凭证!$E1018/1%,)," ￥0; ￥-0;"),17-COLUMN()))</f>
        <v/>
      </c>
      <c r="L1018" s="285" t="str">
        <f ca="1">LEFT(RIGHT(TEXT(ROUND(通用记账凭证!$E1018/1%,)," ￥0; ￥-0;"),17-COLUMN()))</f>
        <v/>
      </c>
      <c r="M1018" s="283" t="str">
        <f ca="1">LEFT(RIGHT(TEXT(ROUND(通用记账凭证!$E1018/1%,)," ￥0; ￥-0;"),17-COLUMN()))</f>
        <v/>
      </c>
      <c r="N1018" s="284" t="str">
        <f ca="1">LEFT(RIGHT(TEXT(ROUND(通用记账凭证!$E1018/1%,)," ￥0; ￥-0;"),17-COLUMN()))</f>
        <v/>
      </c>
      <c r="O1018" s="285" t="str">
        <f ca="1">LEFT(RIGHT(TEXT(ROUND(通用记账凭证!$E1018/1%,)," ￥0; ￥-0;"),17-COLUMN()))</f>
        <v/>
      </c>
      <c r="P1018" s="286" t="str">
        <f ca="1">LEFT(RIGHT(TEXT(ROUND(通用记账凭证!$E1018/1%,)," ￥0; ￥-0;"),17-COLUMN()))</f>
        <v/>
      </c>
      <c r="Q1018" s="287" t="str">
        <f ca="1">LEFT(RIGHT(TEXT(ROUND(通用记账凭证!$F1018/1%,)," ￥0; ￥-0;"),28-COLUMN()))</f>
        <v/>
      </c>
      <c r="R1018" s="283" t="str">
        <f ca="1">LEFT(RIGHT(TEXT(ROUND(通用记账凭证!$F1018/1%,)," ￥0; ￥-0;"),28-COLUMN()))</f>
        <v/>
      </c>
      <c r="S1018" s="288" t="str">
        <f ca="1">LEFT(RIGHT(TEXT(ROUND(通用记账凭证!$F1018/1%,)," ￥0; ￥-0;"),28-COLUMN()))</f>
        <v/>
      </c>
      <c r="T1018" s="287" t="str">
        <f ca="1">LEFT(RIGHT(TEXT(ROUND(通用记账凭证!$F1018/1%,)," ￥0; ￥-0;"),28-COLUMN()))</f>
        <v/>
      </c>
      <c r="U1018" s="283" t="str">
        <f ca="1">LEFT(RIGHT(TEXT(ROUND(通用记账凭证!$F1018/1%,)," ￥0; ￥-0;"),28-COLUMN()))</f>
        <v/>
      </c>
      <c r="V1018" s="284" t="str">
        <f ca="1">LEFT(RIGHT(TEXT(ROUND(通用记账凭证!$F1018/1%,)," ￥0; ￥-0;"),28-COLUMN()))</f>
        <v/>
      </c>
      <c r="W1018" s="285" t="str">
        <f ca="1">LEFT(RIGHT(TEXT(ROUND(通用记账凭证!$F1018/1%,)," ￥0; ￥-0;"),28-COLUMN()))</f>
        <v/>
      </c>
      <c r="X1018" s="283" t="str">
        <f ca="1">LEFT(RIGHT(TEXT(ROUND(通用记账凭证!$F1018/1%,)," ￥0; ￥-0;"),28-COLUMN()))</f>
        <v/>
      </c>
      <c r="Y1018" s="284" t="str">
        <f ca="1">LEFT(RIGHT(TEXT(ROUND(通用记账凭证!$F1018/1%,)," ￥0; ￥-0;"),28-COLUMN()))</f>
        <v/>
      </c>
      <c r="Z1018" s="285" t="str">
        <f ca="1">LEFT(RIGHT(TEXT(ROUND(通用记账凭证!$F1018/1%,)," ￥0; ￥-0;"),28-COLUMN()))</f>
        <v/>
      </c>
      <c r="AA1018" s="286" t="str">
        <f ca="1">LEFT(RIGHT(TEXT(ROUND(通用记账凭证!$F1018/1%,)," ￥0; ￥-0;"),28-COLUMN()))</f>
        <v/>
      </c>
      <c r="AB1018" s="289"/>
    </row>
    <row r="1019" spans="1:28" s="54" customFormat="1" ht="22.5" customHeight="1">
      <c r="A1019" s="365" t="s">
        <v>561</v>
      </c>
      <c r="B1019" s="366"/>
      <c r="C1019" s="366"/>
      <c r="D1019" s="290" t="str">
        <f ca="1">通用记账凭证!C1019</f>
        <v/>
      </c>
      <c r="E1019" s="291"/>
      <c r="F1019" s="292" t="str">
        <f ca="1">LEFT(RIGHT(TEXT(ROUND(通用记账凭证!$E1019/1%,)," ￥0; ￥-0;"),17-COLUMN()))</f>
        <v/>
      </c>
      <c r="G1019" s="317" t="str">
        <f ca="1">LEFT(RIGHT(TEXT(ROUND(通用记账凭证!$E1019/1%,)," ￥0; ￥-0;"),17-COLUMN()))</f>
        <v/>
      </c>
      <c r="H1019" s="294" t="str">
        <f ca="1">LEFT(RIGHT(TEXT(ROUND(通用记账凭证!$E1019/1%,)," ￥0; ￥-0;"),17-COLUMN()))</f>
        <v/>
      </c>
      <c r="I1019" s="316" t="str">
        <f ca="1">LEFT(RIGHT(TEXT(ROUND(通用记账凭证!$E1019/1%,)," ￥0; ￥-0;"),17-COLUMN()))</f>
        <v/>
      </c>
      <c r="J1019" s="317" t="str">
        <f ca="1">LEFT(RIGHT(TEXT(ROUND(通用记账凭证!$E1019/1%,)," ￥0; ￥-0;"),17-COLUMN()))</f>
        <v/>
      </c>
      <c r="K1019" s="294" t="str">
        <f ca="1">LEFT(RIGHT(TEXT(ROUND(通用记账凭证!$E1019/1%,)," ￥0; ￥-0;"),17-COLUMN()))</f>
        <v/>
      </c>
      <c r="L1019" s="316" t="str">
        <f ca="1">LEFT(RIGHT(TEXT(ROUND(通用记账凭证!$E1019/1%,)," ￥0; ￥-0;"),17-COLUMN()))</f>
        <v/>
      </c>
      <c r="M1019" s="317" t="str">
        <f ca="1">LEFT(RIGHT(TEXT(ROUND(通用记账凭证!$E1019/1%,)," ￥0; ￥-0;"),17-COLUMN()))</f>
        <v/>
      </c>
      <c r="N1019" s="294" t="str">
        <f ca="1">LEFT(RIGHT(TEXT(ROUND(通用记账凭证!$E1019/1%,)," ￥0; ￥-0;"),17-COLUMN()))</f>
        <v/>
      </c>
      <c r="O1019" s="316" t="str">
        <f ca="1">LEFT(RIGHT(TEXT(ROUND(通用记账凭证!$E1019/1%,)," ￥0; ￥-0;"),17-COLUMN()))</f>
        <v/>
      </c>
      <c r="P1019" s="296" t="str">
        <f ca="1">LEFT(RIGHT(TEXT(ROUND(通用记账凭证!$E1019/1%,)," ￥0; ￥-0;"),17-COLUMN()))</f>
        <v/>
      </c>
      <c r="Q1019" s="297" t="str">
        <f ca="1">LEFT(RIGHT(TEXT(ROUND(通用记账凭证!$F1019/1%,)," ￥0; ￥-0;"),28-COLUMN()))</f>
        <v/>
      </c>
      <c r="R1019" s="317" t="str">
        <f ca="1">LEFT(RIGHT(TEXT(ROUND(通用记账凭证!$F1019/1%,)," ￥0; ￥-0;"),28-COLUMN()))</f>
        <v/>
      </c>
      <c r="S1019" s="298" t="str">
        <f ca="1">LEFT(RIGHT(TEXT(ROUND(通用记账凭证!$F1019/1%,)," ￥0; ￥-0;"),28-COLUMN()))</f>
        <v/>
      </c>
      <c r="T1019" s="297" t="str">
        <f ca="1">LEFT(RIGHT(TEXT(ROUND(通用记账凭证!$F1019/1%,)," ￥0; ￥-0;"),28-COLUMN()))</f>
        <v/>
      </c>
      <c r="U1019" s="317" t="str">
        <f ca="1">LEFT(RIGHT(TEXT(ROUND(通用记账凭证!$F1019/1%,)," ￥0; ￥-0;"),28-COLUMN()))</f>
        <v/>
      </c>
      <c r="V1019" s="294" t="str">
        <f ca="1">LEFT(RIGHT(TEXT(ROUND(通用记账凭证!$F1019/1%,)," ￥0; ￥-0;"),28-COLUMN()))</f>
        <v/>
      </c>
      <c r="W1019" s="316" t="str">
        <f ca="1">LEFT(RIGHT(TEXT(ROUND(通用记账凭证!$F1019/1%,)," ￥0; ￥-0;"),28-COLUMN()))</f>
        <v/>
      </c>
      <c r="X1019" s="317" t="str">
        <f ca="1">LEFT(RIGHT(TEXT(ROUND(通用记账凭证!$F1019/1%,)," ￥0; ￥-0;"),28-COLUMN()))</f>
        <v/>
      </c>
      <c r="Y1019" s="294" t="str">
        <f ca="1">LEFT(RIGHT(TEXT(ROUND(通用记账凭证!$F1019/1%,)," ￥0; ￥-0;"),28-COLUMN()))</f>
        <v/>
      </c>
      <c r="Z1019" s="316" t="str">
        <f ca="1">LEFT(RIGHT(TEXT(ROUND(通用记账凭证!$F1019/1%,)," ￥0; ￥-0;"),28-COLUMN()))</f>
        <v/>
      </c>
      <c r="AA1019" s="296" t="str">
        <f ca="1">LEFT(RIGHT(TEXT(ROUND(通用记账凭证!$F1019/1%,)," ￥0; ￥-0;"),28-COLUMN()))</f>
        <v/>
      </c>
      <c r="AB1019" s="299"/>
    </row>
    <row r="1020" spans="1:28" s="302" customFormat="1" ht="22.5" customHeight="1">
      <c r="A1020" s="367" t="s">
        <v>538</v>
      </c>
      <c r="B1020" s="367"/>
      <c r="C1020" s="367"/>
      <c r="D1020" s="318" t="s">
        <v>539</v>
      </c>
      <c r="E1020" s="318" t="s">
        <v>540</v>
      </c>
      <c r="F1020" s="318" t="s">
        <v>595</v>
      </c>
      <c r="G1020" s="301"/>
      <c r="H1020" s="318"/>
      <c r="I1020" s="301"/>
      <c r="J1020" s="301"/>
      <c r="K1020" s="318"/>
      <c r="L1020" s="301"/>
      <c r="M1020" s="301"/>
      <c r="N1020" s="301"/>
      <c r="O1020" s="301"/>
      <c r="P1020" s="301"/>
      <c r="Q1020" s="318" t="s">
        <v>562</v>
      </c>
      <c r="R1020" s="301"/>
      <c r="S1020" s="318"/>
      <c r="T1020" s="301"/>
      <c r="U1020" s="318"/>
      <c r="V1020" s="301"/>
      <c r="W1020" s="318"/>
      <c r="X1020" s="301"/>
      <c r="Y1020" s="301"/>
      <c r="Z1020" s="301"/>
      <c r="AA1020" s="301"/>
      <c r="AB1020" s="301"/>
    </row>
    <row r="1021" spans="1:28" customFormat="1" ht="39.75" customHeight="1" thickBot="1">
      <c r="A1021" s="258"/>
      <c r="B1021" s="258"/>
      <c r="C1021" s="258"/>
      <c r="D1021" s="259" t="s">
        <v>524</v>
      </c>
      <c r="E1021" s="260"/>
      <c r="F1021" s="260"/>
      <c r="G1021" s="260"/>
      <c r="H1021" s="260"/>
      <c r="I1021" s="260"/>
      <c r="J1021" s="260"/>
      <c r="K1021" s="260"/>
      <c r="L1021" s="260"/>
      <c r="M1021" s="260"/>
      <c r="N1021" s="260"/>
      <c r="O1021" s="260"/>
      <c r="P1021" s="260"/>
      <c r="Q1021" s="261"/>
      <c r="R1021" s="261"/>
      <c r="S1021" s="261"/>
      <c r="T1021" s="261"/>
      <c r="U1021" s="347" t="s">
        <v>547</v>
      </c>
      <c r="V1021" s="347"/>
      <c r="W1021" s="348">
        <f>通用记账凭证!F1022</f>
        <v>86</v>
      </c>
      <c r="X1021" s="349"/>
      <c r="Y1021" s="349"/>
      <c r="Z1021" s="349"/>
      <c r="AA1021" s="262" t="s">
        <v>548</v>
      </c>
      <c r="AB1021" s="263"/>
    </row>
    <row r="1022" spans="1:28" s="54" customFormat="1" ht="23.25" customHeight="1" thickTop="1">
      <c r="A1022" s="264"/>
      <c r="B1022" s="264"/>
      <c r="C1022" s="264"/>
      <c r="D1022" s="265" t="e">
        <f ca="1">通用记账凭证!C1022</f>
        <v>#VALUE!</v>
      </c>
      <c r="E1022" s="266"/>
      <c r="F1022" s="266"/>
      <c r="G1022" s="266"/>
      <c r="H1022" s="266"/>
      <c r="I1022" s="266"/>
      <c r="J1022" s="266"/>
      <c r="K1022" s="266"/>
      <c r="L1022" s="266"/>
      <c r="M1022" s="266"/>
      <c r="N1022" s="266"/>
      <c r="O1022" s="266"/>
      <c r="P1022" s="266"/>
      <c r="Q1022" s="264"/>
      <c r="R1022" s="264"/>
      <c r="S1022" s="264"/>
      <c r="T1022" s="264"/>
      <c r="U1022" s="350" t="s">
        <v>549</v>
      </c>
      <c r="V1022" s="350"/>
      <c r="W1022" s="351" t="e">
        <f ca="1">通用记账凭证!G1028</f>
        <v>#VALUE!</v>
      </c>
      <c r="X1022" s="352"/>
      <c r="Y1022" s="352"/>
      <c r="Z1022" s="352"/>
      <c r="AA1022" s="267" t="s">
        <v>536</v>
      </c>
      <c r="AB1022" s="268"/>
    </row>
    <row r="1023" spans="1:28" s="54" customFormat="1" ht="22.5" customHeight="1">
      <c r="A1023" s="353" t="s">
        <v>527</v>
      </c>
      <c r="B1023" s="354"/>
      <c r="C1023" s="354"/>
      <c r="D1023" s="357" t="s">
        <v>530</v>
      </c>
      <c r="E1023" s="359" t="s">
        <v>531</v>
      </c>
      <c r="F1023" s="269" t="s">
        <v>550</v>
      </c>
      <c r="G1023" s="270"/>
      <c r="H1023" s="270"/>
      <c r="I1023" s="270"/>
      <c r="J1023" s="270"/>
      <c r="K1023" s="270"/>
      <c r="L1023" s="270"/>
      <c r="M1023" s="270"/>
      <c r="N1023" s="270"/>
      <c r="O1023" s="270"/>
      <c r="P1023" s="271"/>
      <c r="Q1023" s="272" t="s">
        <v>551</v>
      </c>
      <c r="R1023" s="270"/>
      <c r="S1023" s="270"/>
      <c r="T1023" s="270"/>
      <c r="U1023" s="270"/>
      <c r="V1023" s="270"/>
      <c r="W1023" s="270"/>
      <c r="X1023" s="270"/>
      <c r="Y1023" s="270"/>
      <c r="Z1023" s="270"/>
      <c r="AA1023" s="271"/>
      <c r="AB1023" s="361" t="s">
        <v>552</v>
      </c>
    </row>
    <row r="1024" spans="1:28" s="54" customFormat="1" ht="22.5" customHeight="1">
      <c r="A1024" s="355"/>
      <c r="B1024" s="356"/>
      <c r="C1024" s="356"/>
      <c r="D1024" s="358"/>
      <c r="E1024" s="360"/>
      <c r="F1024" s="273" t="s">
        <v>553</v>
      </c>
      <c r="G1024" s="274" t="s">
        <v>554</v>
      </c>
      <c r="H1024" s="275" t="s">
        <v>555</v>
      </c>
      <c r="I1024" s="276" t="s">
        <v>556</v>
      </c>
      <c r="J1024" s="274" t="s">
        <v>557</v>
      </c>
      <c r="K1024" s="275" t="s">
        <v>554</v>
      </c>
      <c r="L1024" s="276" t="s">
        <v>555</v>
      </c>
      <c r="M1024" s="274" t="s">
        <v>556</v>
      </c>
      <c r="N1024" s="275" t="s">
        <v>558</v>
      </c>
      <c r="O1024" s="276" t="s">
        <v>559</v>
      </c>
      <c r="P1024" s="277" t="s">
        <v>560</v>
      </c>
      <c r="Q1024" s="278" t="s">
        <v>553</v>
      </c>
      <c r="R1024" s="274" t="s">
        <v>554</v>
      </c>
      <c r="S1024" s="279" t="s">
        <v>555</v>
      </c>
      <c r="T1024" s="278" t="s">
        <v>556</v>
      </c>
      <c r="U1024" s="274" t="s">
        <v>557</v>
      </c>
      <c r="V1024" s="275" t="s">
        <v>554</v>
      </c>
      <c r="W1024" s="276" t="s">
        <v>555</v>
      </c>
      <c r="X1024" s="274" t="s">
        <v>556</v>
      </c>
      <c r="Y1024" s="275" t="s">
        <v>558</v>
      </c>
      <c r="Z1024" s="276" t="s">
        <v>559</v>
      </c>
      <c r="AA1024" s="277" t="s">
        <v>560</v>
      </c>
      <c r="AB1024" s="362"/>
    </row>
    <row r="1025" spans="1:28" s="54" customFormat="1" ht="22.5" customHeight="1">
      <c r="A1025" s="363" t="str">
        <f ca="1">通用记账凭证!A1025</f>
        <v/>
      </c>
      <c r="B1025" s="364"/>
      <c r="C1025" s="364"/>
      <c r="D1025" s="315" t="str">
        <f ca="1">通用记账凭证!C1025</f>
        <v/>
      </c>
      <c r="E1025" s="281" t="str">
        <f ca="1">通用记账凭证!D1025</f>
        <v/>
      </c>
      <c r="F1025" s="282" t="str">
        <f ca="1">LEFT(RIGHT(TEXT(ROUND(通用记账凭证!$E1025/1%,)," ￥0; ￥-0;"),17-COLUMN()))</f>
        <v/>
      </c>
      <c r="G1025" s="283" t="str">
        <f ca="1">LEFT(RIGHT(TEXT(ROUND(通用记账凭证!$E1025/1%,)," ￥0; ￥-0;"),17-COLUMN()))</f>
        <v/>
      </c>
      <c r="H1025" s="284" t="str">
        <f ca="1">LEFT(RIGHT(TEXT(ROUND(通用记账凭证!$E1025/1%,)," ￥0; ￥-0;"),17-COLUMN()))</f>
        <v/>
      </c>
      <c r="I1025" s="285" t="str">
        <f ca="1">LEFT(RIGHT(TEXT(ROUND(通用记账凭证!$E1025/1%,)," ￥0; ￥-0;"),17-COLUMN()))</f>
        <v/>
      </c>
      <c r="J1025" s="283" t="str">
        <f ca="1">LEFT(RIGHT(TEXT(ROUND(通用记账凭证!$E1025/1%,)," ￥0; ￥-0;"),17-COLUMN()))</f>
        <v/>
      </c>
      <c r="K1025" s="284" t="str">
        <f ca="1">LEFT(RIGHT(TEXT(ROUND(通用记账凭证!$E1025/1%,)," ￥0; ￥-0;"),17-COLUMN()))</f>
        <v/>
      </c>
      <c r="L1025" s="285" t="str">
        <f ca="1">LEFT(RIGHT(TEXT(ROUND(通用记账凭证!$E1025/1%,)," ￥0; ￥-0;"),17-COLUMN()))</f>
        <v/>
      </c>
      <c r="M1025" s="283" t="str">
        <f ca="1">LEFT(RIGHT(TEXT(ROUND(通用记账凭证!$E1025/1%,)," ￥0; ￥-0;"),17-COLUMN()))</f>
        <v/>
      </c>
      <c r="N1025" s="284" t="str">
        <f ca="1">LEFT(RIGHT(TEXT(ROUND(通用记账凭证!$E1025/1%,)," ￥0; ￥-0;"),17-COLUMN()))</f>
        <v/>
      </c>
      <c r="O1025" s="285" t="str">
        <f ca="1">LEFT(RIGHT(TEXT(ROUND(通用记账凭证!$E1025/1%,)," ￥0; ￥-0;"),17-COLUMN()))</f>
        <v/>
      </c>
      <c r="P1025" s="286" t="str">
        <f ca="1">LEFT(RIGHT(TEXT(ROUND(通用记账凭证!$E1025/1%,)," ￥0; ￥-0;"),17-COLUMN()))</f>
        <v/>
      </c>
      <c r="Q1025" s="287" t="str">
        <f ca="1">LEFT(RIGHT(TEXT(ROUND(通用记账凭证!$F1025/1%,)," ￥0; ￥-0;"),28-COLUMN()))</f>
        <v/>
      </c>
      <c r="R1025" s="283" t="str">
        <f ca="1">LEFT(RIGHT(TEXT(ROUND(通用记账凭证!$F1025/1%,)," ￥0; ￥-0;"),28-COLUMN()))</f>
        <v/>
      </c>
      <c r="S1025" s="288" t="str">
        <f ca="1">LEFT(RIGHT(TEXT(ROUND(通用记账凭证!$F1025/1%,)," ￥0; ￥-0;"),28-COLUMN()))</f>
        <v/>
      </c>
      <c r="T1025" s="287" t="str">
        <f ca="1">LEFT(RIGHT(TEXT(ROUND(通用记账凭证!$F1025/1%,)," ￥0; ￥-0;"),28-COLUMN()))</f>
        <v/>
      </c>
      <c r="U1025" s="283" t="str">
        <f ca="1">LEFT(RIGHT(TEXT(ROUND(通用记账凭证!$F1025/1%,)," ￥0; ￥-0;"),28-COLUMN()))</f>
        <v/>
      </c>
      <c r="V1025" s="284" t="str">
        <f ca="1">LEFT(RIGHT(TEXT(ROUND(通用记账凭证!$F1025/1%,)," ￥0; ￥-0;"),28-COLUMN()))</f>
        <v/>
      </c>
      <c r="W1025" s="285" t="str">
        <f ca="1">LEFT(RIGHT(TEXT(ROUND(通用记账凭证!$F1025/1%,)," ￥0; ￥-0;"),28-COLUMN()))</f>
        <v/>
      </c>
      <c r="X1025" s="283" t="str">
        <f ca="1">LEFT(RIGHT(TEXT(ROUND(通用记账凭证!$F1025/1%,)," ￥0; ￥-0;"),28-COLUMN()))</f>
        <v/>
      </c>
      <c r="Y1025" s="284" t="str">
        <f ca="1">LEFT(RIGHT(TEXT(ROUND(通用记账凭证!$F1025/1%,)," ￥0; ￥-0;"),28-COLUMN()))</f>
        <v/>
      </c>
      <c r="Z1025" s="285" t="str">
        <f ca="1">LEFT(RIGHT(TEXT(ROUND(通用记账凭证!$F1025/1%,)," ￥0; ￥-0;"),28-COLUMN()))</f>
        <v/>
      </c>
      <c r="AA1025" s="286" t="str">
        <f ca="1">LEFT(RIGHT(TEXT(ROUND(通用记账凭证!$F1025/1%,)," ￥0; ￥-0;"),28-COLUMN()))</f>
        <v/>
      </c>
      <c r="AB1025" s="289"/>
    </row>
    <row r="1026" spans="1:28" s="54" customFormat="1" ht="22.5" customHeight="1">
      <c r="A1026" s="363" t="str">
        <f ca="1">通用记账凭证!A1026</f>
        <v/>
      </c>
      <c r="B1026" s="364"/>
      <c r="C1026" s="364"/>
      <c r="D1026" s="315" t="str">
        <f ca="1">通用记账凭证!C1026</f>
        <v/>
      </c>
      <c r="E1026" s="281" t="str">
        <f ca="1">通用记账凭证!D1026</f>
        <v/>
      </c>
      <c r="F1026" s="282" t="str">
        <f ca="1">LEFT(RIGHT(TEXT(ROUND(通用记账凭证!$E1026/1%,)," ￥0; ￥-0;"),17-COLUMN()))</f>
        <v/>
      </c>
      <c r="G1026" s="283" t="str">
        <f ca="1">LEFT(RIGHT(TEXT(ROUND(通用记账凭证!$E1026/1%,)," ￥0; ￥-0;"),17-COLUMN()))</f>
        <v/>
      </c>
      <c r="H1026" s="284" t="str">
        <f ca="1">LEFT(RIGHT(TEXT(ROUND(通用记账凭证!$E1026/1%,)," ￥0; ￥-0;"),17-COLUMN()))</f>
        <v/>
      </c>
      <c r="I1026" s="285" t="str">
        <f ca="1">LEFT(RIGHT(TEXT(ROUND(通用记账凭证!$E1026/1%,)," ￥0; ￥-0;"),17-COLUMN()))</f>
        <v/>
      </c>
      <c r="J1026" s="283" t="str">
        <f ca="1">LEFT(RIGHT(TEXT(ROUND(通用记账凭证!$E1026/1%,)," ￥0; ￥-0;"),17-COLUMN()))</f>
        <v/>
      </c>
      <c r="K1026" s="284" t="str">
        <f ca="1">LEFT(RIGHT(TEXT(ROUND(通用记账凭证!$E1026/1%,)," ￥0; ￥-0;"),17-COLUMN()))</f>
        <v/>
      </c>
      <c r="L1026" s="285" t="str">
        <f ca="1">LEFT(RIGHT(TEXT(ROUND(通用记账凭证!$E1026/1%,)," ￥0; ￥-0;"),17-COLUMN()))</f>
        <v/>
      </c>
      <c r="M1026" s="283" t="str">
        <f ca="1">LEFT(RIGHT(TEXT(ROUND(通用记账凭证!$E1026/1%,)," ￥0; ￥-0;"),17-COLUMN()))</f>
        <v/>
      </c>
      <c r="N1026" s="284" t="str">
        <f ca="1">LEFT(RIGHT(TEXT(ROUND(通用记账凭证!$E1026/1%,)," ￥0; ￥-0;"),17-COLUMN()))</f>
        <v/>
      </c>
      <c r="O1026" s="285" t="str">
        <f ca="1">LEFT(RIGHT(TEXT(ROUND(通用记账凭证!$E1026/1%,)," ￥0; ￥-0;"),17-COLUMN()))</f>
        <v/>
      </c>
      <c r="P1026" s="286" t="str">
        <f ca="1">LEFT(RIGHT(TEXT(ROUND(通用记账凭证!$E1026/1%,)," ￥0; ￥-0;"),17-COLUMN()))</f>
        <v/>
      </c>
      <c r="Q1026" s="287" t="str">
        <f ca="1">LEFT(RIGHT(TEXT(ROUND(通用记账凭证!$F1026/1%,)," ￥0; ￥-0;"),28-COLUMN()))</f>
        <v/>
      </c>
      <c r="R1026" s="283" t="str">
        <f ca="1">LEFT(RIGHT(TEXT(ROUND(通用记账凭证!$F1026/1%,)," ￥0; ￥-0;"),28-COLUMN()))</f>
        <v/>
      </c>
      <c r="S1026" s="288" t="str">
        <f ca="1">LEFT(RIGHT(TEXT(ROUND(通用记账凭证!$F1026/1%,)," ￥0; ￥-0;"),28-COLUMN()))</f>
        <v/>
      </c>
      <c r="T1026" s="287" t="str">
        <f ca="1">LEFT(RIGHT(TEXT(ROUND(通用记账凭证!$F1026/1%,)," ￥0; ￥-0;"),28-COLUMN()))</f>
        <v/>
      </c>
      <c r="U1026" s="283" t="str">
        <f ca="1">LEFT(RIGHT(TEXT(ROUND(通用记账凭证!$F1026/1%,)," ￥0; ￥-0;"),28-COLUMN()))</f>
        <v/>
      </c>
      <c r="V1026" s="284" t="str">
        <f ca="1">LEFT(RIGHT(TEXT(ROUND(通用记账凭证!$F1026/1%,)," ￥0; ￥-0;"),28-COLUMN()))</f>
        <v/>
      </c>
      <c r="W1026" s="285" t="str">
        <f ca="1">LEFT(RIGHT(TEXT(ROUND(通用记账凭证!$F1026/1%,)," ￥0; ￥-0;"),28-COLUMN()))</f>
        <v/>
      </c>
      <c r="X1026" s="283" t="str">
        <f ca="1">LEFT(RIGHT(TEXT(ROUND(通用记账凭证!$F1026/1%,)," ￥0; ￥-0;"),28-COLUMN()))</f>
        <v/>
      </c>
      <c r="Y1026" s="284" t="str">
        <f ca="1">LEFT(RIGHT(TEXT(ROUND(通用记账凭证!$F1026/1%,)," ￥0; ￥-0;"),28-COLUMN()))</f>
        <v/>
      </c>
      <c r="Z1026" s="285" t="str">
        <f ca="1">LEFT(RIGHT(TEXT(ROUND(通用记账凭证!$F1026/1%,)," ￥0; ￥-0;"),28-COLUMN()))</f>
        <v/>
      </c>
      <c r="AA1026" s="286" t="str">
        <f ca="1">LEFT(RIGHT(TEXT(ROUND(通用记账凭证!$F1026/1%,)," ￥0; ￥-0;"),28-COLUMN()))</f>
        <v/>
      </c>
      <c r="AB1026" s="289"/>
    </row>
    <row r="1027" spans="1:28" s="54" customFormat="1" ht="22.5" customHeight="1">
      <c r="A1027" s="363" t="str">
        <f ca="1">通用记账凭证!A1027</f>
        <v/>
      </c>
      <c r="B1027" s="364"/>
      <c r="C1027" s="364"/>
      <c r="D1027" s="315" t="str">
        <f ca="1">通用记账凭证!C1027</f>
        <v/>
      </c>
      <c r="E1027" s="281" t="str">
        <f ca="1">通用记账凭证!D1027</f>
        <v/>
      </c>
      <c r="F1027" s="282" t="str">
        <f ca="1">LEFT(RIGHT(TEXT(ROUND(通用记账凭证!$E1027/1%,)," ￥0; ￥-0;"),17-COLUMN()))</f>
        <v/>
      </c>
      <c r="G1027" s="283" t="str">
        <f ca="1">LEFT(RIGHT(TEXT(ROUND(通用记账凭证!$E1027/1%,)," ￥0; ￥-0;"),17-COLUMN()))</f>
        <v/>
      </c>
      <c r="H1027" s="284" t="str">
        <f ca="1">LEFT(RIGHT(TEXT(ROUND(通用记账凭证!$E1027/1%,)," ￥0; ￥-0;"),17-COLUMN()))</f>
        <v/>
      </c>
      <c r="I1027" s="285" t="str">
        <f ca="1">LEFT(RIGHT(TEXT(ROUND(通用记账凭证!$E1027/1%,)," ￥0; ￥-0;"),17-COLUMN()))</f>
        <v/>
      </c>
      <c r="J1027" s="283" t="str">
        <f ca="1">LEFT(RIGHT(TEXT(ROUND(通用记账凭证!$E1027/1%,)," ￥0; ￥-0;"),17-COLUMN()))</f>
        <v/>
      </c>
      <c r="K1027" s="284" t="str">
        <f ca="1">LEFT(RIGHT(TEXT(ROUND(通用记账凭证!$E1027/1%,)," ￥0; ￥-0;"),17-COLUMN()))</f>
        <v/>
      </c>
      <c r="L1027" s="285" t="str">
        <f ca="1">LEFT(RIGHT(TEXT(ROUND(通用记账凭证!$E1027/1%,)," ￥0; ￥-0;"),17-COLUMN()))</f>
        <v/>
      </c>
      <c r="M1027" s="283" t="str">
        <f ca="1">LEFT(RIGHT(TEXT(ROUND(通用记账凭证!$E1027/1%,)," ￥0; ￥-0;"),17-COLUMN()))</f>
        <v/>
      </c>
      <c r="N1027" s="284" t="str">
        <f ca="1">LEFT(RIGHT(TEXT(ROUND(通用记账凭证!$E1027/1%,)," ￥0; ￥-0;"),17-COLUMN()))</f>
        <v/>
      </c>
      <c r="O1027" s="285" t="str">
        <f ca="1">LEFT(RIGHT(TEXT(ROUND(通用记账凭证!$E1027/1%,)," ￥0; ￥-0;"),17-COLUMN()))</f>
        <v/>
      </c>
      <c r="P1027" s="286" t="str">
        <f ca="1">LEFT(RIGHT(TEXT(ROUND(通用记账凭证!$E1027/1%,)," ￥0; ￥-0;"),17-COLUMN()))</f>
        <v/>
      </c>
      <c r="Q1027" s="287" t="str">
        <f ca="1">LEFT(RIGHT(TEXT(ROUND(通用记账凭证!$F1027/1%,)," ￥0; ￥-0;"),28-COLUMN()))</f>
        <v/>
      </c>
      <c r="R1027" s="283" t="str">
        <f ca="1">LEFT(RIGHT(TEXT(ROUND(通用记账凭证!$F1027/1%,)," ￥0; ￥-0;"),28-COLUMN()))</f>
        <v/>
      </c>
      <c r="S1027" s="288" t="str">
        <f ca="1">LEFT(RIGHT(TEXT(ROUND(通用记账凭证!$F1027/1%,)," ￥0; ￥-0;"),28-COLUMN()))</f>
        <v/>
      </c>
      <c r="T1027" s="287" t="str">
        <f ca="1">LEFT(RIGHT(TEXT(ROUND(通用记账凭证!$F1027/1%,)," ￥0; ￥-0;"),28-COLUMN()))</f>
        <v/>
      </c>
      <c r="U1027" s="283" t="str">
        <f ca="1">LEFT(RIGHT(TEXT(ROUND(通用记账凭证!$F1027/1%,)," ￥0; ￥-0;"),28-COLUMN()))</f>
        <v/>
      </c>
      <c r="V1027" s="284" t="str">
        <f ca="1">LEFT(RIGHT(TEXT(ROUND(通用记账凭证!$F1027/1%,)," ￥0; ￥-0;"),28-COLUMN()))</f>
        <v/>
      </c>
      <c r="W1027" s="285" t="str">
        <f ca="1">LEFT(RIGHT(TEXT(ROUND(通用记账凭证!$F1027/1%,)," ￥0; ￥-0;"),28-COLUMN()))</f>
        <v/>
      </c>
      <c r="X1027" s="283" t="str">
        <f ca="1">LEFT(RIGHT(TEXT(ROUND(通用记账凭证!$F1027/1%,)," ￥0; ￥-0;"),28-COLUMN()))</f>
        <v/>
      </c>
      <c r="Y1027" s="284" t="str">
        <f ca="1">LEFT(RIGHT(TEXT(ROUND(通用记账凭证!$F1027/1%,)," ￥0; ￥-0;"),28-COLUMN()))</f>
        <v/>
      </c>
      <c r="Z1027" s="285" t="str">
        <f ca="1">LEFT(RIGHT(TEXT(ROUND(通用记账凭证!$F1027/1%,)," ￥0; ￥-0;"),28-COLUMN()))</f>
        <v/>
      </c>
      <c r="AA1027" s="286" t="str">
        <f ca="1">LEFT(RIGHT(TEXT(ROUND(通用记账凭证!$F1027/1%,)," ￥0; ￥-0;"),28-COLUMN()))</f>
        <v/>
      </c>
      <c r="AB1027" s="289"/>
    </row>
    <row r="1028" spans="1:28" s="54" customFormat="1" ht="22.5" customHeight="1">
      <c r="A1028" s="363" t="str">
        <f ca="1">通用记账凭证!A1028</f>
        <v/>
      </c>
      <c r="B1028" s="364"/>
      <c r="C1028" s="364"/>
      <c r="D1028" s="315" t="str">
        <f ca="1">通用记账凭证!C1028</f>
        <v/>
      </c>
      <c r="E1028" s="281" t="str">
        <f ca="1">通用记账凭证!D1028</f>
        <v/>
      </c>
      <c r="F1028" s="282" t="str">
        <f ca="1">LEFT(RIGHT(TEXT(ROUND(通用记账凭证!$E1028/1%,)," ￥0; ￥-0;"),17-COLUMN()))</f>
        <v/>
      </c>
      <c r="G1028" s="283" t="str">
        <f ca="1">LEFT(RIGHT(TEXT(ROUND(通用记账凭证!$E1028/1%,)," ￥0; ￥-0;"),17-COLUMN()))</f>
        <v/>
      </c>
      <c r="H1028" s="284" t="str">
        <f ca="1">LEFT(RIGHT(TEXT(ROUND(通用记账凭证!$E1028/1%,)," ￥0; ￥-0;"),17-COLUMN()))</f>
        <v/>
      </c>
      <c r="I1028" s="285" t="str">
        <f ca="1">LEFT(RIGHT(TEXT(ROUND(通用记账凭证!$E1028/1%,)," ￥0; ￥-0;"),17-COLUMN()))</f>
        <v/>
      </c>
      <c r="J1028" s="283" t="str">
        <f ca="1">LEFT(RIGHT(TEXT(ROUND(通用记账凭证!$E1028/1%,)," ￥0; ￥-0;"),17-COLUMN()))</f>
        <v/>
      </c>
      <c r="K1028" s="284" t="str">
        <f ca="1">LEFT(RIGHT(TEXT(ROUND(通用记账凭证!$E1028/1%,)," ￥0; ￥-0;"),17-COLUMN()))</f>
        <v/>
      </c>
      <c r="L1028" s="285" t="str">
        <f ca="1">LEFT(RIGHT(TEXT(ROUND(通用记账凭证!$E1028/1%,)," ￥0; ￥-0;"),17-COLUMN()))</f>
        <v/>
      </c>
      <c r="M1028" s="283" t="str">
        <f ca="1">LEFT(RIGHT(TEXT(ROUND(通用记账凭证!$E1028/1%,)," ￥0; ￥-0;"),17-COLUMN()))</f>
        <v/>
      </c>
      <c r="N1028" s="284" t="str">
        <f ca="1">LEFT(RIGHT(TEXT(ROUND(通用记账凭证!$E1028/1%,)," ￥0; ￥-0;"),17-COLUMN()))</f>
        <v/>
      </c>
      <c r="O1028" s="285" t="str">
        <f ca="1">LEFT(RIGHT(TEXT(ROUND(通用记账凭证!$E1028/1%,)," ￥0; ￥-0;"),17-COLUMN()))</f>
        <v/>
      </c>
      <c r="P1028" s="286" t="str">
        <f ca="1">LEFT(RIGHT(TEXT(ROUND(通用记账凭证!$E1028/1%,)," ￥0; ￥-0;"),17-COLUMN()))</f>
        <v/>
      </c>
      <c r="Q1028" s="287" t="str">
        <f ca="1">LEFT(RIGHT(TEXT(ROUND(通用记账凭证!$F1028/1%,)," ￥0; ￥-0;"),28-COLUMN()))</f>
        <v/>
      </c>
      <c r="R1028" s="283" t="str">
        <f ca="1">LEFT(RIGHT(TEXT(ROUND(通用记账凭证!$F1028/1%,)," ￥0; ￥-0;"),28-COLUMN()))</f>
        <v/>
      </c>
      <c r="S1028" s="288" t="str">
        <f ca="1">LEFT(RIGHT(TEXT(ROUND(通用记账凭证!$F1028/1%,)," ￥0; ￥-0;"),28-COLUMN()))</f>
        <v/>
      </c>
      <c r="T1028" s="287" t="str">
        <f ca="1">LEFT(RIGHT(TEXT(ROUND(通用记账凭证!$F1028/1%,)," ￥0; ￥-0;"),28-COLUMN()))</f>
        <v/>
      </c>
      <c r="U1028" s="283" t="str">
        <f ca="1">LEFT(RIGHT(TEXT(ROUND(通用记账凭证!$F1028/1%,)," ￥0; ￥-0;"),28-COLUMN()))</f>
        <v/>
      </c>
      <c r="V1028" s="284" t="str">
        <f ca="1">LEFT(RIGHT(TEXT(ROUND(通用记账凭证!$F1028/1%,)," ￥0; ￥-0;"),28-COLUMN()))</f>
        <v/>
      </c>
      <c r="W1028" s="285" t="str">
        <f ca="1">LEFT(RIGHT(TEXT(ROUND(通用记账凭证!$F1028/1%,)," ￥0; ￥-0;"),28-COLUMN()))</f>
        <v/>
      </c>
      <c r="X1028" s="283" t="str">
        <f ca="1">LEFT(RIGHT(TEXT(ROUND(通用记账凭证!$F1028/1%,)," ￥0; ￥-0;"),28-COLUMN()))</f>
        <v/>
      </c>
      <c r="Y1028" s="284" t="str">
        <f ca="1">LEFT(RIGHT(TEXT(ROUND(通用记账凭证!$F1028/1%,)," ￥0; ￥-0;"),28-COLUMN()))</f>
        <v/>
      </c>
      <c r="Z1028" s="285" t="str">
        <f ca="1">LEFT(RIGHT(TEXT(ROUND(通用记账凭证!$F1028/1%,)," ￥0; ￥-0;"),28-COLUMN()))</f>
        <v/>
      </c>
      <c r="AA1028" s="286" t="str">
        <f ca="1">LEFT(RIGHT(TEXT(ROUND(通用记账凭证!$F1028/1%,)," ￥0; ￥-0;"),28-COLUMN()))</f>
        <v/>
      </c>
      <c r="AB1028" s="289"/>
    </row>
    <row r="1029" spans="1:28" s="54" customFormat="1" ht="22.5" customHeight="1">
      <c r="A1029" s="363" t="str">
        <f ca="1">通用记账凭证!A1029</f>
        <v/>
      </c>
      <c r="B1029" s="364"/>
      <c r="C1029" s="364"/>
      <c r="D1029" s="315" t="str">
        <f ca="1">通用记账凭证!C1029</f>
        <v/>
      </c>
      <c r="E1029" s="281" t="str">
        <f ca="1">通用记账凭证!D1029</f>
        <v/>
      </c>
      <c r="F1029" s="282" t="str">
        <f ca="1">LEFT(RIGHT(TEXT(ROUND(通用记账凭证!$E1029/1%,)," ￥0; ￥-0;"),17-COLUMN()))</f>
        <v/>
      </c>
      <c r="G1029" s="283" t="str">
        <f ca="1">LEFT(RIGHT(TEXT(ROUND(通用记账凭证!$E1029/1%,)," ￥0; ￥-0;"),17-COLUMN()))</f>
        <v/>
      </c>
      <c r="H1029" s="284" t="str">
        <f ca="1">LEFT(RIGHT(TEXT(ROUND(通用记账凭证!$E1029/1%,)," ￥0; ￥-0;"),17-COLUMN()))</f>
        <v/>
      </c>
      <c r="I1029" s="285" t="str">
        <f ca="1">LEFT(RIGHT(TEXT(ROUND(通用记账凭证!$E1029/1%,)," ￥0; ￥-0;"),17-COLUMN()))</f>
        <v/>
      </c>
      <c r="J1029" s="283" t="str">
        <f ca="1">LEFT(RIGHT(TEXT(ROUND(通用记账凭证!$E1029/1%,)," ￥0; ￥-0;"),17-COLUMN()))</f>
        <v/>
      </c>
      <c r="K1029" s="284" t="str">
        <f ca="1">LEFT(RIGHT(TEXT(ROUND(通用记账凭证!$E1029/1%,)," ￥0; ￥-0;"),17-COLUMN()))</f>
        <v/>
      </c>
      <c r="L1029" s="285" t="str">
        <f ca="1">LEFT(RIGHT(TEXT(ROUND(通用记账凭证!$E1029/1%,)," ￥0; ￥-0;"),17-COLUMN()))</f>
        <v/>
      </c>
      <c r="M1029" s="283" t="str">
        <f ca="1">LEFT(RIGHT(TEXT(ROUND(通用记账凭证!$E1029/1%,)," ￥0; ￥-0;"),17-COLUMN()))</f>
        <v/>
      </c>
      <c r="N1029" s="284" t="str">
        <f ca="1">LEFT(RIGHT(TEXT(ROUND(通用记账凭证!$E1029/1%,)," ￥0; ￥-0;"),17-COLUMN()))</f>
        <v/>
      </c>
      <c r="O1029" s="285" t="str">
        <f ca="1">LEFT(RIGHT(TEXT(ROUND(通用记账凭证!$E1029/1%,)," ￥0; ￥-0;"),17-COLUMN()))</f>
        <v/>
      </c>
      <c r="P1029" s="286" t="str">
        <f ca="1">LEFT(RIGHT(TEXT(ROUND(通用记账凭证!$E1029/1%,)," ￥0; ￥-0;"),17-COLUMN()))</f>
        <v/>
      </c>
      <c r="Q1029" s="287" t="str">
        <f ca="1">LEFT(RIGHT(TEXT(ROUND(通用记账凭证!$F1029/1%,)," ￥0; ￥-0;"),28-COLUMN()))</f>
        <v/>
      </c>
      <c r="R1029" s="283" t="str">
        <f ca="1">LEFT(RIGHT(TEXT(ROUND(通用记账凭证!$F1029/1%,)," ￥0; ￥-0;"),28-COLUMN()))</f>
        <v/>
      </c>
      <c r="S1029" s="288" t="str">
        <f ca="1">LEFT(RIGHT(TEXT(ROUND(通用记账凭证!$F1029/1%,)," ￥0; ￥-0;"),28-COLUMN()))</f>
        <v/>
      </c>
      <c r="T1029" s="287" t="str">
        <f ca="1">LEFT(RIGHT(TEXT(ROUND(通用记账凭证!$F1029/1%,)," ￥0; ￥-0;"),28-COLUMN()))</f>
        <v/>
      </c>
      <c r="U1029" s="283" t="str">
        <f ca="1">LEFT(RIGHT(TEXT(ROUND(通用记账凭证!$F1029/1%,)," ￥0; ￥-0;"),28-COLUMN()))</f>
        <v/>
      </c>
      <c r="V1029" s="284" t="str">
        <f ca="1">LEFT(RIGHT(TEXT(ROUND(通用记账凭证!$F1029/1%,)," ￥0; ￥-0;"),28-COLUMN()))</f>
        <v/>
      </c>
      <c r="W1029" s="285" t="str">
        <f ca="1">LEFT(RIGHT(TEXT(ROUND(通用记账凭证!$F1029/1%,)," ￥0; ￥-0;"),28-COLUMN()))</f>
        <v/>
      </c>
      <c r="X1029" s="283" t="str">
        <f ca="1">LEFT(RIGHT(TEXT(ROUND(通用记账凭证!$F1029/1%,)," ￥0; ￥-0;"),28-COLUMN()))</f>
        <v/>
      </c>
      <c r="Y1029" s="284" t="str">
        <f ca="1">LEFT(RIGHT(TEXT(ROUND(通用记账凭证!$F1029/1%,)," ￥0; ￥-0;"),28-COLUMN()))</f>
        <v/>
      </c>
      <c r="Z1029" s="285" t="str">
        <f ca="1">LEFT(RIGHT(TEXT(ROUND(通用记账凭证!$F1029/1%,)," ￥0; ￥-0;"),28-COLUMN()))</f>
        <v/>
      </c>
      <c r="AA1029" s="286" t="str">
        <f ca="1">LEFT(RIGHT(TEXT(ROUND(通用记账凭证!$F1029/1%,)," ￥0; ￥-0;"),28-COLUMN()))</f>
        <v/>
      </c>
      <c r="AB1029" s="289"/>
    </row>
    <row r="1030" spans="1:28" s="54" customFormat="1" ht="22.5" customHeight="1">
      <c r="A1030" s="363" t="str">
        <f ca="1">通用记账凭证!A1030</f>
        <v/>
      </c>
      <c r="B1030" s="364"/>
      <c r="C1030" s="364"/>
      <c r="D1030" s="315" t="str">
        <f ca="1">通用记账凭证!C1030</f>
        <v/>
      </c>
      <c r="E1030" s="281" t="str">
        <f ca="1">通用记账凭证!D1030</f>
        <v/>
      </c>
      <c r="F1030" s="282" t="str">
        <f ca="1">LEFT(RIGHT(TEXT(ROUND(通用记账凭证!$E1030/1%,)," ￥0; ￥-0;"),17-COLUMN()))</f>
        <v/>
      </c>
      <c r="G1030" s="283" t="str">
        <f ca="1">LEFT(RIGHT(TEXT(ROUND(通用记账凭证!$E1030/1%,)," ￥0; ￥-0;"),17-COLUMN()))</f>
        <v/>
      </c>
      <c r="H1030" s="284" t="str">
        <f ca="1">LEFT(RIGHT(TEXT(ROUND(通用记账凭证!$E1030/1%,)," ￥0; ￥-0;"),17-COLUMN()))</f>
        <v/>
      </c>
      <c r="I1030" s="285" t="str">
        <f ca="1">LEFT(RIGHT(TEXT(ROUND(通用记账凭证!$E1030/1%,)," ￥0; ￥-0;"),17-COLUMN()))</f>
        <v/>
      </c>
      <c r="J1030" s="283" t="str">
        <f ca="1">LEFT(RIGHT(TEXT(ROUND(通用记账凭证!$E1030/1%,)," ￥0; ￥-0;"),17-COLUMN()))</f>
        <v/>
      </c>
      <c r="K1030" s="284" t="str">
        <f ca="1">LEFT(RIGHT(TEXT(ROUND(通用记账凭证!$E1030/1%,)," ￥0; ￥-0;"),17-COLUMN()))</f>
        <v/>
      </c>
      <c r="L1030" s="285" t="str">
        <f ca="1">LEFT(RIGHT(TEXT(ROUND(通用记账凭证!$E1030/1%,)," ￥0; ￥-0;"),17-COLUMN()))</f>
        <v/>
      </c>
      <c r="M1030" s="283" t="str">
        <f ca="1">LEFT(RIGHT(TEXT(ROUND(通用记账凭证!$E1030/1%,)," ￥0; ￥-0;"),17-COLUMN()))</f>
        <v/>
      </c>
      <c r="N1030" s="284" t="str">
        <f ca="1">LEFT(RIGHT(TEXT(ROUND(通用记账凭证!$E1030/1%,)," ￥0; ￥-0;"),17-COLUMN()))</f>
        <v/>
      </c>
      <c r="O1030" s="285" t="str">
        <f ca="1">LEFT(RIGHT(TEXT(ROUND(通用记账凭证!$E1030/1%,)," ￥0; ￥-0;"),17-COLUMN()))</f>
        <v/>
      </c>
      <c r="P1030" s="286" t="str">
        <f ca="1">LEFT(RIGHT(TEXT(ROUND(通用记账凭证!$E1030/1%,)," ￥0; ￥-0;"),17-COLUMN()))</f>
        <v/>
      </c>
      <c r="Q1030" s="287" t="str">
        <f ca="1">LEFT(RIGHT(TEXT(ROUND(通用记账凭证!$F1030/1%,)," ￥0; ￥-0;"),28-COLUMN()))</f>
        <v/>
      </c>
      <c r="R1030" s="283" t="str">
        <f ca="1">LEFT(RIGHT(TEXT(ROUND(通用记账凭证!$F1030/1%,)," ￥0; ￥-0;"),28-COLUMN()))</f>
        <v/>
      </c>
      <c r="S1030" s="288" t="str">
        <f ca="1">LEFT(RIGHT(TEXT(ROUND(通用记账凭证!$F1030/1%,)," ￥0; ￥-0;"),28-COLUMN()))</f>
        <v/>
      </c>
      <c r="T1030" s="287" t="str">
        <f ca="1">LEFT(RIGHT(TEXT(ROUND(通用记账凭证!$F1030/1%,)," ￥0; ￥-0;"),28-COLUMN()))</f>
        <v/>
      </c>
      <c r="U1030" s="283" t="str">
        <f ca="1">LEFT(RIGHT(TEXT(ROUND(通用记账凭证!$F1030/1%,)," ￥0; ￥-0;"),28-COLUMN()))</f>
        <v/>
      </c>
      <c r="V1030" s="284" t="str">
        <f ca="1">LEFT(RIGHT(TEXT(ROUND(通用记账凭证!$F1030/1%,)," ￥0; ￥-0;"),28-COLUMN()))</f>
        <v/>
      </c>
      <c r="W1030" s="285" t="str">
        <f ca="1">LEFT(RIGHT(TEXT(ROUND(通用记账凭证!$F1030/1%,)," ￥0; ￥-0;"),28-COLUMN()))</f>
        <v/>
      </c>
      <c r="X1030" s="283" t="str">
        <f ca="1">LEFT(RIGHT(TEXT(ROUND(通用记账凭证!$F1030/1%,)," ￥0; ￥-0;"),28-COLUMN()))</f>
        <v/>
      </c>
      <c r="Y1030" s="284" t="str">
        <f ca="1">LEFT(RIGHT(TEXT(ROUND(通用记账凭证!$F1030/1%,)," ￥0; ￥-0;"),28-COLUMN()))</f>
        <v/>
      </c>
      <c r="Z1030" s="285" t="str">
        <f ca="1">LEFT(RIGHT(TEXT(ROUND(通用记账凭证!$F1030/1%,)," ￥0; ￥-0;"),28-COLUMN()))</f>
        <v/>
      </c>
      <c r="AA1030" s="286" t="str">
        <f ca="1">LEFT(RIGHT(TEXT(ROUND(通用记账凭证!$F1030/1%,)," ￥0; ￥-0;"),28-COLUMN()))</f>
        <v/>
      </c>
      <c r="AB1030" s="289"/>
    </row>
    <row r="1031" spans="1:28" s="54" customFormat="1" ht="22.5" customHeight="1">
      <c r="A1031" s="365" t="s">
        <v>561</v>
      </c>
      <c r="B1031" s="366"/>
      <c r="C1031" s="366"/>
      <c r="D1031" s="290" t="str">
        <f ca="1">通用记账凭证!C1031</f>
        <v/>
      </c>
      <c r="E1031" s="291"/>
      <c r="F1031" s="292" t="str">
        <f ca="1">LEFT(RIGHT(TEXT(ROUND(通用记账凭证!$E1031/1%,)," ￥0; ￥-0;"),17-COLUMN()))</f>
        <v/>
      </c>
      <c r="G1031" s="317" t="str">
        <f ca="1">LEFT(RIGHT(TEXT(ROUND(通用记账凭证!$E1031/1%,)," ￥0; ￥-0;"),17-COLUMN()))</f>
        <v/>
      </c>
      <c r="H1031" s="294" t="str">
        <f ca="1">LEFT(RIGHT(TEXT(ROUND(通用记账凭证!$E1031/1%,)," ￥0; ￥-0;"),17-COLUMN()))</f>
        <v/>
      </c>
      <c r="I1031" s="316" t="str">
        <f ca="1">LEFT(RIGHT(TEXT(ROUND(通用记账凭证!$E1031/1%,)," ￥0; ￥-0;"),17-COLUMN()))</f>
        <v/>
      </c>
      <c r="J1031" s="317" t="str">
        <f ca="1">LEFT(RIGHT(TEXT(ROUND(通用记账凭证!$E1031/1%,)," ￥0; ￥-0;"),17-COLUMN()))</f>
        <v/>
      </c>
      <c r="K1031" s="294" t="str">
        <f ca="1">LEFT(RIGHT(TEXT(ROUND(通用记账凭证!$E1031/1%,)," ￥0; ￥-0;"),17-COLUMN()))</f>
        <v/>
      </c>
      <c r="L1031" s="316" t="str">
        <f ca="1">LEFT(RIGHT(TEXT(ROUND(通用记账凭证!$E1031/1%,)," ￥0; ￥-0;"),17-COLUMN()))</f>
        <v/>
      </c>
      <c r="M1031" s="317" t="str">
        <f ca="1">LEFT(RIGHT(TEXT(ROUND(通用记账凭证!$E1031/1%,)," ￥0; ￥-0;"),17-COLUMN()))</f>
        <v/>
      </c>
      <c r="N1031" s="294" t="str">
        <f ca="1">LEFT(RIGHT(TEXT(ROUND(通用记账凭证!$E1031/1%,)," ￥0; ￥-0;"),17-COLUMN()))</f>
        <v/>
      </c>
      <c r="O1031" s="316" t="str">
        <f ca="1">LEFT(RIGHT(TEXT(ROUND(通用记账凭证!$E1031/1%,)," ￥0; ￥-0;"),17-COLUMN()))</f>
        <v/>
      </c>
      <c r="P1031" s="296" t="str">
        <f ca="1">LEFT(RIGHT(TEXT(ROUND(通用记账凭证!$E1031/1%,)," ￥0; ￥-0;"),17-COLUMN()))</f>
        <v/>
      </c>
      <c r="Q1031" s="297" t="str">
        <f ca="1">LEFT(RIGHT(TEXT(ROUND(通用记账凭证!$F1031/1%,)," ￥0; ￥-0;"),28-COLUMN()))</f>
        <v/>
      </c>
      <c r="R1031" s="317" t="str">
        <f ca="1">LEFT(RIGHT(TEXT(ROUND(通用记账凭证!$F1031/1%,)," ￥0; ￥-0;"),28-COLUMN()))</f>
        <v/>
      </c>
      <c r="S1031" s="298" t="str">
        <f ca="1">LEFT(RIGHT(TEXT(ROUND(通用记账凭证!$F1031/1%,)," ￥0; ￥-0;"),28-COLUMN()))</f>
        <v/>
      </c>
      <c r="T1031" s="297" t="str">
        <f ca="1">LEFT(RIGHT(TEXT(ROUND(通用记账凭证!$F1031/1%,)," ￥0; ￥-0;"),28-COLUMN()))</f>
        <v/>
      </c>
      <c r="U1031" s="317" t="str">
        <f ca="1">LEFT(RIGHT(TEXT(ROUND(通用记账凭证!$F1031/1%,)," ￥0; ￥-0;"),28-COLUMN()))</f>
        <v/>
      </c>
      <c r="V1031" s="294" t="str">
        <f ca="1">LEFT(RIGHT(TEXT(ROUND(通用记账凭证!$F1031/1%,)," ￥0; ￥-0;"),28-COLUMN()))</f>
        <v/>
      </c>
      <c r="W1031" s="316" t="str">
        <f ca="1">LEFT(RIGHT(TEXT(ROUND(通用记账凭证!$F1031/1%,)," ￥0; ￥-0;"),28-COLUMN()))</f>
        <v/>
      </c>
      <c r="X1031" s="317" t="str">
        <f ca="1">LEFT(RIGHT(TEXT(ROUND(通用记账凭证!$F1031/1%,)," ￥0; ￥-0;"),28-COLUMN()))</f>
        <v/>
      </c>
      <c r="Y1031" s="294" t="str">
        <f ca="1">LEFT(RIGHT(TEXT(ROUND(通用记账凭证!$F1031/1%,)," ￥0; ￥-0;"),28-COLUMN()))</f>
        <v/>
      </c>
      <c r="Z1031" s="316" t="str">
        <f ca="1">LEFT(RIGHT(TEXT(ROUND(通用记账凭证!$F1031/1%,)," ￥0; ￥-0;"),28-COLUMN()))</f>
        <v/>
      </c>
      <c r="AA1031" s="296" t="str">
        <f ca="1">LEFT(RIGHT(TEXT(ROUND(通用记账凭证!$F1031/1%,)," ￥0; ￥-0;"),28-COLUMN()))</f>
        <v/>
      </c>
      <c r="AB1031" s="299"/>
    </row>
    <row r="1032" spans="1:28" s="302" customFormat="1" ht="22.5" customHeight="1">
      <c r="A1032" s="367" t="s">
        <v>538</v>
      </c>
      <c r="B1032" s="367"/>
      <c r="C1032" s="367"/>
      <c r="D1032" s="318" t="s">
        <v>539</v>
      </c>
      <c r="E1032" s="318" t="s">
        <v>540</v>
      </c>
      <c r="F1032" s="318" t="s">
        <v>595</v>
      </c>
      <c r="G1032" s="301"/>
      <c r="H1032" s="318"/>
      <c r="I1032" s="301"/>
      <c r="J1032" s="301"/>
      <c r="K1032" s="318"/>
      <c r="L1032" s="301"/>
      <c r="M1032" s="301"/>
      <c r="N1032" s="301"/>
      <c r="O1032" s="301"/>
      <c r="P1032" s="301"/>
      <c r="Q1032" s="318" t="s">
        <v>562</v>
      </c>
      <c r="R1032" s="301"/>
      <c r="S1032" s="318"/>
      <c r="T1032" s="301"/>
      <c r="U1032" s="318"/>
      <c r="V1032" s="301"/>
      <c r="W1032" s="318"/>
      <c r="X1032" s="301"/>
      <c r="Y1032" s="301"/>
      <c r="Z1032" s="301"/>
      <c r="AA1032" s="301"/>
      <c r="AB1032" s="301"/>
    </row>
    <row r="1033" spans="1:28" customFormat="1" ht="39.75" customHeight="1" thickBot="1">
      <c r="A1033" s="258"/>
      <c r="B1033" s="258"/>
      <c r="C1033" s="258"/>
      <c r="D1033" s="259" t="s">
        <v>524</v>
      </c>
      <c r="E1033" s="260"/>
      <c r="F1033" s="260"/>
      <c r="G1033" s="260"/>
      <c r="H1033" s="260"/>
      <c r="I1033" s="260"/>
      <c r="J1033" s="260"/>
      <c r="K1033" s="260"/>
      <c r="L1033" s="260"/>
      <c r="M1033" s="260"/>
      <c r="N1033" s="260"/>
      <c r="O1033" s="260"/>
      <c r="P1033" s="260"/>
      <c r="Q1033" s="261"/>
      <c r="R1033" s="261"/>
      <c r="S1033" s="261"/>
      <c r="T1033" s="261"/>
      <c r="U1033" s="347" t="s">
        <v>547</v>
      </c>
      <c r="V1033" s="347"/>
      <c r="W1033" s="348">
        <f>通用记账凭证!F1034</f>
        <v>87</v>
      </c>
      <c r="X1033" s="349"/>
      <c r="Y1033" s="349"/>
      <c r="Z1033" s="349"/>
      <c r="AA1033" s="262" t="s">
        <v>548</v>
      </c>
      <c r="AB1033" s="263"/>
    </row>
    <row r="1034" spans="1:28" s="54" customFormat="1" ht="23.25" customHeight="1" thickTop="1">
      <c r="A1034" s="264"/>
      <c r="B1034" s="264"/>
      <c r="C1034" s="264"/>
      <c r="D1034" s="265" t="e">
        <f ca="1">通用记账凭证!C1034</f>
        <v>#VALUE!</v>
      </c>
      <c r="E1034" s="266"/>
      <c r="F1034" s="266"/>
      <c r="G1034" s="266"/>
      <c r="H1034" s="266"/>
      <c r="I1034" s="266"/>
      <c r="J1034" s="266"/>
      <c r="K1034" s="266"/>
      <c r="L1034" s="266"/>
      <c r="M1034" s="266"/>
      <c r="N1034" s="266"/>
      <c r="O1034" s="266"/>
      <c r="P1034" s="266"/>
      <c r="Q1034" s="264"/>
      <c r="R1034" s="264"/>
      <c r="S1034" s="264"/>
      <c r="T1034" s="264"/>
      <c r="U1034" s="350" t="s">
        <v>549</v>
      </c>
      <c r="V1034" s="350"/>
      <c r="W1034" s="351" t="e">
        <f ca="1">通用记账凭证!G1040</f>
        <v>#VALUE!</v>
      </c>
      <c r="X1034" s="352"/>
      <c r="Y1034" s="352"/>
      <c r="Z1034" s="352"/>
      <c r="AA1034" s="267" t="s">
        <v>536</v>
      </c>
      <c r="AB1034" s="268"/>
    </row>
    <row r="1035" spans="1:28" s="54" customFormat="1" ht="22.5" customHeight="1">
      <c r="A1035" s="353" t="s">
        <v>527</v>
      </c>
      <c r="B1035" s="354"/>
      <c r="C1035" s="354"/>
      <c r="D1035" s="357" t="s">
        <v>530</v>
      </c>
      <c r="E1035" s="359" t="s">
        <v>531</v>
      </c>
      <c r="F1035" s="269" t="s">
        <v>550</v>
      </c>
      <c r="G1035" s="270"/>
      <c r="H1035" s="270"/>
      <c r="I1035" s="270"/>
      <c r="J1035" s="270"/>
      <c r="K1035" s="270"/>
      <c r="L1035" s="270"/>
      <c r="M1035" s="270"/>
      <c r="N1035" s="270"/>
      <c r="O1035" s="270"/>
      <c r="P1035" s="271"/>
      <c r="Q1035" s="272" t="s">
        <v>551</v>
      </c>
      <c r="R1035" s="270"/>
      <c r="S1035" s="270"/>
      <c r="T1035" s="270"/>
      <c r="U1035" s="270"/>
      <c r="V1035" s="270"/>
      <c r="W1035" s="270"/>
      <c r="X1035" s="270"/>
      <c r="Y1035" s="270"/>
      <c r="Z1035" s="270"/>
      <c r="AA1035" s="271"/>
      <c r="AB1035" s="361" t="s">
        <v>552</v>
      </c>
    </row>
    <row r="1036" spans="1:28" s="54" customFormat="1" ht="22.5" customHeight="1">
      <c r="A1036" s="355"/>
      <c r="B1036" s="356"/>
      <c r="C1036" s="356"/>
      <c r="D1036" s="358"/>
      <c r="E1036" s="360"/>
      <c r="F1036" s="273" t="s">
        <v>553</v>
      </c>
      <c r="G1036" s="274" t="s">
        <v>554</v>
      </c>
      <c r="H1036" s="275" t="s">
        <v>555</v>
      </c>
      <c r="I1036" s="276" t="s">
        <v>556</v>
      </c>
      <c r="J1036" s="274" t="s">
        <v>557</v>
      </c>
      <c r="K1036" s="275" t="s">
        <v>554</v>
      </c>
      <c r="L1036" s="276" t="s">
        <v>555</v>
      </c>
      <c r="M1036" s="274" t="s">
        <v>556</v>
      </c>
      <c r="N1036" s="275" t="s">
        <v>558</v>
      </c>
      <c r="O1036" s="276" t="s">
        <v>559</v>
      </c>
      <c r="P1036" s="277" t="s">
        <v>560</v>
      </c>
      <c r="Q1036" s="278" t="s">
        <v>553</v>
      </c>
      <c r="R1036" s="274" t="s">
        <v>554</v>
      </c>
      <c r="S1036" s="279" t="s">
        <v>555</v>
      </c>
      <c r="T1036" s="278" t="s">
        <v>556</v>
      </c>
      <c r="U1036" s="274" t="s">
        <v>557</v>
      </c>
      <c r="V1036" s="275" t="s">
        <v>554</v>
      </c>
      <c r="W1036" s="276" t="s">
        <v>555</v>
      </c>
      <c r="X1036" s="274" t="s">
        <v>556</v>
      </c>
      <c r="Y1036" s="275" t="s">
        <v>558</v>
      </c>
      <c r="Z1036" s="276" t="s">
        <v>559</v>
      </c>
      <c r="AA1036" s="277" t="s">
        <v>560</v>
      </c>
      <c r="AB1036" s="362"/>
    </row>
    <row r="1037" spans="1:28" s="54" customFormat="1" ht="22.5" customHeight="1">
      <c r="A1037" s="363" t="str">
        <f ca="1">通用记账凭证!A1037</f>
        <v/>
      </c>
      <c r="B1037" s="364"/>
      <c r="C1037" s="364"/>
      <c r="D1037" s="315" t="str">
        <f ca="1">通用记账凭证!C1037</f>
        <v/>
      </c>
      <c r="E1037" s="281" t="str">
        <f ca="1">通用记账凭证!D1037</f>
        <v/>
      </c>
      <c r="F1037" s="282" t="str">
        <f ca="1">LEFT(RIGHT(TEXT(ROUND(通用记账凭证!$E1037/1%,)," ￥0; ￥-0;"),17-COLUMN()))</f>
        <v/>
      </c>
      <c r="G1037" s="283" t="str">
        <f ca="1">LEFT(RIGHT(TEXT(ROUND(通用记账凭证!$E1037/1%,)," ￥0; ￥-0;"),17-COLUMN()))</f>
        <v/>
      </c>
      <c r="H1037" s="284" t="str">
        <f ca="1">LEFT(RIGHT(TEXT(ROUND(通用记账凭证!$E1037/1%,)," ￥0; ￥-0;"),17-COLUMN()))</f>
        <v/>
      </c>
      <c r="I1037" s="285" t="str">
        <f ca="1">LEFT(RIGHT(TEXT(ROUND(通用记账凭证!$E1037/1%,)," ￥0; ￥-0;"),17-COLUMN()))</f>
        <v/>
      </c>
      <c r="J1037" s="283" t="str">
        <f ca="1">LEFT(RIGHT(TEXT(ROUND(通用记账凭证!$E1037/1%,)," ￥0; ￥-0;"),17-COLUMN()))</f>
        <v/>
      </c>
      <c r="K1037" s="284" t="str">
        <f ca="1">LEFT(RIGHT(TEXT(ROUND(通用记账凭证!$E1037/1%,)," ￥0; ￥-0;"),17-COLUMN()))</f>
        <v/>
      </c>
      <c r="L1037" s="285" t="str">
        <f ca="1">LEFT(RIGHT(TEXT(ROUND(通用记账凭证!$E1037/1%,)," ￥0; ￥-0;"),17-COLUMN()))</f>
        <v/>
      </c>
      <c r="M1037" s="283" t="str">
        <f ca="1">LEFT(RIGHT(TEXT(ROUND(通用记账凭证!$E1037/1%,)," ￥0; ￥-0;"),17-COLUMN()))</f>
        <v/>
      </c>
      <c r="N1037" s="284" t="str">
        <f ca="1">LEFT(RIGHT(TEXT(ROUND(通用记账凭证!$E1037/1%,)," ￥0; ￥-0;"),17-COLUMN()))</f>
        <v/>
      </c>
      <c r="O1037" s="285" t="str">
        <f ca="1">LEFT(RIGHT(TEXT(ROUND(通用记账凭证!$E1037/1%,)," ￥0; ￥-0;"),17-COLUMN()))</f>
        <v/>
      </c>
      <c r="P1037" s="286" t="str">
        <f ca="1">LEFT(RIGHT(TEXT(ROUND(通用记账凭证!$E1037/1%,)," ￥0; ￥-0;"),17-COLUMN()))</f>
        <v/>
      </c>
      <c r="Q1037" s="287" t="str">
        <f ca="1">LEFT(RIGHT(TEXT(ROUND(通用记账凭证!$F1037/1%,)," ￥0; ￥-0;"),28-COLUMN()))</f>
        <v/>
      </c>
      <c r="R1037" s="283" t="str">
        <f ca="1">LEFT(RIGHT(TEXT(ROUND(通用记账凭证!$F1037/1%,)," ￥0; ￥-0;"),28-COLUMN()))</f>
        <v/>
      </c>
      <c r="S1037" s="288" t="str">
        <f ca="1">LEFT(RIGHT(TEXT(ROUND(通用记账凭证!$F1037/1%,)," ￥0; ￥-0;"),28-COLUMN()))</f>
        <v/>
      </c>
      <c r="T1037" s="287" t="str">
        <f ca="1">LEFT(RIGHT(TEXT(ROUND(通用记账凭证!$F1037/1%,)," ￥0; ￥-0;"),28-COLUMN()))</f>
        <v/>
      </c>
      <c r="U1037" s="283" t="str">
        <f ca="1">LEFT(RIGHT(TEXT(ROUND(通用记账凭证!$F1037/1%,)," ￥0; ￥-0;"),28-COLUMN()))</f>
        <v/>
      </c>
      <c r="V1037" s="284" t="str">
        <f ca="1">LEFT(RIGHT(TEXT(ROUND(通用记账凭证!$F1037/1%,)," ￥0; ￥-0;"),28-COLUMN()))</f>
        <v/>
      </c>
      <c r="W1037" s="285" t="str">
        <f ca="1">LEFT(RIGHT(TEXT(ROUND(通用记账凭证!$F1037/1%,)," ￥0; ￥-0;"),28-COLUMN()))</f>
        <v/>
      </c>
      <c r="X1037" s="283" t="str">
        <f ca="1">LEFT(RIGHT(TEXT(ROUND(通用记账凭证!$F1037/1%,)," ￥0; ￥-0;"),28-COLUMN()))</f>
        <v/>
      </c>
      <c r="Y1037" s="284" t="str">
        <f ca="1">LEFT(RIGHT(TEXT(ROUND(通用记账凭证!$F1037/1%,)," ￥0; ￥-0;"),28-COLUMN()))</f>
        <v/>
      </c>
      <c r="Z1037" s="285" t="str">
        <f ca="1">LEFT(RIGHT(TEXT(ROUND(通用记账凭证!$F1037/1%,)," ￥0; ￥-0;"),28-COLUMN()))</f>
        <v/>
      </c>
      <c r="AA1037" s="286" t="str">
        <f ca="1">LEFT(RIGHT(TEXT(ROUND(通用记账凭证!$F1037/1%,)," ￥0; ￥-0;"),28-COLUMN()))</f>
        <v/>
      </c>
      <c r="AB1037" s="289"/>
    </row>
    <row r="1038" spans="1:28" s="54" customFormat="1" ht="22.5" customHeight="1">
      <c r="A1038" s="363" t="str">
        <f ca="1">通用记账凭证!A1038</f>
        <v/>
      </c>
      <c r="B1038" s="364"/>
      <c r="C1038" s="364"/>
      <c r="D1038" s="315" t="str">
        <f ca="1">通用记账凭证!C1038</f>
        <v/>
      </c>
      <c r="E1038" s="281" t="str">
        <f ca="1">通用记账凭证!D1038</f>
        <v/>
      </c>
      <c r="F1038" s="282" t="str">
        <f ca="1">LEFT(RIGHT(TEXT(ROUND(通用记账凭证!$E1038/1%,)," ￥0; ￥-0;"),17-COLUMN()))</f>
        <v/>
      </c>
      <c r="G1038" s="283" t="str">
        <f ca="1">LEFT(RIGHT(TEXT(ROUND(通用记账凭证!$E1038/1%,)," ￥0; ￥-0;"),17-COLUMN()))</f>
        <v/>
      </c>
      <c r="H1038" s="284" t="str">
        <f ca="1">LEFT(RIGHT(TEXT(ROUND(通用记账凭证!$E1038/1%,)," ￥0; ￥-0;"),17-COLUMN()))</f>
        <v/>
      </c>
      <c r="I1038" s="285" t="str">
        <f ca="1">LEFT(RIGHT(TEXT(ROUND(通用记账凭证!$E1038/1%,)," ￥0; ￥-0;"),17-COLUMN()))</f>
        <v/>
      </c>
      <c r="J1038" s="283" t="str">
        <f ca="1">LEFT(RIGHT(TEXT(ROUND(通用记账凭证!$E1038/1%,)," ￥0; ￥-0;"),17-COLUMN()))</f>
        <v/>
      </c>
      <c r="K1038" s="284" t="str">
        <f ca="1">LEFT(RIGHT(TEXT(ROUND(通用记账凭证!$E1038/1%,)," ￥0; ￥-0;"),17-COLUMN()))</f>
        <v/>
      </c>
      <c r="L1038" s="285" t="str">
        <f ca="1">LEFT(RIGHT(TEXT(ROUND(通用记账凭证!$E1038/1%,)," ￥0; ￥-0;"),17-COLUMN()))</f>
        <v/>
      </c>
      <c r="M1038" s="283" t="str">
        <f ca="1">LEFT(RIGHT(TEXT(ROUND(通用记账凭证!$E1038/1%,)," ￥0; ￥-0;"),17-COLUMN()))</f>
        <v/>
      </c>
      <c r="N1038" s="284" t="str">
        <f ca="1">LEFT(RIGHT(TEXT(ROUND(通用记账凭证!$E1038/1%,)," ￥0; ￥-0;"),17-COLUMN()))</f>
        <v/>
      </c>
      <c r="O1038" s="285" t="str">
        <f ca="1">LEFT(RIGHT(TEXT(ROUND(通用记账凭证!$E1038/1%,)," ￥0; ￥-0;"),17-COLUMN()))</f>
        <v/>
      </c>
      <c r="P1038" s="286" t="str">
        <f ca="1">LEFT(RIGHT(TEXT(ROUND(通用记账凭证!$E1038/1%,)," ￥0; ￥-0;"),17-COLUMN()))</f>
        <v/>
      </c>
      <c r="Q1038" s="287" t="str">
        <f ca="1">LEFT(RIGHT(TEXT(ROUND(通用记账凭证!$F1038/1%,)," ￥0; ￥-0;"),28-COLUMN()))</f>
        <v/>
      </c>
      <c r="R1038" s="283" t="str">
        <f ca="1">LEFT(RIGHT(TEXT(ROUND(通用记账凭证!$F1038/1%,)," ￥0; ￥-0;"),28-COLUMN()))</f>
        <v/>
      </c>
      <c r="S1038" s="288" t="str">
        <f ca="1">LEFT(RIGHT(TEXT(ROUND(通用记账凭证!$F1038/1%,)," ￥0; ￥-0;"),28-COLUMN()))</f>
        <v/>
      </c>
      <c r="T1038" s="287" t="str">
        <f ca="1">LEFT(RIGHT(TEXT(ROUND(通用记账凭证!$F1038/1%,)," ￥0; ￥-0;"),28-COLUMN()))</f>
        <v/>
      </c>
      <c r="U1038" s="283" t="str">
        <f ca="1">LEFT(RIGHT(TEXT(ROUND(通用记账凭证!$F1038/1%,)," ￥0; ￥-0;"),28-COLUMN()))</f>
        <v/>
      </c>
      <c r="V1038" s="284" t="str">
        <f ca="1">LEFT(RIGHT(TEXT(ROUND(通用记账凭证!$F1038/1%,)," ￥0; ￥-0;"),28-COLUMN()))</f>
        <v/>
      </c>
      <c r="W1038" s="285" t="str">
        <f ca="1">LEFT(RIGHT(TEXT(ROUND(通用记账凭证!$F1038/1%,)," ￥0; ￥-0;"),28-COLUMN()))</f>
        <v/>
      </c>
      <c r="X1038" s="283" t="str">
        <f ca="1">LEFT(RIGHT(TEXT(ROUND(通用记账凭证!$F1038/1%,)," ￥0; ￥-0;"),28-COLUMN()))</f>
        <v/>
      </c>
      <c r="Y1038" s="284" t="str">
        <f ca="1">LEFT(RIGHT(TEXT(ROUND(通用记账凭证!$F1038/1%,)," ￥0; ￥-0;"),28-COLUMN()))</f>
        <v/>
      </c>
      <c r="Z1038" s="285" t="str">
        <f ca="1">LEFT(RIGHT(TEXT(ROUND(通用记账凭证!$F1038/1%,)," ￥0; ￥-0;"),28-COLUMN()))</f>
        <v/>
      </c>
      <c r="AA1038" s="286" t="str">
        <f ca="1">LEFT(RIGHT(TEXT(ROUND(通用记账凭证!$F1038/1%,)," ￥0; ￥-0;"),28-COLUMN()))</f>
        <v/>
      </c>
      <c r="AB1038" s="289"/>
    </row>
    <row r="1039" spans="1:28" s="54" customFormat="1" ht="22.5" customHeight="1">
      <c r="A1039" s="363" t="str">
        <f ca="1">通用记账凭证!A1039</f>
        <v/>
      </c>
      <c r="B1039" s="364"/>
      <c r="C1039" s="364"/>
      <c r="D1039" s="315" t="str">
        <f ca="1">通用记账凭证!C1039</f>
        <v/>
      </c>
      <c r="E1039" s="281" t="str">
        <f ca="1">通用记账凭证!D1039</f>
        <v/>
      </c>
      <c r="F1039" s="282" t="str">
        <f ca="1">LEFT(RIGHT(TEXT(ROUND(通用记账凭证!$E1039/1%,)," ￥0; ￥-0;"),17-COLUMN()))</f>
        <v/>
      </c>
      <c r="G1039" s="283" t="str">
        <f ca="1">LEFT(RIGHT(TEXT(ROUND(通用记账凭证!$E1039/1%,)," ￥0; ￥-0;"),17-COLUMN()))</f>
        <v/>
      </c>
      <c r="H1039" s="284" t="str">
        <f ca="1">LEFT(RIGHT(TEXT(ROUND(通用记账凭证!$E1039/1%,)," ￥0; ￥-0;"),17-COLUMN()))</f>
        <v/>
      </c>
      <c r="I1039" s="285" t="str">
        <f ca="1">LEFT(RIGHT(TEXT(ROUND(通用记账凭证!$E1039/1%,)," ￥0; ￥-0;"),17-COLUMN()))</f>
        <v/>
      </c>
      <c r="J1039" s="283" t="str">
        <f ca="1">LEFT(RIGHT(TEXT(ROUND(通用记账凭证!$E1039/1%,)," ￥0; ￥-0;"),17-COLUMN()))</f>
        <v/>
      </c>
      <c r="K1039" s="284" t="str">
        <f ca="1">LEFT(RIGHT(TEXT(ROUND(通用记账凭证!$E1039/1%,)," ￥0; ￥-0;"),17-COLUMN()))</f>
        <v/>
      </c>
      <c r="L1039" s="285" t="str">
        <f ca="1">LEFT(RIGHT(TEXT(ROUND(通用记账凭证!$E1039/1%,)," ￥0; ￥-0;"),17-COLUMN()))</f>
        <v/>
      </c>
      <c r="M1039" s="283" t="str">
        <f ca="1">LEFT(RIGHT(TEXT(ROUND(通用记账凭证!$E1039/1%,)," ￥0; ￥-0;"),17-COLUMN()))</f>
        <v/>
      </c>
      <c r="N1039" s="284" t="str">
        <f ca="1">LEFT(RIGHT(TEXT(ROUND(通用记账凭证!$E1039/1%,)," ￥0; ￥-0;"),17-COLUMN()))</f>
        <v/>
      </c>
      <c r="O1039" s="285" t="str">
        <f ca="1">LEFT(RIGHT(TEXT(ROUND(通用记账凭证!$E1039/1%,)," ￥0; ￥-0;"),17-COLUMN()))</f>
        <v/>
      </c>
      <c r="P1039" s="286" t="str">
        <f ca="1">LEFT(RIGHT(TEXT(ROUND(通用记账凭证!$E1039/1%,)," ￥0; ￥-0;"),17-COLUMN()))</f>
        <v/>
      </c>
      <c r="Q1039" s="287" t="str">
        <f ca="1">LEFT(RIGHT(TEXT(ROUND(通用记账凭证!$F1039/1%,)," ￥0; ￥-0;"),28-COLUMN()))</f>
        <v/>
      </c>
      <c r="R1039" s="283" t="str">
        <f ca="1">LEFT(RIGHT(TEXT(ROUND(通用记账凭证!$F1039/1%,)," ￥0; ￥-0;"),28-COLUMN()))</f>
        <v/>
      </c>
      <c r="S1039" s="288" t="str">
        <f ca="1">LEFT(RIGHT(TEXT(ROUND(通用记账凭证!$F1039/1%,)," ￥0; ￥-0;"),28-COLUMN()))</f>
        <v/>
      </c>
      <c r="T1039" s="287" t="str">
        <f ca="1">LEFT(RIGHT(TEXT(ROUND(通用记账凭证!$F1039/1%,)," ￥0; ￥-0;"),28-COLUMN()))</f>
        <v/>
      </c>
      <c r="U1039" s="283" t="str">
        <f ca="1">LEFT(RIGHT(TEXT(ROUND(通用记账凭证!$F1039/1%,)," ￥0; ￥-0;"),28-COLUMN()))</f>
        <v/>
      </c>
      <c r="V1039" s="284" t="str">
        <f ca="1">LEFT(RIGHT(TEXT(ROUND(通用记账凭证!$F1039/1%,)," ￥0; ￥-0;"),28-COLUMN()))</f>
        <v/>
      </c>
      <c r="W1039" s="285" t="str">
        <f ca="1">LEFT(RIGHT(TEXT(ROUND(通用记账凭证!$F1039/1%,)," ￥0; ￥-0;"),28-COLUMN()))</f>
        <v/>
      </c>
      <c r="X1039" s="283" t="str">
        <f ca="1">LEFT(RIGHT(TEXT(ROUND(通用记账凭证!$F1039/1%,)," ￥0; ￥-0;"),28-COLUMN()))</f>
        <v/>
      </c>
      <c r="Y1039" s="284" t="str">
        <f ca="1">LEFT(RIGHT(TEXT(ROUND(通用记账凭证!$F1039/1%,)," ￥0; ￥-0;"),28-COLUMN()))</f>
        <v/>
      </c>
      <c r="Z1039" s="285" t="str">
        <f ca="1">LEFT(RIGHT(TEXT(ROUND(通用记账凭证!$F1039/1%,)," ￥0; ￥-0;"),28-COLUMN()))</f>
        <v/>
      </c>
      <c r="AA1039" s="286" t="str">
        <f ca="1">LEFT(RIGHT(TEXT(ROUND(通用记账凭证!$F1039/1%,)," ￥0; ￥-0;"),28-COLUMN()))</f>
        <v/>
      </c>
      <c r="AB1039" s="289"/>
    </row>
    <row r="1040" spans="1:28" s="54" customFormat="1" ht="22.5" customHeight="1">
      <c r="A1040" s="363" t="str">
        <f ca="1">通用记账凭证!A1040</f>
        <v/>
      </c>
      <c r="B1040" s="364"/>
      <c r="C1040" s="364"/>
      <c r="D1040" s="315" t="str">
        <f ca="1">通用记账凭证!C1040</f>
        <v/>
      </c>
      <c r="E1040" s="281" t="str">
        <f ca="1">通用记账凭证!D1040</f>
        <v/>
      </c>
      <c r="F1040" s="282" t="str">
        <f ca="1">LEFT(RIGHT(TEXT(ROUND(通用记账凭证!$E1040/1%,)," ￥0; ￥-0;"),17-COLUMN()))</f>
        <v/>
      </c>
      <c r="G1040" s="283" t="str">
        <f ca="1">LEFT(RIGHT(TEXT(ROUND(通用记账凭证!$E1040/1%,)," ￥0; ￥-0;"),17-COLUMN()))</f>
        <v/>
      </c>
      <c r="H1040" s="284" t="str">
        <f ca="1">LEFT(RIGHT(TEXT(ROUND(通用记账凭证!$E1040/1%,)," ￥0; ￥-0;"),17-COLUMN()))</f>
        <v/>
      </c>
      <c r="I1040" s="285" t="str">
        <f ca="1">LEFT(RIGHT(TEXT(ROUND(通用记账凭证!$E1040/1%,)," ￥0; ￥-0;"),17-COLUMN()))</f>
        <v/>
      </c>
      <c r="J1040" s="283" t="str">
        <f ca="1">LEFT(RIGHT(TEXT(ROUND(通用记账凭证!$E1040/1%,)," ￥0; ￥-0;"),17-COLUMN()))</f>
        <v/>
      </c>
      <c r="K1040" s="284" t="str">
        <f ca="1">LEFT(RIGHT(TEXT(ROUND(通用记账凭证!$E1040/1%,)," ￥0; ￥-0;"),17-COLUMN()))</f>
        <v/>
      </c>
      <c r="L1040" s="285" t="str">
        <f ca="1">LEFT(RIGHT(TEXT(ROUND(通用记账凭证!$E1040/1%,)," ￥0; ￥-0;"),17-COLUMN()))</f>
        <v/>
      </c>
      <c r="M1040" s="283" t="str">
        <f ca="1">LEFT(RIGHT(TEXT(ROUND(通用记账凭证!$E1040/1%,)," ￥0; ￥-0;"),17-COLUMN()))</f>
        <v/>
      </c>
      <c r="N1040" s="284" t="str">
        <f ca="1">LEFT(RIGHT(TEXT(ROUND(通用记账凭证!$E1040/1%,)," ￥0; ￥-0;"),17-COLUMN()))</f>
        <v/>
      </c>
      <c r="O1040" s="285" t="str">
        <f ca="1">LEFT(RIGHT(TEXT(ROUND(通用记账凭证!$E1040/1%,)," ￥0; ￥-0;"),17-COLUMN()))</f>
        <v/>
      </c>
      <c r="P1040" s="286" t="str">
        <f ca="1">LEFT(RIGHT(TEXT(ROUND(通用记账凭证!$E1040/1%,)," ￥0; ￥-0;"),17-COLUMN()))</f>
        <v/>
      </c>
      <c r="Q1040" s="287" t="str">
        <f ca="1">LEFT(RIGHT(TEXT(ROUND(通用记账凭证!$F1040/1%,)," ￥0; ￥-0;"),28-COLUMN()))</f>
        <v/>
      </c>
      <c r="R1040" s="283" t="str">
        <f ca="1">LEFT(RIGHT(TEXT(ROUND(通用记账凭证!$F1040/1%,)," ￥0; ￥-0;"),28-COLUMN()))</f>
        <v/>
      </c>
      <c r="S1040" s="288" t="str">
        <f ca="1">LEFT(RIGHT(TEXT(ROUND(通用记账凭证!$F1040/1%,)," ￥0; ￥-0;"),28-COLUMN()))</f>
        <v/>
      </c>
      <c r="T1040" s="287" t="str">
        <f ca="1">LEFT(RIGHT(TEXT(ROUND(通用记账凭证!$F1040/1%,)," ￥0; ￥-0;"),28-COLUMN()))</f>
        <v/>
      </c>
      <c r="U1040" s="283" t="str">
        <f ca="1">LEFT(RIGHT(TEXT(ROUND(通用记账凭证!$F1040/1%,)," ￥0; ￥-0;"),28-COLUMN()))</f>
        <v/>
      </c>
      <c r="V1040" s="284" t="str">
        <f ca="1">LEFT(RIGHT(TEXT(ROUND(通用记账凭证!$F1040/1%,)," ￥0; ￥-0;"),28-COLUMN()))</f>
        <v/>
      </c>
      <c r="W1040" s="285" t="str">
        <f ca="1">LEFT(RIGHT(TEXT(ROUND(通用记账凭证!$F1040/1%,)," ￥0; ￥-0;"),28-COLUMN()))</f>
        <v/>
      </c>
      <c r="X1040" s="283" t="str">
        <f ca="1">LEFT(RIGHT(TEXT(ROUND(通用记账凭证!$F1040/1%,)," ￥0; ￥-0;"),28-COLUMN()))</f>
        <v/>
      </c>
      <c r="Y1040" s="284" t="str">
        <f ca="1">LEFT(RIGHT(TEXT(ROUND(通用记账凭证!$F1040/1%,)," ￥0; ￥-0;"),28-COLUMN()))</f>
        <v/>
      </c>
      <c r="Z1040" s="285" t="str">
        <f ca="1">LEFT(RIGHT(TEXT(ROUND(通用记账凭证!$F1040/1%,)," ￥0; ￥-0;"),28-COLUMN()))</f>
        <v/>
      </c>
      <c r="AA1040" s="286" t="str">
        <f ca="1">LEFT(RIGHT(TEXT(ROUND(通用记账凭证!$F1040/1%,)," ￥0; ￥-0;"),28-COLUMN()))</f>
        <v/>
      </c>
      <c r="AB1040" s="289"/>
    </row>
    <row r="1041" spans="1:28" s="54" customFormat="1" ht="22.5" customHeight="1">
      <c r="A1041" s="363" t="str">
        <f ca="1">通用记账凭证!A1041</f>
        <v/>
      </c>
      <c r="B1041" s="364"/>
      <c r="C1041" s="364"/>
      <c r="D1041" s="315" t="str">
        <f ca="1">通用记账凭证!C1041</f>
        <v/>
      </c>
      <c r="E1041" s="281" t="str">
        <f ca="1">通用记账凭证!D1041</f>
        <v/>
      </c>
      <c r="F1041" s="282" t="str">
        <f ca="1">LEFT(RIGHT(TEXT(ROUND(通用记账凭证!$E1041/1%,)," ￥0; ￥-0;"),17-COLUMN()))</f>
        <v/>
      </c>
      <c r="G1041" s="283" t="str">
        <f ca="1">LEFT(RIGHT(TEXT(ROUND(通用记账凭证!$E1041/1%,)," ￥0; ￥-0;"),17-COLUMN()))</f>
        <v/>
      </c>
      <c r="H1041" s="284" t="str">
        <f ca="1">LEFT(RIGHT(TEXT(ROUND(通用记账凭证!$E1041/1%,)," ￥0; ￥-0;"),17-COLUMN()))</f>
        <v/>
      </c>
      <c r="I1041" s="285" t="str">
        <f ca="1">LEFT(RIGHT(TEXT(ROUND(通用记账凭证!$E1041/1%,)," ￥0; ￥-0;"),17-COLUMN()))</f>
        <v/>
      </c>
      <c r="J1041" s="283" t="str">
        <f ca="1">LEFT(RIGHT(TEXT(ROUND(通用记账凭证!$E1041/1%,)," ￥0; ￥-0;"),17-COLUMN()))</f>
        <v/>
      </c>
      <c r="K1041" s="284" t="str">
        <f ca="1">LEFT(RIGHT(TEXT(ROUND(通用记账凭证!$E1041/1%,)," ￥0; ￥-0;"),17-COLUMN()))</f>
        <v/>
      </c>
      <c r="L1041" s="285" t="str">
        <f ca="1">LEFT(RIGHT(TEXT(ROUND(通用记账凭证!$E1041/1%,)," ￥0; ￥-0;"),17-COLUMN()))</f>
        <v/>
      </c>
      <c r="M1041" s="283" t="str">
        <f ca="1">LEFT(RIGHT(TEXT(ROUND(通用记账凭证!$E1041/1%,)," ￥0; ￥-0;"),17-COLUMN()))</f>
        <v/>
      </c>
      <c r="N1041" s="284" t="str">
        <f ca="1">LEFT(RIGHT(TEXT(ROUND(通用记账凭证!$E1041/1%,)," ￥0; ￥-0;"),17-COLUMN()))</f>
        <v/>
      </c>
      <c r="O1041" s="285" t="str">
        <f ca="1">LEFT(RIGHT(TEXT(ROUND(通用记账凭证!$E1041/1%,)," ￥0; ￥-0;"),17-COLUMN()))</f>
        <v/>
      </c>
      <c r="P1041" s="286" t="str">
        <f ca="1">LEFT(RIGHT(TEXT(ROUND(通用记账凭证!$E1041/1%,)," ￥0; ￥-0;"),17-COLUMN()))</f>
        <v/>
      </c>
      <c r="Q1041" s="287" t="str">
        <f ca="1">LEFT(RIGHT(TEXT(ROUND(通用记账凭证!$F1041/1%,)," ￥0; ￥-0;"),28-COLUMN()))</f>
        <v/>
      </c>
      <c r="R1041" s="283" t="str">
        <f ca="1">LEFT(RIGHT(TEXT(ROUND(通用记账凭证!$F1041/1%,)," ￥0; ￥-0;"),28-COLUMN()))</f>
        <v/>
      </c>
      <c r="S1041" s="288" t="str">
        <f ca="1">LEFT(RIGHT(TEXT(ROUND(通用记账凭证!$F1041/1%,)," ￥0; ￥-0;"),28-COLUMN()))</f>
        <v/>
      </c>
      <c r="T1041" s="287" t="str">
        <f ca="1">LEFT(RIGHT(TEXT(ROUND(通用记账凭证!$F1041/1%,)," ￥0; ￥-0;"),28-COLUMN()))</f>
        <v/>
      </c>
      <c r="U1041" s="283" t="str">
        <f ca="1">LEFT(RIGHT(TEXT(ROUND(通用记账凭证!$F1041/1%,)," ￥0; ￥-0;"),28-COLUMN()))</f>
        <v/>
      </c>
      <c r="V1041" s="284" t="str">
        <f ca="1">LEFT(RIGHT(TEXT(ROUND(通用记账凭证!$F1041/1%,)," ￥0; ￥-0;"),28-COLUMN()))</f>
        <v/>
      </c>
      <c r="W1041" s="285" t="str">
        <f ca="1">LEFT(RIGHT(TEXT(ROUND(通用记账凭证!$F1041/1%,)," ￥0; ￥-0;"),28-COLUMN()))</f>
        <v/>
      </c>
      <c r="X1041" s="283" t="str">
        <f ca="1">LEFT(RIGHT(TEXT(ROUND(通用记账凭证!$F1041/1%,)," ￥0; ￥-0;"),28-COLUMN()))</f>
        <v/>
      </c>
      <c r="Y1041" s="284" t="str">
        <f ca="1">LEFT(RIGHT(TEXT(ROUND(通用记账凭证!$F1041/1%,)," ￥0; ￥-0;"),28-COLUMN()))</f>
        <v/>
      </c>
      <c r="Z1041" s="285" t="str">
        <f ca="1">LEFT(RIGHT(TEXT(ROUND(通用记账凭证!$F1041/1%,)," ￥0; ￥-0;"),28-COLUMN()))</f>
        <v/>
      </c>
      <c r="AA1041" s="286" t="str">
        <f ca="1">LEFT(RIGHT(TEXT(ROUND(通用记账凭证!$F1041/1%,)," ￥0; ￥-0;"),28-COLUMN()))</f>
        <v/>
      </c>
      <c r="AB1041" s="289"/>
    </row>
    <row r="1042" spans="1:28" s="54" customFormat="1" ht="22.5" customHeight="1">
      <c r="A1042" s="363" t="str">
        <f ca="1">通用记账凭证!A1042</f>
        <v/>
      </c>
      <c r="B1042" s="364"/>
      <c r="C1042" s="364"/>
      <c r="D1042" s="315" t="str">
        <f ca="1">通用记账凭证!C1042</f>
        <v/>
      </c>
      <c r="E1042" s="281" t="str">
        <f ca="1">通用记账凭证!D1042</f>
        <v/>
      </c>
      <c r="F1042" s="282" t="str">
        <f ca="1">LEFT(RIGHT(TEXT(ROUND(通用记账凭证!$E1042/1%,)," ￥0; ￥-0;"),17-COLUMN()))</f>
        <v/>
      </c>
      <c r="G1042" s="283" t="str">
        <f ca="1">LEFT(RIGHT(TEXT(ROUND(通用记账凭证!$E1042/1%,)," ￥0; ￥-0;"),17-COLUMN()))</f>
        <v/>
      </c>
      <c r="H1042" s="284" t="str">
        <f ca="1">LEFT(RIGHT(TEXT(ROUND(通用记账凭证!$E1042/1%,)," ￥0; ￥-0;"),17-COLUMN()))</f>
        <v/>
      </c>
      <c r="I1042" s="285" t="str">
        <f ca="1">LEFT(RIGHT(TEXT(ROUND(通用记账凭证!$E1042/1%,)," ￥0; ￥-0;"),17-COLUMN()))</f>
        <v/>
      </c>
      <c r="J1042" s="283" t="str">
        <f ca="1">LEFT(RIGHT(TEXT(ROUND(通用记账凭证!$E1042/1%,)," ￥0; ￥-0;"),17-COLUMN()))</f>
        <v/>
      </c>
      <c r="K1042" s="284" t="str">
        <f ca="1">LEFT(RIGHT(TEXT(ROUND(通用记账凭证!$E1042/1%,)," ￥0; ￥-0;"),17-COLUMN()))</f>
        <v/>
      </c>
      <c r="L1042" s="285" t="str">
        <f ca="1">LEFT(RIGHT(TEXT(ROUND(通用记账凭证!$E1042/1%,)," ￥0; ￥-0;"),17-COLUMN()))</f>
        <v/>
      </c>
      <c r="M1042" s="283" t="str">
        <f ca="1">LEFT(RIGHT(TEXT(ROUND(通用记账凭证!$E1042/1%,)," ￥0; ￥-0;"),17-COLUMN()))</f>
        <v/>
      </c>
      <c r="N1042" s="284" t="str">
        <f ca="1">LEFT(RIGHT(TEXT(ROUND(通用记账凭证!$E1042/1%,)," ￥0; ￥-0;"),17-COLUMN()))</f>
        <v/>
      </c>
      <c r="O1042" s="285" t="str">
        <f ca="1">LEFT(RIGHT(TEXT(ROUND(通用记账凭证!$E1042/1%,)," ￥0; ￥-0;"),17-COLUMN()))</f>
        <v/>
      </c>
      <c r="P1042" s="286" t="str">
        <f ca="1">LEFT(RIGHT(TEXT(ROUND(通用记账凭证!$E1042/1%,)," ￥0; ￥-0;"),17-COLUMN()))</f>
        <v/>
      </c>
      <c r="Q1042" s="287" t="str">
        <f ca="1">LEFT(RIGHT(TEXT(ROUND(通用记账凭证!$F1042/1%,)," ￥0; ￥-0;"),28-COLUMN()))</f>
        <v/>
      </c>
      <c r="R1042" s="283" t="str">
        <f ca="1">LEFT(RIGHT(TEXT(ROUND(通用记账凭证!$F1042/1%,)," ￥0; ￥-0;"),28-COLUMN()))</f>
        <v/>
      </c>
      <c r="S1042" s="288" t="str">
        <f ca="1">LEFT(RIGHT(TEXT(ROUND(通用记账凭证!$F1042/1%,)," ￥0; ￥-0;"),28-COLUMN()))</f>
        <v/>
      </c>
      <c r="T1042" s="287" t="str">
        <f ca="1">LEFT(RIGHT(TEXT(ROUND(通用记账凭证!$F1042/1%,)," ￥0; ￥-0;"),28-COLUMN()))</f>
        <v/>
      </c>
      <c r="U1042" s="283" t="str">
        <f ca="1">LEFT(RIGHT(TEXT(ROUND(通用记账凭证!$F1042/1%,)," ￥0; ￥-0;"),28-COLUMN()))</f>
        <v/>
      </c>
      <c r="V1042" s="284" t="str">
        <f ca="1">LEFT(RIGHT(TEXT(ROUND(通用记账凭证!$F1042/1%,)," ￥0; ￥-0;"),28-COLUMN()))</f>
        <v/>
      </c>
      <c r="W1042" s="285" t="str">
        <f ca="1">LEFT(RIGHT(TEXT(ROUND(通用记账凭证!$F1042/1%,)," ￥0; ￥-0;"),28-COLUMN()))</f>
        <v/>
      </c>
      <c r="X1042" s="283" t="str">
        <f ca="1">LEFT(RIGHT(TEXT(ROUND(通用记账凭证!$F1042/1%,)," ￥0; ￥-0;"),28-COLUMN()))</f>
        <v/>
      </c>
      <c r="Y1042" s="284" t="str">
        <f ca="1">LEFT(RIGHT(TEXT(ROUND(通用记账凭证!$F1042/1%,)," ￥0; ￥-0;"),28-COLUMN()))</f>
        <v/>
      </c>
      <c r="Z1042" s="285" t="str">
        <f ca="1">LEFT(RIGHT(TEXT(ROUND(通用记账凭证!$F1042/1%,)," ￥0; ￥-0;"),28-COLUMN()))</f>
        <v/>
      </c>
      <c r="AA1042" s="286" t="str">
        <f ca="1">LEFT(RIGHT(TEXT(ROUND(通用记账凭证!$F1042/1%,)," ￥0; ￥-0;"),28-COLUMN()))</f>
        <v/>
      </c>
      <c r="AB1042" s="289"/>
    </row>
    <row r="1043" spans="1:28" s="54" customFormat="1" ht="22.5" customHeight="1">
      <c r="A1043" s="365" t="s">
        <v>561</v>
      </c>
      <c r="B1043" s="366"/>
      <c r="C1043" s="366"/>
      <c r="D1043" s="290" t="str">
        <f ca="1">通用记账凭证!C1043</f>
        <v/>
      </c>
      <c r="E1043" s="291"/>
      <c r="F1043" s="292" t="str">
        <f ca="1">LEFT(RIGHT(TEXT(ROUND(通用记账凭证!$E1043/1%,)," ￥0; ￥-0;"),17-COLUMN()))</f>
        <v/>
      </c>
      <c r="G1043" s="317" t="str">
        <f ca="1">LEFT(RIGHT(TEXT(ROUND(通用记账凭证!$E1043/1%,)," ￥0; ￥-0;"),17-COLUMN()))</f>
        <v/>
      </c>
      <c r="H1043" s="294" t="str">
        <f ca="1">LEFT(RIGHT(TEXT(ROUND(通用记账凭证!$E1043/1%,)," ￥0; ￥-0;"),17-COLUMN()))</f>
        <v/>
      </c>
      <c r="I1043" s="316" t="str">
        <f ca="1">LEFT(RIGHT(TEXT(ROUND(通用记账凭证!$E1043/1%,)," ￥0; ￥-0;"),17-COLUMN()))</f>
        <v/>
      </c>
      <c r="J1043" s="317" t="str">
        <f ca="1">LEFT(RIGHT(TEXT(ROUND(通用记账凭证!$E1043/1%,)," ￥0; ￥-0;"),17-COLUMN()))</f>
        <v/>
      </c>
      <c r="K1043" s="294" t="str">
        <f ca="1">LEFT(RIGHT(TEXT(ROUND(通用记账凭证!$E1043/1%,)," ￥0; ￥-0;"),17-COLUMN()))</f>
        <v/>
      </c>
      <c r="L1043" s="316" t="str">
        <f ca="1">LEFT(RIGHT(TEXT(ROUND(通用记账凭证!$E1043/1%,)," ￥0; ￥-0;"),17-COLUMN()))</f>
        <v/>
      </c>
      <c r="M1043" s="317" t="str">
        <f ca="1">LEFT(RIGHT(TEXT(ROUND(通用记账凭证!$E1043/1%,)," ￥0; ￥-0;"),17-COLUMN()))</f>
        <v/>
      </c>
      <c r="N1043" s="294" t="str">
        <f ca="1">LEFT(RIGHT(TEXT(ROUND(通用记账凭证!$E1043/1%,)," ￥0; ￥-0;"),17-COLUMN()))</f>
        <v/>
      </c>
      <c r="O1043" s="316" t="str">
        <f ca="1">LEFT(RIGHT(TEXT(ROUND(通用记账凭证!$E1043/1%,)," ￥0; ￥-0;"),17-COLUMN()))</f>
        <v/>
      </c>
      <c r="P1043" s="296" t="str">
        <f ca="1">LEFT(RIGHT(TEXT(ROUND(通用记账凭证!$E1043/1%,)," ￥0; ￥-0;"),17-COLUMN()))</f>
        <v/>
      </c>
      <c r="Q1043" s="297" t="str">
        <f ca="1">LEFT(RIGHT(TEXT(ROUND(通用记账凭证!$F1043/1%,)," ￥0; ￥-0;"),28-COLUMN()))</f>
        <v/>
      </c>
      <c r="R1043" s="317" t="str">
        <f ca="1">LEFT(RIGHT(TEXT(ROUND(通用记账凭证!$F1043/1%,)," ￥0; ￥-0;"),28-COLUMN()))</f>
        <v/>
      </c>
      <c r="S1043" s="298" t="str">
        <f ca="1">LEFT(RIGHT(TEXT(ROUND(通用记账凭证!$F1043/1%,)," ￥0; ￥-0;"),28-COLUMN()))</f>
        <v/>
      </c>
      <c r="T1043" s="297" t="str">
        <f ca="1">LEFT(RIGHT(TEXT(ROUND(通用记账凭证!$F1043/1%,)," ￥0; ￥-0;"),28-COLUMN()))</f>
        <v/>
      </c>
      <c r="U1043" s="317" t="str">
        <f ca="1">LEFT(RIGHT(TEXT(ROUND(通用记账凭证!$F1043/1%,)," ￥0; ￥-0;"),28-COLUMN()))</f>
        <v/>
      </c>
      <c r="V1043" s="294" t="str">
        <f ca="1">LEFT(RIGHT(TEXT(ROUND(通用记账凭证!$F1043/1%,)," ￥0; ￥-0;"),28-COLUMN()))</f>
        <v/>
      </c>
      <c r="W1043" s="316" t="str">
        <f ca="1">LEFT(RIGHT(TEXT(ROUND(通用记账凭证!$F1043/1%,)," ￥0; ￥-0;"),28-COLUMN()))</f>
        <v/>
      </c>
      <c r="X1043" s="317" t="str">
        <f ca="1">LEFT(RIGHT(TEXT(ROUND(通用记账凭证!$F1043/1%,)," ￥0; ￥-0;"),28-COLUMN()))</f>
        <v/>
      </c>
      <c r="Y1043" s="294" t="str">
        <f ca="1">LEFT(RIGHT(TEXT(ROUND(通用记账凭证!$F1043/1%,)," ￥0; ￥-0;"),28-COLUMN()))</f>
        <v/>
      </c>
      <c r="Z1043" s="316" t="str">
        <f ca="1">LEFT(RIGHT(TEXT(ROUND(通用记账凭证!$F1043/1%,)," ￥0; ￥-0;"),28-COLUMN()))</f>
        <v/>
      </c>
      <c r="AA1043" s="296" t="str">
        <f ca="1">LEFT(RIGHT(TEXT(ROUND(通用记账凭证!$F1043/1%,)," ￥0; ￥-0;"),28-COLUMN()))</f>
        <v/>
      </c>
      <c r="AB1043" s="299"/>
    </row>
    <row r="1044" spans="1:28" s="302" customFormat="1" ht="22.5" customHeight="1">
      <c r="A1044" s="367" t="s">
        <v>538</v>
      </c>
      <c r="B1044" s="367"/>
      <c r="C1044" s="367"/>
      <c r="D1044" s="318" t="s">
        <v>539</v>
      </c>
      <c r="E1044" s="318" t="s">
        <v>540</v>
      </c>
      <c r="F1044" s="318" t="s">
        <v>595</v>
      </c>
      <c r="G1044" s="301"/>
      <c r="H1044" s="318"/>
      <c r="I1044" s="301"/>
      <c r="J1044" s="301"/>
      <c r="K1044" s="318"/>
      <c r="L1044" s="301"/>
      <c r="M1044" s="301"/>
      <c r="N1044" s="301"/>
      <c r="O1044" s="301"/>
      <c r="P1044" s="301"/>
      <c r="Q1044" s="318" t="s">
        <v>562</v>
      </c>
      <c r="R1044" s="301"/>
      <c r="S1044" s="318"/>
      <c r="T1044" s="301"/>
      <c r="U1044" s="318"/>
      <c r="V1044" s="301"/>
      <c r="W1044" s="318"/>
      <c r="X1044" s="301"/>
      <c r="Y1044" s="301"/>
      <c r="Z1044" s="301"/>
      <c r="AA1044" s="301"/>
      <c r="AB1044" s="301"/>
    </row>
    <row r="1045" spans="1:28" customFormat="1" ht="39.75" customHeight="1" thickBot="1">
      <c r="A1045" s="258"/>
      <c r="B1045" s="258"/>
      <c r="C1045" s="258"/>
      <c r="D1045" s="259" t="s">
        <v>524</v>
      </c>
      <c r="E1045" s="260"/>
      <c r="F1045" s="260"/>
      <c r="G1045" s="260"/>
      <c r="H1045" s="260"/>
      <c r="I1045" s="260"/>
      <c r="J1045" s="260"/>
      <c r="K1045" s="260"/>
      <c r="L1045" s="260"/>
      <c r="M1045" s="260"/>
      <c r="N1045" s="260"/>
      <c r="O1045" s="260"/>
      <c r="P1045" s="260"/>
      <c r="Q1045" s="261"/>
      <c r="R1045" s="261"/>
      <c r="S1045" s="261"/>
      <c r="T1045" s="261"/>
      <c r="U1045" s="347" t="s">
        <v>547</v>
      </c>
      <c r="V1045" s="347"/>
      <c r="W1045" s="348">
        <f>通用记账凭证!F1046</f>
        <v>88</v>
      </c>
      <c r="X1045" s="349"/>
      <c r="Y1045" s="349"/>
      <c r="Z1045" s="349"/>
      <c r="AA1045" s="262" t="s">
        <v>548</v>
      </c>
      <c r="AB1045" s="263"/>
    </row>
    <row r="1046" spans="1:28" s="54" customFormat="1" ht="23.25" customHeight="1" thickTop="1">
      <c r="A1046" s="264"/>
      <c r="B1046" s="264"/>
      <c r="C1046" s="264"/>
      <c r="D1046" s="265" t="e">
        <f ca="1">通用记账凭证!C1046</f>
        <v>#VALUE!</v>
      </c>
      <c r="E1046" s="266"/>
      <c r="F1046" s="266"/>
      <c r="G1046" s="266"/>
      <c r="H1046" s="266"/>
      <c r="I1046" s="266"/>
      <c r="J1046" s="266"/>
      <c r="K1046" s="266"/>
      <c r="L1046" s="266"/>
      <c r="M1046" s="266"/>
      <c r="N1046" s="266"/>
      <c r="O1046" s="266"/>
      <c r="P1046" s="266"/>
      <c r="Q1046" s="264"/>
      <c r="R1046" s="264"/>
      <c r="S1046" s="264"/>
      <c r="T1046" s="264"/>
      <c r="U1046" s="350" t="s">
        <v>549</v>
      </c>
      <c r="V1046" s="350"/>
      <c r="W1046" s="351" t="e">
        <f ca="1">通用记账凭证!G1052</f>
        <v>#VALUE!</v>
      </c>
      <c r="X1046" s="352"/>
      <c r="Y1046" s="352"/>
      <c r="Z1046" s="352"/>
      <c r="AA1046" s="267" t="s">
        <v>536</v>
      </c>
      <c r="AB1046" s="268"/>
    </row>
    <row r="1047" spans="1:28" s="54" customFormat="1" ht="22.5" customHeight="1">
      <c r="A1047" s="353" t="s">
        <v>527</v>
      </c>
      <c r="B1047" s="354"/>
      <c r="C1047" s="354"/>
      <c r="D1047" s="357" t="s">
        <v>530</v>
      </c>
      <c r="E1047" s="359" t="s">
        <v>531</v>
      </c>
      <c r="F1047" s="269" t="s">
        <v>550</v>
      </c>
      <c r="G1047" s="270"/>
      <c r="H1047" s="270"/>
      <c r="I1047" s="270"/>
      <c r="J1047" s="270"/>
      <c r="K1047" s="270"/>
      <c r="L1047" s="270"/>
      <c r="M1047" s="270"/>
      <c r="N1047" s="270"/>
      <c r="O1047" s="270"/>
      <c r="P1047" s="271"/>
      <c r="Q1047" s="272" t="s">
        <v>551</v>
      </c>
      <c r="R1047" s="270"/>
      <c r="S1047" s="270"/>
      <c r="T1047" s="270"/>
      <c r="U1047" s="270"/>
      <c r="V1047" s="270"/>
      <c r="W1047" s="270"/>
      <c r="X1047" s="270"/>
      <c r="Y1047" s="270"/>
      <c r="Z1047" s="270"/>
      <c r="AA1047" s="271"/>
      <c r="AB1047" s="361" t="s">
        <v>552</v>
      </c>
    </row>
    <row r="1048" spans="1:28" s="54" customFormat="1" ht="22.5" customHeight="1">
      <c r="A1048" s="355"/>
      <c r="B1048" s="356"/>
      <c r="C1048" s="356"/>
      <c r="D1048" s="358"/>
      <c r="E1048" s="360"/>
      <c r="F1048" s="273" t="s">
        <v>553</v>
      </c>
      <c r="G1048" s="274" t="s">
        <v>554</v>
      </c>
      <c r="H1048" s="275" t="s">
        <v>555</v>
      </c>
      <c r="I1048" s="276" t="s">
        <v>556</v>
      </c>
      <c r="J1048" s="274" t="s">
        <v>557</v>
      </c>
      <c r="K1048" s="275" t="s">
        <v>554</v>
      </c>
      <c r="L1048" s="276" t="s">
        <v>555</v>
      </c>
      <c r="M1048" s="274" t="s">
        <v>556</v>
      </c>
      <c r="N1048" s="275" t="s">
        <v>558</v>
      </c>
      <c r="O1048" s="276" t="s">
        <v>559</v>
      </c>
      <c r="P1048" s="277" t="s">
        <v>560</v>
      </c>
      <c r="Q1048" s="278" t="s">
        <v>553</v>
      </c>
      <c r="R1048" s="274" t="s">
        <v>554</v>
      </c>
      <c r="S1048" s="279" t="s">
        <v>555</v>
      </c>
      <c r="T1048" s="278" t="s">
        <v>556</v>
      </c>
      <c r="U1048" s="274" t="s">
        <v>557</v>
      </c>
      <c r="V1048" s="275" t="s">
        <v>554</v>
      </c>
      <c r="W1048" s="276" t="s">
        <v>555</v>
      </c>
      <c r="X1048" s="274" t="s">
        <v>556</v>
      </c>
      <c r="Y1048" s="275" t="s">
        <v>558</v>
      </c>
      <c r="Z1048" s="276" t="s">
        <v>559</v>
      </c>
      <c r="AA1048" s="277" t="s">
        <v>560</v>
      </c>
      <c r="AB1048" s="362"/>
    </row>
    <row r="1049" spans="1:28" s="54" customFormat="1" ht="22.5" customHeight="1">
      <c r="A1049" s="363" t="str">
        <f ca="1">通用记账凭证!A1049</f>
        <v/>
      </c>
      <c r="B1049" s="364"/>
      <c r="C1049" s="364"/>
      <c r="D1049" s="315" t="str">
        <f ca="1">通用记账凭证!C1049</f>
        <v/>
      </c>
      <c r="E1049" s="281" t="str">
        <f ca="1">通用记账凭证!D1049</f>
        <v/>
      </c>
      <c r="F1049" s="282" t="str">
        <f ca="1">LEFT(RIGHT(TEXT(ROUND(通用记账凭证!$E1049/1%,)," ￥0; ￥-0;"),17-COLUMN()))</f>
        <v/>
      </c>
      <c r="G1049" s="283" t="str">
        <f ca="1">LEFT(RIGHT(TEXT(ROUND(通用记账凭证!$E1049/1%,)," ￥0; ￥-0;"),17-COLUMN()))</f>
        <v/>
      </c>
      <c r="H1049" s="284" t="str">
        <f ca="1">LEFT(RIGHT(TEXT(ROUND(通用记账凭证!$E1049/1%,)," ￥0; ￥-0;"),17-COLUMN()))</f>
        <v/>
      </c>
      <c r="I1049" s="285" t="str">
        <f ca="1">LEFT(RIGHT(TEXT(ROUND(通用记账凭证!$E1049/1%,)," ￥0; ￥-0;"),17-COLUMN()))</f>
        <v/>
      </c>
      <c r="J1049" s="283" t="str">
        <f ca="1">LEFT(RIGHT(TEXT(ROUND(通用记账凭证!$E1049/1%,)," ￥0; ￥-0;"),17-COLUMN()))</f>
        <v/>
      </c>
      <c r="K1049" s="284" t="str">
        <f ca="1">LEFT(RIGHT(TEXT(ROUND(通用记账凭证!$E1049/1%,)," ￥0; ￥-0;"),17-COLUMN()))</f>
        <v/>
      </c>
      <c r="L1049" s="285" t="str">
        <f ca="1">LEFT(RIGHT(TEXT(ROUND(通用记账凭证!$E1049/1%,)," ￥0; ￥-0;"),17-COLUMN()))</f>
        <v/>
      </c>
      <c r="M1049" s="283" t="str">
        <f ca="1">LEFT(RIGHT(TEXT(ROUND(通用记账凭证!$E1049/1%,)," ￥0; ￥-0;"),17-COLUMN()))</f>
        <v/>
      </c>
      <c r="N1049" s="284" t="str">
        <f ca="1">LEFT(RIGHT(TEXT(ROUND(通用记账凭证!$E1049/1%,)," ￥0; ￥-0;"),17-COLUMN()))</f>
        <v/>
      </c>
      <c r="O1049" s="285" t="str">
        <f ca="1">LEFT(RIGHT(TEXT(ROUND(通用记账凭证!$E1049/1%,)," ￥0; ￥-0;"),17-COLUMN()))</f>
        <v/>
      </c>
      <c r="P1049" s="286" t="str">
        <f ca="1">LEFT(RIGHT(TEXT(ROUND(通用记账凭证!$E1049/1%,)," ￥0; ￥-0;"),17-COLUMN()))</f>
        <v/>
      </c>
      <c r="Q1049" s="287" t="str">
        <f ca="1">LEFT(RIGHT(TEXT(ROUND(通用记账凭证!$F1049/1%,)," ￥0; ￥-0;"),28-COLUMN()))</f>
        <v/>
      </c>
      <c r="R1049" s="283" t="str">
        <f ca="1">LEFT(RIGHT(TEXT(ROUND(通用记账凭证!$F1049/1%,)," ￥0; ￥-0;"),28-COLUMN()))</f>
        <v/>
      </c>
      <c r="S1049" s="288" t="str">
        <f ca="1">LEFT(RIGHT(TEXT(ROUND(通用记账凭证!$F1049/1%,)," ￥0; ￥-0;"),28-COLUMN()))</f>
        <v/>
      </c>
      <c r="T1049" s="287" t="str">
        <f ca="1">LEFT(RIGHT(TEXT(ROUND(通用记账凭证!$F1049/1%,)," ￥0; ￥-0;"),28-COLUMN()))</f>
        <v/>
      </c>
      <c r="U1049" s="283" t="str">
        <f ca="1">LEFT(RIGHT(TEXT(ROUND(通用记账凭证!$F1049/1%,)," ￥0; ￥-0;"),28-COLUMN()))</f>
        <v/>
      </c>
      <c r="V1049" s="284" t="str">
        <f ca="1">LEFT(RIGHT(TEXT(ROUND(通用记账凭证!$F1049/1%,)," ￥0; ￥-0;"),28-COLUMN()))</f>
        <v/>
      </c>
      <c r="W1049" s="285" t="str">
        <f ca="1">LEFT(RIGHT(TEXT(ROUND(通用记账凭证!$F1049/1%,)," ￥0; ￥-0;"),28-COLUMN()))</f>
        <v/>
      </c>
      <c r="X1049" s="283" t="str">
        <f ca="1">LEFT(RIGHT(TEXT(ROUND(通用记账凭证!$F1049/1%,)," ￥0; ￥-0;"),28-COLUMN()))</f>
        <v/>
      </c>
      <c r="Y1049" s="284" t="str">
        <f ca="1">LEFT(RIGHT(TEXT(ROUND(通用记账凭证!$F1049/1%,)," ￥0; ￥-0;"),28-COLUMN()))</f>
        <v/>
      </c>
      <c r="Z1049" s="285" t="str">
        <f ca="1">LEFT(RIGHT(TEXT(ROUND(通用记账凭证!$F1049/1%,)," ￥0; ￥-0;"),28-COLUMN()))</f>
        <v/>
      </c>
      <c r="AA1049" s="286" t="str">
        <f ca="1">LEFT(RIGHT(TEXT(ROUND(通用记账凭证!$F1049/1%,)," ￥0; ￥-0;"),28-COLUMN()))</f>
        <v/>
      </c>
      <c r="AB1049" s="289"/>
    </row>
    <row r="1050" spans="1:28" s="54" customFormat="1" ht="22.5" customHeight="1">
      <c r="A1050" s="363" t="str">
        <f ca="1">通用记账凭证!A1050</f>
        <v/>
      </c>
      <c r="B1050" s="364"/>
      <c r="C1050" s="364"/>
      <c r="D1050" s="315" t="str">
        <f ca="1">通用记账凭证!C1050</f>
        <v/>
      </c>
      <c r="E1050" s="281" t="str">
        <f ca="1">通用记账凭证!D1050</f>
        <v/>
      </c>
      <c r="F1050" s="282" t="str">
        <f ca="1">LEFT(RIGHT(TEXT(ROUND(通用记账凭证!$E1050/1%,)," ￥0; ￥-0;"),17-COLUMN()))</f>
        <v/>
      </c>
      <c r="G1050" s="283" t="str">
        <f ca="1">LEFT(RIGHT(TEXT(ROUND(通用记账凭证!$E1050/1%,)," ￥0; ￥-0;"),17-COLUMN()))</f>
        <v/>
      </c>
      <c r="H1050" s="284" t="str">
        <f ca="1">LEFT(RIGHT(TEXT(ROUND(通用记账凭证!$E1050/1%,)," ￥0; ￥-0;"),17-COLUMN()))</f>
        <v/>
      </c>
      <c r="I1050" s="285" t="str">
        <f ca="1">LEFT(RIGHT(TEXT(ROUND(通用记账凭证!$E1050/1%,)," ￥0; ￥-0;"),17-COLUMN()))</f>
        <v/>
      </c>
      <c r="J1050" s="283" t="str">
        <f ca="1">LEFT(RIGHT(TEXT(ROUND(通用记账凭证!$E1050/1%,)," ￥0; ￥-0;"),17-COLUMN()))</f>
        <v/>
      </c>
      <c r="K1050" s="284" t="str">
        <f ca="1">LEFT(RIGHT(TEXT(ROUND(通用记账凭证!$E1050/1%,)," ￥0; ￥-0;"),17-COLUMN()))</f>
        <v/>
      </c>
      <c r="L1050" s="285" t="str">
        <f ca="1">LEFT(RIGHT(TEXT(ROUND(通用记账凭证!$E1050/1%,)," ￥0; ￥-0;"),17-COLUMN()))</f>
        <v/>
      </c>
      <c r="M1050" s="283" t="str">
        <f ca="1">LEFT(RIGHT(TEXT(ROUND(通用记账凭证!$E1050/1%,)," ￥0; ￥-0;"),17-COLUMN()))</f>
        <v/>
      </c>
      <c r="N1050" s="284" t="str">
        <f ca="1">LEFT(RIGHT(TEXT(ROUND(通用记账凭证!$E1050/1%,)," ￥0; ￥-0;"),17-COLUMN()))</f>
        <v/>
      </c>
      <c r="O1050" s="285" t="str">
        <f ca="1">LEFT(RIGHT(TEXT(ROUND(通用记账凭证!$E1050/1%,)," ￥0; ￥-0;"),17-COLUMN()))</f>
        <v/>
      </c>
      <c r="P1050" s="286" t="str">
        <f ca="1">LEFT(RIGHT(TEXT(ROUND(通用记账凭证!$E1050/1%,)," ￥0; ￥-0;"),17-COLUMN()))</f>
        <v/>
      </c>
      <c r="Q1050" s="287" t="str">
        <f ca="1">LEFT(RIGHT(TEXT(ROUND(通用记账凭证!$F1050/1%,)," ￥0; ￥-0;"),28-COLUMN()))</f>
        <v/>
      </c>
      <c r="R1050" s="283" t="str">
        <f ca="1">LEFT(RIGHT(TEXT(ROUND(通用记账凭证!$F1050/1%,)," ￥0; ￥-0;"),28-COLUMN()))</f>
        <v/>
      </c>
      <c r="S1050" s="288" t="str">
        <f ca="1">LEFT(RIGHT(TEXT(ROUND(通用记账凭证!$F1050/1%,)," ￥0; ￥-0;"),28-COLUMN()))</f>
        <v/>
      </c>
      <c r="T1050" s="287" t="str">
        <f ca="1">LEFT(RIGHT(TEXT(ROUND(通用记账凭证!$F1050/1%,)," ￥0; ￥-0;"),28-COLUMN()))</f>
        <v/>
      </c>
      <c r="U1050" s="283" t="str">
        <f ca="1">LEFT(RIGHT(TEXT(ROUND(通用记账凭证!$F1050/1%,)," ￥0; ￥-0;"),28-COLUMN()))</f>
        <v/>
      </c>
      <c r="V1050" s="284" t="str">
        <f ca="1">LEFT(RIGHT(TEXT(ROUND(通用记账凭证!$F1050/1%,)," ￥0; ￥-0;"),28-COLUMN()))</f>
        <v/>
      </c>
      <c r="W1050" s="285" t="str">
        <f ca="1">LEFT(RIGHT(TEXT(ROUND(通用记账凭证!$F1050/1%,)," ￥0; ￥-0;"),28-COLUMN()))</f>
        <v/>
      </c>
      <c r="X1050" s="283" t="str">
        <f ca="1">LEFT(RIGHT(TEXT(ROUND(通用记账凭证!$F1050/1%,)," ￥0; ￥-0;"),28-COLUMN()))</f>
        <v/>
      </c>
      <c r="Y1050" s="284" t="str">
        <f ca="1">LEFT(RIGHT(TEXT(ROUND(通用记账凭证!$F1050/1%,)," ￥0; ￥-0;"),28-COLUMN()))</f>
        <v/>
      </c>
      <c r="Z1050" s="285" t="str">
        <f ca="1">LEFT(RIGHT(TEXT(ROUND(通用记账凭证!$F1050/1%,)," ￥0; ￥-0;"),28-COLUMN()))</f>
        <v/>
      </c>
      <c r="AA1050" s="286" t="str">
        <f ca="1">LEFT(RIGHT(TEXT(ROUND(通用记账凭证!$F1050/1%,)," ￥0; ￥-0;"),28-COLUMN()))</f>
        <v/>
      </c>
      <c r="AB1050" s="289"/>
    </row>
    <row r="1051" spans="1:28" s="54" customFormat="1" ht="22.5" customHeight="1">
      <c r="A1051" s="363" t="str">
        <f ca="1">通用记账凭证!A1051</f>
        <v/>
      </c>
      <c r="B1051" s="364"/>
      <c r="C1051" s="364"/>
      <c r="D1051" s="315" t="str">
        <f ca="1">通用记账凭证!C1051</f>
        <v/>
      </c>
      <c r="E1051" s="281" t="str">
        <f ca="1">通用记账凭证!D1051</f>
        <v/>
      </c>
      <c r="F1051" s="282" t="str">
        <f ca="1">LEFT(RIGHT(TEXT(ROUND(通用记账凭证!$E1051/1%,)," ￥0; ￥-0;"),17-COLUMN()))</f>
        <v/>
      </c>
      <c r="G1051" s="283" t="str">
        <f ca="1">LEFT(RIGHT(TEXT(ROUND(通用记账凭证!$E1051/1%,)," ￥0; ￥-0;"),17-COLUMN()))</f>
        <v/>
      </c>
      <c r="H1051" s="284" t="str">
        <f ca="1">LEFT(RIGHT(TEXT(ROUND(通用记账凭证!$E1051/1%,)," ￥0; ￥-0;"),17-COLUMN()))</f>
        <v/>
      </c>
      <c r="I1051" s="285" t="str">
        <f ca="1">LEFT(RIGHT(TEXT(ROUND(通用记账凭证!$E1051/1%,)," ￥0; ￥-0;"),17-COLUMN()))</f>
        <v/>
      </c>
      <c r="J1051" s="283" t="str">
        <f ca="1">LEFT(RIGHT(TEXT(ROUND(通用记账凭证!$E1051/1%,)," ￥0; ￥-0;"),17-COLUMN()))</f>
        <v/>
      </c>
      <c r="K1051" s="284" t="str">
        <f ca="1">LEFT(RIGHT(TEXT(ROUND(通用记账凭证!$E1051/1%,)," ￥0; ￥-0;"),17-COLUMN()))</f>
        <v/>
      </c>
      <c r="L1051" s="285" t="str">
        <f ca="1">LEFT(RIGHT(TEXT(ROUND(通用记账凭证!$E1051/1%,)," ￥0; ￥-0;"),17-COLUMN()))</f>
        <v/>
      </c>
      <c r="M1051" s="283" t="str">
        <f ca="1">LEFT(RIGHT(TEXT(ROUND(通用记账凭证!$E1051/1%,)," ￥0; ￥-0;"),17-COLUMN()))</f>
        <v/>
      </c>
      <c r="N1051" s="284" t="str">
        <f ca="1">LEFT(RIGHT(TEXT(ROUND(通用记账凭证!$E1051/1%,)," ￥0; ￥-0;"),17-COLUMN()))</f>
        <v/>
      </c>
      <c r="O1051" s="285" t="str">
        <f ca="1">LEFT(RIGHT(TEXT(ROUND(通用记账凭证!$E1051/1%,)," ￥0; ￥-0;"),17-COLUMN()))</f>
        <v/>
      </c>
      <c r="P1051" s="286" t="str">
        <f ca="1">LEFT(RIGHT(TEXT(ROUND(通用记账凭证!$E1051/1%,)," ￥0; ￥-0;"),17-COLUMN()))</f>
        <v/>
      </c>
      <c r="Q1051" s="287" t="str">
        <f ca="1">LEFT(RIGHT(TEXT(ROUND(通用记账凭证!$F1051/1%,)," ￥0; ￥-0;"),28-COLUMN()))</f>
        <v/>
      </c>
      <c r="R1051" s="283" t="str">
        <f ca="1">LEFT(RIGHT(TEXT(ROUND(通用记账凭证!$F1051/1%,)," ￥0; ￥-0;"),28-COLUMN()))</f>
        <v/>
      </c>
      <c r="S1051" s="288" t="str">
        <f ca="1">LEFT(RIGHT(TEXT(ROUND(通用记账凭证!$F1051/1%,)," ￥0; ￥-0;"),28-COLUMN()))</f>
        <v/>
      </c>
      <c r="T1051" s="287" t="str">
        <f ca="1">LEFT(RIGHT(TEXT(ROUND(通用记账凭证!$F1051/1%,)," ￥0; ￥-0;"),28-COLUMN()))</f>
        <v/>
      </c>
      <c r="U1051" s="283" t="str">
        <f ca="1">LEFT(RIGHT(TEXT(ROUND(通用记账凭证!$F1051/1%,)," ￥0; ￥-0;"),28-COLUMN()))</f>
        <v/>
      </c>
      <c r="V1051" s="284" t="str">
        <f ca="1">LEFT(RIGHT(TEXT(ROUND(通用记账凭证!$F1051/1%,)," ￥0; ￥-0;"),28-COLUMN()))</f>
        <v/>
      </c>
      <c r="W1051" s="285" t="str">
        <f ca="1">LEFT(RIGHT(TEXT(ROUND(通用记账凭证!$F1051/1%,)," ￥0; ￥-0;"),28-COLUMN()))</f>
        <v/>
      </c>
      <c r="X1051" s="283" t="str">
        <f ca="1">LEFT(RIGHT(TEXT(ROUND(通用记账凭证!$F1051/1%,)," ￥0; ￥-0;"),28-COLUMN()))</f>
        <v/>
      </c>
      <c r="Y1051" s="284" t="str">
        <f ca="1">LEFT(RIGHT(TEXT(ROUND(通用记账凭证!$F1051/1%,)," ￥0; ￥-0;"),28-COLUMN()))</f>
        <v/>
      </c>
      <c r="Z1051" s="285" t="str">
        <f ca="1">LEFT(RIGHT(TEXT(ROUND(通用记账凭证!$F1051/1%,)," ￥0; ￥-0;"),28-COLUMN()))</f>
        <v/>
      </c>
      <c r="AA1051" s="286" t="str">
        <f ca="1">LEFT(RIGHT(TEXT(ROUND(通用记账凭证!$F1051/1%,)," ￥0; ￥-0;"),28-COLUMN()))</f>
        <v/>
      </c>
      <c r="AB1051" s="289"/>
    </row>
    <row r="1052" spans="1:28" s="54" customFormat="1" ht="22.5" customHeight="1">
      <c r="A1052" s="363" t="str">
        <f ca="1">通用记账凭证!A1052</f>
        <v/>
      </c>
      <c r="B1052" s="364"/>
      <c r="C1052" s="364"/>
      <c r="D1052" s="315" t="str">
        <f ca="1">通用记账凭证!C1052</f>
        <v/>
      </c>
      <c r="E1052" s="281" t="str">
        <f ca="1">通用记账凭证!D1052</f>
        <v/>
      </c>
      <c r="F1052" s="282" t="str">
        <f ca="1">LEFT(RIGHT(TEXT(ROUND(通用记账凭证!$E1052/1%,)," ￥0; ￥-0;"),17-COLUMN()))</f>
        <v/>
      </c>
      <c r="G1052" s="283" t="str">
        <f ca="1">LEFT(RIGHT(TEXT(ROUND(通用记账凭证!$E1052/1%,)," ￥0; ￥-0;"),17-COLUMN()))</f>
        <v/>
      </c>
      <c r="H1052" s="284" t="str">
        <f ca="1">LEFT(RIGHT(TEXT(ROUND(通用记账凭证!$E1052/1%,)," ￥0; ￥-0;"),17-COLUMN()))</f>
        <v/>
      </c>
      <c r="I1052" s="285" t="str">
        <f ca="1">LEFT(RIGHT(TEXT(ROUND(通用记账凭证!$E1052/1%,)," ￥0; ￥-0;"),17-COLUMN()))</f>
        <v/>
      </c>
      <c r="J1052" s="283" t="str">
        <f ca="1">LEFT(RIGHT(TEXT(ROUND(通用记账凭证!$E1052/1%,)," ￥0; ￥-0;"),17-COLUMN()))</f>
        <v/>
      </c>
      <c r="K1052" s="284" t="str">
        <f ca="1">LEFT(RIGHT(TEXT(ROUND(通用记账凭证!$E1052/1%,)," ￥0; ￥-0;"),17-COLUMN()))</f>
        <v/>
      </c>
      <c r="L1052" s="285" t="str">
        <f ca="1">LEFT(RIGHT(TEXT(ROUND(通用记账凭证!$E1052/1%,)," ￥0; ￥-0;"),17-COLUMN()))</f>
        <v/>
      </c>
      <c r="M1052" s="283" t="str">
        <f ca="1">LEFT(RIGHT(TEXT(ROUND(通用记账凭证!$E1052/1%,)," ￥0; ￥-0;"),17-COLUMN()))</f>
        <v/>
      </c>
      <c r="N1052" s="284" t="str">
        <f ca="1">LEFT(RIGHT(TEXT(ROUND(通用记账凭证!$E1052/1%,)," ￥0; ￥-0;"),17-COLUMN()))</f>
        <v/>
      </c>
      <c r="O1052" s="285" t="str">
        <f ca="1">LEFT(RIGHT(TEXT(ROUND(通用记账凭证!$E1052/1%,)," ￥0; ￥-0;"),17-COLUMN()))</f>
        <v/>
      </c>
      <c r="P1052" s="286" t="str">
        <f ca="1">LEFT(RIGHT(TEXT(ROUND(通用记账凭证!$E1052/1%,)," ￥0; ￥-0;"),17-COLUMN()))</f>
        <v/>
      </c>
      <c r="Q1052" s="287" t="str">
        <f ca="1">LEFT(RIGHT(TEXT(ROUND(通用记账凭证!$F1052/1%,)," ￥0; ￥-0;"),28-COLUMN()))</f>
        <v/>
      </c>
      <c r="R1052" s="283" t="str">
        <f ca="1">LEFT(RIGHT(TEXT(ROUND(通用记账凭证!$F1052/1%,)," ￥0; ￥-0;"),28-COLUMN()))</f>
        <v/>
      </c>
      <c r="S1052" s="288" t="str">
        <f ca="1">LEFT(RIGHT(TEXT(ROUND(通用记账凭证!$F1052/1%,)," ￥0; ￥-0;"),28-COLUMN()))</f>
        <v/>
      </c>
      <c r="T1052" s="287" t="str">
        <f ca="1">LEFT(RIGHT(TEXT(ROUND(通用记账凭证!$F1052/1%,)," ￥0; ￥-0;"),28-COLUMN()))</f>
        <v/>
      </c>
      <c r="U1052" s="283" t="str">
        <f ca="1">LEFT(RIGHT(TEXT(ROUND(通用记账凭证!$F1052/1%,)," ￥0; ￥-0;"),28-COLUMN()))</f>
        <v/>
      </c>
      <c r="V1052" s="284" t="str">
        <f ca="1">LEFT(RIGHT(TEXT(ROUND(通用记账凭证!$F1052/1%,)," ￥0; ￥-0;"),28-COLUMN()))</f>
        <v/>
      </c>
      <c r="W1052" s="285" t="str">
        <f ca="1">LEFT(RIGHT(TEXT(ROUND(通用记账凭证!$F1052/1%,)," ￥0; ￥-0;"),28-COLUMN()))</f>
        <v/>
      </c>
      <c r="X1052" s="283" t="str">
        <f ca="1">LEFT(RIGHT(TEXT(ROUND(通用记账凭证!$F1052/1%,)," ￥0; ￥-0;"),28-COLUMN()))</f>
        <v/>
      </c>
      <c r="Y1052" s="284" t="str">
        <f ca="1">LEFT(RIGHT(TEXT(ROUND(通用记账凭证!$F1052/1%,)," ￥0; ￥-0;"),28-COLUMN()))</f>
        <v/>
      </c>
      <c r="Z1052" s="285" t="str">
        <f ca="1">LEFT(RIGHT(TEXT(ROUND(通用记账凭证!$F1052/1%,)," ￥0; ￥-0;"),28-COLUMN()))</f>
        <v/>
      </c>
      <c r="AA1052" s="286" t="str">
        <f ca="1">LEFT(RIGHT(TEXT(ROUND(通用记账凭证!$F1052/1%,)," ￥0; ￥-0;"),28-COLUMN()))</f>
        <v/>
      </c>
      <c r="AB1052" s="289"/>
    </row>
    <row r="1053" spans="1:28" s="54" customFormat="1" ht="22.5" customHeight="1">
      <c r="A1053" s="363" t="str">
        <f ca="1">通用记账凭证!A1053</f>
        <v/>
      </c>
      <c r="B1053" s="364"/>
      <c r="C1053" s="364"/>
      <c r="D1053" s="315" t="str">
        <f ca="1">通用记账凭证!C1053</f>
        <v/>
      </c>
      <c r="E1053" s="281" t="str">
        <f ca="1">通用记账凭证!D1053</f>
        <v/>
      </c>
      <c r="F1053" s="282" t="str">
        <f ca="1">LEFT(RIGHT(TEXT(ROUND(通用记账凭证!$E1053/1%,)," ￥0; ￥-0;"),17-COLUMN()))</f>
        <v/>
      </c>
      <c r="G1053" s="283" t="str">
        <f ca="1">LEFT(RIGHT(TEXT(ROUND(通用记账凭证!$E1053/1%,)," ￥0; ￥-0;"),17-COLUMN()))</f>
        <v/>
      </c>
      <c r="H1053" s="284" t="str">
        <f ca="1">LEFT(RIGHT(TEXT(ROUND(通用记账凭证!$E1053/1%,)," ￥0; ￥-0;"),17-COLUMN()))</f>
        <v/>
      </c>
      <c r="I1053" s="285" t="str">
        <f ca="1">LEFT(RIGHT(TEXT(ROUND(通用记账凭证!$E1053/1%,)," ￥0; ￥-0;"),17-COLUMN()))</f>
        <v/>
      </c>
      <c r="J1053" s="283" t="str">
        <f ca="1">LEFT(RIGHT(TEXT(ROUND(通用记账凭证!$E1053/1%,)," ￥0; ￥-0;"),17-COLUMN()))</f>
        <v/>
      </c>
      <c r="K1053" s="284" t="str">
        <f ca="1">LEFT(RIGHT(TEXT(ROUND(通用记账凭证!$E1053/1%,)," ￥0; ￥-0;"),17-COLUMN()))</f>
        <v/>
      </c>
      <c r="L1053" s="285" t="str">
        <f ca="1">LEFT(RIGHT(TEXT(ROUND(通用记账凭证!$E1053/1%,)," ￥0; ￥-0;"),17-COLUMN()))</f>
        <v/>
      </c>
      <c r="M1053" s="283" t="str">
        <f ca="1">LEFT(RIGHT(TEXT(ROUND(通用记账凭证!$E1053/1%,)," ￥0; ￥-0;"),17-COLUMN()))</f>
        <v/>
      </c>
      <c r="N1053" s="284" t="str">
        <f ca="1">LEFT(RIGHT(TEXT(ROUND(通用记账凭证!$E1053/1%,)," ￥0; ￥-0;"),17-COLUMN()))</f>
        <v/>
      </c>
      <c r="O1053" s="285" t="str">
        <f ca="1">LEFT(RIGHT(TEXT(ROUND(通用记账凭证!$E1053/1%,)," ￥0; ￥-0;"),17-COLUMN()))</f>
        <v/>
      </c>
      <c r="P1053" s="286" t="str">
        <f ca="1">LEFT(RIGHT(TEXT(ROUND(通用记账凭证!$E1053/1%,)," ￥0; ￥-0;"),17-COLUMN()))</f>
        <v/>
      </c>
      <c r="Q1053" s="287" t="str">
        <f ca="1">LEFT(RIGHT(TEXT(ROUND(通用记账凭证!$F1053/1%,)," ￥0; ￥-0;"),28-COLUMN()))</f>
        <v/>
      </c>
      <c r="R1053" s="283" t="str">
        <f ca="1">LEFT(RIGHT(TEXT(ROUND(通用记账凭证!$F1053/1%,)," ￥0; ￥-0;"),28-COLUMN()))</f>
        <v/>
      </c>
      <c r="S1053" s="288" t="str">
        <f ca="1">LEFT(RIGHT(TEXT(ROUND(通用记账凭证!$F1053/1%,)," ￥0; ￥-0;"),28-COLUMN()))</f>
        <v/>
      </c>
      <c r="T1053" s="287" t="str">
        <f ca="1">LEFT(RIGHT(TEXT(ROUND(通用记账凭证!$F1053/1%,)," ￥0; ￥-0;"),28-COLUMN()))</f>
        <v/>
      </c>
      <c r="U1053" s="283" t="str">
        <f ca="1">LEFT(RIGHT(TEXT(ROUND(通用记账凭证!$F1053/1%,)," ￥0; ￥-0;"),28-COLUMN()))</f>
        <v/>
      </c>
      <c r="V1053" s="284" t="str">
        <f ca="1">LEFT(RIGHT(TEXT(ROUND(通用记账凭证!$F1053/1%,)," ￥0; ￥-0;"),28-COLUMN()))</f>
        <v/>
      </c>
      <c r="W1053" s="285" t="str">
        <f ca="1">LEFT(RIGHT(TEXT(ROUND(通用记账凭证!$F1053/1%,)," ￥0; ￥-0;"),28-COLUMN()))</f>
        <v/>
      </c>
      <c r="X1053" s="283" t="str">
        <f ca="1">LEFT(RIGHT(TEXT(ROUND(通用记账凭证!$F1053/1%,)," ￥0; ￥-0;"),28-COLUMN()))</f>
        <v/>
      </c>
      <c r="Y1053" s="284" t="str">
        <f ca="1">LEFT(RIGHT(TEXT(ROUND(通用记账凭证!$F1053/1%,)," ￥0; ￥-0;"),28-COLUMN()))</f>
        <v/>
      </c>
      <c r="Z1053" s="285" t="str">
        <f ca="1">LEFT(RIGHT(TEXT(ROUND(通用记账凭证!$F1053/1%,)," ￥0; ￥-0;"),28-COLUMN()))</f>
        <v/>
      </c>
      <c r="AA1053" s="286" t="str">
        <f ca="1">LEFT(RIGHT(TEXT(ROUND(通用记账凭证!$F1053/1%,)," ￥0; ￥-0;"),28-COLUMN()))</f>
        <v/>
      </c>
      <c r="AB1053" s="289"/>
    </row>
    <row r="1054" spans="1:28" s="54" customFormat="1" ht="22.5" customHeight="1">
      <c r="A1054" s="363" t="str">
        <f ca="1">通用记账凭证!A1054</f>
        <v/>
      </c>
      <c r="B1054" s="364"/>
      <c r="C1054" s="364"/>
      <c r="D1054" s="315" t="str">
        <f ca="1">通用记账凭证!C1054</f>
        <v/>
      </c>
      <c r="E1054" s="281" t="str">
        <f ca="1">通用记账凭证!D1054</f>
        <v/>
      </c>
      <c r="F1054" s="282" t="str">
        <f ca="1">LEFT(RIGHT(TEXT(ROUND(通用记账凭证!$E1054/1%,)," ￥0; ￥-0;"),17-COLUMN()))</f>
        <v/>
      </c>
      <c r="G1054" s="283" t="str">
        <f ca="1">LEFT(RIGHT(TEXT(ROUND(通用记账凭证!$E1054/1%,)," ￥0; ￥-0;"),17-COLUMN()))</f>
        <v/>
      </c>
      <c r="H1054" s="284" t="str">
        <f ca="1">LEFT(RIGHT(TEXT(ROUND(通用记账凭证!$E1054/1%,)," ￥0; ￥-0;"),17-COLUMN()))</f>
        <v/>
      </c>
      <c r="I1054" s="285" t="str">
        <f ca="1">LEFT(RIGHT(TEXT(ROUND(通用记账凭证!$E1054/1%,)," ￥0; ￥-0;"),17-COLUMN()))</f>
        <v/>
      </c>
      <c r="J1054" s="283" t="str">
        <f ca="1">LEFT(RIGHT(TEXT(ROUND(通用记账凭证!$E1054/1%,)," ￥0; ￥-0;"),17-COLUMN()))</f>
        <v/>
      </c>
      <c r="K1054" s="284" t="str">
        <f ca="1">LEFT(RIGHT(TEXT(ROUND(通用记账凭证!$E1054/1%,)," ￥0; ￥-0;"),17-COLUMN()))</f>
        <v/>
      </c>
      <c r="L1054" s="285" t="str">
        <f ca="1">LEFT(RIGHT(TEXT(ROUND(通用记账凭证!$E1054/1%,)," ￥0; ￥-0;"),17-COLUMN()))</f>
        <v/>
      </c>
      <c r="M1054" s="283" t="str">
        <f ca="1">LEFT(RIGHT(TEXT(ROUND(通用记账凭证!$E1054/1%,)," ￥0; ￥-0;"),17-COLUMN()))</f>
        <v/>
      </c>
      <c r="N1054" s="284" t="str">
        <f ca="1">LEFT(RIGHT(TEXT(ROUND(通用记账凭证!$E1054/1%,)," ￥0; ￥-0;"),17-COLUMN()))</f>
        <v/>
      </c>
      <c r="O1054" s="285" t="str">
        <f ca="1">LEFT(RIGHT(TEXT(ROUND(通用记账凭证!$E1054/1%,)," ￥0; ￥-0;"),17-COLUMN()))</f>
        <v/>
      </c>
      <c r="P1054" s="286" t="str">
        <f ca="1">LEFT(RIGHT(TEXT(ROUND(通用记账凭证!$E1054/1%,)," ￥0; ￥-0;"),17-COLUMN()))</f>
        <v/>
      </c>
      <c r="Q1054" s="287" t="str">
        <f ca="1">LEFT(RIGHT(TEXT(ROUND(通用记账凭证!$F1054/1%,)," ￥0; ￥-0;"),28-COLUMN()))</f>
        <v/>
      </c>
      <c r="R1054" s="283" t="str">
        <f ca="1">LEFT(RIGHT(TEXT(ROUND(通用记账凭证!$F1054/1%,)," ￥0; ￥-0;"),28-COLUMN()))</f>
        <v/>
      </c>
      <c r="S1054" s="288" t="str">
        <f ca="1">LEFT(RIGHT(TEXT(ROUND(通用记账凭证!$F1054/1%,)," ￥0; ￥-0;"),28-COLUMN()))</f>
        <v/>
      </c>
      <c r="T1054" s="287" t="str">
        <f ca="1">LEFT(RIGHT(TEXT(ROUND(通用记账凭证!$F1054/1%,)," ￥0; ￥-0;"),28-COLUMN()))</f>
        <v/>
      </c>
      <c r="U1054" s="283" t="str">
        <f ca="1">LEFT(RIGHT(TEXT(ROUND(通用记账凭证!$F1054/1%,)," ￥0; ￥-0;"),28-COLUMN()))</f>
        <v/>
      </c>
      <c r="V1054" s="284" t="str">
        <f ca="1">LEFT(RIGHT(TEXT(ROUND(通用记账凭证!$F1054/1%,)," ￥0; ￥-0;"),28-COLUMN()))</f>
        <v/>
      </c>
      <c r="W1054" s="285" t="str">
        <f ca="1">LEFT(RIGHT(TEXT(ROUND(通用记账凭证!$F1054/1%,)," ￥0; ￥-0;"),28-COLUMN()))</f>
        <v/>
      </c>
      <c r="X1054" s="283" t="str">
        <f ca="1">LEFT(RIGHT(TEXT(ROUND(通用记账凭证!$F1054/1%,)," ￥0; ￥-0;"),28-COLUMN()))</f>
        <v/>
      </c>
      <c r="Y1054" s="284" t="str">
        <f ca="1">LEFT(RIGHT(TEXT(ROUND(通用记账凭证!$F1054/1%,)," ￥0; ￥-0;"),28-COLUMN()))</f>
        <v/>
      </c>
      <c r="Z1054" s="285" t="str">
        <f ca="1">LEFT(RIGHT(TEXT(ROUND(通用记账凭证!$F1054/1%,)," ￥0; ￥-0;"),28-COLUMN()))</f>
        <v/>
      </c>
      <c r="AA1054" s="286" t="str">
        <f ca="1">LEFT(RIGHT(TEXT(ROUND(通用记账凭证!$F1054/1%,)," ￥0; ￥-0;"),28-COLUMN()))</f>
        <v/>
      </c>
      <c r="AB1054" s="289"/>
    </row>
    <row r="1055" spans="1:28" s="54" customFormat="1" ht="22.5" customHeight="1">
      <c r="A1055" s="365" t="s">
        <v>561</v>
      </c>
      <c r="B1055" s="366"/>
      <c r="C1055" s="366"/>
      <c r="D1055" s="290" t="str">
        <f ca="1">通用记账凭证!C1055</f>
        <v/>
      </c>
      <c r="E1055" s="291"/>
      <c r="F1055" s="292" t="str">
        <f ca="1">LEFT(RIGHT(TEXT(ROUND(通用记账凭证!$E1055/1%,)," ￥0; ￥-0;"),17-COLUMN()))</f>
        <v/>
      </c>
      <c r="G1055" s="317" t="str">
        <f ca="1">LEFT(RIGHT(TEXT(ROUND(通用记账凭证!$E1055/1%,)," ￥0; ￥-0;"),17-COLUMN()))</f>
        <v/>
      </c>
      <c r="H1055" s="294" t="str">
        <f ca="1">LEFT(RIGHT(TEXT(ROUND(通用记账凭证!$E1055/1%,)," ￥0; ￥-0;"),17-COLUMN()))</f>
        <v/>
      </c>
      <c r="I1055" s="316" t="str">
        <f ca="1">LEFT(RIGHT(TEXT(ROUND(通用记账凭证!$E1055/1%,)," ￥0; ￥-0;"),17-COLUMN()))</f>
        <v/>
      </c>
      <c r="J1055" s="317" t="str">
        <f ca="1">LEFT(RIGHT(TEXT(ROUND(通用记账凭证!$E1055/1%,)," ￥0; ￥-0;"),17-COLUMN()))</f>
        <v/>
      </c>
      <c r="K1055" s="294" t="str">
        <f ca="1">LEFT(RIGHT(TEXT(ROUND(通用记账凭证!$E1055/1%,)," ￥0; ￥-0;"),17-COLUMN()))</f>
        <v/>
      </c>
      <c r="L1055" s="316" t="str">
        <f ca="1">LEFT(RIGHT(TEXT(ROUND(通用记账凭证!$E1055/1%,)," ￥0; ￥-0;"),17-COLUMN()))</f>
        <v/>
      </c>
      <c r="M1055" s="317" t="str">
        <f ca="1">LEFT(RIGHT(TEXT(ROUND(通用记账凭证!$E1055/1%,)," ￥0; ￥-0;"),17-COLUMN()))</f>
        <v/>
      </c>
      <c r="N1055" s="294" t="str">
        <f ca="1">LEFT(RIGHT(TEXT(ROUND(通用记账凭证!$E1055/1%,)," ￥0; ￥-0;"),17-COLUMN()))</f>
        <v/>
      </c>
      <c r="O1055" s="316" t="str">
        <f ca="1">LEFT(RIGHT(TEXT(ROUND(通用记账凭证!$E1055/1%,)," ￥0; ￥-0;"),17-COLUMN()))</f>
        <v/>
      </c>
      <c r="P1055" s="296" t="str">
        <f ca="1">LEFT(RIGHT(TEXT(ROUND(通用记账凭证!$E1055/1%,)," ￥0; ￥-0;"),17-COLUMN()))</f>
        <v/>
      </c>
      <c r="Q1055" s="297" t="str">
        <f ca="1">LEFT(RIGHT(TEXT(ROUND(通用记账凭证!$F1055/1%,)," ￥0; ￥-0;"),28-COLUMN()))</f>
        <v/>
      </c>
      <c r="R1055" s="317" t="str">
        <f ca="1">LEFT(RIGHT(TEXT(ROUND(通用记账凭证!$F1055/1%,)," ￥0; ￥-0;"),28-COLUMN()))</f>
        <v/>
      </c>
      <c r="S1055" s="298" t="str">
        <f ca="1">LEFT(RIGHT(TEXT(ROUND(通用记账凭证!$F1055/1%,)," ￥0; ￥-0;"),28-COLUMN()))</f>
        <v/>
      </c>
      <c r="T1055" s="297" t="str">
        <f ca="1">LEFT(RIGHT(TEXT(ROUND(通用记账凭证!$F1055/1%,)," ￥0; ￥-0;"),28-COLUMN()))</f>
        <v/>
      </c>
      <c r="U1055" s="317" t="str">
        <f ca="1">LEFT(RIGHT(TEXT(ROUND(通用记账凭证!$F1055/1%,)," ￥0; ￥-0;"),28-COLUMN()))</f>
        <v/>
      </c>
      <c r="V1055" s="294" t="str">
        <f ca="1">LEFT(RIGHT(TEXT(ROUND(通用记账凭证!$F1055/1%,)," ￥0; ￥-0;"),28-COLUMN()))</f>
        <v/>
      </c>
      <c r="W1055" s="316" t="str">
        <f ca="1">LEFT(RIGHT(TEXT(ROUND(通用记账凭证!$F1055/1%,)," ￥0; ￥-0;"),28-COLUMN()))</f>
        <v/>
      </c>
      <c r="X1055" s="317" t="str">
        <f ca="1">LEFT(RIGHT(TEXT(ROUND(通用记账凭证!$F1055/1%,)," ￥0; ￥-0;"),28-COLUMN()))</f>
        <v/>
      </c>
      <c r="Y1055" s="294" t="str">
        <f ca="1">LEFT(RIGHT(TEXT(ROUND(通用记账凭证!$F1055/1%,)," ￥0; ￥-0;"),28-COLUMN()))</f>
        <v/>
      </c>
      <c r="Z1055" s="316" t="str">
        <f ca="1">LEFT(RIGHT(TEXT(ROUND(通用记账凭证!$F1055/1%,)," ￥0; ￥-0;"),28-COLUMN()))</f>
        <v/>
      </c>
      <c r="AA1055" s="296" t="str">
        <f ca="1">LEFT(RIGHT(TEXT(ROUND(通用记账凭证!$F1055/1%,)," ￥0; ￥-0;"),28-COLUMN()))</f>
        <v/>
      </c>
      <c r="AB1055" s="299"/>
    </row>
    <row r="1056" spans="1:28" s="302" customFormat="1" ht="22.5" customHeight="1">
      <c r="A1056" s="367" t="s">
        <v>538</v>
      </c>
      <c r="B1056" s="367"/>
      <c r="C1056" s="367"/>
      <c r="D1056" s="318" t="s">
        <v>539</v>
      </c>
      <c r="E1056" s="318" t="s">
        <v>540</v>
      </c>
      <c r="F1056" s="318" t="s">
        <v>595</v>
      </c>
      <c r="G1056" s="301"/>
      <c r="H1056" s="318"/>
      <c r="I1056" s="301"/>
      <c r="J1056" s="301"/>
      <c r="K1056" s="318"/>
      <c r="L1056" s="301"/>
      <c r="M1056" s="301"/>
      <c r="N1056" s="301"/>
      <c r="O1056" s="301"/>
      <c r="P1056" s="301"/>
      <c r="Q1056" s="318" t="s">
        <v>562</v>
      </c>
      <c r="R1056" s="301"/>
      <c r="S1056" s="318"/>
      <c r="T1056" s="301"/>
      <c r="U1056" s="318"/>
      <c r="V1056" s="301"/>
      <c r="W1056" s="318"/>
      <c r="X1056" s="301"/>
      <c r="Y1056" s="301"/>
      <c r="Z1056" s="301"/>
      <c r="AA1056" s="301"/>
      <c r="AB1056" s="301"/>
    </row>
    <row r="1057" spans="1:28" customFormat="1" ht="39.75" customHeight="1" thickBot="1">
      <c r="A1057" s="258"/>
      <c r="B1057" s="258"/>
      <c r="C1057" s="258"/>
      <c r="D1057" s="259" t="s">
        <v>524</v>
      </c>
      <c r="E1057" s="260"/>
      <c r="F1057" s="260"/>
      <c r="G1057" s="260"/>
      <c r="H1057" s="260"/>
      <c r="I1057" s="260"/>
      <c r="J1057" s="260"/>
      <c r="K1057" s="260"/>
      <c r="L1057" s="260"/>
      <c r="M1057" s="260"/>
      <c r="N1057" s="260"/>
      <c r="O1057" s="260"/>
      <c r="P1057" s="260"/>
      <c r="Q1057" s="261"/>
      <c r="R1057" s="261"/>
      <c r="S1057" s="261"/>
      <c r="T1057" s="261"/>
      <c r="U1057" s="347" t="s">
        <v>547</v>
      </c>
      <c r="V1057" s="347"/>
      <c r="W1057" s="348">
        <f>通用记账凭证!F1058</f>
        <v>89</v>
      </c>
      <c r="X1057" s="349"/>
      <c r="Y1057" s="349"/>
      <c r="Z1057" s="349"/>
      <c r="AA1057" s="262" t="s">
        <v>548</v>
      </c>
      <c r="AB1057" s="263"/>
    </row>
    <row r="1058" spans="1:28" s="54" customFormat="1" ht="23.25" customHeight="1" thickTop="1">
      <c r="A1058" s="264"/>
      <c r="B1058" s="264"/>
      <c r="C1058" s="264"/>
      <c r="D1058" s="265" t="e">
        <f ca="1">通用记账凭证!C1058</f>
        <v>#VALUE!</v>
      </c>
      <c r="E1058" s="266"/>
      <c r="F1058" s="266"/>
      <c r="G1058" s="266"/>
      <c r="H1058" s="266"/>
      <c r="I1058" s="266"/>
      <c r="J1058" s="266"/>
      <c r="K1058" s="266"/>
      <c r="L1058" s="266"/>
      <c r="M1058" s="266"/>
      <c r="N1058" s="266"/>
      <c r="O1058" s="266"/>
      <c r="P1058" s="266"/>
      <c r="Q1058" s="264"/>
      <c r="R1058" s="264"/>
      <c r="S1058" s="264"/>
      <c r="T1058" s="264"/>
      <c r="U1058" s="350" t="s">
        <v>549</v>
      </c>
      <c r="V1058" s="350"/>
      <c r="W1058" s="351" t="e">
        <f ca="1">通用记账凭证!G1064</f>
        <v>#VALUE!</v>
      </c>
      <c r="X1058" s="352"/>
      <c r="Y1058" s="352"/>
      <c r="Z1058" s="352"/>
      <c r="AA1058" s="267" t="s">
        <v>536</v>
      </c>
      <c r="AB1058" s="268"/>
    </row>
    <row r="1059" spans="1:28" s="54" customFormat="1" ht="22.5" customHeight="1">
      <c r="A1059" s="353" t="s">
        <v>527</v>
      </c>
      <c r="B1059" s="354"/>
      <c r="C1059" s="354"/>
      <c r="D1059" s="357" t="s">
        <v>530</v>
      </c>
      <c r="E1059" s="359" t="s">
        <v>531</v>
      </c>
      <c r="F1059" s="269" t="s">
        <v>550</v>
      </c>
      <c r="G1059" s="270"/>
      <c r="H1059" s="270"/>
      <c r="I1059" s="270"/>
      <c r="J1059" s="270"/>
      <c r="K1059" s="270"/>
      <c r="L1059" s="270"/>
      <c r="M1059" s="270"/>
      <c r="N1059" s="270"/>
      <c r="O1059" s="270"/>
      <c r="P1059" s="271"/>
      <c r="Q1059" s="272" t="s">
        <v>551</v>
      </c>
      <c r="R1059" s="270"/>
      <c r="S1059" s="270"/>
      <c r="T1059" s="270"/>
      <c r="U1059" s="270"/>
      <c r="V1059" s="270"/>
      <c r="W1059" s="270"/>
      <c r="X1059" s="270"/>
      <c r="Y1059" s="270"/>
      <c r="Z1059" s="270"/>
      <c r="AA1059" s="271"/>
      <c r="AB1059" s="361" t="s">
        <v>552</v>
      </c>
    </row>
    <row r="1060" spans="1:28" s="54" customFormat="1" ht="22.5" customHeight="1">
      <c r="A1060" s="355"/>
      <c r="B1060" s="356"/>
      <c r="C1060" s="356"/>
      <c r="D1060" s="358"/>
      <c r="E1060" s="360"/>
      <c r="F1060" s="273" t="s">
        <v>553</v>
      </c>
      <c r="G1060" s="274" t="s">
        <v>554</v>
      </c>
      <c r="H1060" s="275" t="s">
        <v>555</v>
      </c>
      <c r="I1060" s="276" t="s">
        <v>556</v>
      </c>
      <c r="J1060" s="274" t="s">
        <v>557</v>
      </c>
      <c r="K1060" s="275" t="s">
        <v>554</v>
      </c>
      <c r="L1060" s="276" t="s">
        <v>555</v>
      </c>
      <c r="M1060" s="274" t="s">
        <v>556</v>
      </c>
      <c r="N1060" s="275" t="s">
        <v>558</v>
      </c>
      <c r="O1060" s="276" t="s">
        <v>559</v>
      </c>
      <c r="P1060" s="277" t="s">
        <v>560</v>
      </c>
      <c r="Q1060" s="278" t="s">
        <v>553</v>
      </c>
      <c r="R1060" s="274" t="s">
        <v>554</v>
      </c>
      <c r="S1060" s="279" t="s">
        <v>555</v>
      </c>
      <c r="T1060" s="278" t="s">
        <v>556</v>
      </c>
      <c r="U1060" s="274" t="s">
        <v>557</v>
      </c>
      <c r="V1060" s="275" t="s">
        <v>554</v>
      </c>
      <c r="W1060" s="276" t="s">
        <v>555</v>
      </c>
      <c r="X1060" s="274" t="s">
        <v>556</v>
      </c>
      <c r="Y1060" s="275" t="s">
        <v>558</v>
      </c>
      <c r="Z1060" s="276" t="s">
        <v>559</v>
      </c>
      <c r="AA1060" s="277" t="s">
        <v>560</v>
      </c>
      <c r="AB1060" s="362"/>
    </row>
    <row r="1061" spans="1:28" s="54" customFormat="1" ht="22.5" customHeight="1">
      <c r="A1061" s="363" t="str">
        <f ca="1">通用记账凭证!A1061</f>
        <v/>
      </c>
      <c r="B1061" s="364"/>
      <c r="C1061" s="364"/>
      <c r="D1061" s="315" t="str">
        <f ca="1">通用记账凭证!C1061</f>
        <v/>
      </c>
      <c r="E1061" s="281" t="str">
        <f ca="1">通用记账凭证!D1061</f>
        <v/>
      </c>
      <c r="F1061" s="282" t="str">
        <f ca="1">LEFT(RIGHT(TEXT(ROUND(通用记账凭证!$E1061/1%,)," ￥0; ￥-0;"),17-COLUMN()))</f>
        <v/>
      </c>
      <c r="G1061" s="283" t="str">
        <f ca="1">LEFT(RIGHT(TEXT(ROUND(通用记账凭证!$E1061/1%,)," ￥0; ￥-0;"),17-COLUMN()))</f>
        <v/>
      </c>
      <c r="H1061" s="284" t="str">
        <f ca="1">LEFT(RIGHT(TEXT(ROUND(通用记账凭证!$E1061/1%,)," ￥0; ￥-0;"),17-COLUMN()))</f>
        <v/>
      </c>
      <c r="I1061" s="285" t="str">
        <f ca="1">LEFT(RIGHT(TEXT(ROUND(通用记账凭证!$E1061/1%,)," ￥0; ￥-0;"),17-COLUMN()))</f>
        <v/>
      </c>
      <c r="J1061" s="283" t="str">
        <f ca="1">LEFT(RIGHT(TEXT(ROUND(通用记账凭证!$E1061/1%,)," ￥0; ￥-0;"),17-COLUMN()))</f>
        <v/>
      </c>
      <c r="K1061" s="284" t="str">
        <f ca="1">LEFT(RIGHT(TEXT(ROUND(通用记账凭证!$E1061/1%,)," ￥0; ￥-0;"),17-COLUMN()))</f>
        <v/>
      </c>
      <c r="L1061" s="285" t="str">
        <f ca="1">LEFT(RIGHT(TEXT(ROUND(通用记账凭证!$E1061/1%,)," ￥0; ￥-0;"),17-COLUMN()))</f>
        <v/>
      </c>
      <c r="M1061" s="283" t="str">
        <f ca="1">LEFT(RIGHT(TEXT(ROUND(通用记账凭证!$E1061/1%,)," ￥0; ￥-0;"),17-COLUMN()))</f>
        <v/>
      </c>
      <c r="N1061" s="284" t="str">
        <f ca="1">LEFT(RIGHT(TEXT(ROUND(通用记账凭证!$E1061/1%,)," ￥0; ￥-0;"),17-COLUMN()))</f>
        <v/>
      </c>
      <c r="O1061" s="285" t="str">
        <f ca="1">LEFT(RIGHT(TEXT(ROUND(通用记账凭证!$E1061/1%,)," ￥0; ￥-0;"),17-COLUMN()))</f>
        <v/>
      </c>
      <c r="P1061" s="286" t="str">
        <f ca="1">LEFT(RIGHT(TEXT(ROUND(通用记账凭证!$E1061/1%,)," ￥0; ￥-0;"),17-COLUMN()))</f>
        <v/>
      </c>
      <c r="Q1061" s="287" t="str">
        <f ca="1">LEFT(RIGHT(TEXT(ROUND(通用记账凭证!$F1061/1%,)," ￥0; ￥-0;"),28-COLUMN()))</f>
        <v/>
      </c>
      <c r="R1061" s="283" t="str">
        <f ca="1">LEFT(RIGHT(TEXT(ROUND(通用记账凭证!$F1061/1%,)," ￥0; ￥-0;"),28-COLUMN()))</f>
        <v/>
      </c>
      <c r="S1061" s="288" t="str">
        <f ca="1">LEFT(RIGHT(TEXT(ROUND(通用记账凭证!$F1061/1%,)," ￥0; ￥-0;"),28-COLUMN()))</f>
        <v/>
      </c>
      <c r="T1061" s="287" t="str">
        <f ca="1">LEFT(RIGHT(TEXT(ROUND(通用记账凭证!$F1061/1%,)," ￥0; ￥-0;"),28-COLUMN()))</f>
        <v/>
      </c>
      <c r="U1061" s="283" t="str">
        <f ca="1">LEFT(RIGHT(TEXT(ROUND(通用记账凭证!$F1061/1%,)," ￥0; ￥-0;"),28-COLUMN()))</f>
        <v/>
      </c>
      <c r="V1061" s="284" t="str">
        <f ca="1">LEFT(RIGHT(TEXT(ROUND(通用记账凭证!$F1061/1%,)," ￥0; ￥-0;"),28-COLUMN()))</f>
        <v/>
      </c>
      <c r="W1061" s="285" t="str">
        <f ca="1">LEFT(RIGHT(TEXT(ROUND(通用记账凭证!$F1061/1%,)," ￥0; ￥-0;"),28-COLUMN()))</f>
        <v/>
      </c>
      <c r="X1061" s="283" t="str">
        <f ca="1">LEFT(RIGHT(TEXT(ROUND(通用记账凭证!$F1061/1%,)," ￥0; ￥-0;"),28-COLUMN()))</f>
        <v/>
      </c>
      <c r="Y1061" s="284" t="str">
        <f ca="1">LEFT(RIGHT(TEXT(ROUND(通用记账凭证!$F1061/1%,)," ￥0; ￥-0;"),28-COLUMN()))</f>
        <v/>
      </c>
      <c r="Z1061" s="285" t="str">
        <f ca="1">LEFT(RIGHT(TEXT(ROUND(通用记账凭证!$F1061/1%,)," ￥0; ￥-0;"),28-COLUMN()))</f>
        <v/>
      </c>
      <c r="AA1061" s="286" t="str">
        <f ca="1">LEFT(RIGHT(TEXT(ROUND(通用记账凭证!$F1061/1%,)," ￥0; ￥-0;"),28-COLUMN()))</f>
        <v/>
      </c>
      <c r="AB1061" s="289"/>
    </row>
    <row r="1062" spans="1:28" s="54" customFormat="1" ht="22.5" customHeight="1">
      <c r="A1062" s="363" t="str">
        <f ca="1">通用记账凭证!A1062</f>
        <v/>
      </c>
      <c r="B1062" s="364"/>
      <c r="C1062" s="364"/>
      <c r="D1062" s="315" t="str">
        <f ca="1">通用记账凭证!C1062</f>
        <v/>
      </c>
      <c r="E1062" s="281" t="str">
        <f ca="1">通用记账凭证!D1062</f>
        <v/>
      </c>
      <c r="F1062" s="282" t="str">
        <f ca="1">LEFT(RIGHT(TEXT(ROUND(通用记账凭证!$E1062/1%,)," ￥0; ￥-0;"),17-COLUMN()))</f>
        <v/>
      </c>
      <c r="G1062" s="283" t="str">
        <f ca="1">LEFT(RIGHT(TEXT(ROUND(通用记账凭证!$E1062/1%,)," ￥0; ￥-0;"),17-COLUMN()))</f>
        <v/>
      </c>
      <c r="H1062" s="284" t="str">
        <f ca="1">LEFT(RIGHT(TEXT(ROUND(通用记账凭证!$E1062/1%,)," ￥0; ￥-0;"),17-COLUMN()))</f>
        <v/>
      </c>
      <c r="I1062" s="285" t="str">
        <f ca="1">LEFT(RIGHT(TEXT(ROUND(通用记账凭证!$E1062/1%,)," ￥0; ￥-0;"),17-COLUMN()))</f>
        <v/>
      </c>
      <c r="J1062" s="283" t="str">
        <f ca="1">LEFT(RIGHT(TEXT(ROUND(通用记账凭证!$E1062/1%,)," ￥0; ￥-0;"),17-COLUMN()))</f>
        <v/>
      </c>
      <c r="K1062" s="284" t="str">
        <f ca="1">LEFT(RIGHT(TEXT(ROUND(通用记账凭证!$E1062/1%,)," ￥0; ￥-0;"),17-COLUMN()))</f>
        <v/>
      </c>
      <c r="L1062" s="285" t="str">
        <f ca="1">LEFT(RIGHT(TEXT(ROUND(通用记账凭证!$E1062/1%,)," ￥0; ￥-0;"),17-COLUMN()))</f>
        <v/>
      </c>
      <c r="M1062" s="283" t="str">
        <f ca="1">LEFT(RIGHT(TEXT(ROUND(通用记账凭证!$E1062/1%,)," ￥0; ￥-0;"),17-COLUMN()))</f>
        <v/>
      </c>
      <c r="N1062" s="284" t="str">
        <f ca="1">LEFT(RIGHT(TEXT(ROUND(通用记账凭证!$E1062/1%,)," ￥0; ￥-0;"),17-COLUMN()))</f>
        <v/>
      </c>
      <c r="O1062" s="285" t="str">
        <f ca="1">LEFT(RIGHT(TEXT(ROUND(通用记账凭证!$E1062/1%,)," ￥0; ￥-0;"),17-COLUMN()))</f>
        <v/>
      </c>
      <c r="P1062" s="286" t="str">
        <f ca="1">LEFT(RIGHT(TEXT(ROUND(通用记账凭证!$E1062/1%,)," ￥0; ￥-0;"),17-COLUMN()))</f>
        <v/>
      </c>
      <c r="Q1062" s="287" t="str">
        <f ca="1">LEFT(RIGHT(TEXT(ROUND(通用记账凭证!$F1062/1%,)," ￥0; ￥-0;"),28-COLUMN()))</f>
        <v/>
      </c>
      <c r="R1062" s="283" t="str">
        <f ca="1">LEFT(RIGHT(TEXT(ROUND(通用记账凭证!$F1062/1%,)," ￥0; ￥-0;"),28-COLUMN()))</f>
        <v/>
      </c>
      <c r="S1062" s="288" t="str">
        <f ca="1">LEFT(RIGHT(TEXT(ROUND(通用记账凭证!$F1062/1%,)," ￥0; ￥-0;"),28-COLUMN()))</f>
        <v/>
      </c>
      <c r="T1062" s="287" t="str">
        <f ca="1">LEFT(RIGHT(TEXT(ROUND(通用记账凭证!$F1062/1%,)," ￥0; ￥-0;"),28-COLUMN()))</f>
        <v/>
      </c>
      <c r="U1062" s="283" t="str">
        <f ca="1">LEFT(RIGHT(TEXT(ROUND(通用记账凭证!$F1062/1%,)," ￥0; ￥-0;"),28-COLUMN()))</f>
        <v/>
      </c>
      <c r="V1062" s="284" t="str">
        <f ca="1">LEFT(RIGHT(TEXT(ROUND(通用记账凭证!$F1062/1%,)," ￥0; ￥-0;"),28-COLUMN()))</f>
        <v/>
      </c>
      <c r="W1062" s="285" t="str">
        <f ca="1">LEFT(RIGHT(TEXT(ROUND(通用记账凭证!$F1062/1%,)," ￥0; ￥-0;"),28-COLUMN()))</f>
        <v/>
      </c>
      <c r="X1062" s="283" t="str">
        <f ca="1">LEFT(RIGHT(TEXT(ROUND(通用记账凭证!$F1062/1%,)," ￥0; ￥-0;"),28-COLUMN()))</f>
        <v/>
      </c>
      <c r="Y1062" s="284" t="str">
        <f ca="1">LEFT(RIGHT(TEXT(ROUND(通用记账凭证!$F1062/1%,)," ￥0; ￥-0;"),28-COLUMN()))</f>
        <v/>
      </c>
      <c r="Z1062" s="285" t="str">
        <f ca="1">LEFT(RIGHT(TEXT(ROUND(通用记账凭证!$F1062/1%,)," ￥0; ￥-0;"),28-COLUMN()))</f>
        <v/>
      </c>
      <c r="AA1062" s="286" t="str">
        <f ca="1">LEFT(RIGHT(TEXT(ROUND(通用记账凭证!$F1062/1%,)," ￥0; ￥-0;"),28-COLUMN()))</f>
        <v/>
      </c>
      <c r="AB1062" s="289"/>
    </row>
    <row r="1063" spans="1:28" s="54" customFormat="1" ht="22.5" customHeight="1">
      <c r="A1063" s="363" t="str">
        <f ca="1">通用记账凭证!A1063</f>
        <v/>
      </c>
      <c r="B1063" s="364"/>
      <c r="C1063" s="364"/>
      <c r="D1063" s="315" t="str">
        <f ca="1">通用记账凭证!C1063</f>
        <v/>
      </c>
      <c r="E1063" s="281" t="str">
        <f ca="1">通用记账凭证!D1063</f>
        <v/>
      </c>
      <c r="F1063" s="282" t="str">
        <f ca="1">LEFT(RIGHT(TEXT(ROUND(通用记账凭证!$E1063/1%,)," ￥0; ￥-0;"),17-COLUMN()))</f>
        <v/>
      </c>
      <c r="G1063" s="283" t="str">
        <f ca="1">LEFT(RIGHT(TEXT(ROUND(通用记账凭证!$E1063/1%,)," ￥0; ￥-0;"),17-COLUMN()))</f>
        <v/>
      </c>
      <c r="H1063" s="284" t="str">
        <f ca="1">LEFT(RIGHT(TEXT(ROUND(通用记账凭证!$E1063/1%,)," ￥0; ￥-0;"),17-COLUMN()))</f>
        <v/>
      </c>
      <c r="I1063" s="285" t="str">
        <f ca="1">LEFT(RIGHT(TEXT(ROUND(通用记账凭证!$E1063/1%,)," ￥0; ￥-0;"),17-COLUMN()))</f>
        <v/>
      </c>
      <c r="J1063" s="283" t="str">
        <f ca="1">LEFT(RIGHT(TEXT(ROUND(通用记账凭证!$E1063/1%,)," ￥0; ￥-0;"),17-COLUMN()))</f>
        <v/>
      </c>
      <c r="K1063" s="284" t="str">
        <f ca="1">LEFT(RIGHT(TEXT(ROUND(通用记账凭证!$E1063/1%,)," ￥0; ￥-0;"),17-COLUMN()))</f>
        <v/>
      </c>
      <c r="L1063" s="285" t="str">
        <f ca="1">LEFT(RIGHT(TEXT(ROUND(通用记账凭证!$E1063/1%,)," ￥0; ￥-0;"),17-COLUMN()))</f>
        <v/>
      </c>
      <c r="M1063" s="283" t="str">
        <f ca="1">LEFT(RIGHT(TEXT(ROUND(通用记账凭证!$E1063/1%,)," ￥0; ￥-0;"),17-COLUMN()))</f>
        <v/>
      </c>
      <c r="N1063" s="284" t="str">
        <f ca="1">LEFT(RIGHT(TEXT(ROUND(通用记账凭证!$E1063/1%,)," ￥0; ￥-0;"),17-COLUMN()))</f>
        <v/>
      </c>
      <c r="O1063" s="285" t="str">
        <f ca="1">LEFT(RIGHT(TEXT(ROUND(通用记账凭证!$E1063/1%,)," ￥0; ￥-0;"),17-COLUMN()))</f>
        <v/>
      </c>
      <c r="P1063" s="286" t="str">
        <f ca="1">LEFT(RIGHT(TEXT(ROUND(通用记账凭证!$E1063/1%,)," ￥0; ￥-0;"),17-COLUMN()))</f>
        <v/>
      </c>
      <c r="Q1063" s="287" t="str">
        <f ca="1">LEFT(RIGHT(TEXT(ROUND(通用记账凭证!$F1063/1%,)," ￥0; ￥-0;"),28-COLUMN()))</f>
        <v/>
      </c>
      <c r="R1063" s="283" t="str">
        <f ca="1">LEFT(RIGHT(TEXT(ROUND(通用记账凭证!$F1063/1%,)," ￥0; ￥-0;"),28-COLUMN()))</f>
        <v/>
      </c>
      <c r="S1063" s="288" t="str">
        <f ca="1">LEFT(RIGHT(TEXT(ROUND(通用记账凭证!$F1063/1%,)," ￥0; ￥-0;"),28-COLUMN()))</f>
        <v/>
      </c>
      <c r="T1063" s="287" t="str">
        <f ca="1">LEFT(RIGHT(TEXT(ROUND(通用记账凭证!$F1063/1%,)," ￥0; ￥-0;"),28-COLUMN()))</f>
        <v/>
      </c>
      <c r="U1063" s="283" t="str">
        <f ca="1">LEFT(RIGHT(TEXT(ROUND(通用记账凭证!$F1063/1%,)," ￥0; ￥-0;"),28-COLUMN()))</f>
        <v/>
      </c>
      <c r="V1063" s="284" t="str">
        <f ca="1">LEFT(RIGHT(TEXT(ROUND(通用记账凭证!$F1063/1%,)," ￥0; ￥-0;"),28-COLUMN()))</f>
        <v/>
      </c>
      <c r="W1063" s="285" t="str">
        <f ca="1">LEFT(RIGHT(TEXT(ROUND(通用记账凭证!$F1063/1%,)," ￥0; ￥-0;"),28-COLUMN()))</f>
        <v/>
      </c>
      <c r="X1063" s="283" t="str">
        <f ca="1">LEFT(RIGHT(TEXT(ROUND(通用记账凭证!$F1063/1%,)," ￥0; ￥-0;"),28-COLUMN()))</f>
        <v/>
      </c>
      <c r="Y1063" s="284" t="str">
        <f ca="1">LEFT(RIGHT(TEXT(ROUND(通用记账凭证!$F1063/1%,)," ￥0; ￥-0;"),28-COLUMN()))</f>
        <v/>
      </c>
      <c r="Z1063" s="285" t="str">
        <f ca="1">LEFT(RIGHT(TEXT(ROUND(通用记账凭证!$F1063/1%,)," ￥0; ￥-0;"),28-COLUMN()))</f>
        <v/>
      </c>
      <c r="AA1063" s="286" t="str">
        <f ca="1">LEFT(RIGHT(TEXT(ROUND(通用记账凭证!$F1063/1%,)," ￥0; ￥-0;"),28-COLUMN()))</f>
        <v/>
      </c>
      <c r="AB1063" s="289"/>
    </row>
    <row r="1064" spans="1:28" s="54" customFormat="1" ht="22.5" customHeight="1">
      <c r="A1064" s="363" t="str">
        <f ca="1">通用记账凭证!A1064</f>
        <v/>
      </c>
      <c r="B1064" s="364"/>
      <c r="C1064" s="364"/>
      <c r="D1064" s="315" t="str">
        <f ca="1">通用记账凭证!C1064</f>
        <v/>
      </c>
      <c r="E1064" s="281" t="str">
        <f ca="1">通用记账凭证!D1064</f>
        <v/>
      </c>
      <c r="F1064" s="282" t="str">
        <f ca="1">LEFT(RIGHT(TEXT(ROUND(通用记账凭证!$E1064/1%,)," ￥0; ￥-0;"),17-COLUMN()))</f>
        <v/>
      </c>
      <c r="G1064" s="283" t="str">
        <f ca="1">LEFT(RIGHT(TEXT(ROUND(通用记账凭证!$E1064/1%,)," ￥0; ￥-0;"),17-COLUMN()))</f>
        <v/>
      </c>
      <c r="H1064" s="284" t="str">
        <f ca="1">LEFT(RIGHT(TEXT(ROUND(通用记账凭证!$E1064/1%,)," ￥0; ￥-0;"),17-COLUMN()))</f>
        <v/>
      </c>
      <c r="I1064" s="285" t="str">
        <f ca="1">LEFT(RIGHT(TEXT(ROUND(通用记账凭证!$E1064/1%,)," ￥0; ￥-0;"),17-COLUMN()))</f>
        <v/>
      </c>
      <c r="J1064" s="283" t="str">
        <f ca="1">LEFT(RIGHT(TEXT(ROUND(通用记账凭证!$E1064/1%,)," ￥0; ￥-0;"),17-COLUMN()))</f>
        <v/>
      </c>
      <c r="K1064" s="284" t="str">
        <f ca="1">LEFT(RIGHT(TEXT(ROUND(通用记账凭证!$E1064/1%,)," ￥0; ￥-0;"),17-COLUMN()))</f>
        <v/>
      </c>
      <c r="L1064" s="285" t="str">
        <f ca="1">LEFT(RIGHT(TEXT(ROUND(通用记账凭证!$E1064/1%,)," ￥0; ￥-0;"),17-COLUMN()))</f>
        <v/>
      </c>
      <c r="M1064" s="283" t="str">
        <f ca="1">LEFT(RIGHT(TEXT(ROUND(通用记账凭证!$E1064/1%,)," ￥0; ￥-0;"),17-COLUMN()))</f>
        <v/>
      </c>
      <c r="N1064" s="284" t="str">
        <f ca="1">LEFT(RIGHT(TEXT(ROUND(通用记账凭证!$E1064/1%,)," ￥0; ￥-0;"),17-COLUMN()))</f>
        <v/>
      </c>
      <c r="O1064" s="285" t="str">
        <f ca="1">LEFT(RIGHT(TEXT(ROUND(通用记账凭证!$E1064/1%,)," ￥0; ￥-0;"),17-COLUMN()))</f>
        <v/>
      </c>
      <c r="P1064" s="286" t="str">
        <f ca="1">LEFT(RIGHT(TEXT(ROUND(通用记账凭证!$E1064/1%,)," ￥0; ￥-0;"),17-COLUMN()))</f>
        <v/>
      </c>
      <c r="Q1064" s="287" t="str">
        <f ca="1">LEFT(RIGHT(TEXT(ROUND(通用记账凭证!$F1064/1%,)," ￥0; ￥-0;"),28-COLUMN()))</f>
        <v/>
      </c>
      <c r="R1064" s="283" t="str">
        <f ca="1">LEFT(RIGHT(TEXT(ROUND(通用记账凭证!$F1064/1%,)," ￥0; ￥-0;"),28-COLUMN()))</f>
        <v/>
      </c>
      <c r="S1064" s="288" t="str">
        <f ca="1">LEFT(RIGHT(TEXT(ROUND(通用记账凭证!$F1064/1%,)," ￥0; ￥-0;"),28-COLUMN()))</f>
        <v/>
      </c>
      <c r="T1064" s="287" t="str">
        <f ca="1">LEFT(RIGHT(TEXT(ROUND(通用记账凭证!$F1064/1%,)," ￥0; ￥-0;"),28-COLUMN()))</f>
        <v/>
      </c>
      <c r="U1064" s="283" t="str">
        <f ca="1">LEFT(RIGHT(TEXT(ROUND(通用记账凭证!$F1064/1%,)," ￥0; ￥-0;"),28-COLUMN()))</f>
        <v/>
      </c>
      <c r="V1064" s="284" t="str">
        <f ca="1">LEFT(RIGHT(TEXT(ROUND(通用记账凭证!$F1064/1%,)," ￥0; ￥-0;"),28-COLUMN()))</f>
        <v/>
      </c>
      <c r="W1064" s="285" t="str">
        <f ca="1">LEFT(RIGHT(TEXT(ROUND(通用记账凭证!$F1064/1%,)," ￥0; ￥-0;"),28-COLUMN()))</f>
        <v/>
      </c>
      <c r="X1064" s="283" t="str">
        <f ca="1">LEFT(RIGHT(TEXT(ROUND(通用记账凭证!$F1064/1%,)," ￥0; ￥-0;"),28-COLUMN()))</f>
        <v/>
      </c>
      <c r="Y1064" s="284" t="str">
        <f ca="1">LEFT(RIGHT(TEXT(ROUND(通用记账凭证!$F1064/1%,)," ￥0; ￥-0;"),28-COLUMN()))</f>
        <v/>
      </c>
      <c r="Z1064" s="285" t="str">
        <f ca="1">LEFT(RIGHT(TEXT(ROUND(通用记账凭证!$F1064/1%,)," ￥0; ￥-0;"),28-COLUMN()))</f>
        <v/>
      </c>
      <c r="AA1064" s="286" t="str">
        <f ca="1">LEFT(RIGHT(TEXT(ROUND(通用记账凭证!$F1064/1%,)," ￥0; ￥-0;"),28-COLUMN()))</f>
        <v/>
      </c>
      <c r="AB1064" s="289"/>
    </row>
    <row r="1065" spans="1:28" s="54" customFormat="1" ht="22.5" customHeight="1">
      <c r="A1065" s="363" t="str">
        <f ca="1">通用记账凭证!A1065</f>
        <v/>
      </c>
      <c r="B1065" s="364"/>
      <c r="C1065" s="364"/>
      <c r="D1065" s="315" t="str">
        <f ca="1">通用记账凭证!C1065</f>
        <v/>
      </c>
      <c r="E1065" s="281" t="str">
        <f ca="1">通用记账凭证!D1065</f>
        <v/>
      </c>
      <c r="F1065" s="282" t="str">
        <f ca="1">LEFT(RIGHT(TEXT(ROUND(通用记账凭证!$E1065/1%,)," ￥0; ￥-0;"),17-COLUMN()))</f>
        <v/>
      </c>
      <c r="G1065" s="283" t="str">
        <f ca="1">LEFT(RIGHT(TEXT(ROUND(通用记账凭证!$E1065/1%,)," ￥0; ￥-0;"),17-COLUMN()))</f>
        <v/>
      </c>
      <c r="H1065" s="284" t="str">
        <f ca="1">LEFT(RIGHT(TEXT(ROUND(通用记账凭证!$E1065/1%,)," ￥0; ￥-0;"),17-COLUMN()))</f>
        <v/>
      </c>
      <c r="I1065" s="285" t="str">
        <f ca="1">LEFT(RIGHT(TEXT(ROUND(通用记账凭证!$E1065/1%,)," ￥0; ￥-0;"),17-COLUMN()))</f>
        <v/>
      </c>
      <c r="J1065" s="283" t="str">
        <f ca="1">LEFT(RIGHT(TEXT(ROUND(通用记账凭证!$E1065/1%,)," ￥0; ￥-0;"),17-COLUMN()))</f>
        <v/>
      </c>
      <c r="K1065" s="284" t="str">
        <f ca="1">LEFT(RIGHT(TEXT(ROUND(通用记账凭证!$E1065/1%,)," ￥0; ￥-0;"),17-COLUMN()))</f>
        <v/>
      </c>
      <c r="L1065" s="285" t="str">
        <f ca="1">LEFT(RIGHT(TEXT(ROUND(通用记账凭证!$E1065/1%,)," ￥0; ￥-0;"),17-COLUMN()))</f>
        <v/>
      </c>
      <c r="M1065" s="283" t="str">
        <f ca="1">LEFT(RIGHT(TEXT(ROUND(通用记账凭证!$E1065/1%,)," ￥0; ￥-0;"),17-COLUMN()))</f>
        <v/>
      </c>
      <c r="N1065" s="284" t="str">
        <f ca="1">LEFT(RIGHT(TEXT(ROUND(通用记账凭证!$E1065/1%,)," ￥0; ￥-0;"),17-COLUMN()))</f>
        <v/>
      </c>
      <c r="O1065" s="285" t="str">
        <f ca="1">LEFT(RIGHT(TEXT(ROUND(通用记账凭证!$E1065/1%,)," ￥0; ￥-0;"),17-COLUMN()))</f>
        <v/>
      </c>
      <c r="P1065" s="286" t="str">
        <f ca="1">LEFT(RIGHT(TEXT(ROUND(通用记账凭证!$E1065/1%,)," ￥0; ￥-0;"),17-COLUMN()))</f>
        <v/>
      </c>
      <c r="Q1065" s="287" t="str">
        <f ca="1">LEFT(RIGHT(TEXT(ROUND(通用记账凭证!$F1065/1%,)," ￥0; ￥-0;"),28-COLUMN()))</f>
        <v/>
      </c>
      <c r="R1065" s="283" t="str">
        <f ca="1">LEFT(RIGHT(TEXT(ROUND(通用记账凭证!$F1065/1%,)," ￥0; ￥-0;"),28-COLUMN()))</f>
        <v/>
      </c>
      <c r="S1065" s="288" t="str">
        <f ca="1">LEFT(RIGHT(TEXT(ROUND(通用记账凭证!$F1065/1%,)," ￥0; ￥-0;"),28-COLUMN()))</f>
        <v/>
      </c>
      <c r="T1065" s="287" t="str">
        <f ca="1">LEFT(RIGHT(TEXT(ROUND(通用记账凭证!$F1065/1%,)," ￥0; ￥-0;"),28-COLUMN()))</f>
        <v/>
      </c>
      <c r="U1065" s="283" t="str">
        <f ca="1">LEFT(RIGHT(TEXT(ROUND(通用记账凭证!$F1065/1%,)," ￥0; ￥-0;"),28-COLUMN()))</f>
        <v/>
      </c>
      <c r="V1065" s="284" t="str">
        <f ca="1">LEFT(RIGHT(TEXT(ROUND(通用记账凭证!$F1065/1%,)," ￥0; ￥-0;"),28-COLUMN()))</f>
        <v/>
      </c>
      <c r="W1065" s="285" t="str">
        <f ca="1">LEFT(RIGHT(TEXT(ROUND(通用记账凭证!$F1065/1%,)," ￥0; ￥-0;"),28-COLUMN()))</f>
        <v/>
      </c>
      <c r="X1065" s="283" t="str">
        <f ca="1">LEFT(RIGHT(TEXT(ROUND(通用记账凭证!$F1065/1%,)," ￥0; ￥-0;"),28-COLUMN()))</f>
        <v/>
      </c>
      <c r="Y1065" s="284" t="str">
        <f ca="1">LEFT(RIGHT(TEXT(ROUND(通用记账凭证!$F1065/1%,)," ￥0; ￥-0;"),28-COLUMN()))</f>
        <v/>
      </c>
      <c r="Z1065" s="285" t="str">
        <f ca="1">LEFT(RIGHT(TEXT(ROUND(通用记账凭证!$F1065/1%,)," ￥0; ￥-0;"),28-COLUMN()))</f>
        <v/>
      </c>
      <c r="AA1065" s="286" t="str">
        <f ca="1">LEFT(RIGHT(TEXT(ROUND(通用记账凭证!$F1065/1%,)," ￥0; ￥-0;"),28-COLUMN()))</f>
        <v/>
      </c>
      <c r="AB1065" s="289"/>
    </row>
    <row r="1066" spans="1:28" s="54" customFormat="1" ht="22.5" customHeight="1">
      <c r="A1066" s="363" t="str">
        <f ca="1">通用记账凭证!A1066</f>
        <v/>
      </c>
      <c r="B1066" s="364"/>
      <c r="C1066" s="364"/>
      <c r="D1066" s="315" t="str">
        <f ca="1">通用记账凭证!C1066</f>
        <v/>
      </c>
      <c r="E1066" s="281" t="str">
        <f ca="1">通用记账凭证!D1066</f>
        <v/>
      </c>
      <c r="F1066" s="282" t="str">
        <f ca="1">LEFT(RIGHT(TEXT(ROUND(通用记账凭证!$E1066/1%,)," ￥0; ￥-0;"),17-COLUMN()))</f>
        <v/>
      </c>
      <c r="G1066" s="283" t="str">
        <f ca="1">LEFT(RIGHT(TEXT(ROUND(通用记账凭证!$E1066/1%,)," ￥0; ￥-0;"),17-COLUMN()))</f>
        <v/>
      </c>
      <c r="H1066" s="284" t="str">
        <f ca="1">LEFT(RIGHT(TEXT(ROUND(通用记账凭证!$E1066/1%,)," ￥0; ￥-0;"),17-COLUMN()))</f>
        <v/>
      </c>
      <c r="I1066" s="285" t="str">
        <f ca="1">LEFT(RIGHT(TEXT(ROUND(通用记账凭证!$E1066/1%,)," ￥0; ￥-0;"),17-COLUMN()))</f>
        <v/>
      </c>
      <c r="J1066" s="283" t="str">
        <f ca="1">LEFT(RIGHT(TEXT(ROUND(通用记账凭证!$E1066/1%,)," ￥0; ￥-0;"),17-COLUMN()))</f>
        <v/>
      </c>
      <c r="K1066" s="284" t="str">
        <f ca="1">LEFT(RIGHT(TEXT(ROUND(通用记账凭证!$E1066/1%,)," ￥0; ￥-0;"),17-COLUMN()))</f>
        <v/>
      </c>
      <c r="L1066" s="285" t="str">
        <f ca="1">LEFT(RIGHT(TEXT(ROUND(通用记账凭证!$E1066/1%,)," ￥0; ￥-0;"),17-COLUMN()))</f>
        <v/>
      </c>
      <c r="M1066" s="283" t="str">
        <f ca="1">LEFT(RIGHT(TEXT(ROUND(通用记账凭证!$E1066/1%,)," ￥0; ￥-0;"),17-COLUMN()))</f>
        <v/>
      </c>
      <c r="N1066" s="284" t="str">
        <f ca="1">LEFT(RIGHT(TEXT(ROUND(通用记账凭证!$E1066/1%,)," ￥0; ￥-0;"),17-COLUMN()))</f>
        <v/>
      </c>
      <c r="O1066" s="285" t="str">
        <f ca="1">LEFT(RIGHT(TEXT(ROUND(通用记账凭证!$E1066/1%,)," ￥0; ￥-0;"),17-COLUMN()))</f>
        <v/>
      </c>
      <c r="P1066" s="286" t="str">
        <f ca="1">LEFT(RIGHT(TEXT(ROUND(通用记账凭证!$E1066/1%,)," ￥0; ￥-0;"),17-COLUMN()))</f>
        <v/>
      </c>
      <c r="Q1066" s="287" t="str">
        <f ca="1">LEFT(RIGHT(TEXT(ROUND(通用记账凭证!$F1066/1%,)," ￥0; ￥-0;"),28-COLUMN()))</f>
        <v/>
      </c>
      <c r="R1066" s="283" t="str">
        <f ca="1">LEFT(RIGHT(TEXT(ROUND(通用记账凭证!$F1066/1%,)," ￥0; ￥-0;"),28-COLUMN()))</f>
        <v/>
      </c>
      <c r="S1066" s="288" t="str">
        <f ca="1">LEFT(RIGHT(TEXT(ROUND(通用记账凭证!$F1066/1%,)," ￥0; ￥-0;"),28-COLUMN()))</f>
        <v/>
      </c>
      <c r="T1066" s="287" t="str">
        <f ca="1">LEFT(RIGHT(TEXT(ROUND(通用记账凭证!$F1066/1%,)," ￥0; ￥-0;"),28-COLUMN()))</f>
        <v/>
      </c>
      <c r="U1066" s="283" t="str">
        <f ca="1">LEFT(RIGHT(TEXT(ROUND(通用记账凭证!$F1066/1%,)," ￥0; ￥-0;"),28-COLUMN()))</f>
        <v/>
      </c>
      <c r="V1066" s="284" t="str">
        <f ca="1">LEFT(RIGHT(TEXT(ROUND(通用记账凭证!$F1066/1%,)," ￥0; ￥-0;"),28-COLUMN()))</f>
        <v/>
      </c>
      <c r="W1066" s="285" t="str">
        <f ca="1">LEFT(RIGHT(TEXT(ROUND(通用记账凭证!$F1066/1%,)," ￥0; ￥-0;"),28-COLUMN()))</f>
        <v/>
      </c>
      <c r="X1066" s="283" t="str">
        <f ca="1">LEFT(RIGHT(TEXT(ROUND(通用记账凭证!$F1066/1%,)," ￥0; ￥-0;"),28-COLUMN()))</f>
        <v/>
      </c>
      <c r="Y1066" s="284" t="str">
        <f ca="1">LEFT(RIGHT(TEXT(ROUND(通用记账凭证!$F1066/1%,)," ￥0; ￥-0;"),28-COLUMN()))</f>
        <v/>
      </c>
      <c r="Z1066" s="285" t="str">
        <f ca="1">LEFT(RIGHT(TEXT(ROUND(通用记账凭证!$F1066/1%,)," ￥0; ￥-0;"),28-COLUMN()))</f>
        <v/>
      </c>
      <c r="AA1066" s="286" t="str">
        <f ca="1">LEFT(RIGHT(TEXT(ROUND(通用记账凭证!$F1066/1%,)," ￥0; ￥-0;"),28-COLUMN()))</f>
        <v/>
      </c>
      <c r="AB1066" s="289"/>
    </row>
    <row r="1067" spans="1:28" s="54" customFormat="1" ht="22.5" customHeight="1">
      <c r="A1067" s="365" t="s">
        <v>561</v>
      </c>
      <c r="B1067" s="366"/>
      <c r="C1067" s="366"/>
      <c r="D1067" s="290" t="str">
        <f ca="1">通用记账凭证!C1067</f>
        <v/>
      </c>
      <c r="E1067" s="291"/>
      <c r="F1067" s="292" t="str">
        <f ca="1">LEFT(RIGHT(TEXT(ROUND(通用记账凭证!$E1067/1%,)," ￥0; ￥-0;"),17-COLUMN()))</f>
        <v/>
      </c>
      <c r="G1067" s="317" t="str">
        <f ca="1">LEFT(RIGHT(TEXT(ROUND(通用记账凭证!$E1067/1%,)," ￥0; ￥-0;"),17-COLUMN()))</f>
        <v/>
      </c>
      <c r="H1067" s="294" t="str">
        <f ca="1">LEFT(RIGHT(TEXT(ROUND(通用记账凭证!$E1067/1%,)," ￥0; ￥-0;"),17-COLUMN()))</f>
        <v/>
      </c>
      <c r="I1067" s="316" t="str">
        <f ca="1">LEFT(RIGHT(TEXT(ROUND(通用记账凭证!$E1067/1%,)," ￥0; ￥-0;"),17-COLUMN()))</f>
        <v/>
      </c>
      <c r="J1067" s="317" t="str">
        <f ca="1">LEFT(RIGHT(TEXT(ROUND(通用记账凭证!$E1067/1%,)," ￥0; ￥-0;"),17-COLUMN()))</f>
        <v/>
      </c>
      <c r="K1067" s="294" t="str">
        <f ca="1">LEFT(RIGHT(TEXT(ROUND(通用记账凭证!$E1067/1%,)," ￥0; ￥-0;"),17-COLUMN()))</f>
        <v/>
      </c>
      <c r="L1067" s="316" t="str">
        <f ca="1">LEFT(RIGHT(TEXT(ROUND(通用记账凭证!$E1067/1%,)," ￥0; ￥-0;"),17-COLUMN()))</f>
        <v/>
      </c>
      <c r="M1067" s="317" t="str">
        <f ca="1">LEFT(RIGHT(TEXT(ROUND(通用记账凭证!$E1067/1%,)," ￥0; ￥-0;"),17-COLUMN()))</f>
        <v/>
      </c>
      <c r="N1067" s="294" t="str">
        <f ca="1">LEFT(RIGHT(TEXT(ROUND(通用记账凭证!$E1067/1%,)," ￥0; ￥-0;"),17-COLUMN()))</f>
        <v/>
      </c>
      <c r="O1067" s="316" t="str">
        <f ca="1">LEFT(RIGHT(TEXT(ROUND(通用记账凭证!$E1067/1%,)," ￥0; ￥-0;"),17-COLUMN()))</f>
        <v/>
      </c>
      <c r="P1067" s="296" t="str">
        <f ca="1">LEFT(RIGHT(TEXT(ROUND(通用记账凭证!$E1067/1%,)," ￥0; ￥-0;"),17-COLUMN()))</f>
        <v/>
      </c>
      <c r="Q1067" s="297" t="str">
        <f ca="1">LEFT(RIGHT(TEXT(ROUND(通用记账凭证!$F1067/1%,)," ￥0; ￥-0;"),28-COLUMN()))</f>
        <v/>
      </c>
      <c r="R1067" s="317" t="str">
        <f ca="1">LEFT(RIGHT(TEXT(ROUND(通用记账凭证!$F1067/1%,)," ￥0; ￥-0;"),28-COLUMN()))</f>
        <v/>
      </c>
      <c r="S1067" s="298" t="str">
        <f ca="1">LEFT(RIGHT(TEXT(ROUND(通用记账凭证!$F1067/1%,)," ￥0; ￥-0;"),28-COLUMN()))</f>
        <v/>
      </c>
      <c r="T1067" s="297" t="str">
        <f ca="1">LEFT(RIGHT(TEXT(ROUND(通用记账凭证!$F1067/1%,)," ￥0; ￥-0;"),28-COLUMN()))</f>
        <v/>
      </c>
      <c r="U1067" s="317" t="str">
        <f ca="1">LEFT(RIGHT(TEXT(ROUND(通用记账凭证!$F1067/1%,)," ￥0; ￥-0;"),28-COLUMN()))</f>
        <v/>
      </c>
      <c r="V1067" s="294" t="str">
        <f ca="1">LEFT(RIGHT(TEXT(ROUND(通用记账凭证!$F1067/1%,)," ￥0; ￥-0;"),28-COLUMN()))</f>
        <v/>
      </c>
      <c r="W1067" s="316" t="str">
        <f ca="1">LEFT(RIGHT(TEXT(ROUND(通用记账凭证!$F1067/1%,)," ￥0; ￥-0;"),28-COLUMN()))</f>
        <v/>
      </c>
      <c r="X1067" s="317" t="str">
        <f ca="1">LEFT(RIGHT(TEXT(ROUND(通用记账凭证!$F1067/1%,)," ￥0; ￥-0;"),28-COLUMN()))</f>
        <v/>
      </c>
      <c r="Y1067" s="294" t="str">
        <f ca="1">LEFT(RIGHT(TEXT(ROUND(通用记账凭证!$F1067/1%,)," ￥0; ￥-0;"),28-COLUMN()))</f>
        <v/>
      </c>
      <c r="Z1067" s="316" t="str">
        <f ca="1">LEFT(RIGHT(TEXT(ROUND(通用记账凭证!$F1067/1%,)," ￥0; ￥-0;"),28-COLUMN()))</f>
        <v/>
      </c>
      <c r="AA1067" s="296" t="str">
        <f ca="1">LEFT(RIGHT(TEXT(ROUND(通用记账凭证!$F1067/1%,)," ￥0; ￥-0;"),28-COLUMN()))</f>
        <v/>
      </c>
      <c r="AB1067" s="299"/>
    </row>
    <row r="1068" spans="1:28" s="302" customFormat="1" ht="22.5" customHeight="1">
      <c r="A1068" s="367" t="s">
        <v>538</v>
      </c>
      <c r="B1068" s="367"/>
      <c r="C1068" s="367"/>
      <c r="D1068" s="318" t="s">
        <v>539</v>
      </c>
      <c r="E1068" s="318" t="s">
        <v>540</v>
      </c>
      <c r="F1068" s="318" t="s">
        <v>595</v>
      </c>
      <c r="G1068" s="301"/>
      <c r="H1068" s="318"/>
      <c r="I1068" s="301"/>
      <c r="J1068" s="301"/>
      <c r="K1068" s="318"/>
      <c r="L1068" s="301"/>
      <c r="M1068" s="301"/>
      <c r="N1068" s="301"/>
      <c r="O1068" s="301"/>
      <c r="P1068" s="301"/>
      <c r="Q1068" s="318" t="s">
        <v>562</v>
      </c>
      <c r="R1068" s="301"/>
      <c r="S1068" s="318"/>
      <c r="T1068" s="301"/>
      <c r="U1068" s="318"/>
      <c r="V1068" s="301"/>
      <c r="W1068" s="318"/>
      <c r="X1068" s="301"/>
      <c r="Y1068" s="301"/>
      <c r="Z1068" s="301"/>
      <c r="AA1068" s="301"/>
      <c r="AB1068" s="301"/>
    </row>
    <row r="1069" spans="1:28" customFormat="1" ht="39.75" customHeight="1" thickBot="1">
      <c r="A1069" s="258"/>
      <c r="B1069" s="258"/>
      <c r="C1069" s="258"/>
      <c r="D1069" s="259" t="s">
        <v>524</v>
      </c>
      <c r="E1069" s="260"/>
      <c r="F1069" s="260"/>
      <c r="G1069" s="260"/>
      <c r="H1069" s="260"/>
      <c r="I1069" s="260"/>
      <c r="J1069" s="260"/>
      <c r="K1069" s="260"/>
      <c r="L1069" s="260"/>
      <c r="M1069" s="260"/>
      <c r="N1069" s="260"/>
      <c r="O1069" s="260"/>
      <c r="P1069" s="260"/>
      <c r="Q1069" s="261"/>
      <c r="R1069" s="261"/>
      <c r="S1069" s="261"/>
      <c r="T1069" s="261"/>
      <c r="U1069" s="347" t="s">
        <v>547</v>
      </c>
      <c r="V1069" s="347"/>
      <c r="W1069" s="348">
        <f>通用记账凭证!F1070</f>
        <v>90</v>
      </c>
      <c r="X1069" s="349"/>
      <c r="Y1069" s="349"/>
      <c r="Z1069" s="349"/>
      <c r="AA1069" s="262" t="s">
        <v>548</v>
      </c>
      <c r="AB1069" s="263"/>
    </row>
    <row r="1070" spans="1:28" s="54" customFormat="1" ht="23.25" customHeight="1" thickTop="1">
      <c r="A1070" s="264"/>
      <c r="B1070" s="264"/>
      <c r="C1070" s="264"/>
      <c r="D1070" s="265" t="e">
        <f ca="1">通用记账凭证!C1070</f>
        <v>#VALUE!</v>
      </c>
      <c r="E1070" s="266"/>
      <c r="F1070" s="266"/>
      <c r="G1070" s="266"/>
      <c r="H1070" s="266"/>
      <c r="I1070" s="266"/>
      <c r="J1070" s="266"/>
      <c r="K1070" s="266"/>
      <c r="L1070" s="266"/>
      <c r="M1070" s="266"/>
      <c r="N1070" s="266"/>
      <c r="O1070" s="266"/>
      <c r="P1070" s="266"/>
      <c r="Q1070" s="264"/>
      <c r="R1070" s="264"/>
      <c r="S1070" s="264"/>
      <c r="T1070" s="264"/>
      <c r="U1070" s="350" t="s">
        <v>549</v>
      </c>
      <c r="V1070" s="350"/>
      <c r="W1070" s="351" t="e">
        <f ca="1">通用记账凭证!G1076</f>
        <v>#VALUE!</v>
      </c>
      <c r="X1070" s="352"/>
      <c r="Y1070" s="352"/>
      <c r="Z1070" s="352"/>
      <c r="AA1070" s="267" t="s">
        <v>536</v>
      </c>
      <c r="AB1070" s="268"/>
    </row>
    <row r="1071" spans="1:28" s="54" customFormat="1" ht="22.5" customHeight="1">
      <c r="A1071" s="353" t="s">
        <v>527</v>
      </c>
      <c r="B1071" s="354"/>
      <c r="C1071" s="354"/>
      <c r="D1071" s="357" t="s">
        <v>530</v>
      </c>
      <c r="E1071" s="359" t="s">
        <v>531</v>
      </c>
      <c r="F1071" s="269" t="s">
        <v>550</v>
      </c>
      <c r="G1071" s="270"/>
      <c r="H1071" s="270"/>
      <c r="I1071" s="270"/>
      <c r="J1071" s="270"/>
      <c r="K1071" s="270"/>
      <c r="L1071" s="270"/>
      <c r="M1071" s="270"/>
      <c r="N1071" s="270"/>
      <c r="O1071" s="270"/>
      <c r="P1071" s="271"/>
      <c r="Q1071" s="272" t="s">
        <v>551</v>
      </c>
      <c r="R1071" s="270"/>
      <c r="S1071" s="270"/>
      <c r="T1071" s="270"/>
      <c r="U1071" s="270"/>
      <c r="V1071" s="270"/>
      <c r="W1071" s="270"/>
      <c r="X1071" s="270"/>
      <c r="Y1071" s="270"/>
      <c r="Z1071" s="270"/>
      <c r="AA1071" s="271"/>
      <c r="AB1071" s="361" t="s">
        <v>552</v>
      </c>
    </row>
    <row r="1072" spans="1:28" s="54" customFormat="1" ht="22.5" customHeight="1">
      <c r="A1072" s="355"/>
      <c r="B1072" s="356"/>
      <c r="C1072" s="356"/>
      <c r="D1072" s="358"/>
      <c r="E1072" s="360"/>
      <c r="F1072" s="273" t="s">
        <v>553</v>
      </c>
      <c r="G1072" s="274" t="s">
        <v>554</v>
      </c>
      <c r="H1072" s="275" t="s">
        <v>555</v>
      </c>
      <c r="I1072" s="276" t="s">
        <v>556</v>
      </c>
      <c r="J1072" s="274" t="s">
        <v>557</v>
      </c>
      <c r="K1072" s="275" t="s">
        <v>554</v>
      </c>
      <c r="L1072" s="276" t="s">
        <v>555</v>
      </c>
      <c r="M1072" s="274" t="s">
        <v>556</v>
      </c>
      <c r="N1072" s="275" t="s">
        <v>558</v>
      </c>
      <c r="O1072" s="276" t="s">
        <v>559</v>
      </c>
      <c r="P1072" s="277" t="s">
        <v>560</v>
      </c>
      <c r="Q1072" s="278" t="s">
        <v>553</v>
      </c>
      <c r="R1072" s="274" t="s">
        <v>554</v>
      </c>
      <c r="S1072" s="279" t="s">
        <v>555</v>
      </c>
      <c r="T1072" s="278" t="s">
        <v>556</v>
      </c>
      <c r="U1072" s="274" t="s">
        <v>557</v>
      </c>
      <c r="V1072" s="275" t="s">
        <v>554</v>
      </c>
      <c r="W1072" s="276" t="s">
        <v>555</v>
      </c>
      <c r="X1072" s="274" t="s">
        <v>556</v>
      </c>
      <c r="Y1072" s="275" t="s">
        <v>558</v>
      </c>
      <c r="Z1072" s="276" t="s">
        <v>559</v>
      </c>
      <c r="AA1072" s="277" t="s">
        <v>560</v>
      </c>
      <c r="AB1072" s="362"/>
    </row>
    <row r="1073" spans="1:28" s="54" customFormat="1" ht="22.5" customHeight="1">
      <c r="A1073" s="363" t="str">
        <f ca="1">通用记账凭证!A1073</f>
        <v/>
      </c>
      <c r="B1073" s="364"/>
      <c r="C1073" s="364"/>
      <c r="D1073" s="315" t="str">
        <f ca="1">通用记账凭证!C1073</f>
        <v/>
      </c>
      <c r="E1073" s="281" t="str">
        <f ca="1">通用记账凭证!D1073</f>
        <v/>
      </c>
      <c r="F1073" s="282" t="str">
        <f ca="1">LEFT(RIGHT(TEXT(ROUND(通用记账凭证!$E1073/1%,)," ￥0; ￥-0;"),17-COLUMN()))</f>
        <v/>
      </c>
      <c r="G1073" s="283" t="str">
        <f ca="1">LEFT(RIGHT(TEXT(ROUND(通用记账凭证!$E1073/1%,)," ￥0; ￥-0;"),17-COLUMN()))</f>
        <v/>
      </c>
      <c r="H1073" s="284" t="str">
        <f ca="1">LEFT(RIGHT(TEXT(ROUND(通用记账凭证!$E1073/1%,)," ￥0; ￥-0;"),17-COLUMN()))</f>
        <v/>
      </c>
      <c r="I1073" s="285" t="str">
        <f ca="1">LEFT(RIGHT(TEXT(ROUND(通用记账凭证!$E1073/1%,)," ￥0; ￥-0;"),17-COLUMN()))</f>
        <v/>
      </c>
      <c r="J1073" s="283" t="str">
        <f ca="1">LEFT(RIGHT(TEXT(ROUND(通用记账凭证!$E1073/1%,)," ￥0; ￥-0;"),17-COLUMN()))</f>
        <v/>
      </c>
      <c r="K1073" s="284" t="str">
        <f ca="1">LEFT(RIGHT(TEXT(ROUND(通用记账凭证!$E1073/1%,)," ￥0; ￥-0;"),17-COLUMN()))</f>
        <v/>
      </c>
      <c r="L1073" s="285" t="str">
        <f ca="1">LEFT(RIGHT(TEXT(ROUND(通用记账凭证!$E1073/1%,)," ￥0; ￥-0;"),17-COLUMN()))</f>
        <v/>
      </c>
      <c r="M1073" s="283" t="str">
        <f ca="1">LEFT(RIGHT(TEXT(ROUND(通用记账凭证!$E1073/1%,)," ￥0; ￥-0;"),17-COLUMN()))</f>
        <v/>
      </c>
      <c r="N1073" s="284" t="str">
        <f ca="1">LEFT(RIGHT(TEXT(ROUND(通用记账凭证!$E1073/1%,)," ￥0; ￥-0;"),17-COLUMN()))</f>
        <v/>
      </c>
      <c r="O1073" s="285" t="str">
        <f ca="1">LEFT(RIGHT(TEXT(ROUND(通用记账凭证!$E1073/1%,)," ￥0; ￥-0;"),17-COLUMN()))</f>
        <v/>
      </c>
      <c r="P1073" s="286" t="str">
        <f ca="1">LEFT(RIGHT(TEXT(ROUND(通用记账凭证!$E1073/1%,)," ￥0; ￥-0;"),17-COLUMN()))</f>
        <v/>
      </c>
      <c r="Q1073" s="287" t="str">
        <f ca="1">LEFT(RIGHT(TEXT(ROUND(通用记账凭证!$F1073/1%,)," ￥0; ￥-0;"),28-COLUMN()))</f>
        <v/>
      </c>
      <c r="R1073" s="283" t="str">
        <f ca="1">LEFT(RIGHT(TEXT(ROUND(通用记账凭证!$F1073/1%,)," ￥0; ￥-0;"),28-COLUMN()))</f>
        <v/>
      </c>
      <c r="S1073" s="288" t="str">
        <f ca="1">LEFT(RIGHT(TEXT(ROUND(通用记账凭证!$F1073/1%,)," ￥0; ￥-0;"),28-COLUMN()))</f>
        <v/>
      </c>
      <c r="T1073" s="287" t="str">
        <f ca="1">LEFT(RIGHT(TEXT(ROUND(通用记账凭证!$F1073/1%,)," ￥0; ￥-0;"),28-COLUMN()))</f>
        <v/>
      </c>
      <c r="U1073" s="283" t="str">
        <f ca="1">LEFT(RIGHT(TEXT(ROUND(通用记账凭证!$F1073/1%,)," ￥0; ￥-0;"),28-COLUMN()))</f>
        <v/>
      </c>
      <c r="V1073" s="284" t="str">
        <f ca="1">LEFT(RIGHT(TEXT(ROUND(通用记账凭证!$F1073/1%,)," ￥0; ￥-0;"),28-COLUMN()))</f>
        <v/>
      </c>
      <c r="W1073" s="285" t="str">
        <f ca="1">LEFT(RIGHT(TEXT(ROUND(通用记账凭证!$F1073/1%,)," ￥0; ￥-0;"),28-COLUMN()))</f>
        <v/>
      </c>
      <c r="X1073" s="283" t="str">
        <f ca="1">LEFT(RIGHT(TEXT(ROUND(通用记账凭证!$F1073/1%,)," ￥0; ￥-0;"),28-COLUMN()))</f>
        <v/>
      </c>
      <c r="Y1073" s="284" t="str">
        <f ca="1">LEFT(RIGHT(TEXT(ROUND(通用记账凭证!$F1073/1%,)," ￥0; ￥-0;"),28-COLUMN()))</f>
        <v/>
      </c>
      <c r="Z1073" s="285" t="str">
        <f ca="1">LEFT(RIGHT(TEXT(ROUND(通用记账凭证!$F1073/1%,)," ￥0; ￥-0;"),28-COLUMN()))</f>
        <v/>
      </c>
      <c r="AA1073" s="286" t="str">
        <f ca="1">LEFT(RIGHT(TEXT(ROUND(通用记账凭证!$F1073/1%,)," ￥0; ￥-0;"),28-COLUMN()))</f>
        <v/>
      </c>
      <c r="AB1073" s="289"/>
    </row>
    <row r="1074" spans="1:28" s="54" customFormat="1" ht="22.5" customHeight="1">
      <c r="A1074" s="363" t="str">
        <f ca="1">通用记账凭证!A1074</f>
        <v/>
      </c>
      <c r="B1074" s="364"/>
      <c r="C1074" s="364"/>
      <c r="D1074" s="315" t="str">
        <f ca="1">通用记账凭证!C1074</f>
        <v/>
      </c>
      <c r="E1074" s="281" t="str">
        <f ca="1">通用记账凭证!D1074</f>
        <v/>
      </c>
      <c r="F1074" s="282" t="str">
        <f ca="1">LEFT(RIGHT(TEXT(ROUND(通用记账凭证!$E1074/1%,)," ￥0; ￥-0;"),17-COLUMN()))</f>
        <v/>
      </c>
      <c r="G1074" s="283" t="str">
        <f ca="1">LEFT(RIGHT(TEXT(ROUND(通用记账凭证!$E1074/1%,)," ￥0; ￥-0;"),17-COLUMN()))</f>
        <v/>
      </c>
      <c r="H1074" s="284" t="str">
        <f ca="1">LEFT(RIGHT(TEXT(ROUND(通用记账凭证!$E1074/1%,)," ￥0; ￥-0;"),17-COLUMN()))</f>
        <v/>
      </c>
      <c r="I1074" s="285" t="str">
        <f ca="1">LEFT(RIGHT(TEXT(ROUND(通用记账凭证!$E1074/1%,)," ￥0; ￥-0;"),17-COLUMN()))</f>
        <v/>
      </c>
      <c r="J1074" s="283" t="str">
        <f ca="1">LEFT(RIGHT(TEXT(ROUND(通用记账凭证!$E1074/1%,)," ￥0; ￥-0;"),17-COLUMN()))</f>
        <v/>
      </c>
      <c r="K1074" s="284" t="str">
        <f ca="1">LEFT(RIGHT(TEXT(ROUND(通用记账凭证!$E1074/1%,)," ￥0; ￥-0;"),17-COLUMN()))</f>
        <v/>
      </c>
      <c r="L1074" s="285" t="str">
        <f ca="1">LEFT(RIGHT(TEXT(ROUND(通用记账凭证!$E1074/1%,)," ￥0; ￥-0;"),17-COLUMN()))</f>
        <v/>
      </c>
      <c r="M1074" s="283" t="str">
        <f ca="1">LEFT(RIGHT(TEXT(ROUND(通用记账凭证!$E1074/1%,)," ￥0; ￥-0;"),17-COLUMN()))</f>
        <v/>
      </c>
      <c r="N1074" s="284" t="str">
        <f ca="1">LEFT(RIGHT(TEXT(ROUND(通用记账凭证!$E1074/1%,)," ￥0; ￥-0;"),17-COLUMN()))</f>
        <v/>
      </c>
      <c r="O1074" s="285" t="str">
        <f ca="1">LEFT(RIGHT(TEXT(ROUND(通用记账凭证!$E1074/1%,)," ￥0; ￥-0;"),17-COLUMN()))</f>
        <v/>
      </c>
      <c r="P1074" s="286" t="str">
        <f ca="1">LEFT(RIGHT(TEXT(ROUND(通用记账凭证!$E1074/1%,)," ￥0; ￥-0;"),17-COLUMN()))</f>
        <v/>
      </c>
      <c r="Q1074" s="287" t="str">
        <f ca="1">LEFT(RIGHT(TEXT(ROUND(通用记账凭证!$F1074/1%,)," ￥0; ￥-0;"),28-COLUMN()))</f>
        <v/>
      </c>
      <c r="R1074" s="283" t="str">
        <f ca="1">LEFT(RIGHT(TEXT(ROUND(通用记账凭证!$F1074/1%,)," ￥0; ￥-0;"),28-COLUMN()))</f>
        <v/>
      </c>
      <c r="S1074" s="288" t="str">
        <f ca="1">LEFT(RIGHT(TEXT(ROUND(通用记账凭证!$F1074/1%,)," ￥0; ￥-0;"),28-COLUMN()))</f>
        <v/>
      </c>
      <c r="T1074" s="287" t="str">
        <f ca="1">LEFT(RIGHT(TEXT(ROUND(通用记账凭证!$F1074/1%,)," ￥0; ￥-0;"),28-COLUMN()))</f>
        <v/>
      </c>
      <c r="U1074" s="283" t="str">
        <f ca="1">LEFT(RIGHT(TEXT(ROUND(通用记账凭证!$F1074/1%,)," ￥0; ￥-0;"),28-COLUMN()))</f>
        <v/>
      </c>
      <c r="V1074" s="284" t="str">
        <f ca="1">LEFT(RIGHT(TEXT(ROUND(通用记账凭证!$F1074/1%,)," ￥0; ￥-0;"),28-COLUMN()))</f>
        <v/>
      </c>
      <c r="W1074" s="285" t="str">
        <f ca="1">LEFT(RIGHT(TEXT(ROUND(通用记账凭证!$F1074/1%,)," ￥0; ￥-0;"),28-COLUMN()))</f>
        <v/>
      </c>
      <c r="X1074" s="283" t="str">
        <f ca="1">LEFT(RIGHT(TEXT(ROUND(通用记账凭证!$F1074/1%,)," ￥0; ￥-0;"),28-COLUMN()))</f>
        <v/>
      </c>
      <c r="Y1074" s="284" t="str">
        <f ca="1">LEFT(RIGHT(TEXT(ROUND(通用记账凭证!$F1074/1%,)," ￥0; ￥-0;"),28-COLUMN()))</f>
        <v/>
      </c>
      <c r="Z1074" s="285" t="str">
        <f ca="1">LEFT(RIGHT(TEXT(ROUND(通用记账凭证!$F1074/1%,)," ￥0; ￥-0;"),28-COLUMN()))</f>
        <v/>
      </c>
      <c r="AA1074" s="286" t="str">
        <f ca="1">LEFT(RIGHT(TEXT(ROUND(通用记账凭证!$F1074/1%,)," ￥0; ￥-0;"),28-COLUMN()))</f>
        <v/>
      </c>
      <c r="AB1074" s="289"/>
    </row>
    <row r="1075" spans="1:28" s="54" customFormat="1" ht="22.5" customHeight="1">
      <c r="A1075" s="363" t="str">
        <f ca="1">通用记账凭证!A1075</f>
        <v/>
      </c>
      <c r="B1075" s="364"/>
      <c r="C1075" s="364"/>
      <c r="D1075" s="315" t="str">
        <f ca="1">通用记账凭证!C1075</f>
        <v/>
      </c>
      <c r="E1075" s="281" t="str">
        <f ca="1">通用记账凭证!D1075</f>
        <v/>
      </c>
      <c r="F1075" s="282" t="str">
        <f ca="1">LEFT(RIGHT(TEXT(ROUND(通用记账凭证!$E1075/1%,)," ￥0; ￥-0;"),17-COLUMN()))</f>
        <v/>
      </c>
      <c r="G1075" s="283" t="str">
        <f ca="1">LEFT(RIGHT(TEXT(ROUND(通用记账凭证!$E1075/1%,)," ￥0; ￥-0;"),17-COLUMN()))</f>
        <v/>
      </c>
      <c r="H1075" s="284" t="str">
        <f ca="1">LEFT(RIGHT(TEXT(ROUND(通用记账凭证!$E1075/1%,)," ￥0; ￥-0;"),17-COLUMN()))</f>
        <v/>
      </c>
      <c r="I1075" s="285" t="str">
        <f ca="1">LEFT(RIGHT(TEXT(ROUND(通用记账凭证!$E1075/1%,)," ￥0; ￥-0;"),17-COLUMN()))</f>
        <v/>
      </c>
      <c r="J1075" s="283" t="str">
        <f ca="1">LEFT(RIGHT(TEXT(ROUND(通用记账凭证!$E1075/1%,)," ￥0; ￥-0;"),17-COLUMN()))</f>
        <v/>
      </c>
      <c r="K1075" s="284" t="str">
        <f ca="1">LEFT(RIGHT(TEXT(ROUND(通用记账凭证!$E1075/1%,)," ￥0; ￥-0;"),17-COLUMN()))</f>
        <v/>
      </c>
      <c r="L1075" s="285" t="str">
        <f ca="1">LEFT(RIGHT(TEXT(ROUND(通用记账凭证!$E1075/1%,)," ￥0; ￥-0;"),17-COLUMN()))</f>
        <v/>
      </c>
      <c r="M1075" s="283" t="str">
        <f ca="1">LEFT(RIGHT(TEXT(ROUND(通用记账凭证!$E1075/1%,)," ￥0; ￥-0;"),17-COLUMN()))</f>
        <v/>
      </c>
      <c r="N1075" s="284" t="str">
        <f ca="1">LEFT(RIGHT(TEXT(ROUND(通用记账凭证!$E1075/1%,)," ￥0; ￥-0;"),17-COLUMN()))</f>
        <v/>
      </c>
      <c r="O1075" s="285" t="str">
        <f ca="1">LEFT(RIGHT(TEXT(ROUND(通用记账凭证!$E1075/1%,)," ￥0; ￥-0;"),17-COLUMN()))</f>
        <v/>
      </c>
      <c r="P1075" s="286" t="str">
        <f ca="1">LEFT(RIGHT(TEXT(ROUND(通用记账凭证!$E1075/1%,)," ￥0; ￥-0;"),17-COLUMN()))</f>
        <v/>
      </c>
      <c r="Q1075" s="287" t="str">
        <f ca="1">LEFT(RIGHT(TEXT(ROUND(通用记账凭证!$F1075/1%,)," ￥0; ￥-0;"),28-COLUMN()))</f>
        <v/>
      </c>
      <c r="R1075" s="283" t="str">
        <f ca="1">LEFT(RIGHT(TEXT(ROUND(通用记账凭证!$F1075/1%,)," ￥0; ￥-0;"),28-COLUMN()))</f>
        <v/>
      </c>
      <c r="S1075" s="288" t="str">
        <f ca="1">LEFT(RIGHT(TEXT(ROUND(通用记账凭证!$F1075/1%,)," ￥0; ￥-0;"),28-COLUMN()))</f>
        <v/>
      </c>
      <c r="T1075" s="287" t="str">
        <f ca="1">LEFT(RIGHT(TEXT(ROUND(通用记账凭证!$F1075/1%,)," ￥0; ￥-0;"),28-COLUMN()))</f>
        <v/>
      </c>
      <c r="U1075" s="283" t="str">
        <f ca="1">LEFT(RIGHT(TEXT(ROUND(通用记账凭证!$F1075/1%,)," ￥0; ￥-0;"),28-COLUMN()))</f>
        <v/>
      </c>
      <c r="V1075" s="284" t="str">
        <f ca="1">LEFT(RIGHT(TEXT(ROUND(通用记账凭证!$F1075/1%,)," ￥0; ￥-0;"),28-COLUMN()))</f>
        <v/>
      </c>
      <c r="W1075" s="285" t="str">
        <f ca="1">LEFT(RIGHT(TEXT(ROUND(通用记账凭证!$F1075/1%,)," ￥0; ￥-0;"),28-COLUMN()))</f>
        <v/>
      </c>
      <c r="X1075" s="283" t="str">
        <f ca="1">LEFT(RIGHT(TEXT(ROUND(通用记账凭证!$F1075/1%,)," ￥0; ￥-0;"),28-COLUMN()))</f>
        <v/>
      </c>
      <c r="Y1075" s="284" t="str">
        <f ca="1">LEFT(RIGHT(TEXT(ROUND(通用记账凭证!$F1075/1%,)," ￥0; ￥-0;"),28-COLUMN()))</f>
        <v/>
      </c>
      <c r="Z1075" s="285" t="str">
        <f ca="1">LEFT(RIGHT(TEXT(ROUND(通用记账凭证!$F1075/1%,)," ￥0; ￥-0;"),28-COLUMN()))</f>
        <v/>
      </c>
      <c r="AA1075" s="286" t="str">
        <f ca="1">LEFT(RIGHT(TEXT(ROUND(通用记账凭证!$F1075/1%,)," ￥0; ￥-0;"),28-COLUMN()))</f>
        <v/>
      </c>
      <c r="AB1075" s="289"/>
    </row>
    <row r="1076" spans="1:28" s="54" customFormat="1" ht="22.5" customHeight="1">
      <c r="A1076" s="363" t="str">
        <f ca="1">通用记账凭证!A1076</f>
        <v/>
      </c>
      <c r="B1076" s="364"/>
      <c r="C1076" s="364"/>
      <c r="D1076" s="315" t="str">
        <f ca="1">通用记账凭证!C1076</f>
        <v/>
      </c>
      <c r="E1076" s="281" t="str">
        <f ca="1">通用记账凭证!D1076</f>
        <v/>
      </c>
      <c r="F1076" s="282" t="str">
        <f ca="1">LEFT(RIGHT(TEXT(ROUND(通用记账凭证!$E1076/1%,)," ￥0; ￥-0;"),17-COLUMN()))</f>
        <v/>
      </c>
      <c r="G1076" s="283" t="str">
        <f ca="1">LEFT(RIGHT(TEXT(ROUND(通用记账凭证!$E1076/1%,)," ￥0; ￥-0;"),17-COLUMN()))</f>
        <v/>
      </c>
      <c r="H1076" s="284" t="str">
        <f ca="1">LEFT(RIGHT(TEXT(ROUND(通用记账凭证!$E1076/1%,)," ￥0; ￥-0;"),17-COLUMN()))</f>
        <v/>
      </c>
      <c r="I1076" s="285" t="str">
        <f ca="1">LEFT(RIGHT(TEXT(ROUND(通用记账凭证!$E1076/1%,)," ￥0; ￥-0;"),17-COLUMN()))</f>
        <v/>
      </c>
      <c r="J1076" s="283" t="str">
        <f ca="1">LEFT(RIGHT(TEXT(ROUND(通用记账凭证!$E1076/1%,)," ￥0; ￥-0;"),17-COLUMN()))</f>
        <v/>
      </c>
      <c r="K1076" s="284" t="str">
        <f ca="1">LEFT(RIGHT(TEXT(ROUND(通用记账凭证!$E1076/1%,)," ￥0; ￥-0;"),17-COLUMN()))</f>
        <v/>
      </c>
      <c r="L1076" s="285" t="str">
        <f ca="1">LEFT(RIGHT(TEXT(ROUND(通用记账凭证!$E1076/1%,)," ￥0; ￥-0;"),17-COLUMN()))</f>
        <v/>
      </c>
      <c r="M1076" s="283" t="str">
        <f ca="1">LEFT(RIGHT(TEXT(ROUND(通用记账凭证!$E1076/1%,)," ￥0; ￥-0;"),17-COLUMN()))</f>
        <v/>
      </c>
      <c r="N1076" s="284" t="str">
        <f ca="1">LEFT(RIGHT(TEXT(ROUND(通用记账凭证!$E1076/1%,)," ￥0; ￥-0;"),17-COLUMN()))</f>
        <v/>
      </c>
      <c r="O1076" s="285" t="str">
        <f ca="1">LEFT(RIGHT(TEXT(ROUND(通用记账凭证!$E1076/1%,)," ￥0; ￥-0;"),17-COLUMN()))</f>
        <v/>
      </c>
      <c r="P1076" s="286" t="str">
        <f ca="1">LEFT(RIGHT(TEXT(ROUND(通用记账凭证!$E1076/1%,)," ￥0; ￥-0;"),17-COLUMN()))</f>
        <v/>
      </c>
      <c r="Q1076" s="287" t="str">
        <f ca="1">LEFT(RIGHT(TEXT(ROUND(通用记账凭证!$F1076/1%,)," ￥0; ￥-0;"),28-COLUMN()))</f>
        <v/>
      </c>
      <c r="R1076" s="283" t="str">
        <f ca="1">LEFT(RIGHT(TEXT(ROUND(通用记账凭证!$F1076/1%,)," ￥0; ￥-0;"),28-COLUMN()))</f>
        <v/>
      </c>
      <c r="S1076" s="288" t="str">
        <f ca="1">LEFT(RIGHT(TEXT(ROUND(通用记账凭证!$F1076/1%,)," ￥0; ￥-0;"),28-COLUMN()))</f>
        <v/>
      </c>
      <c r="T1076" s="287" t="str">
        <f ca="1">LEFT(RIGHT(TEXT(ROUND(通用记账凭证!$F1076/1%,)," ￥0; ￥-0;"),28-COLUMN()))</f>
        <v/>
      </c>
      <c r="U1076" s="283" t="str">
        <f ca="1">LEFT(RIGHT(TEXT(ROUND(通用记账凭证!$F1076/1%,)," ￥0; ￥-0;"),28-COLUMN()))</f>
        <v/>
      </c>
      <c r="V1076" s="284" t="str">
        <f ca="1">LEFT(RIGHT(TEXT(ROUND(通用记账凭证!$F1076/1%,)," ￥0; ￥-0;"),28-COLUMN()))</f>
        <v/>
      </c>
      <c r="W1076" s="285" t="str">
        <f ca="1">LEFT(RIGHT(TEXT(ROUND(通用记账凭证!$F1076/1%,)," ￥0; ￥-0;"),28-COLUMN()))</f>
        <v/>
      </c>
      <c r="X1076" s="283" t="str">
        <f ca="1">LEFT(RIGHT(TEXT(ROUND(通用记账凭证!$F1076/1%,)," ￥0; ￥-0;"),28-COLUMN()))</f>
        <v/>
      </c>
      <c r="Y1076" s="284" t="str">
        <f ca="1">LEFT(RIGHT(TEXT(ROUND(通用记账凭证!$F1076/1%,)," ￥0; ￥-0;"),28-COLUMN()))</f>
        <v/>
      </c>
      <c r="Z1076" s="285" t="str">
        <f ca="1">LEFT(RIGHT(TEXT(ROUND(通用记账凭证!$F1076/1%,)," ￥0; ￥-0;"),28-COLUMN()))</f>
        <v/>
      </c>
      <c r="AA1076" s="286" t="str">
        <f ca="1">LEFT(RIGHT(TEXT(ROUND(通用记账凭证!$F1076/1%,)," ￥0; ￥-0;"),28-COLUMN()))</f>
        <v/>
      </c>
      <c r="AB1076" s="289"/>
    </row>
    <row r="1077" spans="1:28" s="54" customFormat="1" ht="22.5" customHeight="1">
      <c r="A1077" s="363" t="str">
        <f ca="1">通用记账凭证!A1077</f>
        <v/>
      </c>
      <c r="B1077" s="364"/>
      <c r="C1077" s="364"/>
      <c r="D1077" s="315" t="str">
        <f ca="1">通用记账凭证!C1077</f>
        <v/>
      </c>
      <c r="E1077" s="281" t="str">
        <f ca="1">通用记账凭证!D1077</f>
        <v/>
      </c>
      <c r="F1077" s="282" t="str">
        <f ca="1">LEFT(RIGHT(TEXT(ROUND(通用记账凭证!$E1077/1%,)," ￥0; ￥-0;"),17-COLUMN()))</f>
        <v/>
      </c>
      <c r="G1077" s="283" t="str">
        <f ca="1">LEFT(RIGHT(TEXT(ROUND(通用记账凭证!$E1077/1%,)," ￥0; ￥-0;"),17-COLUMN()))</f>
        <v/>
      </c>
      <c r="H1077" s="284" t="str">
        <f ca="1">LEFT(RIGHT(TEXT(ROUND(通用记账凭证!$E1077/1%,)," ￥0; ￥-0;"),17-COLUMN()))</f>
        <v/>
      </c>
      <c r="I1077" s="285" t="str">
        <f ca="1">LEFT(RIGHT(TEXT(ROUND(通用记账凭证!$E1077/1%,)," ￥0; ￥-0;"),17-COLUMN()))</f>
        <v/>
      </c>
      <c r="J1077" s="283" t="str">
        <f ca="1">LEFT(RIGHT(TEXT(ROUND(通用记账凭证!$E1077/1%,)," ￥0; ￥-0;"),17-COLUMN()))</f>
        <v/>
      </c>
      <c r="K1077" s="284" t="str">
        <f ca="1">LEFT(RIGHT(TEXT(ROUND(通用记账凭证!$E1077/1%,)," ￥0; ￥-0;"),17-COLUMN()))</f>
        <v/>
      </c>
      <c r="L1077" s="285" t="str">
        <f ca="1">LEFT(RIGHT(TEXT(ROUND(通用记账凭证!$E1077/1%,)," ￥0; ￥-0;"),17-COLUMN()))</f>
        <v/>
      </c>
      <c r="M1077" s="283" t="str">
        <f ca="1">LEFT(RIGHT(TEXT(ROUND(通用记账凭证!$E1077/1%,)," ￥0; ￥-0;"),17-COLUMN()))</f>
        <v/>
      </c>
      <c r="N1077" s="284" t="str">
        <f ca="1">LEFT(RIGHT(TEXT(ROUND(通用记账凭证!$E1077/1%,)," ￥0; ￥-0;"),17-COLUMN()))</f>
        <v/>
      </c>
      <c r="O1077" s="285" t="str">
        <f ca="1">LEFT(RIGHT(TEXT(ROUND(通用记账凭证!$E1077/1%,)," ￥0; ￥-0;"),17-COLUMN()))</f>
        <v/>
      </c>
      <c r="P1077" s="286" t="str">
        <f ca="1">LEFT(RIGHT(TEXT(ROUND(通用记账凭证!$E1077/1%,)," ￥0; ￥-0;"),17-COLUMN()))</f>
        <v/>
      </c>
      <c r="Q1077" s="287" t="str">
        <f ca="1">LEFT(RIGHT(TEXT(ROUND(通用记账凭证!$F1077/1%,)," ￥0; ￥-0;"),28-COLUMN()))</f>
        <v/>
      </c>
      <c r="R1077" s="283" t="str">
        <f ca="1">LEFT(RIGHT(TEXT(ROUND(通用记账凭证!$F1077/1%,)," ￥0; ￥-0;"),28-COLUMN()))</f>
        <v/>
      </c>
      <c r="S1077" s="288" t="str">
        <f ca="1">LEFT(RIGHT(TEXT(ROUND(通用记账凭证!$F1077/1%,)," ￥0; ￥-0;"),28-COLUMN()))</f>
        <v/>
      </c>
      <c r="T1077" s="287" t="str">
        <f ca="1">LEFT(RIGHT(TEXT(ROUND(通用记账凭证!$F1077/1%,)," ￥0; ￥-0;"),28-COLUMN()))</f>
        <v/>
      </c>
      <c r="U1077" s="283" t="str">
        <f ca="1">LEFT(RIGHT(TEXT(ROUND(通用记账凭证!$F1077/1%,)," ￥0; ￥-0;"),28-COLUMN()))</f>
        <v/>
      </c>
      <c r="V1077" s="284" t="str">
        <f ca="1">LEFT(RIGHT(TEXT(ROUND(通用记账凭证!$F1077/1%,)," ￥0; ￥-0;"),28-COLUMN()))</f>
        <v/>
      </c>
      <c r="W1077" s="285" t="str">
        <f ca="1">LEFT(RIGHT(TEXT(ROUND(通用记账凭证!$F1077/1%,)," ￥0; ￥-0;"),28-COLUMN()))</f>
        <v/>
      </c>
      <c r="X1077" s="283" t="str">
        <f ca="1">LEFT(RIGHT(TEXT(ROUND(通用记账凭证!$F1077/1%,)," ￥0; ￥-0;"),28-COLUMN()))</f>
        <v/>
      </c>
      <c r="Y1077" s="284" t="str">
        <f ca="1">LEFT(RIGHT(TEXT(ROUND(通用记账凭证!$F1077/1%,)," ￥0; ￥-0;"),28-COLUMN()))</f>
        <v/>
      </c>
      <c r="Z1077" s="285" t="str">
        <f ca="1">LEFT(RIGHT(TEXT(ROUND(通用记账凭证!$F1077/1%,)," ￥0; ￥-0;"),28-COLUMN()))</f>
        <v/>
      </c>
      <c r="AA1077" s="286" t="str">
        <f ca="1">LEFT(RIGHT(TEXT(ROUND(通用记账凭证!$F1077/1%,)," ￥0; ￥-0;"),28-COLUMN()))</f>
        <v/>
      </c>
      <c r="AB1077" s="289"/>
    </row>
    <row r="1078" spans="1:28" s="54" customFormat="1" ht="22.5" customHeight="1">
      <c r="A1078" s="363" t="str">
        <f ca="1">通用记账凭证!A1078</f>
        <v/>
      </c>
      <c r="B1078" s="364"/>
      <c r="C1078" s="364"/>
      <c r="D1078" s="315" t="str">
        <f ca="1">通用记账凭证!C1078</f>
        <v/>
      </c>
      <c r="E1078" s="281" t="str">
        <f ca="1">通用记账凭证!D1078</f>
        <v/>
      </c>
      <c r="F1078" s="282" t="str">
        <f ca="1">LEFT(RIGHT(TEXT(ROUND(通用记账凭证!$E1078/1%,)," ￥0; ￥-0;"),17-COLUMN()))</f>
        <v/>
      </c>
      <c r="G1078" s="283" t="str">
        <f ca="1">LEFT(RIGHT(TEXT(ROUND(通用记账凭证!$E1078/1%,)," ￥0; ￥-0;"),17-COLUMN()))</f>
        <v/>
      </c>
      <c r="H1078" s="284" t="str">
        <f ca="1">LEFT(RIGHT(TEXT(ROUND(通用记账凭证!$E1078/1%,)," ￥0; ￥-0;"),17-COLUMN()))</f>
        <v/>
      </c>
      <c r="I1078" s="285" t="str">
        <f ca="1">LEFT(RIGHT(TEXT(ROUND(通用记账凭证!$E1078/1%,)," ￥0; ￥-0;"),17-COLUMN()))</f>
        <v/>
      </c>
      <c r="J1078" s="283" t="str">
        <f ca="1">LEFT(RIGHT(TEXT(ROUND(通用记账凭证!$E1078/1%,)," ￥0; ￥-0;"),17-COLUMN()))</f>
        <v/>
      </c>
      <c r="K1078" s="284" t="str">
        <f ca="1">LEFT(RIGHT(TEXT(ROUND(通用记账凭证!$E1078/1%,)," ￥0; ￥-0;"),17-COLUMN()))</f>
        <v/>
      </c>
      <c r="L1078" s="285" t="str">
        <f ca="1">LEFT(RIGHT(TEXT(ROUND(通用记账凭证!$E1078/1%,)," ￥0; ￥-0;"),17-COLUMN()))</f>
        <v/>
      </c>
      <c r="M1078" s="283" t="str">
        <f ca="1">LEFT(RIGHT(TEXT(ROUND(通用记账凭证!$E1078/1%,)," ￥0; ￥-0;"),17-COLUMN()))</f>
        <v/>
      </c>
      <c r="N1078" s="284" t="str">
        <f ca="1">LEFT(RIGHT(TEXT(ROUND(通用记账凭证!$E1078/1%,)," ￥0; ￥-0;"),17-COLUMN()))</f>
        <v/>
      </c>
      <c r="O1078" s="285" t="str">
        <f ca="1">LEFT(RIGHT(TEXT(ROUND(通用记账凭证!$E1078/1%,)," ￥0; ￥-0;"),17-COLUMN()))</f>
        <v/>
      </c>
      <c r="P1078" s="286" t="str">
        <f ca="1">LEFT(RIGHT(TEXT(ROUND(通用记账凭证!$E1078/1%,)," ￥0; ￥-0;"),17-COLUMN()))</f>
        <v/>
      </c>
      <c r="Q1078" s="287" t="str">
        <f ca="1">LEFT(RIGHT(TEXT(ROUND(通用记账凭证!$F1078/1%,)," ￥0; ￥-0;"),28-COLUMN()))</f>
        <v/>
      </c>
      <c r="R1078" s="283" t="str">
        <f ca="1">LEFT(RIGHT(TEXT(ROUND(通用记账凭证!$F1078/1%,)," ￥0; ￥-0;"),28-COLUMN()))</f>
        <v/>
      </c>
      <c r="S1078" s="288" t="str">
        <f ca="1">LEFT(RIGHT(TEXT(ROUND(通用记账凭证!$F1078/1%,)," ￥0; ￥-0;"),28-COLUMN()))</f>
        <v/>
      </c>
      <c r="T1078" s="287" t="str">
        <f ca="1">LEFT(RIGHT(TEXT(ROUND(通用记账凭证!$F1078/1%,)," ￥0; ￥-0;"),28-COLUMN()))</f>
        <v/>
      </c>
      <c r="U1078" s="283" t="str">
        <f ca="1">LEFT(RIGHT(TEXT(ROUND(通用记账凭证!$F1078/1%,)," ￥0; ￥-0;"),28-COLUMN()))</f>
        <v/>
      </c>
      <c r="V1078" s="284" t="str">
        <f ca="1">LEFT(RIGHT(TEXT(ROUND(通用记账凭证!$F1078/1%,)," ￥0; ￥-0;"),28-COLUMN()))</f>
        <v/>
      </c>
      <c r="W1078" s="285" t="str">
        <f ca="1">LEFT(RIGHT(TEXT(ROUND(通用记账凭证!$F1078/1%,)," ￥0; ￥-0;"),28-COLUMN()))</f>
        <v/>
      </c>
      <c r="X1078" s="283" t="str">
        <f ca="1">LEFT(RIGHT(TEXT(ROUND(通用记账凭证!$F1078/1%,)," ￥0; ￥-0;"),28-COLUMN()))</f>
        <v/>
      </c>
      <c r="Y1078" s="284" t="str">
        <f ca="1">LEFT(RIGHT(TEXT(ROUND(通用记账凭证!$F1078/1%,)," ￥0; ￥-0;"),28-COLUMN()))</f>
        <v/>
      </c>
      <c r="Z1078" s="285" t="str">
        <f ca="1">LEFT(RIGHT(TEXT(ROUND(通用记账凭证!$F1078/1%,)," ￥0; ￥-0;"),28-COLUMN()))</f>
        <v/>
      </c>
      <c r="AA1078" s="286" t="str">
        <f ca="1">LEFT(RIGHT(TEXT(ROUND(通用记账凭证!$F1078/1%,)," ￥0; ￥-0;"),28-COLUMN()))</f>
        <v/>
      </c>
      <c r="AB1078" s="289"/>
    </row>
    <row r="1079" spans="1:28" s="54" customFormat="1" ht="22.5" customHeight="1">
      <c r="A1079" s="365" t="s">
        <v>561</v>
      </c>
      <c r="B1079" s="366"/>
      <c r="C1079" s="366"/>
      <c r="D1079" s="290" t="str">
        <f ca="1">通用记账凭证!C1079</f>
        <v/>
      </c>
      <c r="E1079" s="291"/>
      <c r="F1079" s="292" t="str">
        <f ca="1">LEFT(RIGHT(TEXT(ROUND(通用记账凭证!$E1079/1%,)," ￥0; ￥-0;"),17-COLUMN()))</f>
        <v/>
      </c>
      <c r="G1079" s="317" t="str">
        <f ca="1">LEFT(RIGHT(TEXT(ROUND(通用记账凭证!$E1079/1%,)," ￥0; ￥-0;"),17-COLUMN()))</f>
        <v/>
      </c>
      <c r="H1079" s="294" t="str">
        <f ca="1">LEFT(RIGHT(TEXT(ROUND(通用记账凭证!$E1079/1%,)," ￥0; ￥-0;"),17-COLUMN()))</f>
        <v/>
      </c>
      <c r="I1079" s="316" t="str">
        <f ca="1">LEFT(RIGHT(TEXT(ROUND(通用记账凭证!$E1079/1%,)," ￥0; ￥-0;"),17-COLUMN()))</f>
        <v/>
      </c>
      <c r="J1079" s="317" t="str">
        <f ca="1">LEFT(RIGHT(TEXT(ROUND(通用记账凭证!$E1079/1%,)," ￥0; ￥-0;"),17-COLUMN()))</f>
        <v/>
      </c>
      <c r="K1079" s="294" t="str">
        <f ca="1">LEFT(RIGHT(TEXT(ROUND(通用记账凭证!$E1079/1%,)," ￥0; ￥-0;"),17-COLUMN()))</f>
        <v/>
      </c>
      <c r="L1079" s="316" t="str">
        <f ca="1">LEFT(RIGHT(TEXT(ROUND(通用记账凭证!$E1079/1%,)," ￥0; ￥-0;"),17-COLUMN()))</f>
        <v/>
      </c>
      <c r="M1079" s="317" t="str">
        <f ca="1">LEFT(RIGHT(TEXT(ROUND(通用记账凭证!$E1079/1%,)," ￥0; ￥-0;"),17-COLUMN()))</f>
        <v/>
      </c>
      <c r="N1079" s="294" t="str">
        <f ca="1">LEFT(RIGHT(TEXT(ROUND(通用记账凭证!$E1079/1%,)," ￥0; ￥-0;"),17-COLUMN()))</f>
        <v/>
      </c>
      <c r="O1079" s="316" t="str">
        <f ca="1">LEFT(RIGHT(TEXT(ROUND(通用记账凭证!$E1079/1%,)," ￥0; ￥-0;"),17-COLUMN()))</f>
        <v/>
      </c>
      <c r="P1079" s="296" t="str">
        <f ca="1">LEFT(RIGHT(TEXT(ROUND(通用记账凭证!$E1079/1%,)," ￥0; ￥-0;"),17-COLUMN()))</f>
        <v/>
      </c>
      <c r="Q1079" s="297" t="str">
        <f ca="1">LEFT(RIGHT(TEXT(ROUND(通用记账凭证!$F1079/1%,)," ￥0; ￥-0;"),28-COLUMN()))</f>
        <v/>
      </c>
      <c r="R1079" s="317" t="str">
        <f ca="1">LEFT(RIGHT(TEXT(ROUND(通用记账凭证!$F1079/1%,)," ￥0; ￥-0;"),28-COLUMN()))</f>
        <v/>
      </c>
      <c r="S1079" s="298" t="str">
        <f ca="1">LEFT(RIGHT(TEXT(ROUND(通用记账凭证!$F1079/1%,)," ￥0; ￥-0;"),28-COLUMN()))</f>
        <v/>
      </c>
      <c r="T1079" s="297" t="str">
        <f ca="1">LEFT(RIGHT(TEXT(ROUND(通用记账凭证!$F1079/1%,)," ￥0; ￥-0;"),28-COLUMN()))</f>
        <v/>
      </c>
      <c r="U1079" s="317" t="str">
        <f ca="1">LEFT(RIGHT(TEXT(ROUND(通用记账凭证!$F1079/1%,)," ￥0; ￥-0;"),28-COLUMN()))</f>
        <v/>
      </c>
      <c r="V1079" s="294" t="str">
        <f ca="1">LEFT(RIGHT(TEXT(ROUND(通用记账凭证!$F1079/1%,)," ￥0; ￥-0;"),28-COLUMN()))</f>
        <v/>
      </c>
      <c r="W1079" s="316" t="str">
        <f ca="1">LEFT(RIGHT(TEXT(ROUND(通用记账凭证!$F1079/1%,)," ￥0; ￥-0;"),28-COLUMN()))</f>
        <v/>
      </c>
      <c r="X1079" s="317" t="str">
        <f ca="1">LEFT(RIGHT(TEXT(ROUND(通用记账凭证!$F1079/1%,)," ￥0; ￥-0;"),28-COLUMN()))</f>
        <v/>
      </c>
      <c r="Y1079" s="294" t="str">
        <f ca="1">LEFT(RIGHT(TEXT(ROUND(通用记账凭证!$F1079/1%,)," ￥0; ￥-0;"),28-COLUMN()))</f>
        <v/>
      </c>
      <c r="Z1079" s="316" t="str">
        <f ca="1">LEFT(RIGHT(TEXT(ROUND(通用记账凭证!$F1079/1%,)," ￥0; ￥-0;"),28-COLUMN()))</f>
        <v/>
      </c>
      <c r="AA1079" s="296" t="str">
        <f ca="1">LEFT(RIGHT(TEXT(ROUND(通用记账凭证!$F1079/1%,)," ￥0; ￥-0;"),28-COLUMN()))</f>
        <v/>
      </c>
      <c r="AB1079" s="299"/>
    </row>
    <row r="1080" spans="1:28" s="302" customFormat="1" ht="22.5" customHeight="1">
      <c r="A1080" s="367" t="s">
        <v>538</v>
      </c>
      <c r="B1080" s="367"/>
      <c r="C1080" s="367"/>
      <c r="D1080" s="318" t="s">
        <v>539</v>
      </c>
      <c r="E1080" s="318" t="s">
        <v>540</v>
      </c>
      <c r="F1080" s="318" t="s">
        <v>595</v>
      </c>
      <c r="G1080" s="301"/>
      <c r="H1080" s="318"/>
      <c r="I1080" s="301"/>
      <c r="J1080" s="301"/>
      <c r="K1080" s="318"/>
      <c r="L1080" s="301"/>
      <c r="M1080" s="301"/>
      <c r="N1080" s="301"/>
      <c r="O1080" s="301"/>
      <c r="P1080" s="301"/>
      <c r="Q1080" s="318" t="s">
        <v>562</v>
      </c>
      <c r="R1080" s="301"/>
      <c r="S1080" s="318"/>
      <c r="T1080" s="301"/>
      <c r="U1080" s="318"/>
      <c r="V1080" s="301"/>
      <c r="W1080" s="318"/>
      <c r="X1080" s="301"/>
      <c r="Y1080" s="301"/>
      <c r="Z1080" s="301"/>
      <c r="AA1080" s="301"/>
      <c r="AB1080" s="301"/>
    </row>
    <row r="1081" spans="1:28" customFormat="1" ht="39.75" customHeight="1" thickBot="1">
      <c r="A1081" s="258"/>
      <c r="B1081" s="258"/>
      <c r="C1081" s="258"/>
      <c r="D1081" s="259" t="s">
        <v>524</v>
      </c>
      <c r="E1081" s="260"/>
      <c r="F1081" s="260"/>
      <c r="G1081" s="260"/>
      <c r="H1081" s="260"/>
      <c r="I1081" s="260"/>
      <c r="J1081" s="260"/>
      <c r="K1081" s="260"/>
      <c r="L1081" s="260"/>
      <c r="M1081" s="260"/>
      <c r="N1081" s="260"/>
      <c r="O1081" s="260"/>
      <c r="P1081" s="260"/>
      <c r="Q1081" s="261"/>
      <c r="R1081" s="261"/>
      <c r="S1081" s="261"/>
      <c r="T1081" s="261"/>
      <c r="U1081" s="347" t="s">
        <v>547</v>
      </c>
      <c r="V1081" s="347"/>
      <c r="W1081" s="348">
        <f>通用记账凭证!F1082</f>
        <v>91</v>
      </c>
      <c r="X1081" s="349"/>
      <c r="Y1081" s="349"/>
      <c r="Z1081" s="349"/>
      <c r="AA1081" s="262" t="s">
        <v>548</v>
      </c>
      <c r="AB1081" s="263"/>
    </row>
    <row r="1082" spans="1:28" s="54" customFormat="1" ht="23.25" customHeight="1" thickTop="1">
      <c r="A1082" s="264"/>
      <c r="B1082" s="264"/>
      <c r="C1082" s="264"/>
      <c r="D1082" s="265" t="e">
        <f ca="1">通用记账凭证!C1082</f>
        <v>#VALUE!</v>
      </c>
      <c r="E1082" s="266"/>
      <c r="F1082" s="266"/>
      <c r="G1082" s="266"/>
      <c r="H1082" s="266"/>
      <c r="I1082" s="266"/>
      <c r="J1082" s="266"/>
      <c r="K1082" s="266"/>
      <c r="L1082" s="266"/>
      <c r="M1082" s="266"/>
      <c r="N1082" s="266"/>
      <c r="O1082" s="266"/>
      <c r="P1082" s="266"/>
      <c r="Q1082" s="264"/>
      <c r="R1082" s="264"/>
      <c r="S1082" s="264"/>
      <c r="T1082" s="264"/>
      <c r="U1082" s="350" t="s">
        <v>549</v>
      </c>
      <c r="V1082" s="350"/>
      <c r="W1082" s="351" t="e">
        <f ca="1">通用记账凭证!G1088</f>
        <v>#VALUE!</v>
      </c>
      <c r="X1082" s="352"/>
      <c r="Y1082" s="352"/>
      <c r="Z1082" s="352"/>
      <c r="AA1082" s="267" t="s">
        <v>536</v>
      </c>
      <c r="AB1082" s="268"/>
    </row>
    <row r="1083" spans="1:28" s="54" customFormat="1" ht="22.5" customHeight="1">
      <c r="A1083" s="353" t="s">
        <v>527</v>
      </c>
      <c r="B1083" s="354"/>
      <c r="C1083" s="354"/>
      <c r="D1083" s="357" t="s">
        <v>530</v>
      </c>
      <c r="E1083" s="359" t="s">
        <v>531</v>
      </c>
      <c r="F1083" s="269" t="s">
        <v>550</v>
      </c>
      <c r="G1083" s="270"/>
      <c r="H1083" s="270"/>
      <c r="I1083" s="270"/>
      <c r="J1083" s="270"/>
      <c r="K1083" s="270"/>
      <c r="L1083" s="270"/>
      <c r="M1083" s="270"/>
      <c r="N1083" s="270"/>
      <c r="O1083" s="270"/>
      <c r="P1083" s="271"/>
      <c r="Q1083" s="272" t="s">
        <v>551</v>
      </c>
      <c r="R1083" s="270"/>
      <c r="S1083" s="270"/>
      <c r="T1083" s="270"/>
      <c r="U1083" s="270"/>
      <c r="V1083" s="270"/>
      <c r="W1083" s="270"/>
      <c r="X1083" s="270"/>
      <c r="Y1083" s="270"/>
      <c r="Z1083" s="270"/>
      <c r="AA1083" s="271"/>
      <c r="AB1083" s="361" t="s">
        <v>552</v>
      </c>
    </row>
    <row r="1084" spans="1:28" s="54" customFormat="1" ht="22.5" customHeight="1">
      <c r="A1084" s="355"/>
      <c r="B1084" s="356"/>
      <c r="C1084" s="356"/>
      <c r="D1084" s="358"/>
      <c r="E1084" s="360"/>
      <c r="F1084" s="273" t="s">
        <v>553</v>
      </c>
      <c r="G1084" s="274" t="s">
        <v>554</v>
      </c>
      <c r="H1084" s="275" t="s">
        <v>555</v>
      </c>
      <c r="I1084" s="276" t="s">
        <v>556</v>
      </c>
      <c r="J1084" s="274" t="s">
        <v>557</v>
      </c>
      <c r="K1084" s="275" t="s">
        <v>554</v>
      </c>
      <c r="L1084" s="276" t="s">
        <v>555</v>
      </c>
      <c r="M1084" s="274" t="s">
        <v>556</v>
      </c>
      <c r="N1084" s="275" t="s">
        <v>558</v>
      </c>
      <c r="O1084" s="276" t="s">
        <v>559</v>
      </c>
      <c r="P1084" s="277" t="s">
        <v>560</v>
      </c>
      <c r="Q1084" s="278" t="s">
        <v>553</v>
      </c>
      <c r="R1084" s="274" t="s">
        <v>554</v>
      </c>
      <c r="S1084" s="279" t="s">
        <v>555</v>
      </c>
      <c r="T1084" s="278" t="s">
        <v>556</v>
      </c>
      <c r="U1084" s="274" t="s">
        <v>557</v>
      </c>
      <c r="V1084" s="275" t="s">
        <v>554</v>
      </c>
      <c r="W1084" s="276" t="s">
        <v>555</v>
      </c>
      <c r="X1084" s="274" t="s">
        <v>556</v>
      </c>
      <c r="Y1084" s="275" t="s">
        <v>558</v>
      </c>
      <c r="Z1084" s="276" t="s">
        <v>559</v>
      </c>
      <c r="AA1084" s="277" t="s">
        <v>560</v>
      </c>
      <c r="AB1084" s="362"/>
    </row>
    <row r="1085" spans="1:28" s="54" customFormat="1" ht="22.5" customHeight="1">
      <c r="A1085" s="363" t="str">
        <f ca="1">通用记账凭证!A1085</f>
        <v/>
      </c>
      <c r="B1085" s="364"/>
      <c r="C1085" s="364"/>
      <c r="D1085" s="315" t="str">
        <f ca="1">通用记账凭证!C1085</f>
        <v/>
      </c>
      <c r="E1085" s="281" t="str">
        <f ca="1">通用记账凭证!D1085</f>
        <v/>
      </c>
      <c r="F1085" s="282" t="str">
        <f ca="1">LEFT(RIGHT(TEXT(ROUND(通用记账凭证!$E1085/1%,)," ￥0; ￥-0;"),17-COLUMN()))</f>
        <v/>
      </c>
      <c r="G1085" s="283" t="str">
        <f ca="1">LEFT(RIGHT(TEXT(ROUND(通用记账凭证!$E1085/1%,)," ￥0; ￥-0;"),17-COLUMN()))</f>
        <v/>
      </c>
      <c r="H1085" s="284" t="str">
        <f ca="1">LEFT(RIGHT(TEXT(ROUND(通用记账凭证!$E1085/1%,)," ￥0; ￥-0;"),17-COLUMN()))</f>
        <v/>
      </c>
      <c r="I1085" s="285" t="str">
        <f ca="1">LEFT(RIGHT(TEXT(ROUND(通用记账凭证!$E1085/1%,)," ￥0; ￥-0;"),17-COLUMN()))</f>
        <v/>
      </c>
      <c r="J1085" s="283" t="str">
        <f ca="1">LEFT(RIGHT(TEXT(ROUND(通用记账凭证!$E1085/1%,)," ￥0; ￥-0;"),17-COLUMN()))</f>
        <v/>
      </c>
      <c r="K1085" s="284" t="str">
        <f ca="1">LEFT(RIGHT(TEXT(ROUND(通用记账凭证!$E1085/1%,)," ￥0; ￥-0;"),17-COLUMN()))</f>
        <v/>
      </c>
      <c r="L1085" s="285" t="str">
        <f ca="1">LEFT(RIGHT(TEXT(ROUND(通用记账凭证!$E1085/1%,)," ￥0; ￥-0;"),17-COLUMN()))</f>
        <v/>
      </c>
      <c r="M1085" s="283" t="str">
        <f ca="1">LEFT(RIGHT(TEXT(ROUND(通用记账凭证!$E1085/1%,)," ￥0; ￥-0;"),17-COLUMN()))</f>
        <v/>
      </c>
      <c r="N1085" s="284" t="str">
        <f ca="1">LEFT(RIGHT(TEXT(ROUND(通用记账凭证!$E1085/1%,)," ￥0; ￥-0;"),17-COLUMN()))</f>
        <v/>
      </c>
      <c r="O1085" s="285" t="str">
        <f ca="1">LEFT(RIGHT(TEXT(ROUND(通用记账凭证!$E1085/1%,)," ￥0; ￥-0;"),17-COLUMN()))</f>
        <v/>
      </c>
      <c r="P1085" s="286" t="str">
        <f ca="1">LEFT(RIGHT(TEXT(ROUND(通用记账凭证!$E1085/1%,)," ￥0; ￥-0;"),17-COLUMN()))</f>
        <v/>
      </c>
      <c r="Q1085" s="287" t="str">
        <f ca="1">LEFT(RIGHT(TEXT(ROUND(通用记账凭证!$F1085/1%,)," ￥0; ￥-0;"),28-COLUMN()))</f>
        <v/>
      </c>
      <c r="R1085" s="283" t="str">
        <f ca="1">LEFT(RIGHT(TEXT(ROUND(通用记账凭证!$F1085/1%,)," ￥0; ￥-0;"),28-COLUMN()))</f>
        <v/>
      </c>
      <c r="S1085" s="288" t="str">
        <f ca="1">LEFT(RIGHT(TEXT(ROUND(通用记账凭证!$F1085/1%,)," ￥0; ￥-0;"),28-COLUMN()))</f>
        <v/>
      </c>
      <c r="T1085" s="287" t="str">
        <f ca="1">LEFT(RIGHT(TEXT(ROUND(通用记账凭证!$F1085/1%,)," ￥0; ￥-0;"),28-COLUMN()))</f>
        <v/>
      </c>
      <c r="U1085" s="283" t="str">
        <f ca="1">LEFT(RIGHT(TEXT(ROUND(通用记账凭证!$F1085/1%,)," ￥0; ￥-0;"),28-COLUMN()))</f>
        <v/>
      </c>
      <c r="V1085" s="284" t="str">
        <f ca="1">LEFT(RIGHT(TEXT(ROUND(通用记账凭证!$F1085/1%,)," ￥0; ￥-0;"),28-COLUMN()))</f>
        <v/>
      </c>
      <c r="W1085" s="285" t="str">
        <f ca="1">LEFT(RIGHT(TEXT(ROUND(通用记账凭证!$F1085/1%,)," ￥0; ￥-0;"),28-COLUMN()))</f>
        <v/>
      </c>
      <c r="X1085" s="283" t="str">
        <f ca="1">LEFT(RIGHT(TEXT(ROUND(通用记账凭证!$F1085/1%,)," ￥0; ￥-0;"),28-COLUMN()))</f>
        <v/>
      </c>
      <c r="Y1085" s="284" t="str">
        <f ca="1">LEFT(RIGHT(TEXT(ROUND(通用记账凭证!$F1085/1%,)," ￥0; ￥-0;"),28-COLUMN()))</f>
        <v/>
      </c>
      <c r="Z1085" s="285" t="str">
        <f ca="1">LEFT(RIGHT(TEXT(ROUND(通用记账凭证!$F1085/1%,)," ￥0; ￥-0;"),28-COLUMN()))</f>
        <v/>
      </c>
      <c r="AA1085" s="286" t="str">
        <f ca="1">LEFT(RIGHT(TEXT(ROUND(通用记账凭证!$F1085/1%,)," ￥0; ￥-0;"),28-COLUMN()))</f>
        <v/>
      </c>
      <c r="AB1085" s="289"/>
    </row>
    <row r="1086" spans="1:28" s="54" customFormat="1" ht="22.5" customHeight="1">
      <c r="A1086" s="363" t="str">
        <f ca="1">通用记账凭证!A1086</f>
        <v/>
      </c>
      <c r="B1086" s="364"/>
      <c r="C1086" s="364"/>
      <c r="D1086" s="315" t="str">
        <f ca="1">通用记账凭证!C1086</f>
        <v/>
      </c>
      <c r="E1086" s="281" t="str">
        <f ca="1">通用记账凭证!D1086</f>
        <v/>
      </c>
      <c r="F1086" s="282" t="str">
        <f ca="1">LEFT(RIGHT(TEXT(ROUND(通用记账凭证!$E1086/1%,)," ￥0; ￥-0;"),17-COLUMN()))</f>
        <v/>
      </c>
      <c r="G1086" s="283" t="str">
        <f ca="1">LEFT(RIGHT(TEXT(ROUND(通用记账凭证!$E1086/1%,)," ￥0; ￥-0;"),17-COLUMN()))</f>
        <v/>
      </c>
      <c r="H1086" s="284" t="str">
        <f ca="1">LEFT(RIGHT(TEXT(ROUND(通用记账凭证!$E1086/1%,)," ￥0; ￥-0;"),17-COLUMN()))</f>
        <v/>
      </c>
      <c r="I1086" s="285" t="str">
        <f ca="1">LEFT(RIGHT(TEXT(ROUND(通用记账凭证!$E1086/1%,)," ￥0; ￥-0;"),17-COLUMN()))</f>
        <v/>
      </c>
      <c r="J1086" s="283" t="str">
        <f ca="1">LEFT(RIGHT(TEXT(ROUND(通用记账凭证!$E1086/1%,)," ￥0; ￥-0;"),17-COLUMN()))</f>
        <v/>
      </c>
      <c r="K1086" s="284" t="str">
        <f ca="1">LEFT(RIGHT(TEXT(ROUND(通用记账凭证!$E1086/1%,)," ￥0; ￥-0;"),17-COLUMN()))</f>
        <v/>
      </c>
      <c r="L1086" s="285" t="str">
        <f ca="1">LEFT(RIGHT(TEXT(ROUND(通用记账凭证!$E1086/1%,)," ￥0; ￥-0;"),17-COLUMN()))</f>
        <v/>
      </c>
      <c r="M1086" s="283" t="str">
        <f ca="1">LEFT(RIGHT(TEXT(ROUND(通用记账凭证!$E1086/1%,)," ￥0; ￥-0;"),17-COLUMN()))</f>
        <v/>
      </c>
      <c r="N1086" s="284" t="str">
        <f ca="1">LEFT(RIGHT(TEXT(ROUND(通用记账凭证!$E1086/1%,)," ￥0; ￥-0;"),17-COLUMN()))</f>
        <v/>
      </c>
      <c r="O1086" s="285" t="str">
        <f ca="1">LEFT(RIGHT(TEXT(ROUND(通用记账凭证!$E1086/1%,)," ￥0; ￥-0;"),17-COLUMN()))</f>
        <v/>
      </c>
      <c r="P1086" s="286" t="str">
        <f ca="1">LEFT(RIGHT(TEXT(ROUND(通用记账凭证!$E1086/1%,)," ￥0; ￥-0;"),17-COLUMN()))</f>
        <v/>
      </c>
      <c r="Q1086" s="287" t="str">
        <f ca="1">LEFT(RIGHT(TEXT(ROUND(通用记账凭证!$F1086/1%,)," ￥0; ￥-0;"),28-COLUMN()))</f>
        <v/>
      </c>
      <c r="R1086" s="283" t="str">
        <f ca="1">LEFT(RIGHT(TEXT(ROUND(通用记账凭证!$F1086/1%,)," ￥0; ￥-0;"),28-COLUMN()))</f>
        <v/>
      </c>
      <c r="S1086" s="288" t="str">
        <f ca="1">LEFT(RIGHT(TEXT(ROUND(通用记账凭证!$F1086/1%,)," ￥0; ￥-0;"),28-COLUMN()))</f>
        <v/>
      </c>
      <c r="T1086" s="287" t="str">
        <f ca="1">LEFT(RIGHT(TEXT(ROUND(通用记账凭证!$F1086/1%,)," ￥0; ￥-0;"),28-COLUMN()))</f>
        <v/>
      </c>
      <c r="U1086" s="283" t="str">
        <f ca="1">LEFT(RIGHT(TEXT(ROUND(通用记账凭证!$F1086/1%,)," ￥0; ￥-0;"),28-COLUMN()))</f>
        <v/>
      </c>
      <c r="V1086" s="284" t="str">
        <f ca="1">LEFT(RIGHT(TEXT(ROUND(通用记账凭证!$F1086/1%,)," ￥0; ￥-0;"),28-COLUMN()))</f>
        <v/>
      </c>
      <c r="W1086" s="285" t="str">
        <f ca="1">LEFT(RIGHT(TEXT(ROUND(通用记账凭证!$F1086/1%,)," ￥0; ￥-0;"),28-COLUMN()))</f>
        <v/>
      </c>
      <c r="X1086" s="283" t="str">
        <f ca="1">LEFT(RIGHT(TEXT(ROUND(通用记账凭证!$F1086/1%,)," ￥0; ￥-0;"),28-COLUMN()))</f>
        <v/>
      </c>
      <c r="Y1086" s="284" t="str">
        <f ca="1">LEFT(RIGHT(TEXT(ROUND(通用记账凭证!$F1086/1%,)," ￥0; ￥-0;"),28-COLUMN()))</f>
        <v/>
      </c>
      <c r="Z1086" s="285" t="str">
        <f ca="1">LEFT(RIGHT(TEXT(ROUND(通用记账凭证!$F1086/1%,)," ￥0; ￥-0;"),28-COLUMN()))</f>
        <v/>
      </c>
      <c r="AA1086" s="286" t="str">
        <f ca="1">LEFT(RIGHT(TEXT(ROUND(通用记账凭证!$F1086/1%,)," ￥0; ￥-0;"),28-COLUMN()))</f>
        <v/>
      </c>
      <c r="AB1086" s="289"/>
    </row>
    <row r="1087" spans="1:28" s="54" customFormat="1" ht="22.5" customHeight="1">
      <c r="A1087" s="363" t="str">
        <f ca="1">通用记账凭证!A1087</f>
        <v/>
      </c>
      <c r="B1087" s="364"/>
      <c r="C1087" s="364"/>
      <c r="D1087" s="315" t="str">
        <f ca="1">通用记账凭证!C1087</f>
        <v/>
      </c>
      <c r="E1087" s="281" t="str">
        <f ca="1">通用记账凭证!D1087</f>
        <v/>
      </c>
      <c r="F1087" s="282" t="str">
        <f ca="1">LEFT(RIGHT(TEXT(ROUND(通用记账凭证!$E1087/1%,)," ￥0; ￥-0;"),17-COLUMN()))</f>
        <v/>
      </c>
      <c r="G1087" s="283" t="str">
        <f ca="1">LEFT(RIGHT(TEXT(ROUND(通用记账凭证!$E1087/1%,)," ￥0; ￥-0;"),17-COLUMN()))</f>
        <v/>
      </c>
      <c r="H1087" s="284" t="str">
        <f ca="1">LEFT(RIGHT(TEXT(ROUND(通用记账凭证!$E1087/1%,)," ￥0; ￥-0;"),17-COLUMN()))</f>
        <v/>
      </c>
      <c r="I1087" s="285" t="str">
        <f ca="1">LEFT(RIGHT(TEXT(ROUND(通用记账凭证!$E1087/1%,)," ￥0; ￥-0;"),17-COLUMN()))</f>
        <v/>
      </c>
      <c r="J1087" s="283" t="str">
        <f ca="1">LEFT(RIGHT(TEXT(ROUND(通用记账凭证!$E1087/1%,)," ￥0; ￥-0;"),17-COLUMN()))</f>
        <v/>
      </c>
      <c r="K1087" s="284" t="str">
        <f ca="1">LEFT(RIGHT(TEXT(ROUND(通用记账凭证!$E1087/1%,)," ￥0; ￥-0;"),17-COLUMN()))</f>
        <v/>
      </c>
      <c r="L1087" s="285" t="str">
        <f ca="1">LEFT(RIGHT(TEXT(ROUND(通用记账凭证!$E1087/1%,)," ￥0; ￥-0;"),17-COLUMN()))</f>
        <v/>
      </c>
      <c r="M1087" s="283" t="str">
        <f ca="1">LEFT(RIGHT(TEXT(ROUND(通用记账凭证!$E1087/1%,)," ￥0; ￥-0;"),17-COLUMN()))</f>
        <v/>
      </c>
      <c r="N1087" s="284" t="str">
        <f ca="1">LEFT(RIGHT(TEXT(ROUND(通用记账凭证!$E1087/1%,)," ￥0; ￥-0;"),17-COLUMN()))</f>
        <v/>
      </c>
      <c r="O1087" s="285" t="str">
        <f ca="1">LEFT(RIGHT(TEXT(ROUND(通用记账凭证!$E1087/1%,)," ￥0; ￥-0;"),17-COLUMN()))</f>
        <v/>
      </c>
      <c r="P1087" s="286" t="str">
        <f ca="1">LEFT(RIGHT(TEXT(ROUND(通用记账凭证!$E1087/1%,)," ￥0; ￥-0;"),17-COLUMN()))</f>
        <v/>
      </c>
      <c r="Q1087" s="287" t="str">
        <f ca="1">LEFT(RIGHT(TEXT(ROUND(通用记账凭证!$F1087/1%,)," ￥0; ￥-0;"),28-COLUMN()))</f>
        <v/>
      </c>
      <c r="R1087" s="283" t="str">
        <f ca="1">LEFT(RIGHT(TEXT(ROUND(通用记账凭证!$F1087/1%,)," ￥0; ￥-0;"),28-COLUMN()))</f>
        <v/>
      </c>
      <c r="S1087" s="288" t="str">
        <f ca="1">LEFT(RIGHT(TEXT(ROUND(通用记账凭证!$F1087/1%,)," ￥0; ￥-0;"),28-COLUMN()))</f>
        <v/>
      </c>
      <c r="T1087" s="287" t="str">
        <f ca="1">LEFT(RIGHT(TEXT(ROUND(通用记账凭证!$F1087/1%,)," ￥0; ￥-0;"),28-COLUMN()))</f>
        <v/>
      </c>
      <c r="U1087" s="283" t="str">
        <f ca="1">LEFT(RIGHT(TEXT(ROUND(通用记账凭证!$F1087/1%,)," ￥0; ￥-0;"),28-COLUMN()))</f>
        <v/>
      </c>
      <c r="V1087" s="284" t="str">
        <f ca="1">LEFT(RIGHT(TEXT(ROUND(通用记账凭证!$F1087/1%,)," ￥0; ￥-0;"),28-COLUMN()))</f>
        <v/>
      </c>
      <c r="W1087" s="285" t="str">
        <f ca="1">LEFT(RIGHT(TEXT(ROUND(通用记账凭证!$F1087/1%,)," ￥0; ￥-0;"),28-COLUMN()))</f>
        <v/>
      </c>
      <c r="X1087" s="283" t="str">
        <f ca="1">LEFT(RIGHT(TEXT(ROUND(通用记账凭证!$F1087/1%,)," ￥0; ￥-0;"),28-COLUMN()))</f>
        <v/>
      </c>
      <c r="Y1087" s="284" t="str">
        <f ca="1">LEFT(RIGHT(TEXT(ROUND(通用记账凭证!$F1087/1%,)," ￥0; ￥-0;"),28-COLUMN()))</f>
        <v/>
      </c>
      <c r="Z1087" s="285" t="str">
        <f ca="1">LEFT(RIGHT(TEXT(ROUND(通用记账凭证!$F1087/1%,)," ￥0; ￥-0;"),28-COLUMN()))</f>
        <v/>
      </c>
      <c r="AA1087" s="286" t="str">
        <f ca="1">LEFT(RIGHT(TEXT(ROUND(通用记账凭证!$F1087/1%,)," ￥0; ￥-0;"),28-COLUMN()))</f>
        <v/>
      </c>
      <c r="AB1087" s="289"/>
    </row>
    <row r="1088" spans="1:28" s="54" customFormat="1" ht="22.5" customHeight="1">
      <c r="A1088" s="363" t="str">
        <f ca="1">通用记账凭证!A1088</f>
        <v/>
      </c>
      <c r="B1088" s="364"/>
      <c r="C1088" s="364"/>
      <c r="D1088" s="315" t="str">
        <f ca="1">通用记账凭证!C1088</f>
        <v/>
      </c>
      <c r="E1088" s="281" t="str">
        <f ca="1">通用记账凭证!D1088</f>
        <v/>
      </c>
      <c r="F1088" s="282" t="str">
        <f ca="1">LEFT(RIGHT(TEXT(ROUND(通用记账凭证!$E1088/1%,)," ￥0; ￥-0;"),17-COLUMN()))</f>
        <v/>
      </c>
      <c r="G1088" s="283" t="str">
        <f ca="1">LEFT(RIGHT(TEXT(ROUND(通用记账凭证!$E1088/1%,)," ￥0; ￥-0;"),17-COLUMN()))</f>
        <v/>
      </c>
      <c r="H1088" s="284" t="str">
        <f ca="1">LEFT(RIGHT(TEXT(ROUND(通用记账凭证!$E1088/1%,)," ￥0; ￥-0;"),17-COLUMN()))</f>
        <v/>
      </c>
      <c r="I1088" s="285" t="str">
        <f ca="1">LEFT(RIGHT(TEXT(ROUND(通用记账凭证!$E1088/1%,)," ￥0; ￥-0;"),17-COLUMN()))</f>
        <v/>
      </c>
      <c r="J1088" s="283" t="str">
        <f ca="1">LEFT(RIGHT(TEXT(ROUND(通用记账凭证!$E1088/1%,)," ￥0; ￥-0;"),17-COLUMN()))</f>
        <v/>
      </c>
      <c r="K1088" s="284" t="str">
        <f ca="1">LEFT(RIGHT(TEXT(ROUND(通用记账凭证!$E1088/1%,)," ￥0; ￥-0;"),17-COLUMN()))</f>
        <v/>
      </c>
      <c r="L1088" s="285" t="str">
        <f ca="1">LEFT(RIGHT(TEXT(ROUND(通用记账凭证!$E1088/1%,)," ￥0; ￥-0;"),17-COLUMN()))</f>
        <v/>
      </c>
      <c r="M1088" s="283" t="str">
        <f ca="1">LEFT(RIGHT(TEXT(ROUND(通用记账凭证!$E1088/1%,)," ￥0; ￥-0;"),17-COLUMN()))</f>
        <v/>
      </c>
      <c r="N1088" s="284" t="str">
        <f ca="1">LEFT(RIGHT(TEXT(ROUND(通用记账凭证!$E1088/1%,)," ￥0; ￥-0;"),17-COLUMN()))</f>
        <v/>
      </c>
      <c r="O1088" s="285" t="str">
        <f ca="1">LEFT(RIGHT(TEXT(ROUND(通用记账凭证!$E1088/1%,)," ￥0; ￥-0;"),17-COLUMN()))</f>
        <v/>
      </c>
      <c r="P1088" s="286" t="str">
        <f ca="1">LEFT(RIGHT(TEXT(ROUND(通用记账凭证!$E1088/1%,)," ￥0; ￥-0;"),17-COLUMN()))</f>
        <v/>
      </c>
      <c r="Q1088" s="287" t="str">
        <f ca="1">LEFT(RIGHT(TEXT(ROUND(通用记账凭证!$F1088/1%,)," ￥0; ￥-0;"),28-COLUMN()))</f>
        <v/>
      </c>
      <c r="R1088" s="283" t="str">
        <f ca="1">LEFT(RIGHT(TEXT(ROUND(通用记账凭证!$F1088/1%,)," ￥0; ￥-0;"),28-COLUMN()))</f>
        <v/>
      </c>
      <c r="S1088" s="288" t="str">
        <f ca="1">LEFT(RIGHT(TEXT(ROUND(通用记账凭证!$F1088/1%,)," ￥0; ￥-0;"),28-COLUMN()))</f>
        <v/>
      </c>
      <c r="T1088" s="287" t="str">
        <f ca="1">LEFT(RIGHT(TEXT(ROUND(通用记账凭证!$F1088/1%,)," ￥0; ￥-0;"),28-COLUMN()))</f>
        <v/>
      </c>
      <c r="U1088" s="283" t="str">
        <f ca="1">LEFT(RIGHT(TEXT(ROUND(通用记账凭证!$F1088/1%,)," ￥0; ￥-0;"),28-COLUMN()))</f>
        <v/>
      </c>
      <c r="V1088" s="284" t="str">
        <f ca="1">LEFT(RIGHT(TEXT(ROUND(通用记账凭证!$F1088/1%,)," ￥0; ￥-0;"),28-COLUMN()))</f>
        <v/>
      </c>
      <c r="W1088" s="285" t="str">
        <f ca="1">LEFT(RIGHT(TEXT(ROUND(通用记账凭证!$F1088/1%,)," ￥0; ￥-0;"),28-COLUMN()))</f>
        <v/>
      </c>
      <c r="X1088" s="283" t="str">
        <f ca="1">LEFT(RIGHT(TEXT(ROUND(通用记账凭证!$F1088/1%,)," ￥0; ￥-0;"),28-COLUMN()))</f>
        <v/>
      </c>
      <c r="Y1088" s="284" t="str">
        <f ca="1">LEFT(RIGHT(TEXT(ROUND(通用记账凭证!$F1088/1%,)," ￥0; ￥-0;"),28-COLUMN()))</f>
        <v/>
      </c>
      <c r="Z1088" s="285" t="str">
        <f ca="1">LEFT(RIGHT(TEXT(ROUND(通用记账凭证!$F1088/1%,)," ￥0; ￥-0;"),28-COLUMN()))</f>
        <v/>
      </c>
      <c r="AA1088" s="286" t="str">
        <f ca="1">LEFT(RIGHT(TEXT(ROUND(通用记账凭证!$F1088/1%,)," ￥0; ￥-0;"),28-COLUMN()))</f>
        <v/>
      </c>
      <c r="AB1088" s="289"/>
    </row>
    <row r="1089" spans="1:28" s="54" customFormat="1" ht="22.5" customHeight="1">
      <c r="A1089" s="363" t="str">
        <f ca="1">通用记账凭证!A1089</f>
        <v/>
      </c>
      <c r="B1089" s="364"/>
      <c r="C1089" s="364"/>
      <c r="D1089" s="315" t="str">
        <f ca="1">通用记账凭证!C1089</f>
        <v/>
      </c>
      <c r="E1089" s="281" t="str">
        <f ca="1">通用记账凭证!D1089</f>
        <v/>
      </c>
      <c r="F1089" s="282" t="str">
        <f ca="1">LEFT(RIGHT(TEXT(ROUND(通用记账凭证!$E1089/1%,)," ￥0; ￥-0;"),17-COLUMN()))</f>
        <v/>
      </c>
      <c r="G1089" s="283" t="str">
        <f ca="1">LEFT(RIGHT(TEXT(ROUND(通用记账凭证!$E1089/1%,)," ￥0; ￥-0;"),17-COLUMN()))</f>
        <v/>
      </c>
      <c r="H1089" s="284" t="str">
        <f ca="1">LEFT(RIGHT(TEXT(ROUND(通用记账凭证!$E1089/1%,)," ￥0; ￥-0;"),17-COLUMN()))</f>
        <v/>
      </c>
      <c r="I1089" s="285" t="str">
        <f ca="1">LEFT(RIGHT(TEXT(ROUND(通用记账凭证!$E1089/1%,)," ￥0; ￥-0;"),17-COLUMN()))</f>
        <v/>
      </c>
      <c r="J1089" s="283" t="str">
        <f ca="1">LEFT(RIGHT(TEXT(ROUND(通用记账凭证!$E1089/1%,)," ￥0; ￥-0;"),17-COLUMN()))</f>
        <v/>
      </c>
      <c r="K1089" s="284" t="str">
        <f ca="1">LEFT(RIGHT(TEXT(ROUND(通用记账凭证!$E1089/1%,)," ￥0; ￥-0;"),17-COLUMN()))</f>
        <v/>
      </c>
      <c r="L1089" s="285" t="str">
        <f ca="1">LEFT(RIGHT(TEXT(ROUND(通用记账凭证!$E1089/1%,)," ￥0; ￥-0;"),17-COLUMN()))</f>
        <v/>
      </c>
      <c r="M1089" s="283" t="str">
        <f ca="1">LEFT(RIGHT(TEXT(ROUND(通用记账凭证!$E1089/1%,)," ￥0; ￥-0;"),17-COLUMN()))</f>
        <v/>
      </c>
      <c r="N1089" s="284" t="str">
        <f ca="1">LEFT(RIGHT(TEXT(ROUND(通用记账凭证!$E1089/1%,)," ￥0; ￥-0;"),17-COLUMN()))</f>
        <v/>
      </c>
      <c r="O1089" s="285" t="str">
        <f ca="1">LEFT(RIGHT(TEXT(ROUND(通用记账凭证!$E1089/1%,)," ￥0; ￥-0;"),17-COLUMN()))</f>
        <v/>
      </c>
      <c r="P1089" s="286" t="str">
        <f ca="1">LEFT(RIGHT(TEXT(ROUND(通用记账凭证!$E1089/1%,)," ￥0; ￥-0;"),17-COLUMN()))</f>
        <v/>
      </c>
      <c r="Q1089" s="287" t="str">
        <f ca="1">LEFT(RIGHT(TEXT(ROUND(通用记账凭证!$F1089/1%,)," ￥0; ￥-0;"),28-COLUMN()))</f>
        <v/>
      </c>
      <c r="R1089" s="283" t="str">
        <f ca="1">LEFT(RIGHT(TEXT(ROUND(通用记账凭证!$F1089/1%,)," ￥0; ￥-0;"),28-COLUMN()))</f>
        <v/>
      </c>
      <c r="S1089" s="288" t="str">
        <f ca="1">LEFT(RIGHT(TEXT(ROUND(通用记账凭证!$F1089/1%,)," ￥0; ￥-0;"),28-COLUMN()))</f>
        <v/>
      </c>
      <c r="T1089" s="287" t="str">
        <f ca="1">LEFT(RIGHT(TEXT(ROUND(通用记账凭证!$F1089/1%,)," ￥0; ￥-0;"),28-COLUMN()))</f>
        <v/>
      </c>
      <c r="U1089" s="283" t="str">
        <f ca="1">LEFT(RIGHT(TEXT(ROUND(通用记账凭证!$F1089/1%,)," ￥0; ￥-0;"),28-COLUMN()))</f>
        <v/>
      </c>
      <c r="V1089" s="284" t="str">
        <f ca="1">LEFT(RIGHT(TEXT(ROUND(通用记账凭证!$F1089/1%,)," ￥0; ￥-0;"),28-COLUMN()))</f>
        <v/>
      </c>
      <c r="W1089" s="285" t="str">
        <f ca="1">LEFT(RIGHT(TEXT(ROUND(通用记账凭证!$F1089/1%,)," ￥0; ￥-0;"),28-COLUMN()))</f>
        <v/>
      </c>
      <c r="X1089" s="283" t="str">
        <f ca="1">LEFT(RIGHT(TEXT(ROUND(通用记账凭证!$F1089/1%,)," ￥0; ￥-0;"),28-COLUMN()))</f>
        <v/>
      </c>
      <c r="Y1089" s="284" t="str">
        <f ca="1">LEFT(RIGHT(TEXT(ROUND(通用记账凭证!$F1089/1%,)," ￥0; ￥-0;"),28-COLUMN()))</f>
        <v/>
      </c>
      <c r="Z1089" s="285" t="str">
        <f ca="1">LEFT(RIGHT(TEXT(ROUND(通用记账凭证!$F1089/1%,)," ￥0; ￥-0;"),28-COLUMN()))</f>
        <v/>
      </c>
      <c r="AA1089" s="286" t="str">
        <f ca="1">LEFT(RIGHT(TEXT(ROUND(通用记账凭证!$F1089/1%,)," ￥0; ￥-0;"),28-COLUMN()))</f>
        <v/>
      </c>
      <c r="AB1089" s="289"/>
    </row>
    <row r="1090" spans="1:28" s="54" customFormat="1" ht="22.5" customHeight="1">
      <c r="A1090" s="363" t="str">
        <f ca="1">通用记账凭证!A1090</f>
        <v/>
      </c>
      <c r="B1090" s="364"/>
      <c r="C1090" s="364"/>
      <c r="D1090" s="315" t="str">
        <f ca="1">通用记账凭证!C1090</f>
        <v/>
      </c>
      <c r="E1090" s="281" t="str">
        <f ca="1">通用记账凭证!D1090</f>
        <v/>
      </c>
      <c r="F1090" s="282" t="str">
        <f ca="1">LEFT(RIGHT(TEXT(ROUND(通用记账凭证!$E1090/1%,)," ￥0; ￥-0;"),17-COLUMN()))</f>
        <v/>
      </c>
      <c r="G1090" s="283" t="str">
        <f ca="1">LEFT(RIGHT(TEXT(ROUND(通用记账凭证!$E1090/1%,)," ￥0; ￥-0;"),17-COLUMN()))</f>
        <v/>
      </c>
      <c r="H1090" s="284" t="str">
        <f ca="1">LEFT(RIGHT(TEXT(ROUND(通用记账凭证!$E1090/1%,)," ￥0; ￥-0;"),17-COLUMN()))</f>
        <v/>
      </c>
      <c r="I1090" s="285" t="str">
        <f ca="1">LEFT(RIGHT(TEXT(ROUND(通用记账凭证!$E1090/1%,)," ￥0; ￥-0;"),17-COLUMN()))</f>
        <v/>
      </c>
      <c r="J1090" s="283" t="str">
        <f ca="1">LEFT(RIGHT(TEXT(ROUND(通用记账凭证!$E1090/1%,)," ￥0; ￥-0;"),17-COLUMN()))</f>
        <v/>
      </c>
      <c r="K1090" s="284" t="str">
        <f ca="1">LEFT(RIGHT(TEXT(ROUND(通用记账凭证!$E1090/1%,)," ￥0; ￥-0;"),17-COLUMN()))</f>
        <v/>
      </c>
      <c r="L1090" s="285" t="str">
        <f ca="1">LEFT(RIGHT(TEXT(ROUND(通用记账凭证!$E1090/1%,)," ￥0; ￥-0;"),17-COLUMN()))</f>
        <v/>
      </c>
      <c r="M1090" s="283" t="str">
        <f ca="1">LEFT(RIGHT(TEXT(ROUND(通用记账凭证!$E1090/1%,)," ￥0; ￥-0;"),17-COLUMN()))</f>
        <v/>
      </c>
      <c r="N1090" s="284" t="str">
        <f ca="1">LEFT(RIGHT(TEXT(ROUND(通用记账凭证!$E1090/1%,)," ￥0; ￥-0;"),17-COLUMN()))</f>
        <v/>
      </c>
      <c r="O1090" s="285" t="str">
        <f ca="1">LEFT(RIGHT(TEXT(ROUND(通用记账凭证!$E1090/1%,)," ￥0; ￥-0;"),17-COLUMN()))</f>
        <v/>
      </c>
      <c r="P1090" s="286" t="str">
        <f ca="1">LEFT(RIGHT(TEXT(ROUND(通用记账凭证!$E1090/1%,)," ￥0; ￥-0;"),17-COLUMN()))</f>
        <v/>
      </c>
      <c r="Q1090" s="287" t="str">
        <f ca="1">LEFT(RIGHT(TEXT(ROUND(通用记账凭证!$F1090/1%,)," ￥0; ￥-0;"),28-COLUMN()))</f>
        <v/>
      </c>
      <c r="R1090" s="283" t="str">
        <f ca="1">LEFT(RIGHT(TEXT(ROUND(通用记账凭证!$F1090/1%,)," ￥0; ￥-0;"),28-COLUMN()))</f>
        <v/>
      </c>
      <c r="S1090" s="288" t="str">
        <f ca="1">LEFT(RIGHT(TEXT(ROUND(通用记账凭证!$F1090/1%,)," ￥0; ￥-0;"),28-COLUMN()))</f>
        <v/>
      </c>
      <c r="T1090" s="287" t="str">
        <f ca="1">LEFT(RIGHT(TEXT(ROUND(通用记账凭证!$F1090/1%,)," ￥0; ￥-0;"),28-COLUMN()))</f>
        <v/>
      </c>
      <c r="U1090" s="283" t="str">
        <f ca="1">LEFT(RIGHT(TEXT(ROUND(通用记账凭证!$F1090/1%,)," ￥0; ￥-0;"),28-COLUMN()))</f>
        <v/>
      </c>
      <c r="V1090" s="284" t="str">
        <f ca="1">LEFT(RIGHT(TEXT(ROUND(通用记账凭证!$F1090/1%,)," ￥0; ￥-0;"),28-COLUMN()))</f>
        <v/>
      </c>
      <c r="W1090" s="285" t="str">
        <f ca="1">LEFT(RIGHT(TEXT(ROUND(通用记账凭证!$F1090/1%,)," ￥0; ￥-0;"),28-COLUMN()))</f>
        <v/>
      </c>
      <c r="X1090" s="283" t="str">
        <f ca="1">LEFT(RIGHT(TEXT(ROUND(通用记账凭证!$F1090/1%,)," ￥0; ￥-0;"),28-COLUMN()))</f>
        <v/>
      </c>
      <c r="Y1090" s="284" t="str">
        <f ca="1">LEFT(RIGHT(TEXT(ROUND(通用记账凭证!$F1090/1%,)," ￥0; ￥-0;"),28-COLUMN()))</f>
        <v/>
      </c>
      <c r="Z1090" s="285" t="str">
        <f ca="1">LEFT(RIGHT(TEXT(ROUND(通用记账凭证!$F1090/1%,)," ￥0; ￥-0;"),28-COLUMN()))</f>
        <v/>
      </c>
      <c r="AA1090" s="286" t="str">
        <f ca="1">LEFT(RIGHT(TEXT(ROUND(通用记账凭证!$F1090/1%,)," ￥0; ￥-0;"),28-COLUMN()))</f>
        <v/>
      </c>
      <c r="AB1090" s="289"/>
    </row>
    <row r="1091" spans="1:28" s="54" customFormat="1" ht="22.5" customHeight="1">
      <c r="A1091" s="365" t="s">
        <v>561</v>
      </c>
      <c r="B1091" s="366"/>
      <c r="C1091" s="366"/>
      <c r="D1091" s="290" t="str">
        <f ca="1">通用记账凭证!C1091</f>
        <v/>
      </c>
      <c r="E1091" s="291"/>
      <c r="F1091" s="292" t="str">
        <f ca="1">LEFT(RIGHT(TEXT(ROUND(通用记账凭证!$E1091/1%,)," ￥0; ￥-0;"),17-COLUMN()))</f>
        <v/>
      </c>
      <c r="G1091" s="317" t="str">
        <f ca="1">LEFT(RIGHT(TEXT(ROUND(通用记账凭证!$E1091/1%,)," ￥0; ￥-0;"),17-COLUMN()))</f>
        <v/>
      </c>
      <c r="H1091" s="294" t="str">
        <f ca="1">LEFT(RIGHT(TEXT(ROUND(通用记账凭证!$E1091/1%,)," ￥0; ￥-0;"),17-COLUMN()))</f>
        <v/>
      </c>
      <c r="I1091" s="316" t="str">
        <f ca="1">LEFT(RIGHT(TEXT(ROUND(通用记账凭证!$E1091/1%,)," ￥0; ￥-0;"),17-COLUMN()))</f>
        <v/>
      </c>
      <c r="J1091" s="317" t="str">
        <f ca="1">LEFT(RIGHT(TEXT(ROUND(通用记账凭证!$E1091/1%,)," ￥0; ￥-0;"),17-COLUMN()))</f>
        <v/>
      </c>
      <c r="K1091" s="294" t="str">
        <f ca="1">LEFT(RIGHT(TEXT(ROUND(通用记账凭证!$E1091/1%,)," ￥0; ￥-0;"),17-COLUMN()))</f>
        <v/>
      </c>
      <c r="L1091" s="316" t="str">
        <f ca="1">LEFT(RIGHT(TEXT(ROUND(通用记账凭证!$E1091/1%,)," ￥0; ￥-0;"),17-COLUMN()))</f>
        <v/>
      </c>
      <c r="M1091" s="317" t="str">
        <f ca="1">LEFT(RIGHT(TEXT(ROUND(通用记账凭证!$E1091/1%,)," ￥0; ￥-0;"),17-COLUMN()))</f>
        <v/>
      </c>
      <c r="N1091" s="294" t="str">
        <f ca="1">LEFT(RIGHT(TEXT(ROUND(通用记账凭证!$E1091/1%,)," ￥0; ￥-0;"),17-COLUMN()))</f>
        <v/>
      </c>
      <c r="O1091" s="316" t="str">
        <f ca="1">LEFT(RIGHT(TEXT(ROUND(通用记账凭证!$E1091/1%,)," ￥0; ￥-0;"),17-COLUMN()))</f>
        <v/>
      </c>
      <c r="P1091" s="296" t="str">
        <f ca="1">LEFT(RIGHT(TEXT(ROUND(通用记账凭证!$E1091/1%,)," ￥0; ￥-0;"),17-COLUMN()))</f>
        <v/>
      </c>
      <c r="Q1091" s="297" t="str">
        <f ca="1">LEFT(RIGHT(TEXT(ROUND(通用记账凭证!$F1091/1%,)," ￥0; ￥-0;"),28-COLUMN()))</f>
        <v/>
      </c>
      <c r="R1091" s="317" t="str">
        <f ca="1">LEFT(RIGHT(TEXT(ROUND(通用记账凭证!$F1091/1%,)," ￥0; ￥-0;"),28-COLUMN()))</f>
        <v/>
      </c>
      <c r="S1091" s="298" t="str">
        <f ca="1">LEFT(RIGHT(TEXT(ROUND(通用记账凭证!$F1091/1%,)," ￥0; ￥-0;"),28-COLUMN()))</f>
        <v/>
      </c>
      <c r="T1091" s="297" t="str">
        <f ca="1">LEFT(RIGHT(TEXT(ROUND(通用记账凭证!$F1091/1%,)," ￥0; ￥-0;"),28-COLUMN()))</f>
        <v/>
      </c>
      <c r="U1091" s="317" t="str">
        <f ca="1">LEFT(RIGHT(TEXT(ROUND(通用记账凭证!$F1091/1%,)," ￥0; ￥-0;"),28-COLUMN()))</f>
        <v/>
      </c>
      <c r="V1091" s="294" t="str">
        <f ca="1">LEFT(RIGHT(TEXT(ROUND(通用记账凭证!$F1091/1%,)," ￥0; ￥-0;"),28-COLUMN()))</f>
        <v/>
      </c>
      <c r="W1091" s="316" t="str">
        <f ca="1">LEFT(RIGHT(TEXT(ROUND(通用记账凭证!$F1091/1%,)," ￥0; ￥-0;"),28-COLUMN()))</f>
        <v/>
      </c>
      <c r="X1091" s="317" t="str">
        <f ca="1">LEFT(RIGHT(TEXT(ROUND(通用记账凭证!$F1091/1%,)," ￥0; ￥-0;"),28-COLUMN()))</f>
        <v/>
      </c>
      <c r="Y1091" s="294" t="str">
        <f ca="1">LEFT(RIGHT(TEXT(ROUND(通用记账凭证!$F1091/1%,)," ￥0; ￥-0;"),28-COLUMN()))</f>
        <v/>
      </c>
      <c r="Z1091" s="316" t="str">
        <f ca="1">LEFT(RIGHT(TEXT(ROUND(通用记账凭证!$F1091/1%,)," ￥0; ￥-0;"),28-COLUMN()))</f>
        <v/>
      </c>
      <c r="AA1091" s="296" t="str">
        <f ca="1">LEFT(RIGHT(TEXT(ROUND(通用记账凭证!$F1091/1%,)," ￥0; ￥-0;"),28-COLUMN()))</f>
        <v/>
      </c>
      <c r="AB1091" s="299"/>
    </row>
    <row r="1092" spans="1:28" s="302" customFormat="1" ht="22.5" customHeight="1">
      <c r="A1092" s="367" t="s">
        <v>538</v>
      </c>
      <c r="B1092" s="367"/>
      <c r="C1092" s="367"/>
      <c r="D1092" s="318" t="s">
        <v>539</v>
      </c>
      <c r="E1092" s="318" t="s">
        <v>540</v>
      </c>
      <c r="F1092" s="318" t="s">
        <v>595</v>
      </c>
      <c r="G1092" s="301"/>
      <c r="H1092" s="318"/>
      <c r="I1092" s="301"/>
      <c r="J1092" s="301"/>
      <c r="K1092" s="318"/>
      <c r="L1092" s="301"/>
      <c r="M1092" s="301"/>
      <c r="N1092" s="301"/>
      <c r="O1092" s="301"/>
      <c r="P1092" s="301"/>
      <c r="Q1092" s="318" t="s">
        <v>562</v>
      </c>
      <c r="R1092" s="301"/>
      <c r="S1092" s="318"/>
      <c r="T1092" s="301"/>
      <c r="U1092" s="318"/>
      <c r="V1092" s="301"/>
      <c r="W1092" s="318"/>
      <c r="X1092" s="301"/>
      <c r="Y1092" s="301"/>
      <c r="Z1092" s="301"/>
      <c r="AA1092" s="301"/>
      <c r="AB1092" s="301"/>
    </row>
    <row r="1093" spans="1:28" customFormat="1" ht="39.75" customHeight="1" thickBot="1">
      <c r="A1093" s="258"/>
      <c r="B1093" s="258"/>
      <c r="C1093" s="258"/>
      <c r="D1093" s="259" t="s">
        <v>524</v>
      </c>
      <c r="E1093" s="260"/>
      <c r="F1093" s="260"/>
      <c r="G1093" s="260"/>
      <c r="H1093" s="260"/>
      <c r="I1093" s="260"/>
      <c r="J1093" s="260"/>
      <c r="K1093" s="260"/>
      <c r="L1093" s="260"/>
      <c r="M1093" s="260"/>
      <c r="N1093" s="260"/>
      <c r="O1093" s="260"/>
      <c r="P1093" s="260"/>
      <c r="Q1093" s="261"/>
      <c r="R1093" s="261"/>
      <c r="S1093" s="261"/>
      <c r="T1093" s="261"/>
      <c r="U1093" s="347" t="s">
        <v>547</v>
      </c>
      <c r="V1093" s="347"/>
      <c r="W1093" s="348">
        <f>通用记账凭证!F1094</f>
        <v>92</v>
      </c>
      <c r="X1093" s="349"/>
      <c r="Y1093" s="349"/>
      <c r="Z1093" s="349"/>
      <c r="AA1093" s="262" t="s">
        <v>548</v>
      </c>
      <c r="AB1093" s="263"/>
    </row>
    <row r="1094" spans="1:28" s="54" customFormat="1" ht="23.25" customHeight="1" thickTop="1">
      <c r="A1094" s="264"/>
      <c r="B1094" s="264"/>
      <c r="C1094" s="264"/>
      <c r="D1094" s="265" t="e">
        <f ca="1">通用记账凭证!C1094</f>
        <v>#VALUE!</v>
      </c>
      <c r="E1094" s="266"/>
      <c r="F1094" s="266"/>
      <c r="G1094" s="266"/>
      <c r="H1094" s="266"/>
      <c r="I1094" s="266"/>
      <c r="J1094" s="266"/>
      <c r="K1094" s="266"/>
      <c r="L1094" s="266"/>
      <c r="M1094" s="266"/>
      <c r="N1094" s="266"/>
      <c r="O1094" s="266"/>
      <c r="P1094" s="266"/>
      <c r="Q1094" s="264"/>
      <c r="R1094" s="264"/>
      <c r="S1094" s="264"/>
      <c r="T1094" s="264"/>
      <c r="U1094" s="350" t="s">
        <v>549</v>
      </c>
      <c r="V1094" s="350"/>
      <c r="W1094" s="351" t="e">
        <f ca="1">通用记账凭证!G1100</f>
        <v>#VALUE!</v>
      </c>
      <c r="X1094" s="352"/>
      <c r="Y1094" s="352"/>
      <c r="Z1094" s="352"/>
      <c r="AA1094" s="267" t="s">
        <v>536</v>
      </c>
      <c r="AB1094" s="268"/>
    </row>
    <row r="1095" spans="1:28" s="54" customFormat="1" ht="22.5" customHeight="1">
      <c r="A1095" s="353" t="s">
        <v>527</v>
      </c>
      <c r="B1095" s="354"/>
      <c r="C1095" s="354"/>
      <c r="D1095" s="357" t="s">
        <v>530</v>
      </c>
      <c r="E1095" s="359" t="s">
        <v>531</v>
      </c>
      <c r="F1095" s="269" t="s">
        <v>550</v>
      </c>
      <c r="G1095" s="270"/>
      <c r="H1095" s="270"/>
      <c r="I1095" s="270"/>
      <c r="J1095" s="270"/>
      <c r="K1095" s="270"/>
      <c r="L1095" s="270"/>
      <c r="M1095" s="270"/>
      <c r="N1095" s="270"/>
      <c r="O1095" s="270"/>
      <c r="P1095" s="271"/>
      <c r="Q1095" s="272" t="s">
        <v>551</v>
      </c>
      <c r="R1095" s="270"/>
      <c r="S1095" s="270"/>
      <c r="T1095" s="270"/>
      <c r="U1095" s="270"/>
      <c r="V1095" s="270"/>
      <c r="W1095" s="270"/>
      <c r="X1095" s="270"/>
      <c r="Y1095" s="270"/>
      <c r="Z1095" s="270"/>
      <c r="AA1095" s="271"/>
      <c r="AB1095" s="361" t="s">
        <v>552</v>
      </c>
    </row>
    <row r="1096" spans="1:28" s="54" customFormat="1" ht="22.5" customHeight="1">
      <c r="A1096" s="355"/>
      <c r="B1096" s="356"/>
      <c r="C1096" s="356"/>
      <c r="D1096" s="358"/>
      <c r="E1096" s="360"/>
      <c r="F1096" s="273" t="s">
        <v>553</v>
      </c>
      <c r="G1096" s="274" t="s">
        <v>554</v>
      </c>
      <c r="H1096" s="275" t="s">
        <v>555</v>
      </c>
      <c r="I1096" s="276" t="s">
        <v>556</v>
      </c>
      <c r="J1096" s="274" t="s">
        <v>557</v>
      </c>
      <c r="K1096" s="275" t="s">
        <v>554</v>
      </c>
      <c r="L1096" s="276" t="s">
        <v>555</v>
      </c>
      <c r="M1096" s="274" t="s">
        <v>556</v>
      </c>
      <c r="N1096" s="275" t="s">
        <v>558</v>
      </c>
      <c r="O1096" s="276" t="s">
        <v>559</v>
      </c>
      <c r="P1096" s="277" t="s">
        <v>560</v>
      </c>
      <c r="Q1096" s="278" t="s">
        <v>553</v>
      </c>
      <c r="R1096" s="274" t="s">
        <v>554</v>
      </c>
      <c r="S1096" s="279" t="s">
        <v>555</v>
      </c>
      <c r="T1096" s="278" t="s">
        <v>556</v>
      </c>
      <c r="U1096" s="274" t="s">
        <v>557</v>
      </c>
      <c r="V1096" s="275" t="s">
        <v>554</v>
      </c>
      <c r="W1096" s="276" t="s">
        <v>555</v>
      </c>
      <c r="X1096" s="274" t="s">
        <v>556</v>
      </c>
      <c r="Y1096" s="275" t="s">
        <v>558</v>
      </c>
      <c r="Z1096" s="276" t="s">
        <v>559</v>
      </c>
      <c r="AA1096" s="277" t="s">
        <v>560</v>
      </c>
      <c r="AB1096" s="362"/>
    </row>
    <row r="1097" spans="1:28" s="54" customFormat="1" ht="22.5" customHeight="1">
      <c r="A1097" s="363" t="str">
        <f ca="1">通用记账凭证!A1097</f>
        <v/>
      </c>
      <c r="B1097" s="364"/>
      <c r="C1097" s="364"/>
      <c r="D1097" s="315" t="str">
        <f ca="1">通用记账凭证!C1097</f>
        <v/>
      </c>
      <c r="E1097" s="281" t="str">
        <f ca="1">通用记账凭证!D1097</f>
        <v/>
      </c>
      <c r="F1097" s="282" t="str">
        <f ca="1">LEFT(RIGHT(TEXT(ROUND(通用记账凭证!$E1097/1%,)," ￥0; ￥-0;"),17-COLUMN()))</f>
        <v/>
      </c>
      <c r="G1097" s="283" t="str">
        <f ca="1">LEFT(RIGHT(TEXT(ROUND(通用记账凭证!$E1097/1%,)," ￥0; ￥-0;"),17-COLUMN()))</f>
        <v/>
      </c>
      <c r="H1097" s="284" t="str">
        <f ca="1">LEFT(RIGHT(TEXT(ROUND(通用记账凭证!$E1097/1%,)," ￥0; ￥-0;"),17-COLUMN()))</f>
        <v/>
      </c>
      <c r="I1097" s="285" t="str">
        <f ca="1">LEFT(RIGHT(TEXT(ROUND(通用记账凭证!$E1097/1%,)," ￥0; ￥-0;"),17-COLUMN()))</f>
        <v/>
      </c>
      <c r="J1097" s="283" t="str">
        <f ca="1">LEFT(RIGHT(TEXT(ROUND(通用记账凭证!$E1097/1%,)," ￥0; ￥-0;"),17-COLUMN()))</f>
        <v/>
      </c>
      <c r="K1097" s="284" t="str">
        <f ca="1">LEFT(RIGHT(TEXT(ROUND(通用记账凭证!$E1097/1%,)," ￥0; ￥-0;"),17-COLUMN()))</f>
        <v/>
      </c>
      <c r="L1097" s="285" t="str">
        <f ca="1">LEFT(RIGHT(TEXT(ROUND(通用记账凭证!$E1097/1%,)," ￥0; ￥-0;"),17-COLUMN()))</f>
        <v/>
      </c>
      <c r="M1097" s="283" t="str">
        <f ca="1">LEFT(RIGHT(TEXT(ROUND(通用记账凭证!$E1097/1%,)," ￥0; ￥-0;"),17-COLUMN()))</f>
        <v/>
      </c>
      <c r="N1097" s="284" t="str">
        <f ca="1">LEFT(RIGHT(TEXT(ROUND(通用记账凭证!$E1097/1%,)," ￥0; ￥-0;"),17-COLUMN()))</f>
        <v/>
      </c>
      <c r="O1097" s="285" t="str">
        <f ca="1">LEFT(RIGHT(TEXT(ROUND(通用记账凭证!$E1097/1%,)," ￥0; ￥-0;"),17-COLUMN()))</f>
        <v/>
      </c>
      <c r="P1097" s="286" t="str">
        <f ca="1">LEFT(RIGHT(TEXT(ROUND(通用记账凭证!$E1097/1%,)," ￥0; ￥-0;"),17-COLUMN()))</f>
        <v/>
      </c>
      <c r="Q1097" s="287" t="str">
        <f ca="1">LEFT(RIGHT(TEXT(ROUND(通用记账凭证!$F1097/1%,)," ￥0; ￥-0;"),28-COLUMN()))</f>
        <v/>
      </c>
      <c r="R1097" s="283" t="str">
        <f ca="1">LEFT(RIGHT(TEXT(ROUND(通用记账凭证!$F1097/1%,)," ￥0; ￥-0;"),28-COLUMN()))</f>
        <v/>
      </c>
      <c r="S1097" s="288" t="str">
        <f ca="1">LEFT(RIGHT(TEXT(ROUND(通用记账凭证!$F1097/1%,)," ￥0; ￥-0;"),28-COLUMN()))</f>
        <v/>
      </c>
      <c r="T1097" s="287" t="str">
        <f ca="1">LEFT(RIGHT(TEXT(ROUND(通用记账凭证!$F1097/1%,)," ￥0; ￥-0;"),28-COLUMN()))</f>
        <v/>
      </c>
      <c r="U1097" s="283" t="str">
        <f ca="1">LEFT(RIGHT(TEXT(ROUND(通用记账凭证!$F1097/1%,)," ￥0; ￥-0;"),28-COLUMN()))</f>
        <v/>
      </c>
      <c r="V1097" s="284" t="str">
        <f ca="1">LEFT(RIGHT(TEXT(ROUND(通用记账凭证!$F1097/1%,)," ￥0; ￥-0;"),28-COLUMN()))</f>
        <v/>
      </c>
      <c r="W1097" s="285" t="str">
        <f ca="1">LEFT(RIGHT(TEXT(ROUND(通用记账凭证!$F1097/1%,)," ￥0; ￥-0;"),28-COLUMN()))</f>
        <v/>
      </c>
      <c r="X1097" s="283" t="str">
        <f ca="1">LEFT(RIGHT(TEXT(ROUND(通用记账凭证!$F1097/1%,)," ￥0; ￥-0;"),28-COLUMN()))</f>
        <v/>
      </c>
      <c r="Y1097" s="284" t="str">
        <f ca="1">LEFT(RIGHT(TEXT(ROUND(通用记账凭证!$F1097/1%,)," ￥0; ￥-0;"),28-COLUMN()))</f>
        <v/>
      </c>
      <c r="Z1097" s="285" t="str">
        <f ca="1">LEFT(RIGHT(TEXT(ROUND(通用记账凭证!$F1097/1%,)," ￥0; ￥-0;"),28-COLUMN()))</f>
        <v/>
      </c>
      <c r="AA1097" s="286" t="str">
        <f ca="1">LEFT(RIGHT(TEXT(ROUND(通用记账凭证!$F1097/1%,)," ￥0; ￥-0;"),28-COLUMN()))</f>
        <v/>
      </c>
      <c r="AB1097" s="289"/>
    </row>
    <row r="1098" spans="1:28" s="54" customFormat="1" ht="22.5" customHeight="1">
      <c r="A1098" s="363" t="str">
        <f ca="1">通用记账凭证!A1098</f>
        <v/>
      </c>
      <c r="B1098" s="364"/>
      <c r="C1098" s="364"/>
      <c r="D1098" s="315" t="str">
        <f ca="1">通用记账凭证!C1098</f>
        <v/>
      </c>
      <c r="E1098" s="281" t="str">
        <f ca="1">通用记账凭证!D1098</f>
        <v/>
      </c>
      <c r="F1098" s="282" t="str">
        <f ca="1">LEFT(RIGHT(TEXT(ROUND(通用记账凭证!$E1098/1%,)," ￥0; ￥-0;"),17-COLUMN()))</f>
        <v/>
      </c>
      <c r="G1098" s="283" t="str">
        <f ca="1">LEFT(RIGHT(TEXT(ROUND(通用记账凭证!$E1098/1%,)," ￥0; ￥-0;"),17-COLUMN()))</f>
        <v/>
      </c>
      <c r="H1098" s="284" t="str">
        <f ca="1">LEFT(RIGHT(TEXT(ROUND(通用记账凭证!$E1098/1%,)," ￥0; ￥-0;"),17-COLUMN()))</f>
        <v/>
      </c>
      <c r="I1098" s="285" t="str">
        <f ca="1">LEFT(RIGHT(TEXT(ROUND(通用记账凭证!$E1098/1%,)," ￥0; ￥-0;"),17-COLUMN()))</f>
        <v/>
      </c>
      <c r="J1098" s="283" t="str">
        <f ca="1">LEFT(RIGHT(TEXT(ROUND(通用记账凭证!$E1098/1%,)," ￥0; ￥-0;"),17-COLUMN()))</f>
        <v/>
      </c>
      <c r="K1098" s="284" t="str">
        <f ca="1">LEFT(RIGHT(TEXT(ROUND(通用记账凭证!$E1098/1%,)," ￥0; ￥-0;"),17-COLUMN()))</f>
        <v/>
      </c>
      <c r="L1098" s="285" t="str">
        <f ca="1">LEFT(RIGHT(TEXT(ROUND(通用记账凭证!$E1098/1%,)," ￥0; ￥-0;"),17-COLUMN()))</f>
        <v/>
      </c>
      <c r="M1098" s="283" t="str">
        <f ca="1">LEFT(RIGHT(TEXT(ROUND(通用记账凭证!$E1098/1%,)," ￥0; ￥-0;"),17-COLUMN()))</f>
        <v/>
      </c>
      <c r="N1098" s="284" t="str">
        <f ca="1">LEFT(RIGHT(TEXT(ROUND(通用记账凭证!$E1098/1%,)," ￥0; ￥-0;"),17-COLUMN()))</f>
        <v/>
      </c>
      <c r="O1098" s="285" t="str">
        <f ca="1">LEFT(RIGHT(TEXT(ROUND(通用记账凭证!$E1098/1%,)," ￥0; ￥-0;"),17-COLUMN()))</f>
        <v/>
      </c>
      <c r="P1098" s="286" t="str">
        <f ca="1">LEFT(RIGHT(TEXT(ROUND(通用记账凭证!$E1098/1%,)," ￥0; ￥-0;"),17-COLUMN()))</f>
        <v/>
      </c>
      <c r="Q1098" s="287" t="str">
        <f ca="1">LEFT(RIGHT(TEXT(ROUND(通用记账凭证!$F1098/1%,)," ￥0; ￥-0;"),28-COLUMN()))</f>
        <v/>
      </c>
      <c r="R1098" s="283" t="str">
        <f ca="1">LEFT(RIGHT(TEXT(ROUND(通用记账凭证!$F1098/1%,)," ￥0; ￥-0;"),28-COLUMN()))</f>
        <v/>
      </c>
      <c r="S1098" s="288" t="str">
        <f ca="1">LEFT(RIGHT(TEXT(ROUND(通用记账凭证!$F1098/1%,)," ￥0; ￥-0;"),28-COLUMN()))</f>
        <v/>
      </c>
      <c r="T1098" s="287" t="str">
        <f ca="1">LEFT(RIGHT(TEXT(ROUND(通用记账凭证!$F1098/1%,)," ￥0; ￥-0;"),28-COLUMN()))</f>
        <v/>
      </c>
      <c r="U1098" s="283" t="str">
        <f ca="1">LEFT(RIGHT(TEXT(ROUND(通用记账凭证!$F1098/1%,)," ￥0; ￥-0;"),28-COLUMN()))</f>
        <v/>
      </c>
      <c r="V1098" s="284" t="str">
        <f ca="1">LEFT(RIGHT(TEXT(ROUND(通用记账凭证!$F1098/1%,)," ￥0; ￥-0;"),28-COLUMN()))</f>
        <v/>
      </c>
      <c r="W1098" s="285" t="str">
        <f ca="1">LEFT(RIGHT(TEXT(ROUND(通用记账凭证!$F1098/1%,)," ￥0; ￥-0;"),28-COLUMN()))</f>
        <v/>
      </c>
      <c r="X1098" s="283" t="str">
        <f ca="1">LEFT(RIGHT(TEXT(ROUND(通用记账凭证!$F1098/1%,)," ￥0; ￥-0;"),28-COLUMN()))</f>
        <v/>
      </c>
      <c r="Y1098" s="284" t="str">
        <f ca="1">LEFT(RIGHT(TEXT(ROUND(通用记账凭证!$F1098/1%,)," ￥0; ￥-0;"),28-COLUMN()))</f>
        <v/>
      </c>
      <c r="Z1098" s="285" t="str">
        <f ca="1">LEFT(RIGHT(TEXT(ROUND(通用记账凭证!$F1098/1%,)," ￥0; ￥-0;"),28-COLUMN()))</f>
        <v/>
      </c>
      <c r="AA1098" s="286" t="str">
        <f ca="1">LEFT(RIGHT(TEXT(ROUND(通用记账凭证!$F1098/1%,)," ￥0; ￥-0;"),28-COLUMN()))</f>
        <v/>
      </c>
      <c r="AB1098" s="289"/>
    </row>
    <row r="1099" spans="1:28" s="54" customFormat="1" ht="22.5" customHeight="1">
      <c r="A1099" s="363" t="str">
        <f ca="1">通用记账凭证!A1099</f>
        <v/>
      </c>
      <c r="B1099" s="364"/>
      <c r="C1099" s="364"/>
      <c r="D1099" s="315" t="str">
        <f ca="1">通用记账凭证!C1099</f>
        <v/>
      </c>
      <c r="E1099" s="281" t="str">
        <f ca="1">通用记账凭证!D1099</f>
        <v/>
      </c>
      <c r="F1099" s="282" t="str">
        <f ca="1">LEFT(RIGHT(TEXT(ROUND(通用记账凭证!$E1099/1%,)," ￥0; ￥-0;"),17-COLUMN()))</f>
        <v/>
      </c>
      <c r="G1099" s="283" t="str">
        <f ca="1">LEFT(RIGHT(TEXT(ROUND(通用记账凭证!$E1099/1%,)," ￥0; ￥-0;"),17-COLUMN()))</f>
        <v/>
      </c>
      <c r="H1099" s="284" t="str">
        <f ca="1">LEFT(RIGHT(TEXT(ROUND(通用记账凭证!$E1099/1%,)," ￥0; ￥-0;"),17-COLUMN()))</f>
        <v/>
      </c>
      <c r="I1099" s="285" t="str">
        <f ca="1">LEFT(RIGHT(TEXT(ROUND(通用记账凭证!$E1099/1%,)," ￥0; ￥-0;"),17-COLUMN()))</f>
        <v/>
      </c>
      <c r="J1099" s="283" t="str">
        <f ca="1">LEFT(RIGHT(TEXT(ROUND(通用记账凭证!$E1099/1%,)," ￥0; ￥-0;"),17-COLUMN()))</f>
        <v/>
      </c>
      <c r="K1099" s="284" t="str">
        <f ca="1">LEFT(RIGHT(TEXT(ROUND(通用记账凭证!$E1099/1%,)," ￥0; ￥-0;"),17-COLUMN()))</f>
        <v/>
      </c>
      <c r="L1099" s="285" t="str">
        <f ca="1">LEFT(RIGHT(TEXT(ROUND(通用记账凭证!$E1099/1%,)," ￥0; ￥-0;"),17-COLUMN()))</f>
        <v/>
      </c>
      <c r="M1099" s="283" t="str">
        <f ca="1">LEFT(RIGHT(TEXT(ROUND(通用记账凭证!$E1099/1%,)," ￥0; ￥-0;"),17-COLUMN()))</f>
        <v/>
      </c>
      <c r="N1099" s="284" t="str">
        <f ca="1">LEFT(RIGHT(TEXT(ROUND(通用记账凭证!$E1099/1%,)," ￥0; ￥-0;"),17-COLUMN()))</f>
        <v/>
      </c>
      <c r="O1099" s="285" t="str">
        <f ca="1">LEFT(RIGHT(TEXT(ROUND(通用记账凭证!$E1099/1%,)," ￥0; ￥-0;"),17-COLUMN()))</f>
        <v/>
      </c>
      <c r="P1099" s="286" t="str">
        <f ca="1">LEFT(RIGHT(TEXT(ROUND(通用记账凭证!$E1099/1%,)," ￥0; ￥-0;"),17-COLUMN()))</f>
        <v/>
      </c>
      <c r="Q1099" s="287" t="str">
        <f ca="1">LEFT(RIGHT(TEXT(ROUND(通用记账凭证!$F1099/1%,)," ￥0; ￥-0;"),28-COLUMN()))</f>
        <v/>
      </c>
      <c r="R1099" s="283" t="str">
        <f ca="1">LEFT(RIGHT(TEXT(ROUND(通用记账凭证!$F1099/1%,)," ￥0; ￥-0;"),28-COLUMN()))</f>
        <v/>
      </c>
      <c r="S1099" s="288" t="str">
        <f ca="1">LEFT(RIGHT(TEXT(ROUND(通用记账凭证!$F1099/1%,)," ￥0; ￥-0;"),28-COLUMN()))</f>
        <v/>
      </c>
      <c r="T1099" s="287" t="str">
        <f ca="1">LEFT(RIGHT(TEXT(ROUND(通用记账凭证!$F1099/1%,)," ￥0; ￥-0;"),28-COLUMN()))</f>
        <v/>
      </c>
      <c r="U1099" s="283" t="str">
        <f ca="1">LEFT(RIGHT(TEXT(ROUND(通用记账凭证!$F1099/1%,)," ￥0; ￥-0;"),28-COLUMN()))</f>
        <v/>
      </c>
      <c r="V1099" s="284" t="str">
        <f ca="1">LEFT(RIGHT(TEXT(ROUND(通用记账凭证!$F1099/1%,)," ￥0; ￥-0;"),28-COLUMN()))</f>
        <v/>
      </c>
      <c r="W1099" s="285" t="str">
        <f ca="1">LEFT(RIGHT(TEXT(ROUND(通用记账凭证!$F1099/1%,)," ￥0; ￥-0;"),28-COLUMN()))</f>
        <v/>
      </c>
      <c r="X1099" s="283" t="str">
        <f ca="1">LEFT(RIGHT(TEXT(ROUND(通用记账凭证!$F1099/1%,)," ￥0; ￥-0;"),28-COLUMN()))</f>
        <v/>
      </c>
      <c r="Y1099" s="284" t="str">
        <f ca="1">LEFT(RIGHT(TEXT(ROUND(通用记账凭证!$F1099/1%,)," ￥0; ￥-0;"),28-COLUMN()))</f>
        <v/>
      </c>
      <c r="Z1099" s="285" t="str">
        <f ca="1">LEFT(RIGHT(TEXT(ROUND(通用记账凭证!$F1099/1%,)," ￥0; ￥-0;"),28-COLUMN()))</f>
        <v/>
      </c>
      <c r="AA1099" s="286" t="str">
        <f ca="1">LEFT(RIGHT(TEXT(ROUND(通用记账凭证!$F1099/1%,)," ￥0; ￥-0;"),28-COLUMN()))</f>
        <v/>
      </c>
      <c r="AB1099" s="289"/>
    </row>
    <row r="1100" spans="1:28" s="54" customFormat="1" ht="22.5" customHeight="1">
      <c r="A1100" s="363" t="str">
        <f ca="1">通用记账凭证!A1100</f>
        <v/>
      </c>
      <c r="B1100" s="364"/>
      <c r="C1100" s="364"/>
      <c r="D1100" s="315" t="str">
        <f ca="1">通用记账凭证!C1100</f>
        <v/>
      </c>
      <c r="E1100" s="281" t="str">
        <f ca="1">通用记账凭证!D1100</f>
        <v/>
      </c>
      <c r="F1100" s="282" t="str">
        <f ca="1">LEFT(RIGHT(TEXT(ROUND(通用记账凭证!$E1100/1%,)," ￥0; ￥-0;"),17-COLUMN()))</f>
        <v/>
      </c>
      <c r="G1100" s="283" t="str">
        <f ca="1">LEFT(RIGHT(TEXT(ROUND(通用记账凭证!$E1100/1%,)," ￥0; ￥-0;"),17-COLUMN()))</f>
        <v/>
      </c>
      <c r="H1100" s="284" t="str">
        <f ca="1">LEFT(RIGHT(TEXT(ROUND(通用记账凭证!$E1100/1%,)," ￥0; ￥-0;"),17-COLUMN()))</f>
        <v/>
      </c>
      <c r="I1100" s="285" t="str">
        <f ca="1">LEFT(RIGHT(TEXT(ROUND(通用记账凭证!$E1100/1%,)," ￥0; ￥-0;"),17-COLUMN()))</f>
        <v/>
      </c>
      <c r="J1100" s="283" t="str">
        <f ca="1">LEFT(RIGHT(TEXT(ROUND(通用记账凭证!$E1100/1%,)," ￥0; ￥-0;"),17-COLUMN()))</f>
        <v/>
      </c>
      <c r="K1100" s="284" t="str">
        <f ca="1">LEFT(RIGHT(TEXT(ROUND(通用记账凭证!$E1100/1%,)," ￥0; ￥-0;"),17-COLUMN()))</f>
        <v/>
      </c>
      <c r="L1100" s="285" t="str">
        <f ca="1">LEFT(RIGHT(TEXT(ROUND(通用记账凭证!$E1100/1%,)," ￥0; ￥-0;"),17-COLUMN()))</f>
        <v/>
      </c>
      <c r="M1100" s="283" t="str">
        <f ca="1">LEFT(RIGHT(TEXT(ROUND(通用记账凭证!$E1100/1%,)," ￥0; ￥-0;"),17-COLUMN()))</f>
        <v/>
      </c>
      <c r="N1100" s="284" t="str">
        <f ca="1">LEFT(RIGHT(TEXT(ROUND(通用记账凭证!$E1100/1%,)," ￥0; ￥-0;"),17-COLUMN()))</f>
        <v/>
      </c>
      <c r="O1100" s="285" t="str">
        <f ca="1">LEFT(RIGHT(TEXT(ROUND(通用记账凭证!$E1100/1%,)," ￥0; ￥-0;"),17-COLUMN()))</f>
        <v/>
      </c>
      <c r="P1100" s="286" t="str">
        <f ca="1">LEFT(RIGHT(TEXT(ROUND(通用记账凭证!$E1100/1%,)," ￥0; ￥-0;"),17-COLUMN()))</f>
        <v/>
      </c>
      <c r="Q1100" s="287" t="str">
        <f ca="1">LEFT(RIGHT(TEXT(ROUND(通用记账凭证!$F1100/1%,)," ￥0; ￥-0;"),28-COLUMN()))</f>
        <v/>
      </c>
      <c r="R1100" s="283" t="str">
        <f ca="1">LEFT(RIGHT(TEXT(ROUND(通用记账凭证!$F1100/1%,)," ￥0; ￥-0;"),28-COLUMN()))</f>
        <v/>
      </c>
      <c r="S1100" s="288" t="str">
        <f ca="1">LEFT(RIGHT(TEXT(ROUND(通用记账凭证!$F1100/1%,)," ￥0; ￥-0;"),28-COLUMN()))</f>
        <v/>
      </c>
      <c r="T1100" s="287" t="str">
        <f ca="1">LEFT(RIGHT(TEXT(ROUND(通用记账凭证!$F1100/1%,)," ￥0; ￥-0;"),28-COLUMN()))</f>
        <v/>
      </c>
      <c r="U1100" s="283" t="str">
        <f ca="1">LEFT(RIGHT(TEXT(ROUND(通用记账凭证!$F1100/1%,)," ￥0; ￥-0;"),28-COLUMN()))</f>
        <v/>
      </c>
      <c r="V1100" s="284" t="str">
        <f ca="1">LEFT(RIGHT(TEXT(ROUND(通用记账凭证!$F1100/1%,)," ￥0; ￥-0;"),28-COLUMN()))</f>
        <v/>
      </c>
      <c r="W1100" s="285" t="str">
        <f ca="1">LEFT(RIGHT(TEXT(ROUND(通用记账凭证!$F1100/1%,)," ￥0; ￥-0;"),28-COLUMN()))</f>
        <v/>
      </c>
      <c r="X1100" s="283" t="str">
        <f ca="1">LEFT(RIGHT(TEXT(ROUND(通用记账凭证!$F1100/1%,)," ￥0; ￥-0;"),28-COLUMN()))</f>
        <v/>
      </c>
      <c r="Y1100" s="284" t="str">
        <f ca="1">LEFT(RIGHT(TEXT(ROUND(通用记账凭证!$F1100/1%,)," ￥0; ￥-0;"),28-COLUMN()))</f>
        <v/>
      </c>
      <c r="Z1100" s="285" t="str">
        <f ca="1">LEFT(RIGHT(TEXT(ROUND(通用记账凭证!$F1100/1%,)," ￥0; ￥-0;"),28-COLUMN()))</f>
        <v/>
      </c>
      <c r="AA1100" s="286" t="str">
        <f ca="1">LEFT(RIGHT(TEXT(ROUND(通用记账凭证!$F1100/1%,)," ￥0; ￥-0;"),28-COLUMN()))</f>
        <v/>
      </c>
      <c r="AB1100" s="289"/>
    </row>
    <row r="1101" spans="1:28" s="54" customFormat="1" ht="22.5" customHeight="1">
      <c r="A1101" s="363" t="str">
        <f ca="1">通用记账凭证!A1101</f>
        <v/>
      </c>
      <c r="B1101" s="364"/>
      <c r="C1101" s="364"/>
      <c r="D1101" s="315" t="str">
        <f ca="1">通用记账凭证!C1101</f>
        <v/>
      </c>
      <c r="E1101" s="281" t="str">
        <f ca="1">通用记账凭证!D1101</f>
        <v/>
      </c>
      <c r="F1101" s="282" t="str">
        <f ca="1">LEFT(RIGHT(TEXT(ROUND(通用记账凭证!$E1101/1%,)," ￥0; ￥-0;"),17-COLUMN()))</f>
        <v/>
      </c>
      <c r="G1101" s="283" t="str">
        <f ca="1">LEFT(RIGHT(TEXT(ROUND(通用记账凭证!$E1101/1%,)," ￥0; ￥-0;"),17-COLUMN()))</f>
        <v/>
      </c>
      <c r="H1101" s="284" t="str">
        <f ca="1">LEFT(RIGHT(TEXT(ROUND(通用记账凭证!$E1101/1%,)," ￥0; ￥-0;"),17-COLUMN()))</f>
        <v/>
      </c>
      <c r="I1101" s="285" t="str">
        <f ca="1">LEFT(RIGHT(TEXT(ROUND(通用记账凭证!$E1101/1%,)," ￥0; ￥-0;"),17-COLUMN()))</f>
        <v/>
      </c>
      <c r="J1101" s="283" t="str">
        <f ca="1">LEFT(RIGHT(TEXT(ROUND(通用记账凭证!$E1101/1%,)," ￥0; ￥-0;"),17-COLUMN()))</f>
        <v/>
      </c>
      <c r="K1101" s="284" t="str">
        <f ca="1">LEFT(RIGHT(TEXT(ROUND(通用记账凭证!$E1101/1%,)," ￥0; ￥-0;"),17-COLUMN()))</f>
        <v/>
      </c>
      <c r="L1101" s="285" t="str">
        <f ca="1">LEFT(RIGHT(TEXT(ROUND(通用记账凭证!$E1101/1%,)," ￥0; ￥-0;"),17-COLUMN()))</f>
        <v/>
      </c>
      <c r="M1101" s="283" t="str">
        <f ca="1">LEFT(RIGHT(TEXT(ROUND(通用记账凭证!$E1101/1%,)," ￥0; ￥-0;"),17-COLUMN()))</f>
        <v/>
      </c>
      <c r="N1101" s="284" t="str">
        <f ca="1">LEFT(RIGHT(TEXT(ROUND(通用记账凭证!$E1101/1%,)," ￥0; ￥-0;"),17-COLUMN()))</f>
        <v/>
      </c>
      <c r="O1101" s="285" t="str">
        <f ca="1">LEFT(RIGHT(TEXT(ROUND(通用记账凭证!$E1101/1%,)," ￥0; ￥-0;"),17-COLUMN()))</f>
        <v/>
      </c>
      <c r="P1101" s="286" t="str">
        <f ca="1">LEFT(RIGHT(TEXT(ROUND(通用记账凭证!$E1101/1%,)," ￥0; ￥-0;"),17-COLUMN()))</f>
        <v/>
      </c>
      <c r="Q1101" s="287" t="str">
        <f ca="1">LEFT(RIGHT(TEXT(ROUND(通用记账凭证!$F1101/1%,)," ￥0; ￥-0;"),28-COLUMN()))</f>
        <v/>
      </c>
      <c r="R1101" s="283" t="str">
        <f ca="1">LEFT(RIGHT(TEXT(ROUND(通用记账凭证!$F1101/1%,)," ￥0; ￥-0;"),28-COLUMN()))</f>
        <v/>
      </c>
      <c r="S1101" s="288" t="str">
        <f ca="1">LEFT(RIGHT(TEXT(ROUND(通用记账凭证!$F1101/1%,)," ￥0; ￥-0;"),28-COLUMN()))</f>
        <v/>
      </c>
      <c r="T1101" s="287" t="str">
        <f ca="1">LEFT(RIGHT(TEXT(ROUND(通用记账凭证!$F1101/1%,)," ￥0; ￥-0;"),28-COLUMN()))</f>
        <v/>
      </c>
      <c r="U1101" s="283" t="str">
        <f ca="1">LEFT(RIGHT(TEXT(ROUND(通用记账凭证!$F1101/1%,)," ￥0; ￥-0;"),28-COLUMN()))</f>
        <v/>
      </c>
      <c r="V1101" s="284" t="str">
        <f ca="1">LEFT(RIGHT(TEXT(ROUND(通用记账凭证!$F1101/1%,)," ￥0; ￥-0;"),28-COLUMN()))</f>
        <v/>
      </c>
      <c r="W1101" s="285" t="str">
        <f ca="1">LEFT(RIGHT(TEXT(ROUND(通用记账凭证!$F1101/1%,)," ￥0; ￥-0;"),28-COLUMN()))</f>
        <v/>
      </c>
      <c r="X1101" s="283" t="str">
        <f ca="1">LEFT(RIGHT(TEXT(ROUND(通用记账凭证!$F1101/1%,)," ￥0; ￥-0;"),28-COLUMN()))</f>
        <v/>
      </c>
      <c r="Y1101" s="284" t="str">
        <f ca="1">LEFT(RIGHT(TEXT(ROUND(通用记账凭证!$F1101/1%,)," ￥0; ￥-0;"),28-COLUMN()))</f>
        <v/>
      </c>
      <c r="Z1101" s="285" t="str">
        <f ca="1">LEFT(RIGHT(TEXT(ROUND(通用记账凭证!$F1101/1%,)," ￥0; ￥-0;"),28-COLUMN()))</f>
        <v/>
      </c>
      <c r="AA1101" s="286" t="str">
        <f ca="1">LEFT(RIGHT(TEXT(ROUND(通用记账凭证!$F1101/1%,)," ￥0; ￥-0;"),28-COLUMN()))</f>
        <v/>
      </c>
      <c r="AB1101" s="289"/>
    </row>
    <row r="1102" spans="1:28" s="54" customFormat="1" ht="22.5" customHeight="1">
      <c r="A1102" s="363" t="str">
        <f ca="1">通用记账凭证!A1102</f>
        <v/>
      </c>
      <c r="B1102" s="364"/>
      <c r="C1102" s="364"/>
      <c r="D1102" s="315" t="str">
        <f ca="1">通用记账凭证!C1102</f>
        <v/>
      </c>
      <c r="E1102" s="281" t="str">
        <f ca="1">通用记账凭证!D1102</f>
        <v/>
      </c>
      <c r="F1102" s="282" t="str">
        <f ca="1">LEFT(RIGHT(TEXT(ROUND(通用记账凭证!$E1102/1%,)," ￥0; ￥-0;"),17-COLUMN()))</f>
        <v/>
      </c>
      <c r="G1102" s="283" t="str">
        <f ca="1">LEFT(RIGHT(TEXT(ROUND(通用记账凭证!$E1102/1%,)," ￥0; ￥-0;"),17-COLUMN()))</f>
        <v/>
      </c>
      <c r="H1102" s="284" t="str">
        <f ca="1">LEFT(RIGHT(TEXT(ROUND(通用记账凭证!$E1102/1%,)," ￥0; ￥-0;"),17-COLUMN()))</f>
        <v/>
      </c>
      <c r="I1102" s="285" t="str">
        <f ca="1">LEFT(RIGHT(TEXT(ROUND(通用记账凭证!$E1102/1%,)," ￥0; ￥-0;"),17-COLUMN()))</f>
        <v/>
      </c>
      <c r="J1102" s="283" t="str">
        <f ca="1">LEFT(RIGHT(TEXT(ROUND(通用记账凭证!$E1102/1%,)," ￥0; ￥-0;"),17-COLUMN()))</f>
        <v/>
      </c>
      <c r="K1102" s="284" t="str">
        <f ca="1">LEFT(RIGHT(TEXT(ROUND(通用记账凭证!$E1102/1%,)," ￥0; ￥-0;"),17-COLUMN()))</f>
        <v/>
      </c>
      <c r="L1102" s="285" t="str">
        <f ca="1">LEFT(RIGHT(TEXT(ROUND(通用记账凭证!$E1102/1%,)," ￥0; ￥-0;"),17-COLUMN()))</f>
        <v/>
      </c>
      <c r="M1102" s="283" t="str">
        <f ca="1">LEFT(RIGHT(TEXT(ROUND(通用记账凭证!$E1102/1%,)," ￥0; ￥-0;"),17-COLUMN()))</f>
        <v/>
      </c>
      <c r="N1102" s="284" t="str">
        <f ca="1">LEFT(RIGHT(TEXT(ROUND(通用记账凭证!$E1102/1%,)," ￥0; ￥-0;"),17-COLUMN()))</f>
        <v/>
      </c>
      <c r="O1102" s="285" t="str">
        <f ca="1">LEFT(RIGHT(TEXT(ROUND(通用记账凭证!$E1102/1%,)," ￥0; ￥-0;"),17-COLUMN()))</f>
        <v/>
      </c>
      <c r="P1102" s="286" t="str">
        <f ca="1">LEFT(RIGHT(TEXT(ROUND(通用记账凭证!$E1102/1%,)," ￥0; ￥-0;"),17-COLUMN()))</f>
        <v/>
      </c>
      <c r="Q1102" s="287" t="str">
        <f ca="1">LEFT(RIGHT(TEXT(ROUND(通用记账凭证!$F1102/1%,)," ￥0; ￥-0;"),28-COLUMN()))</f>
        <v/>
      </c>
      <c r="R1102" s="283" t="str">
        <f ca="1">LEFT(RIGHT(TEXT(ROUND(通用记账凭证!$F1102/1%,)," ￥0; ￥-0;"),28-COLUMN()))</f>
        <v/>
      </c>
      <c r="S1102" s="288" t="str">
        <f ca="1">LEFT(RIGHT(TEXT(ROUND(通用记账凭证!$F1102/1%,)," ￥0; ￥-0;"),28-COLUMN()))</f>
        <v/>
      </c>
      <c r="T1102" s="287" t="str">
        <f ca="1">LEFT(RIGHT(TEXT(ROUND(通用记账凭证!$F1102/1%,)," ￥0; ￥-0;"),28-COLUMN()))</f>
        <v/>
      </c>
      <c r="U1102" s="283" t="str">
        <f ca="1">LEFT(RIGHT(TEXT(ROUND(通用记账凭证!$F1102/1%,)," ￥0; ￥-0;"),28-COLUMN()))</f>
        <v/>
      </c>
      <c r="V1102" s="284" t="str">
        <f ca="1">LEFT(RIGHT(TEXT(ROUND(通用记账凭证!$F1102/1%,)," ￥0; ￥-0;"),28-COLUMN()))</f>
        <v/>
      </c>
      <c r="W1102" s="285" t="str">
        <f ca="1">LEFT(RIGHT(TEXT(ROUND(通用记账凭证!$F1102/1%,)," ￥0; ￥-0;"),28-COLUMN()))</f>
        <v/>
      </c>
      <c r="X1102" s="283" t="str">
        <f ca="1">LEFT(RIGHT(TEXT(ROUND(通用记账凭证!$F1102/1%,)," ￥0; ￥-0;"),28-COLUMN()))</f>
        <v/>
      </c>
      <c r="Y1102" s="284" t="str">
        <f ca="1">LEFT(RIGHT(TEXT(ROUND(通用记账凭证!$F1102/1%,)," ￥0; ￥-0;"),28-COLUMN()))</f>
        <v/>
      </c>
      <c r="Z1102" s="285" t="str">
        <f ca="1">LEFT(RIGHT(TEXT(ROUND(通用记账凭证!$F1102/1%,)," ￥0; ￥-0;"),28-COLUMN()))</f>
        <v/>
      </c>
      <c r="AA1102" s="286" t="str">
        <f ca="1">LEFT(RIGHT(TEXT(ROUND(通用记账凭证!$F1102/1%,)," ￥0; ￥-0;"),28-COLUMN()))</f>
        <v/>
      </c>
      <c r="AB1102" s="289"/>
    </row>
    <row r="1103" spans="1:28" s="54" customFormat="1" ht="22.5" customHeight="1">
      <c r="A1103" s="365" t="s">
        <v>561</v>
      </c>
      <c r="B1103" s="366"/>
      <c r="C1103" s="366"/>
      <c r="D1103" s="290" t="str">
        <f ca="1">通用记账凭证!C1103</f>
        <v/>
      </c>
      <c r="E1103" s="291"/>
      <c r="F1103" s="292" t="str">
        <f ca="1">LEFT(RIGHT(TEXT(ROUND(通用记账凭证!$E1103/1%,)," ￥0; ￥-0;"),17-COLUMN()))</f>
        <v/>
      </c>
      <c r="G1103" s="317" t="str">
        <f ca="1">LEFT(RIGHT(TEXT(ROUND(通用记账凭证!$E1103/1%,)," ￥0; ￥-0;"),17-COLUMN()))</f>
        <v/>
      </c>
      <c r="H1103" s="294" t="str">
        <f ca="1">LEFT(RIGHT(TEXT(ROUND(通用记账凭证!$E1103/1%,)," ￥0; ￥-0;"),17-COLUMN()))</f>
        <v/>
      </c>
      <c r="I1103" s="316" t="str">
        <f ca="1">LEFT(RIGHT(TEXT(ROUND(通用记账凭证!$E1103/1%,)," ￥0; ￥-0;"),17-COLUMN()))</f>
        <v/>
      </c>
      <c r="J1103" s="317" t="str">
        <f ca="1">LEFT(RIGHT(TEXT(ROUND(通用记账凭证!$E1103/1%,)," ￥0; ￥-0;"),17-COLUMN()))</f>
        <v/>
      </c>
      <c r="K1103" s="294" t="str">
        <f ca="1">LEFT(RIGHT(TEXT(ROUND(通用记账凭证!$E1103/1%,)," ￥0; ￥-0;"),17-COLUMN()))</f>
        <v/>
      </c>
      <c r="L1103" s="316" t="str">
        <f ca="1">LEFT(RIGHT(TEXT(ROUND(通用记账凭证!$E1103/1%,)," ￥0; ￥-0;"),17-COLUMN()))</f>
        <v/>
      </c>
      <c r="M1103" s="317" t="str">
        <f ca="1">LEFT(RIGHT(TEXT(ROUND(通用记账凭证!$E1103/1%,)," ￥0; ￥-0;"),17-COLUMN()))</f>
        <v/>
      </c>
      <c r="N1103" s="294" t="str">
        <f ca="1">LEFT(RIGHT(TEXT(ROUND(通用记账凭证!$E1103/1%,)," ￥0; ￥-0;"),17-COLUMN()))</f>
        <v/>
      </c>
      <c r="O1103" s="316" t="str">
        <f ca="1">LEFT(RIGHT(TEXT(ROUND(通用记账凭证!$E1103/1%,)," ￥0; ￥-0;"),17-COLUMN()))</f>
        <v/>
      </c>
      <c r="P1103" s="296" t="str">
        <f ca="1">LEFT(RIGHT(TEXT(ROUND(通用记账凭证!$E1103/1%,)," ￥0; ￥-0;"),17-COLUMN()))</f>
        <v/>
      </c>
      <c r="Q1103" s="297" t="str">
        <f ca="1">LEFT(RIGHT(TEXT(ROUND(通用记账凭证!$F1103/1%,)," ￥0; ￥-0;"),28-COLUMN()))</f>
        <v/>
      </c>
      <c r="R1103" s="317" t="str">
        <f ca="1">LEFT(RIGHT(TEXT(ROUND(通用记账凭证!$F1103/1%,)," ￥0; ￥-0;"),28-COLUMN()))</f>
        <v/>
      </c>
      <c r="S1103" s="298" t="str">
        <f ca="1">LEFT(RIGHT(TEXT(ROUND(通用记账凭证!$F1103/1%,)," ￥0; ￥-0;"),28-COLUMN()))</f>
        <v/>
      </c>
      <c r="T1103" s="297" t="str">
        <f ca="1">LEFT(RIGHT(TEXT(ROUND(通用记账凭证!$F1103/1%,)," ￥0; ￥-0;"),28-COLUMN()))</f>
        <v/>
      </c>
      <c r="U1103" s="317" t="str">
        <f ca="1">LEFT(RIGHT(TEXT(ROUND(通用记账凭证!$F1103/1%,)," ￥0; ￥-0;"),28-COLUMN()))</f>
        <v/>
      </c>
      <c r="V1103" s="294" t="str">
        <f ca="1">LEFT(RIGHT(TEXT(ROUND(通用记账凭证!$F1103/1%,)," ￥0; ￥-0;"),28-COLUMN()))</f>
        <v/>
      </c>
      <c r="W1103" s="316" t="str">
        <f ca="1">LEFT(RIGHT(TEXT(ROUND(通用记账凭证!$F1103/1%,)," ￥0; ￥-0;"),28-COLUMN()))</f>
        <v/>
      </c>
      <c r="X1103" s="317" t="str">
        <f ca="1">LEFT(RIGHT(TEXT(ROUND(通用记账凭证!$F1103/1%,)," ￥0; ￥-0;"),28-COLUMN()))</f>
        <v/>
      </c>
      <c r="Y1103" s="294" t="str">
        <f ca="1">LEFT(RIGHT(TEXT(ROUND(通用记账凭证!$F1103/1%,)," ￥0; ￥-0;"),28-COLUMN()))</f>
        <v/>
      </c>
      <c r="Z1103" s="316" t="str">
        <f ca="1">LEFT(RIGHT(TEXT(ROUND(通用记账凭证!$F1103/1%,)," ￥0; ￥-0;"),28-COLUMN()))</f>
        <v/>
      </c>
      <c r="AA1103" s="296" t="str">
        <f ca="1">LEFT(RIGHT(TEXT(ROUND(通用记账凭证!$F1103/1%,)," ￥0; ￥-0;"),28-COLUMN()))</f>
        <v/>
      </c>
      <c r="AB1103" s="299"/>
    </row>
    <row r="1104" spans="1:28" s="302" customFormat="1" ht="22.5" customHeight="1">
      <c r="A1104" s="367" t="s">
        <v>538</v>
      </c>
      <c r="B1104" s="367"/>
      <c r="C1104" s="367"/>
      <c r="D1104" s="318" t="s">
        <v>539</v>
      </c>
      <c r="E1104" s="318" t="s">
        <v>540</v>
      </c>
      <c r="F1104" s="318" t="s">
        <v>595</v>
      </c>
      <c r="G1104" s="301"/>
      <c r="H1104" s="318"/>
      <c r="I1104" s="301"/>
      <c r="J1104" s="301"/>
      <c r="K1104" s="318"/>
      <c r="L1104" s="301"/>
      <c r="M1104" s="301"/>
      <c r="N1104" s="301"/>
      <c r="O1104" s="301"/>
      <c r="P1104" s="301"/>
      <c r="Q1104" s="318" t="s">
        <v>562</v>
      </c>
      <c r="R1104" s="301"/>
      <c r="S1104" s="318"/>
      <c r="T1104" s="301"/>
      <c r="U1104" s="318"/>
      <c r="V1104" s="301"/>
      <c r="W1104" s="318"/>
      <c r="X1104" s="301"/>
      <c r="Y1104" s="301"/>
      <c r="Z1104" s="301"/>
      <c r="AA1104" s="301"/>
      <c r="AB1104" s="301"/>
    </row>
    <row r="1105" spans="1:28" customFormat="1" ht="39.75" customHeight="1" thickBot="1">
      <c r="A1105" s="258"/>
      <c r="B1105" s="258"/>
      <c r="C1105" s="258"/>
      <c r="D1105" s="259" t="s">
        <v>524</v>
      </c>
      <c r="E1105" s="260"/>
      <c r="F1105" s="260"/>
      <c r="G1105" s="260"/>
      <c r="H1105" s="260"/>
      <c r="I1105" s="260"/>
      <c r="J1105" s="260"/>
      <c r="K1105" s="260"/>
      <c r="L1105" s="260"/>
      <c r="M1105" s="260"/>
      <c r="N1105" s="260"/>
      <c r="O1105" s="260"/>
      <c r="P1105" s="260"/>
      <c r="Q1105" s="261"/>
      <c r="R1105" s="261"/>
      <c r="S1105" s="261"/>
      <c r="T1105" s="261"/>
      <c r="U1105" s="347" t="s">
        <v>547</v>
      </c>
      <c r="V1105" s="347"/>
      <c r="W1105" s="348">
        <f>通用记账凭证!F1106</f>
        <v>93</v>
      </c>
      <c r="X1105" s="349"/>
      <c r="Y1105" s="349"/>
      <c r="Z1105" s="349"/>
      <c r="AA1105" s="262" t="s">
        <v>548</v>
      </c>
      <c r="AB1105" s="263"/>
    </row>
    <row r="1106" spans="1:28" s="54" customFormat="1" ht="23.25" customHeight="1" thickTop="1">
      <c r="A1106" s="264"/>
      <c r="B1106" s="264"/>
      <c r="C1106" s="264"/>
      <c r="D1106" s="265" t="e">
        <f ca="1">通用记账凭证!C1106</f>
        <v>#VALUE!</v>
      </c>
      <c r="E1106" s="266"/>
      <c r="F1106" s="266"/>
      <c r="G1106" s="266"/>
      <c r="H1106" s="266"/>
      <c r="I1106" s="266"/>
      <c r="J1106" s="266"/>
      <c r="K1106" s="266"/>
      <c r="L1106" s="266"/>
      <c r="M1106" s="266"/>
      <c r="N1106" s="266"/>
      <c r="O1106" s="266"/>
      <c r="P1106" s="266"/>
      <c r="Q1106" s="264"/>
      <c r="R1106" s="264"/>
      <c r="S1106" s="264"/>
      <c r="T1106" s="264"/>
      <c r="U1106" s="350" t="s">
        <v>549</v>
      </c>
      <c r="V1106" s="350"/>
      <c r="W1106" s="351" t="e">
        <f ca="1">通用记账凭证!G1112</f>
        <v>#VALUE!</v>
      </c>
      <c r="X1106" s="352"/>
      <c r="Y1106" s="352"/>
      <c r="Z1106" s="352"/>
      <c r="AA1106" s="267" t="s">
        <v>536</v>
      </c>
      <c r="AB1106" s="268"/>
    </row>
    <row r="1107" spans="1:28" s="54" customFormat="1" ht="22.5" customHeight="1">
      <c r="A1107" s="353" t="s">
        <v>527</v>
      </c>
      <c r="B1107" s="354"/>
      <c r="C1107" s="354"/>
      <c r="D1107" s="357" t="s">
        <v>530</v>
      </c>
      <c r="E1107" s="359" t="s">
        <v>531</v>
      </c>
      <c r="F1107" s="269" t="s">
        <v>550</v>
      </c>
      <c r="G1107" s="270"/>
      <c r="H1107" s="270"/>
      <c r="I1107" s="270"/>
      <c r="J1107" s="270"/>
      <c r="K1107" s="270"/>
      <c r="L1107" s="270"/>
      <c r="M1107" s="270"/>
      <c r="N1107" s="270"/>
      <c r="O1107" s="270"/>
      <c r="P1107" s="271"/>
      <c r="Q1107" s="272" t="s">
        <v>551</v>
      </c>
      <c r="R1107" s="270"/>
      <c r="S1107" s="270"/>
      <c r="T1107" s="270"/>
      <c r="U1107" s="270"/>
      <c r="V1107" s="270"/>
      <c r="W1107" s="270"/>
      <c r="X1107" s="270"/>
      <c r="Y1107" s="270"/>
      <c r="Z1107" s="270"/>
      <c r="AA1107" s="271"/>
      <c r="AB1107" s="361" t="s">
        <v>552</v>
      </c>
    </row>
    <row r="1108" spans="1:28" s="54" customFormat="1" ht="22.5" customHeight="1">
      <c r="A1108" s="355"/>
      <c r="B1108" s="356"/>
      <c r="C1108" s="356"/>
      <c r="D1108" s="358"/>
      <c r="E1108" s="360"/>
      <c r="F1108" s="273" t="s">
        <v>553</v>
      </c>
      <c r="G1108" s="274" t="s">
        <v>554</v>
      </c>
      <c r="H1108" s="275" t="s">
        <v>555</v>
      </c>
      <c r="I1108" s="276" t="s">
        <v>556</v>
      </c>
      <c r="J1108" s="274" t="s">
        <v>557</v>
      </c>
      <c r="K1108" s="275" t="s">
        <v>554</v>
      </c>
      <c r="L1108" s="276" t="s">
        <v>555</v>
      </c>
      <c r="M1108" s="274" t="s">
        <v>556</v>
      </c>
      <c r="N1108" s="275" t="s">
        <v>558</v>
      </c>
      <c r="O1108" s="276" t="s">
        <v>559</v>
      </c>
      <c r="P1108" s="277" t="s">
        <v>560</v>
      </c>
      <c r="Q1108" s="278" t="s">
        <v>553</v>
      </c>
      <c r="R1108" s="274" t="s">
        <v>554</v>
      </c>
      <c r="S1108" s="279" t="s">
        <v>555</v>
      </c>
      <c r="T1108" s="278" t="s">
        <v>556</v>
      </c>
      <c r="U1108" s="274" t="s">
        <v>557</v>
      </c>
      <c r="V1108" s="275" t="s">
        <v>554</v>
      </c>
      <c r="W1108" s="276" t="s">
        <v>555</v>
      </c>
      <c r="X1108" s="274" t="s">
        <v>556</v>
      </c>
      <c r="Y1108" s="275" t="s">
        <v>558</v>
      </c>
      <c r="Z1108" s="276" t="s">
        <v>559</v>
      </c>
      <c r="AA1108" s="277" t="s">
        <v>560</v>
      </c>
      <c r="AB1108" s="362"/>
    </row>
    <row r="1109" spans="1:28" s="54" customFormat="1" ht="22.5" customHeight="1">
      <c r="A1109" s="363" t="str">
        <f ca="1">通用记账凭证!A1109</f>
        <v/>
      </c>
      <c r="B1109" s="364"/>
      <c r="C1109" s="364"/>
      <c r="D1109" s="315" t="str">
        <f ca="1">通用记账凭证!C1109</f>
        <v/>
      </c>
      <c r="E1109" s="281" t="str">
        <f ca="1">通用记账凭证!D1109</f>
        <v/>
      </c>
      <c r="F1109" s="282" t="str">
        <f ca="1">LEFT(RIGHT(TEXT(ROUND(通用记账凭证!$E1109/1%,)," ￥0; ￥-0;"),17-COLUMN()))</f>
        <v/>
      </c>
      <c r="G1109" s="283" t="str">
        <f ca="1">LEFT(RIGHT(TEXT(ROUND(通用记账凭证!$E1109/1%,)," ￥0; ￥-0;"),17-COLUMN()))</f>
        <v/>
      </c>
      <c r="H1109" s="284" t="str">
        <f ca="1">LEFT(RIGHT(TEXT(ROUND(通用记账凭证!$E1109/1%,)," ￥0; ￥-0;"),17-COLUMN()))</f>
        <v/>
      </c>
      <c r="I1109" s="285" t="str">
        <f ca="1">LEFT(RIGHT(TEXT(ROUND(通用记账凭证!$E1109/1%,)," ￥0; ￥-0;"),17-COLUMN()))</f>
        <v/>
      </c>
      <c r="J1109" s="283" t="str">
        <f ca="1">LEFT(RIGHT(TEXT(ROUND(通用记账凭证!$E1109/1%,)," ￥0; ￥-0;"),17-COLUMN()))</f>
        <v/>
      </c>
      <c r="K1109" s="284" t="str">
        <f ca="1">LEFT(RIGHT(TEXT(ROUND(通用记账凭证!$E1109/1%,)," ￥0; ￥-0;"),17-COLUMN()))</f>
        <v/>
      </c>
      <c r="L1109" s="285" t="str">
        <f ca="1">LEFT(RIGHT(TEXT(ROUND(通用记账凭证!$E1109/1%,)," ￥0; ￥-0;"),17-COLUMN()))</f>
        <v/>
      </c>
      <c r="M1109" s="283" t="str">
        <f ca="1">LEFT(RIGHT(TEXT(ROUND(通用记账凭证!$E1109/1%,)," ￥0; ￥-0;"),17-COLUMN()))</f>
        <v/>
      </c>
      <c r="N1109" s="284" t="str">
        <f ca="1">LEFT(RIGHT(TEXT(ROUND(通用记账凭证!$E1109/1%,)," ￥0; ￥-0;"),17-COLUMN()))</f>
        <v/>
      </c>
      <c r="O1109" s="285" t="str">
        <f ca="1">LEFT(RIGHT(TEXT(ROUND(通用记账凭证!$E1109/1%,)," ￥0; ￥-0;"),17-COLUMN()))</f>
        <v/>
      </c>
      <c r="P1109" s="286" t="str">
        <f ca="1">LEFT(RIGHT(TEXT(ROUND(通用记账凭证!$E1109/1%,)," ￥0; ￥-0;"),17-COLUMN()))</f>
        <v/>
      </c>
      <c r="Q1109" s="287" t="str">
        <f ca="1">LEFT(RIGHT(TEXT(ROUND(通用记账凭证!$F1109/1%,)," ￥0; ￥-0;"),28-COLUMN()))</f>
        <v/>
      </c>
      <c r="R1109" s="283" t="str">
        <f ca="1">LEFT(RIGHT(TEXT(ROUND(通用记账凭证!$F1109/1%,)," ￥0; ￥-0;"),28-COLUMN()))</f>
        <v/>
      </c>
      <c r="S1109" s="288" t="str">
        <f ca="1">LEFT(RIGHT(TEXT(ROUND(通用记账凭证!$F1109/1%,)," ￥0; ￥-0;"),28-COLUMN()))</f>
        <v/>
      </c>
      <c r="T1109" s="287" t="str">
        <f ca="1">LEFT(RIGHT(TEXT(ROUND(通用记账凭证!$F1109/1%,)," ￥0; ￥-0;"),28-COLUMN()))</f>
        <v/>
      </c>
      <c r="U1109" s="283" t="str">
        <f ca="1">LEFT(RIGHT(TEXT(ROUND(通用记账凭证!$F1109/1%,)," ￥0; ￥-0;"),28-COLUMN()))</f>
        <v/>
      </c>
      <c r="V1109" s="284" t="str">
        <f ca="1">LEFT(RIGHT(TEXT(ROUND(通用记账凭证!$F1109/1%,)," ￥0; ￥-0;"),28-COLUMN()))</f>
        <v/>
      </c>
      <c r="W1109" s="285" t="str">
        <f ca="1">LEFT(RIGHT(TEXT(ROUND(通用记账凭证!$F1109/1%,)," ￥0; ￥-0;"),28-COLUMN()))</f>
        <v/>
      </c>
      <c r="X1109" s="283" t="str">
        <f ca="1">LEFT(RIGHT(TEXT(ROUND(通用记账凭证!$F1109/1%,)," ￥0; ￥-0;"),28-COLUMN()))</f>
        <v/>
      </c>
      <c r="Y1109" s="284" t="str">
        <f ca="1">LEFT(RIGHT(TEXT(ROUND(通用记账凭证!$F1109/1%,)," ￥0; ￥-0;"),28-COLUMN()))</f>
        <v/>
      </c>
      <c r="Z1109" s="285" t="str">
        <f ca="1">LEFT(RIGHT(TEXT(ROUND(通用记账凭证!$F1109/1%,)," ￥0; ￥-0;"),28-COLUMN()))</f>
        <v/>
      </c>
      <c r="AA1109" s="286" t="str">
        <f ca="1">LEFT(RIGHT(TEXT(ROUND(通用记账凭证!$F1109/1%,)," ￥0; ￥-0;"),28-COLUMN()))</f>
        <v/>
      </c>
      <c r="AB1109" s="289"/>
    </row>
    <row r="1110" spans="1:28" s="54" customFormat="1" ht="22.5" customHeight="1">
      <c r="A1110" s="363" t="str">
        <f ca="1">通用记账凭证!A1110</f>
        <v/>
      </c>
      <c r="B1110" s="364"/>
      <c r="C1110" s="364"/>
      <c r="D1110" s="315" t="str">
        <f ca="1">通用记账凭证!C1110</f>
        <v/>
      </c>
      <c r="E1110" s="281" t="str">
        <f ca="1">通用记账凭证!D1110</f>
        <v/>
      </c>
      <c r="F1110" s="282" t="str">
        <f ca="1">LEFT(RIGHT(TEXT(ROUND(通用记账凭证!$E1110/1%,)," ￥0; ￥-0;"),17-COLUMN()))</f>
        <v/>
      </c>
      <c r="G1110" s="283" t="str">
        <f ca="1">LEFT(RIGHT(TEXT(ROUND(通用记账凭证!$E1110/1%,)," ￥0; ￥-0;"),17-COLUMN()))</f>
        <v/>
      </c>
      <c r="H1110" s="284" t="str">
        <f ca="1">LEFT(RIGHT(TEXT(ROUND(通用记账凭证!$E1110/1%,)," ￥0; ￥-0;"),17-COLUMN()))</f>
        <v/>
      </c>
      <c r="I1110" s="285" t="str">
        <f ca="1">LEFT(RIGHT(TEXT(ROUND(通用记账凭证!$E1110/1%,)," ￥0; ￥-0;"),17-COLUMN()))</f>
        <v/>
      </c>
      <c r="J1110" s="283" t="str">
        <f ca="1">LEFT(RIGHT(TEXT(ROUND(通用记账凭证!$E1110/1%,)," ￥0; ￥-0;"),17-COLUMN()))</f>
        <v/>
      </c>
      <c r="K1110" s="284" t="str">
        <f ca="1">LEFT(RIGHT(TEXT(ROUND(通用记账凭证!$E1110/1%,)," ￥0; ￥-0;"),17-COLUMN()))</f>
        <v/>
      </c>
      <c r="L1110" s="285" t="str">
        <f ca="1">LEFT(RIGHT(TEXT(ROUND(通用记账凭证!$E1110/1%,)," ￥0; ￥-0;"),17-COLUMN()))</f>
        <v/>
      </c>
      <c r="M1110" s="283" t="str">
        <f ca="1">LEFT(RIGHT(TEXT(ROUND(通用记账凭证!$E1110/1%,)," ￥0; ￥-0;"),17-COLUMN()))</f>
        <v/>
      </c>
      <c r="N1110" s="284" t="str">
        <f ca="1">LEFT(RIGHT(TEXT(ROUND(通用记账凭证!$E1110/1%,)," ￥0; ￥-0;"),17-COLUMN()))</f>
        <v/>
      </c>
      <c r="O1110" s="285" t="str">
        <f ca="1">LEFT(RIGHT(TEXT(ROUND(通用记账凭证!$E1110/1%,)," ￥0; ￥-0;"),17-COLUMN()))</f>
        <v/>
      </c>
      <c r="P1110" s="286" t="str">
        <f ca="1">LEFT(RIGHT(TEXT(ROUND(通用记账凭证!$E1110/1%,)," ￥0; ￥-0;"),17-COLUMN()))</f>
        <v/>
      </c>
      <c r="Q1110" s="287" t="str">
        <f ca="1">LEFT(RIGHT(TEXT(ROUND(通用记账凭证!$F1110/1%,)," ￥0; ￥-0;"),28-COLUMN()))</f>
        <v/>
      </c>
      <c r="R1110" s="283" t="str">
        <f ca="1">LEFT(RIGHT(TEXT(ROUND(通用记账凭证!$F1110/1%,)," ￥0; ￥-0;"),28-COLUMN()))</f>
        <v/>
      </c>
      <c r="S1110" s="288" t="str">
        <f ca="1">LEFT(RIGHT(TEXT(ROUND(通用记账凭证!$F1110/1%,)," ￥0; ￥-0;"),28-COLUMN()))</f>
        <v/>
      </c>
      <c r="T1110" s="287" t="str">
        <f ca="1">LEFT(RIGHT(TEXT(ROUND(通用记账凭证!$F1110/1%,)," ￥0; ￥-0;"),28-COLUMN()))</f>
        <v/>
      </c>
      <c r="U1110" s="283" t="str">
        <f ca="1">LEFT(RIGHT(TEXT(ROUND(通用记账凭证!$F1110/1%,)," ￥0; ￥-0;"),28-COLUMN()))</f>
        <v/>
      </c>
      <c r="V1110" s="284" t="str">
        <f ca="1">LEFT(RIGHT(TEXT(ROUND(通用记账凭证!$F1110/1%,)," ￥0; ￥-0;"),28-COLUMN()))</f>
        <v/>
      </c>
      <c r="W1110" s="285" t="str">
        <f ca="1">LEFT(RIGHT(TEXT(ROUND(通用记账凭证!$F1110/1%,)," ￥0; ￥-0;"),28-COLUMN()))</f>
        <v/>
      </c>
      <c r="X1110" s="283" t="str">
        <f ca="1">LEFT(RIGHT(TEXT(ROUND(通用记账凭证!$F1110/1%,)," ￥0; ￥-0;"),28-COLUMN()))</f>
        <v/>
      </c>
      <c r="Y1110" s="284" t="str">
        <f ca="1">LEFT(RIGHT(TEXT(ROUND(通用记账凭证!$F1110/1%,)," ￥0; ￥-0;"),28-COLUMN()))</f>
        <v/>
      </c>
      <c r="Z1110" s="285" t="str">
        <f ca="1">LEFT(RIGHT(TEXT(ROUND(通用记账凭证!$F1110/1%,)," ￥0; ￥-0;"),28-COLUMN()))</f>
        <v/>
      </c>
      <c r="AA1110" s="286" t="str">
        <f ca="1">LEFT(RIGHT(TEXT(ROUND(通用记账凭证!$F1110/1%,)," ￥0; ￥-0;"),28-COLUMN()))</f>
        <v/>
      </c>
      <c r="AB1110" s="289"/>
    </row>
    <row r="1111" spans="1:28" s="54" customFormat="1" ht="22.5" customHeight="1">
      <c r="A1111" s="363" t="str">
        <f ca="1">通用记账凭证!A1111</f>
        <v/>
      </c>
      <c r="B1111" s="364"/>
      <c r="C1111" s="364"/>
      <c r="D1111" s="315" t="str">
        <f ca="1">通用记账凭证!C1111</f>
        <v/>
      </c>
      <c r="E1111" s="281" t="str">
        <f ca="1">通用记账凭证!D1111</f>
        <v/>
      </c>
      <c r="F1111" s="282" t="str">
        <f ca="1">LEFT(RIGHT(TEXT(ROUND(通用记账凭证!$E1111/1%,)," ￥0; ￥-0;"),17-COLUMN()))</f>
        <v/>
      </c>
      <c r="G1111" s="283" t="str">
        <f ca="1">LEFT(RIGHT(TEXT(ROUND(通用记账凭证!$E1111/1%,)," ￥0; ￥-0;"),17-COLUMN()))</f>
        <v/>
      </c>
      <c r="H1111" s="284" t="str">
        <f ca="1">LEFT(RIGHT(TEXT(ROUND(通用记账凭证!$E1111/1%,)," ￥0; ￥-0;"),17-COLUMN()))</f>
        <v/>
      </c>
      <c r="I1111" s="285" t="str">
        <f ca="1">LEFT(RIGHT(TEXT(ROUND(通用记账凭证!$E1111/1%,)," ￥0; ￥-0;"),17-COLUMN()))</f>
        <v/>
      </c>
      <c r="J1111" s="283" t="str">
        <f ca="1">LEFT(RIGHT(TEXT(ROUND(通用记账凭证!$E1111/1%,)," ￥0; ￥-0;"),17-COLUMN()))</f>
        <v/>
      </c>
      <c r="K1111" s="284" t="str">
        <f ca="1">LEFT(RIGHT(TEXT(ROUND(通用记账凭证!$E1111/1%,)," ￥0; ￥-0;"),17-COLUMN()))</f>
        <v/>
      </c>
      <c r="L1111" s="285" t="str">
        <f ca="1">LEFT(RIGHT(TEXT(ROUND(通用记账凭证!$E1111/1%,)," ￥0; ￥-0;"),17-COLUMN()))</f>
        <v/>
      </c>
      <c r="M1111" s="283" t="str">
        <f ca="1">LEFT(RIGHT(TEXT(ROUND(通用记账凭证!$E1111/1%,)," ￥0; ￥-0;"),17-COLUMN()))</f>
        <v/>
      </c>
      <c r="N1111" s="284" t="str">
        <f ca="1">LEFT(RIGHT(TEXT(ROUND(通用记账凭证!$E1111/1%,)," ￥0; ￥-0;"),17-COLUMN()))</f>
        <v/>
      </c>
      <c r="O1111" s="285" t="str">
        <f ca="1">LEFT(RIGHT(TEXT(ROUND(通用记账凭证!$E1111/1%,)," ￥0; ￥-0;"),17-COLUMN()))</f>
        <v/>
      </c>
      <c r="P1111" s="286" t="str">
        <f ca="1">LEFT(RIGHT(TEXT(ROUND(通用记账凭证!$E1111/1%,)," ￥0; ￥-0;"),17-COLUMN()))</f>
        <v/>
      </c>
      <c r="Q1111" s="287" t="str">
        <f ca="1">LEFT(RIGHT(TEXT(ROUND(通用记账凭证!$F1111/1%,)," ￥0; ￥-0;"),28-COLUMN()))</f>
        <v/>
      </c>
      <c r="R1111" s="283" t="str">
        <f ca="1">LEFT(RIGHT(TEXT(ROUND(通用记账凭证!$F1111/1%,)," ￥0; ￥-0;"),28-COLUMN()))</f>
        <v/>
      </c>
      <c r="S1111" s="288" t="str">
        <f ca="1">LEFT(RIGHT(TEXT(ROUND(通用记账凭证!$F1111/1%,)," ￥0; ￥-0;"),28-COLUMN()))</f>
        <v/>
      </c>
      <c r="T1111" s="287" t="str">
        <f ca="1">LEFT(RIGHT(TEXT(ROUND(通用记账凭证!$F1111/1%,)," ￥0; ￥-0;"),28-COLUMN()))</f>
        <v/>
      </c>
      <c r="U1111" s="283" t="str">
        <f ca="1">LEFT(RIGHT(TEXT(ROUND(通用记账凭证!$F1111/1%,)," ￥0; ￥-0;"),28-COLUMN()))</f>
        <v/>
      </c>
      <c r="V1111" s="284" t="str">
        <f ca="1">LEFT(RIGHT(TEXT(ROUND(通用记账凭证!$F1111/1%,)," ￥0; ￥-0;"),28-COLUMN()))</f>
        <v/>
      </c>
      <c r="W1111" s="285" t="str">
        <f ca="1">LEFT(RIGHT(TEXT(ROUND(通用记账凭证!$F1111/1%,)," ￥0; ￥-0;"),28-COLUMN()))</f>
        <v/>
      </c>
      <c r="X1111" s="283" t="str">
        <f ca="1">LEFT(RIGHT(TEXT(ROUND(通用记账凭证!$F1111/1%,)," ￥0; ￥-0;"),28-COLUMN()))</f>
        <v/>
      </c>
      <c r="Y1111" s="284" t="str">
        <f ca="1">LEFT(RIGHT(TEXT(ROUND(通用记账凭证!$F1111/1%,)," ￥0; ￥-0;"),28-COLUMN()))</f>
        <v/>
      </c>
      <c r="Z1111" s="285" t="str">
        <f ca="1">LEFT(RIGHT(TEXT(ROUND(通用记账凭证!$F1111/1%,)," ￥0; ￥-0;"),28-COLUMN()))</f>
        <v/>
      </c>
      <c r="AA1111" s="286" t="str">
        <f ca="1">LEFT(RIGHT(TEXT(ROUND(通用记账凭证!$F1111/1%,)," ￥0; ￥-0;"),28-COLUMN()))</f>
        <v/>
      </c>
      <c r="AB1111" s="289"/>
    </row>
    <row r="1112" spans="1:28" s="54" customFormat="1" ht="22.5" customHeight="1">
      <c r="A1112" s="363" t="str">
        <f ca="1">通用记账凭证!A1112</f>
        <v/>
      </c>
      <c r="B1112" s="364"/>
      <c r="C1112" s="364"/>
      <c r="D1112" s="315" t="str">
        <f ca="1">通用记账凭证!C1112</f>
        <v/>
      </c>
      <c r="E1112" s="281" t="str">
        <f ca="1">通用记账凭证!D1112</f>
        <v/>
      </c>
      <c r="F1112" s="282" t="str">
        <f ca="1">LEFT(RIGHT(TEXT(ROUND(通用记账凭证!$E1112/1%,)," ￥0; ￥-0;"),17-COLUMN()))</f>
        <v/>
      </c>
      <c r="G1112" s="283" t="str">
        <f ca="1">LEFT(RIGHT(TEXT(ROUND(通用记账凭证!$E1112/1%,)," ￥0; ￥-0;"),17-COLUMN()))</f>
        <v/>
      </c>
      <c r="H1112" s="284" t="str">
        <f ca="1">LEFT(RIGHT(TEXT(ROUND(通用记账凭证!$E1112/1%,)," ￥0; ￥-0;"),17-COLUMN()))</f>
        <v/>
      </c>
      <c r="I1112" s="285" t="str">
        <f ca="1">LEFT(RIGHT(TEXT(ROUND(通用记账凭证!$E1112/1%,)," ￥0; ￥-0;"),17-COLUMN()))</f>
        <v/>
      </c>
      <c r="J1112" s="283" t="str">
        <f ca="1">LEFT(RIGHT(TEXT(ROUND(通用记账凭证!$E1112/1%,)," ￥0; ￥-0;"),17-COLUMN()))</f>
        <v/>
      </c>
      <c r="K1112" s="284" t="str">
        <f ca="1">LEFT(RIGHT(TEXT(ROUND(通用记账凭证!$E1112/1%,)," ￥0; ￥-0;"),17-COLUMN()))</f>
        <v/>
      </c>
      <c r="L1112" s="285" t="str">
        <f ca="1">LEFT(RIGHT(TEXT(ROUND(通用记账凭证!$E1112/1%,)," ￥0; ￥-0;"),17-COLUMN()))</f>
        <v/>
      </c>
      <c r="M1112" s="283" t="str">
        <f ca="1">LEFT(RIGHT(TEXT(ROUND(通用记账凭证!$E1112/1%,)," ￥0; ￥-0;"),17-COLUMN()))</f>
        <v/>
      </c>
      <c r="N1112" s="284" t="str">
        <f ca="1">LEFT(RIGHT(TEXT(ROUND(通用记账凭证!$E1112/1%,)," ￥0; ￥-0;"),17-COLUMN()))</f>
        <v/>
      </c>
      <c r="O1112" s="285" t="str">
        <f ca="1">LEFT(RIGHT(TEXT(ROUND(通用记账凭证!$E1112/1%,)," ￥0; ￥-0;"),17-COLUMN()))</f>
        <v/>
      </c>
      <c r="P1112" s="286" t="str">
        <f ca="1">LEFT(RIGHT(TEXT(ROUND(通用记账凭证!$E1112/1%,)," ￥0; ￥-0;"),17-COLUMN()))</f>
        <v/>
      </c>
      <c r="Q1112" s="287" t="str">
        <f ca="1">LEFT(RIGHT(TEXT(ROUND(通用记账凭证!$F1112/1%,)," ￥0; ￥-0;"),28-COLUMN()))</f>
        <v/>
      </c>
      <c r="R1112" s="283" t="str">
        <f ca="1">LEFT(RIGHT(TEXT(ROUND(通用记账凭证!$F1112/1%,)," ￥0; ￥-0;"),28-COLUMN()))</f>
        <v/>
      </c>
      <c r="S1112" s="288" t="str">
        <f ca="1">LEFT(RIGHT(TEXT(ROUND(通用记账凭证!$F1112/1%,)," ￥0; ￥-0;"),28-COLUMN()))</f>
        <v/>
      </c>
      <c r="T1112" s="287" t="str">
        <f ca="1">LEFT(RIGHT(TEXT(ROUND(通用记账凭证!$F1112/1%,)," ￥0; ￥-0;"),28-COLUMN()))</f>
        <v/>
      </c>
      <c r="U1112" s="283" t="str">
        <f ca="1">LEFT(RIGHT(TEXT(ROUND(通用记账凭证!$F1112/1%,)," ￥0; ￥-0;"),28-COLUMN()))</f>
        <v/>
      </c>
      <c r="V1112" s="284" t="str">
        <f ca="1">LEFT(RIGHT(TEXT(ROUND(通用记账凭证!$F1112/1%,)," ￥0; ￥-0;"),28-COLUMN()))</f>
        <v/>
      </c>
      <c r="W1112" s="285" t="str">
        <f ca="1">LEFT(RIGHT(TEXT(ROUND(通用记账凭证!$F1112/1%,)," ￥0; ￥-0;"),28-COLUMN()))</f>
        <v/>
      </c>
      <c r="X1112" s="283" t="str">
        <f ca="1">LEFT(RIGHT(TEXT(ROUND(通用记账凭证!$F1112/1%,)," ￥0; ￥-0;"),28-COLUMN()))</f>
        <v/>
      </c>
      <c r="Y1112" s="284" t="str">
        <f ca="1">LEFT(RIGHT(TEXT(ROUND(通用记账凭证!$F1112/1%,)," ￥0; ￥-0;"),28-COLUMN()))</f>
        <v/>
      </c>
      <c r="Z1112" s="285" t="str">
        <f ca="1">LEFT(RIGHT(TEXT(ROUND(通用记账凭证!$F1112/1%,)," ￥0; ￥-0;"),28-COLUMN()))</f>
        <v/>
      </c>
      <c r="AA1112" s="286" t="str">
        <f ca="1">LEFT(RIGHT(TEXT(ROUND(通用记账凭证!$F1112/1%,)," ￥0; ￥-0;"),28-COLUMN()))</f>
        <v/>
      </c>
      <c r="AB1112" s="289"/>
    </row>
    <row r="1113" spans="1:28" s="54" customFormat="1" ht="22.5" customHeight="1">
      <c r="A1113" s="363" t="str">
        <f ca="1">通用记账凭证!A1113</f>
        <v/>
      </c>
      <c r="B1113" s="364"/>
      <c r="C1113" s="364"/>
      <c r="D1113" s="315" t="str">
        <f ca="1">通用记账凭证!C1113</f>
        <v/>
      </c>
      <c r="E1113" s="281" t="str">
        <f ca="1">通用记账凭证!D1113</f>
        <v/>
      </c>
      <c r="F1113" s="282" t="str">
        <f ca="1">LEFT(RIGHT(TEXT(ROUND(通用记账凭证!$E1113/1%,)," ￥0; ￥-0;"),17-COLUMN()))</f>
        <v/>
      </c>
      <c r="G1113" s="283" t="str">
        <f ca="1">LEFT(RIGHT(TEXT(ROUND(通用记账凭证!$E1113/1%,)," ￥0; ￥-0;"),17-COLUMN()))</f>
        <v/>
      </c>
      <c r="H1113" s="284" t="str">
        <f ca="1">LEFT(RIGHT(TEXT(ROUND(通用记账凭证!$E1113/1%,)," ￥0; ￥-0;"),17-COLUMN()))</f>
        <v/>
      </c>
      <c r="I1113" s="285" t="str">
        <f ca="1">LEFT(RIGHT(TEXT(ROUND(通用记账凭证!$E1113/1%,)," ￥0; ￥-0;"),17-COLUMN()))</f>
        <v/>
      </c>
      <c r="J1113" s="283" t="str">
        <f ca="1">LEFT(RIGHT(TEXT(ROUND(通用记账凭证!$E1113/1%,)," ￥0; ￥-0;"),17-COLUMN()))</f>
        <v/>
      </c>
      <c r="K1113" s="284" t="str">
        <f ca="1">LEFT(RIGHT(TEXT(ROUND(通用记账凭证!$E1113/1%,)," ￥0; ￥-0;"),17-COLUMN()))</f>
        <v/>
      </c>
      <c r="L1113" s="285" t="str">
        <f ca="1">LEFT(RIGHT(TEXT(ROUND(通用记账凭证!$E1113/1%,)," ￥0; ￥-0;"),17-COLUMN()))</f>
        <v/>
      </c>
      <c r="M1113" s="283" t="str">
        <f ca="1">LEFT(RIGHT(TEXT(ROUND(通用记账凭证!$E1113/1%,)," ￥0; ￥-0;"),17-COLUMN()))</f>
        <v/>
      </c>
      <c r="N1113" s="284" t="str">
        <f ca="1">LEFT(RIGHT(TEXT(ROUND(通用记账凭证!$E1113/1%,)," ￥0; ￥-0;"),17-COLUMN()))</f>
        <v/>
      </c>
      <c r="O1113" s="285" t="str">
        <f ca="1">LEFT(RIGHT(TEXT(ROUND(通用记账凭证!$E1113/1%,)," ￥0; ￥-0;"),17-COLUMN()))</f>
        <v/>
      </c>
      <c r="P1113" s="286" t="str">
        <f ca="1">LEFT(RIGHT(TEXT(ROUND(通用记账凭证!$E1113/1%,)," ￥0; ￥-0;"),17-COLUMN()))</f>
        <v/>
      </c>
      <c r="Q1113" s="287" t="str">
        <f ca="1">LEFT(RIGHT(TEXT(ROUND(通用记账凭证!$F1113/1%,)," ￥0; ￥-0;"),28-COLUMN()))</f>
        <v/>
      </c>
      <c r="R1113" s="283" t="str">
        <f ca="1">LEFT(RIGHT(TEXT(ROUND(通用记账凭证!$F1113/1%,)," ￥0; ￥-0;"),28-COLUMN()))</f>
        <v/>
      </c>
      <c r="S1113" s="288" t="str">
        <f ca="1">LEFT(RIGHT(TEXT(ROUND(通用记账凭证!$F1113/1%,)," ￥0; ￥-0;"),28-COLUMN()))</f>
        <v/>
      </c>
      <c r="T1113" s="287" t="str">
        <f ca="1">LEFT(RIGHT(TEXT(ROUND(通用记账凭证!$F1113/1%,)," ￥0; ￥-0;"),28-COLUMN()))</f>
        <v/>
      </c>
      <c r="U1113" s="283" t="str">
        <f ca="1">LEFT(RIGHT(TEXT(ROUND(通用记账凭证!$F1113/1%,)," ￥0; ￥-0;"),28-COLUMN()))</f>
        <v/>
      </c>
      <c r="V1113" s="284" t="str">
        <f ca="1">LEFT(RIGHT(TEXT(ROUND(通用记账凭证!$F1113/1%,)," ￥0; ￥-0;"),28-COLUMN()))</f>
        <v/>
      </c>
      <c r="W1113" s="285" t="str">
        <f ca="1">LEFT(RIGHT(TEXT(ROUND(通用记账凭证!$F1113/1%,)," ￥0; ￥-0;"),28-COLUMN()))</f>
        <v/>
      </c>
      <c r="X1113" s="283" t="str">
        <f ca="1">LEFT(RIGHT(TEXT(ROUND(通用记账凭证!$F1113/1%,)," ￥0; ￥-0;"),28-COLUMN()))</f>
        <v/>
      </c>
      <c r="Y1113" s="284" t="str">
        <f ca="1">LEFT(RIGHT(TEXT(ROUND(通用记账凭证!$F1113/1%,)," ￥0; ￥-0;"),28-COLUMN()))</f>
        <v/>
      </c>
      <c r="Z1113" s="285" t="str">
        <f ca="1">LEFT(RIGHT(TEXT(ROUND(通用记账凭证!$F1113/1%,)," ￥0; ￥-0;"),28-COLUMN()))</f>
        <v/>
      </c>
      <c r="AA1113" s="286" t="str">
        <f ca="1">LEFT(RIGHT(TEXT(ROUND(通用记账凭证!$F1113/1%,)," ￥0; ￥-0;"),28-COLUMN()))</f>
        <v/>
      </c>
      <c r="AB1113" s="289"/>
    </row>
    <row r="1114" spans="1:28" s="54" customFormat="1" ht="22.5" customHeight="1">
      <c r="A1114" s="363" t="str">
        <f ca="1">通用记账凭证!A1114</f>
        <v/>
      </c>
      <c r="B1114" s="364"/>
      <c r="C1114" s="364"/>
      <c r="D1114" s="315" t="str">
        <f ca="1">通用记账凭证!C1114</f>
        <v/>
      </c>
      <c r="E1114" s="281" t="str">
        <f ca="1">通用记账凭证!D1114</f>
        <v/>
      </c>
      <c r="F1114" s="282" t="str">
        <f ca="1">LEFT(RIGHT(TEXT(ROUND(通用记账凭证!$E1114/1%,)," ￥0; ￥-0;"),17-COLUMN()))</f>
        <v/>
      </c>
      <c r="G1114" s="283" t="str">
        <f ca="1">LEFT(RIGHT(TEXT(ROUND(通用记账凭证!$E1114/1%,)," ￥0; ￥-0;"),17-COLUMN()))</f>
        <v/>
      </c>
      <c r="H1114" s="284" t="str">
        <f ca="1">LEFT(RIGHT(TEXT(ROUND(通用记账凭证!$E1114/1%,)," ￥0; ￥-0;"),17-COLUMN()))</f>
        <v/>
      </c>
      <c r="I1114" s="285" t="str">
        <f ca="1">LEFT(RIGHT(TEXT(ROUND(通用记账凭证!$E1114/1%,)," ￥0; ￥-0;"),17-COLUMN()))</f>
        <v/>
      </c>
      <c r="J1114" s="283" t="str">
        <f ca="1">LEFT(RIGHT(TEXT(ROUND(通用记账凭证!$E1114/1%,)," ￥0; ￥-0;"),17-COLUMN()))</f>
        <v/>
      </c>
      <c r="K1114" s="284" t="str">
        <f ca="1">LEFT(RIGHT(TEXT(ROUND(通用记账凭证!$E1114/1%,)," ￥0; ￥-0;"),17-COLUMN()))</f>
        <v/>
      </c>
      <c r="L1114" s="285" t="str">
        <f ca="1">LEFT(RIGHT(TEXT(ROUND(通用记账凭证!$E1114/1%,)," ￥0; ￥-0;"),17-COLUMN()))</f>
        <v/>
      </c>
      <c r="M1114" s="283" t="str">
        <f ca="1">LEFT(RIGHT(TEXT(ROUND(通用记账凭证!$E1114/1%,)," ￥0; ￥-0;"),17-COLUMN()))</f>
        <v/>
      </c>
      <c r="N1114" s="284" t="str">
        <f ca="1">LEFT(RIGHT(TEXT(ROUND(通用记账凭证!$E1114/1%,)," ￥0; ￥-0;"),17-COLUMN()))</f>
        <v/>
      </c>
      <c r="O1114" s="285" t="str">
        <f ca="1">LEFT(RIGHT(TEXT(ROUND(通用记账凭证!$E1114/1%,)," ￥0; ￥-0;"),17-COLUMN()))</f>
        <v/>
      </c>
      <c r="P1114" s="286" t="str">
        <f ca="1">LEFT(RIGHT(TEXT(ROUND(通用记账凭证!$E1114/1%,)," ￥0; ￥-0;"),17-COLUMN()))</f>
        <v/>
      </c>
      <c r="Q1114" s="287" t="str">
        <f ca="1">LEFT(RIGHT(TEXT(ROUND(通用记账凭证!$F1114/1%,)," ￥0; ￥-0;"),28-COLUMN()))</f>
        <v/>
      </c>
      <c r="R1114" s="283" t="str">
        <f ca="1">LEFT(RIGHT(TEXT(ROUND(通用记账凭证!$F1114/1%,)," ￥0; ￥-0;"),28-COLUMN()))</f>
        <v/>
      </c>
      <c r="S1114" s="288" t="str">
        <f ca="1">LEFT(RIGHT(TEXT(ROUND(通用记账凭证!$F1114/1%,)," ￥0; ￥-0;"),28-COLUMN()))</f>
        <v/>
      </c>
      <c r="T1114" s="287" t="str">
        <f ca="1">LEFT(RIGHT(TEXT(ROUND(通用记账凭证!$F1114/1%,)," ￥0; ￥-0;"),28-COLUMN()))</f>
        <v/>
      </c>
      <c r="U1114" s="283" t="str">
        <f ca="1">LEFT(RIGHT(TEXT(ROUND(通用记账凭证!$F1114/1%,)," ￥0; ￥-0;"),28-COLUMN()))</f>
        <v/>
      </c>
      <c r="V1114" s="284" t="str">
        <f ca="1">LEFT(RIGHT(TEXT(ROUND(通用记账凭证!$F1114/1%,)," ￥0; ￥-0;"),28-COLUMN()))</f>
        <v/>
      </c>
      <c r="W1114" s="285" t="str">
        <f ca="1">LEFT(RIGHT(TEXT(ROUND(通用记账凭证!$F1114/1%,)," ￥0; ￥-0;"),28-COLUMN()))</f>
        <v/>
      </c>
      <c r="X1114" s="283" t="str">
        <f ca="1">LEFT(RIGHT(TEXT(ROUND(通用记账凭证!$F1114/1%,)," ￥0; ￥-0;"),28-COLUMN()))</f>
        <v/>
      </c>
      <c r="Y1114" s="284" t="str">
        <f ca="1">LEFT(RIGHT(TEXT(ROUND(通用记账凭证!$F1114/1%,)," ￥0; ￥-0;"),28-COLUMN()))</f>
        <v/>
      </c>
      <c r="Z1114" s="285" t="str">
        <f ca="1">LEFT(RIGHT(TEXT(ROUND(通用记账凭证!$F1114/1%,)," ￥0; ￥-0;"),28-COLUMN()))</f>
        <v/>
      </c>
      <c r="AA1114" s="286" t="str">
        <f ca="1">LEFT(RIGHT(TEXT(ROUND(通用记账凭证!$F1114/1%,)," ￥0; ￥-0;"),28-COLUMN()))</f>
        <v/>
      </c>
      <c r="AB1114" s="289"/>
    </row>
    <row r="1115" spans="1:28" s="54" customFormat="1" ht="22.5" customHeight="1">
      <c r="A1115" s="365" t="s">
        <v>561</v>
      </c>
      <c r="B1115" s="366"/>
      <c r="C1115" s="366"/>
      <c r="D1115" s="290" t="str">
        <f ca="1">通用记账凭证!C1115</f>
        <v/>
      </c>
      <c r="E1115" s="291"/>
      <c r="F1115" s="292" t="str">
        <f ca="1">LEFT(RIGHT(TEXT(ROUND(通用记账凭证!$E1115/1%,)," ￥0; ￥-0;"),17-COLUMN()))</f>
        <v/>
      </c>
      <c r="G1115" s="317" t="str">
        <f ca="1">LEFT(RIGHT(TEXT(ROUND(通用记账凭证!$E1115/1%,)," ￥0; ￥-0;"),17-COLUMN()))</f>
        <v/>
      </c>
      <c r="H1115" s="294" t="str">
        <f ca="1">LEFT(RIGHT(TEXT(ROUND(通用记账凭证!$E1115/1%,)," ￥0; ￥-0;"),17-COLUMN()))</f>
        <v/>
      </c>
      <c r="I1115" s="316" t="str">
        <f ca="1">LEFT(RIGHT(TEXT(ROUND(通用记账凭证!$E1115/1%,)," ￥0; ￥-0;"),17-COLUMN()))</f>
        <v/>
      </c>
      <c r="J1115" s="317" t="str">
        <f ca="1">LEFT(RIGHT(TEXT(ROUND(通用记账凭证!$E1115/1%,)," ￥0; ￥-0;"),17-COLUMN()))</f>
        <v/>
      </c>
      <c r="K1115" s="294" t="str">
        <f ca="1">LEFT(RIGHT(TEXT(ROUND(通用记账凭证!$E1115/1%,)," ￥0; ￥-0;"),17-COLUMN()))</f>
        <v/>
      </c>
      <c r="L1115" s="316" t="str">
        <f ca="1">LEFT(RIGHT(TEXT(ROUND(通用记账凭证!$E1115/1%,)," ￥0; ￥-0;"),17-COLUMN()))</f>
        <v/>
      </c>
      <c r="M1115" s="317" t="str">
        <f ca="1">LEFT(RIGHT(TEXT(ROUND(通用记账凭证!$E1115/1%,)," ￥0; ￥-0;"),17-COLUMN()))</f>
        <v/>
      </c>
      <c r="N1115" s="294" t="str">
        <f ca="1">LEFT(RIGHT(TEXT(ROUND(通用记账凭证!$E1115/1%,)," ￥0; ￥-0;"),17-COLUMN()))</f>
        <v/>
      </c>
      <c r="O1115" s="316" t="str">
        <f ca="1">LEFT(RIGHT(TEXT(ROUND(通用记账凭证!$E1115/1%,)," ￥0; ￥-0;"),17-COLUMN()))</f>
        <v/>
      </c>
      <c r="P1115" s="296" t="str">
        <f ca="1">LEFT(RIGHT(TEXT(ROUND(通用记账凭证!$E1115/1%,)," ￥0; ￥-0;"),17-COLUMN()))</f>
        <v/>
      </c>
      <c r="Q1115" s="297" t="str">
        <f ca="1">LEFT(RIGHT(TEXT(ROUND(通用记账凭证!$F1115/1%,)," ￥0; ￥-0;"),28-COLUMN()))</f>
        <v/>
      </c>
      <c r="R1115" s="317" t="str">
        <f ca="1">LEFT(RIGHT(TEXT(ROUND(通用记账凭证!$F1115/1%,)," ￥0; ￥-0;"),28-COLUMN()))</f>
        <v/>
      </c>
      <c r="S1115" s="298" t="str">
        <f ca="1">LEFT(RIGHT(TEXT(ROUND(通用记账凭证!$F1115/1%,)," ￥0; ￥-0;"),28-COLUMN()))</f>
        <v/>
      </c>
      <c r="T1115" s="297" t="str">
        <f ca="1">LEFT(RIGHT(TEXT(ROUND(通用记账凭证!$F1115/1%,)," ￥0; ￥-0;"),28-COLUMN()))</f>
        <v/>
      </c>
      <c r="U1115" s="317" t="str">
        <f ca="1">LEFT(RIGHT(TEXT(ROUND(通用记账凭证!$F1115/1%,)," ￥0; ￥-0;"),28-COLUMN()))</f>
        <v/>
      </c>
      <c r="V1115" s="294" t="str">
        <f ca="1">LEFT(RIGHT(TEXT(ROUND(通用记账凭证!$F1115/1%,)," ￥0; ￥-0;"),28-COLUMN()))</f>
        <v/>
      </c>
      <c r="W1115" s="316" t="str">
        <f ca="1">LEFT(RIGHT(TEXT(ROUND(通用记账凭证!$F1115/1%,)," ￥0; ￥-0;"),28-COLUMN()))</f>
        <v/>
      </c>
      <c r="X1115" s="317" t="str">
        <f ca="1">LEFT(RIGHT(TEXT(ROUND(通用记账凭证!$F1115/1%,)," ￥0; ￥-0;"),28-COLUMN()))</f>
        <v/>
      </c>
      <c r="Y1115" s="294" t="str">
        <f ca="1">LEFT(RIGHT(TEXT(ROUND(通用记账凭证!$F1115/1%,)," ￥0; ￥-0;"),28-COLUMN()))</f>
        <v/>
      </c>
      <c r="Z1115" s="316" t="str">
        <f ca="1">LEFT(RIGHT(TEXT(ROUND(通用记账凭证!$F1115/1%,)," ￥0; ￥-0;"),28-COLUMN()))</f>
        <v/>
      </c>
      <c r="AA1115" s="296" t="str">
        <f ca="1">LEFT(RIGHT(TEXT(ROUND(通用记账凭证!$F1115/1%,)," ￥0; ￥-0;"),28-COLUMN()))</f>
        <v/>
      </c>
      <c r="AB1115" s="299"/>
    </row>
    <row r="1116" spans="1:28" s="302" customFormat="1" ht="22.5" customHeight="1">
      <c r="A1116" s="367" t="s">
        <v>538</v>
      </c>
      <c r="B1116" s="367"/>
      <c r="C1116" s="367"/>
      <c r="D1116" s="318" t="s">
        <v>539</v>
      </c>
      <c r="E1116" s="318" t="s">
        <v>540</v>
      </c>
      <c r="F1116" s="318" t="s">
        <v>595</v>
      </c>
      <c r="G1116" s="301"/>
      <c r="H1116" s="318"/>
      <c r="I1116" s="301"/>
      <c r="J1116" s="301"/>
      <c r="K1116" s="318"/>
      <c r="L1116" s="301"/>
      <c r="M1116" s="301"/>
      <c r="N1116" s="301"/>
      <c r="O1116" s="301"/>
      <c r="P1116" s="301"/>
      <c r="Q1116" s="318" t="s">
        <v>562</v>
      </c>
      <c r="R1116" s="301"/>
      <c r="S1116" s="318"/>
      <c r="T1116" s="301"/>
      <c r="U1116" s="318"/>
      <c r="V1116" s="301"/>
      <c r="W1116" s="318"/>
      <c r="X1116" s="301"/>
      <c r="Y1116" s="301"/>
      <c r="Z1116" s="301"/>
      <c r="AA1116" s="301"/>
      <c r="AB1116" s="301"/>
    </row>
    <row r="1117" spans="1:28" customFormat="1" ht="39.75" customHeight="1" thickBot="1">
      <c r="A1117" s="258"/>
      <c r="B1117" s="258"/>
      <c r="C1117" s="258"/>
      <c r="D1117" s="259" t="s">
        <v>524</v>
      </c>
      <c r="E1117" s="260"/>
      <c r="F1117" s="260"/>
      <c r="G1117" s="260"/>
      <c r="H1117" s="260"/>
      <c r="I1117" s="260"/>
      <c r="J1117" s="260"/>
      <c r="K1117" s="260"/>
      <c r="L1117" s="260"/>
      <c r="M1117" s="260"/>
      <c r="N1117" s="260"/>
      <c r="O1117" s="260"/>
      <c r="P1117" s="260"/>
      <c r="Q1117" s="261"/>
      <c r="R1117" s="261"/>
      <c r="S1117" s="261"/>
      <c r="T1117" s="261"/>
      <c r="U1117" s="347" t="s">
        <v>547</v>
      </c>
      <c r="V1117" s="347"/>
      <c r="W1117" s="348">
        <f>通用记账凭证!F1118</f>
        <v>94</v>
      </c>
      <c r="X1117" s="349"/>
      <c r="Y1117" s="349"/>
      <c r="Z1117" s="349"/>
      <c r="AA1117" s="262" t="s">
        <v>548</v>
      </c>
      <c r="AB1117" s="263"/>
    </row>
    <row r="1118" spans="1:28" s="54" customFormat="1" ht="23.25" customHeight="1" thickTop="1">
      <c r="A1118" s="264"/>
      <c r="B1118" s="264"/>
      <c r="C1118" s="264"/>
      <c r="D1118" s="265" t="e">
        <f ca="1">通用记账凭证!C1118</f>
        <v>#VALUE!</v>
      </c>
      <c r="E1118" s="266"/>
      <c r="F1118" s="266"/>
      <c r="G1118" s="266"/>
      <c r="H1118" s="266"/>
      <c r="I1118" s="266"/>
      <c r="J1118" s="266"/>
      <c r="K1118" s="266"/>
      <c r="L1118" s="266"/>
      <c r="M1118" s="266"/>
      <c r="N1118" s="266"/>
      <c r="O1118" s="266"/>
      <c r="P1118" s="266"/>
      <c r="Q1118" s="264"/>
      <c r="R1118" s="264"/>
      <c r="S1118" s="264"/>
      <c r="T1118" s="264"/>
      <c r="U1118" s="350" t="s">
        <v>549</v>
      </c>
      <c r="V1118" s="350"/>
      <c r="W1118" s="351" t="e">
        <f ca="1">通用记账凭证!G1124</f>
        <v>#VALUE!</v>
      </c>
      <c r="X1118" s="352"/>
      <c r="Y1118" s="352"/>
      <c r="Z1118" s="352"/>
      <c r="AA1118" s="267" t="s">
        <v>536</v>
      </c>
      <c r="AB1118" s="268"/>
    </row>
    <row r="1119" spans="1:28" s="54" customFormat="1" ht="22.5" customHeight="1">
      <c r="A1119" s="353" t="s">
        <v>527</v>
      </c>
      <c r="B1119" s="354"/>
      <c r="C1119" s="354"/>
      <c r="D1119" s="357" t="s">
        <v>530</v>
      </c>
      <c r="E1119" s="359" t="s">
        <v>531</v>
      </c>
      <c r="F1119" s="269" t="s">
        <v>550</v>
      </c>
      <c r="G1119" s="270"/>
      <c r="H1119" s="270"/>
      <c r="I1119" s="270"/>
      <c r="J1119" s="270"/>
      <c r="K1119" s="270"/>
      <c r="L1119" s="270"/>
      <c r="M1119" s="270"/>
      <c r="N1119" s="270"/>
      <c r="O1119" s="270"/>
      <c r="P1119" s="271"/>
      <c r="Q1119" s="272" t="s">
        <v>551</v>
      </c>
      <c r="R1119" s="270"/>
      <c r="S1119" s="270"/>
      <c r="T1119" s="270"/>
      <c r="U1119" s="270"/>
      <c r="V1119" s="270"/>
      <c r="W1119" s="270"/>
      <c r="X1119" s="270"/>
      <c r="Y1119" s="270"/>
      <c r="Z1119" s="270"/>
      <c r="AA1119" s="271"/>
      <c r="AB1119" s="361" t="s">
        <v>552</v>
      </c>
    </row>
    <row r="1120" spans="1:28" s="54" customFormat="1" ht="22.5" customHeight="1">
      <c r="A1120" s="355"/>
      <c r="B1120" s="356"/>
      <c r="C1120" s="356"/>
      <c r="D1120" s="358"/>
      <c r="E1120" s="360"/>
      <c r="F1120" s="273" t="s">
        <v>553</v>
      </c>
      <c r="G1120" s="274" t="s">
        <v>554</v>
      </c>
      <c r="H1120" s="275" t="s">
        <v>555</v>
      </c>
      <c r="I1120" s="276" t="s">
        <v>556</v>
      </c>
      <c r="J1120" s="274" t="s">
        <v>557</v>
      </c>
      <c r="K1120" s="275" t="s">
        <v>554</v>
      </c>
      <c r="L1120" s="276" t="s">
        <v>555</v>
      </c>
      <c r="M1120" s="274" t="s">
        <v>556</v>
      </c>
      <c r="N1120" s="275" t="s">
        <v>558</v>
      </c>
      <c r="O1120" s="276" t="s">
        <v>559</v>
      </c>
      <c r="P1120" s="277" t="s">
        <v>560</v>
      </c>
      <c r="Q1120" s="278" t="s">
        <v>553</v>
      </c>
      <c r="R1120" s="274" t="s">
        <v>554</v>
      </c>
      <c r="S1120" s="279" t="s">
        <v>555</v>
      </c>
      <c r="T1120" s="278" t="s">
        <v>556</v>
      </c>
      <c r="U1120" s="274" t="s">
        <v>557</v>
      </c>
      <c r="V1120" s="275" t="s">
        <v>554</v>
      </c>
      <c r="W1120" s="276" t="s">
        <v>555</v>
      </c>
      <c r="X1120" s="274" t="s">
        <v>556</v>
      </c>
      <c r="Y1120" s="275" t="s">
        <v>558</v>
      </c>
      <c r="Z1120" s="276" t="s">
        <v>559</v>
      </c>
      <c r="AA1120" s="277" t="s">
        <v>560</v>
      </c>
      <c r="AB1120" s="362"/>
    </row>
    <row r="1121" spans="1:28" s="54" customFormat="1" ht="22.5" customHeight="1">
      <c r="A1121" s="363" t="str">
        <f ca="1">通用记账凭证!A1121</f>
        <v/>
      </c>
      <c r="B1121" s="364"/>
      <c r="C1121" s="364"/>
      <c r="D1121" s="315" t="str">
        <f ca="1">通用记账凭证!C1121</f>
        <v/>
      </c>
      <c r="E1121" s="281" t="str">
        <f ca="1">通用记账凭证!D1121</f>
        <v/>
      </c>
      <c r="F1121" s="282" t="str">
        <f ca="1">LEFT(RIGHT(TEXT(ROUND(通用记账凭证!$E1121/1%,)," ￥0; ￥-0;"),17-COLUMN()))</f>
        <v/>
      </c>
      <c r="G1121" s="283" t="str">
        <f ca="1">LEFT(RIGHT(TEXT(ROUND(通用记账凭证!$E1121/1%,)," ￥0; ￥-0;"),17-COLUMN()))</f>
        <v/>
      </c>
      <c r="H1121" s="284" t="str">
        <f ca="1">LEFT(RIGHT(TEXT(ROUND(通用记账凭证!$E1121/1%,)," ￥0; ￥-0;"),17-COLUMN()))</f>
        <v/>
      </c>
      <c r="I1121" s="285" t="str">
        <f ca="1">LEFT(RIGHT(TEXT(ROUND(通用记账凭证!$E1121/1%,)," ￥0; ￥-0;"),17-COLUMN()))</f>
        <v/>
      </c>
      <c r="J1121" s="283" t="str">
        <f ca="1">LEFT(RIGHT(TEXT(ROUND(通用记账凭证!$E1121/1%,)," ￥0; ￥-0;"),17-COLUMN()))</f>
        <v/>
      </c>
      <c r="K1121" s="284" t="str">
        <f ca="1">LEFT(RIGHT(TEXT(ROUND(通用记账凭证!$E1121/1%,)," ￥0; ￥-0;"),17-COLUMN()))</f>
        <v/>
      </c>
      <c r="L1121" s="285" t="str">
        <f ca="1">LEFT(RIGHT(TEXT(ROUND(通用记账凭证!$E1121/1%,)," ￥0; ￥-0;"),17-COLUMN()))</f>
        <v/>
      </c>
      <c r="M1121" s="283" t="str">
        <f ca="1">LEFT(RIGHT(TEXT(ROUND(通用记账凭证!$E1121/1%,)," ￥0; ￥-0;"),17-COLUMN()))</f>
        <v/>
      </c>
      <c r="N1121" s="284" t="str">
        <f ca="1">LEFT(RIGHT(TEXT(ROUND(通用记账凭证!$E1121/1%,)," ￥0; ￥-0;"),17-COLUMN()))</f>
        <v/>
      </c>
      <c r="O1121" s="285" t="str">
        <f ca="1">LEFT(RIGHT(TEXT(ROUND(通用记账凭证!$E1121/1%,)," ￥0; ￥-0;"),17-COLUMN()))</f>
        <v/>
      </c>
      <c r="P1121" s="286" t="str">
        <f ca="1">LEFT(RIGHT(TEXT(ROUND(通用记账凭证!$E1121/1%,)," ￥0; ￥-0;"),17-COLUMN()))</f>
        <v/>
      </c>
      <c r="Q1121" s="287" t="str">
        <f ca="1">LEFT(RIGHT(TEXT(ROUND(通用记账凭证!$F1121/1%,)," ￥0; ￥-0;"),28-COLUMN()))</f>
        <v/>
      </c>
      <c r="R1121" s="283" t="str">
        <f ca="1">LEFT(RIGHT(TEXT(ROUND(通用记账凭证!$F1121/1%,)," ￥0; ￥-0;"),28-COLUMN()))</f>
        <v/>
      </c>
      <c r="S1121" s="288" t="str">
        <f ca="1">LEFT(RIGHT(TEXT(ROUND(通用记账凭证!$F1121/1%,)," ￥0; ￥-0;"),28-COLUMN()))</f>
        <v/>
      </c>
      <c r="T1121" s="287" t="str">
        <f ca="1">LEFT(RIGHT(TEXT(ROUND(通用记账凭证!$F1121/1%,)," ￥0; ￥-0;"),28-COLUMN()))</f>
        <v/>
      </c>
      <c r="U1121" s="283" t="str">
        <f ca="1">LEFT(RIGHT(TEXT(ROUND(通用记账凭证!$F1121/1%,)," ￥0; ￥-0;"),28-COLUMN()))</f>
        <v/>
      </c>
      <c r="V1121" s="284" t="str">
        <f ca="1">LEFT(RIGHT(TEXT(ROUND(通用记账凭证!$F1121/1%,)," ￥0; ￥-0;"),28-COLUMN()))</f>
        <v/>
      </c>
      <c r="W1121" s="285" t="str">
        <f ca="1">LEFT(RIGHT(TEXT(ROUND(通用记账凭证!$F1121/1%,)," ￥0; ￥-0;"),28-COLUMN()))</f>
        <v/>
      </c>
      <c r="X1121" s="283" t="str">
        <f ca="1">LEFT(RIGHT(TEXT(ROUND(通用记账凭证!$F1121/1%,)," ￥0; ￥-0;"),28-COLUMN()))</f>
        <v/>
      </c>
      <c r="Y1121" s="284" t="str">
        <f ca="1">LEFT(RIGHT(TEXT(ROUND(通用记账凭证!$F1121/1%,)," ￥0; ￥-0;"),28-COLUMN()))</f>
        <v/>
      </c>
      <c r="Z1121" s="285" t="str">
        <f ca="1">LEFT(RIGHT(TEXT(ROUND(通用记账凭证!$F1121/1%,)," ￥0; ￥-0;"),28-COLUMN()))</f>
        <v/>
      </c>
      <c r="AA1121" s="286" t="str">
        <f ca="1">LEFT(RIGHT(TEXT(ROUND(通用记账凭证!$F1121/1%,)," ￥0; ￥-0;"),28-COLUMN()))</f>
        <v/>
      </c>
      <c r="AB1121" s="289"/>
    </row>
    <row r="1122" spans="1:28" s="54" customFormat="1" ht="22.5" customHeight="1">
      <c r="A1122" s="363" t="str">
        <f ca="1">通用记账凭证!A1122</f>
        <v/>
      </c>
      <c r="B1122" s="364"/>
      <c r="C1122" s="364"/>
      <c r="D1122" s="315" t="str">
        <f ca="1">通用记账凭证!C1122</f>
        <v/>
      </c>
      <c r="E1122" s="281" t="str">
        <f ca="1">通用记账凭证!D1122</f>
        <v/>
      </c>
      <c r="F1122" s="282" t="str">
        <f ca="1">LEFT(RIGHT(TEXT(ROUND(通用记账凭证!$E1122/1%,)," ￥0; ￥-0;"),17-COLUMN()))</f>
        <v/>
      </c>
      <c r="G1122" s="283" t="str">
        <f ca="1">LEFT(RIGHT(TEXT(ROUND(通用记账凭证!$E1122/1%,)," ￥0; ￥-0;"),17-COLUMN()))</f>
        <v/>
      </c>
      <c r="H1122" s="284" t="str">
        <f ca="1">LEFT(RIGHT(TEXT(ROUND(通用记账凭证!$E1122/1%,)," ￥0; ￥-0;"),17-COLUMN()))</f>
        <v/>
      </c>
      <c r="I1122" s="285" t="str">
        <f ca="1">LEFT(RIGHT(TEXT(ROUND(通用记账凭证!$E1122/1%,)," ￥0; ￥-0;"),17-COLUMN()))</f>
        <v/>
      </c>
      <c r="J1122" s="283" t="str">
        <f ca="1">LEFT(RIGHT(TEXT(ROUND(通用记账凭证!$E1122/1%,)," ￥0; ￥-0;"),17-COLUMN()))</f>
        <v/>
      </c>
      <c r="K1122" s="284" t="str">
        <f ca="1">LEFT(RIGHT(TEXT(ROUND(通用记账凭证!$E1122/1%,)," ￥0; ￥-0;"),17-COLUMN()))</f>
        <v/>
      </c>
      <c r="L1122" s="285" t="str">
        <f ca="1">LEFT(RIGHT(TEXT(ROUND(通用记账凭证!$E1122/1%,)," ￥0; ￥-0;"),17-COLUMN()))</f>
        <v/>
      </c>
      <c r="M1122" s="283" t="str">
        <f ca="1">LEFT(RIGHT(TEXT(ROUND(通用记账凭证!$E1122/1%,)," ￥0; ￥-0;"),17-COLUMN()))</f>
        <v/>
      </c>
      <c r="N1122" s="284" t="str">
        <f ca="1">LEFT(RIGHT(TEXT(ROUND(通用记账凭证!$E1122/1%,)," ￥0; ￥-0;"),17-COLUMN()))</f>
        <v/>
      </c>
      <c r="O1122" s="285" t="str">
        <f ca="1">LEFT(RIGHT(TEXT(ROUND(通用记账凭证!$E1122/1%,)," ￥0; ￥-0;"),17-COLUMN()))</f>
        <v/>
      </c>
      <c r="P1122" s="286" t="str">
        <f ca="1">LEFT(RIGHT(TEXT(ROUND(通用记账凭证!$E1122/1%,)," ￥0; ￥-0;"),17-COLUMN()))</f>
        <v/>
      </c>
      <c r="Q1122" s="287" t="str">
        <f ca="1">LEFT(RIGHT(TEXT(ROUND(通用记账凭证!$F1122/1%,)," ￥0; ￥-0;"),28-COLUMN()))</f>
        <v/>
      </c>
      <c r="R1122" s="283" t="str">
        <f ca="1">LEFT(RIGHT(TEXT(ROUND(通用记账凭证!$F1122/1%,)," ￥0; ￥-0;"),28-COLUMN()))</f>
        <v/>
      </c>
      <c r="S1122" s="288" t="str">
        <f ca="1">LEFT(RIGHT(TEXT(ROUND(通用记账凭证!$F1122/1%,)," ￥0; ￥-0;"),28-COLUMN()))</f>
        <v/>
      </c>
      <c r="T1122" s="287" t="str">
        <f ca="1">LEFT(RIGHT(TEXT(ROUND(通用记账凭证!$F1122/1%,)," ￥0; ￥-0;"),28-COLUMN()))</f>
        <v/>
      </c>
      <c r="U1122" s="283" t="str">
        <f ca="1">LEFT(RIGHT(TEXT(ROUND(通用记账凭证!$F1122/1%,)," ￥0; ￥-0;"),28-COLUMN()))</f>
        <v/>
      </c>
      <c r="V1122" s="284" t="str">
        <f ca="1">LEFT(RIGHT(TEXT(ROUND(通用记账凭证!$F1122/1%,)," ￥0; ￥-0;"),28-COLUMN()))</f>
        <v/>
      </c>
      <c r="W1122" s="285" t="str">
        <f ca="1">LEFT(RIGHT(TEXT(ROUND(通用记账凭证!$F1122/1%,)," ￥0; ￥-0;"),28-COLUMN()))</f>
        <v/>
      </c>
      <c r="X1122" s="283" t="str">
        <f ca="1">LEFT(RIGHT(TEXT(ROUND(通用记账凭证!$F1122/1%,)," ￥0; ￥-0;"),28-COLUMN()))</f>
        <v/>
      </c>
      <c r="Y1122" s="284" t="str">
        <f ca="1">LEFT(RIGHT(TEXT(ROUND(通用记账凭证!$F1122/1%,)," ￥0; ￥-0;"),28-COLUMN()))</f>
        <v/>
      </c>
      <c r="Z1122" s="285" t="str">
        <f ca="1">LEFT(RIGHT(TEXT(ROUND(通用记账凭证!$F1122/1%,)," ￥0; ￥-0;"),28-COLUMN()))</f>
        <v/>
      </c>
      <c r="AA1122" s="286" t="str">
        <f ca="1">LEFT(RIGHT(TEXT(ROUND(通用记账凭证!$F1122/1%,)," ￥0; ￥-0;"),28-COLUMN()))</f>
        <v/>
      </c>
      <c r="AB1122" s="289"/>
    </row>
    <row r="1123" spans="1:28" s="54" customFormat="1" ht="22.5" customHeight="1">
      <c r="A1123" s="363" t="str">
        <f ca="1">通用记账凭证!A1123</f>
        <v/>
      </c>
      <c r="B1123" s="364"/>
      <c r="C1123" s="364"/>
      <c r="D1123" s="315" t="str">
        <f ca="1">通用记账凭证!C1123</f>
        <v/>
      </c>
      <c r="E1123" s="281" t="str">
        <f ca="1">通用记账凭证!D1123</f>
        <v/>
      </c>
      <c r="F1123" s="282" t="str">
        <f ca="1">LEFT(RIGHT(TEXT(ROUND(通用记账凭证!$E1123/1%,)," ￥0; ￥-0;"),17-COLUMN()))</f>
        <v/>
      </c>
      <c r="G1123" s="283" t="str">
        <f ca="1">LEFT(RIGHT(TEXT(ROUND(通用记账凭证!$E1123/1%,)," ￥0; ￥-0;"),17-COLUMN()))</f>
        <v/>
      </c>
      <c r="H1123" s="284" t="str">
        <f ca="1">LEFT(RIGHT(TEXT(ROUND(通用记账凭证!$E1123/1%,)," ￥0; ￥-0;"),17-COLUMN()))</f>
        <v/>
      </c>
      <c r="I1123" s="285" t="str">
        <f ca="1">LEFT(RIGHT(TEXT(ROUND(通用记账凭证!$E1123/1%,)," ￥0; ￥-0;"),17-COLUMN()))</f>
        <v/>
      </c>
      <c r="J1123" s="283" t="str">
        <f ca="1">LEFT(RIGHT(TEXT(ROUND(通用记账凭证!$E1123/1%,)," ￥0; ￥-0;"),17-COLUMN()))</f>
        <v/>
      </c>
      <c r="K1123" s="284" t="str">
        <f ca="1">LEFT(RIGHT(TEXT(ROUND(通用记账凭证!$E1123/1%,)," ￥0; ￥-0;"),17-COLUMN()))</f>
        <v/>
      </c>
      <c r="L1123" s="285" t="str">
        <f ca="1">LEFT(RIGHT(TEXT(ROUND(通用记账凭证!$E1123/1%,)," ￥0; ￥-0;"),17-COLUMN()))</f>
        <v/>
      </c>
      <c r="M1123" s="283" t="str">
        <f ca="1">LEFT(RIGHT(TEXT(ROUND(通用记账凭证!$E1123/1%,)," ￥0; ￥-0;"),17-COLUMN()))</f>
        <v/>
      </c>
      <c r="N1123" s="284" t="str">
        <f ca="1">LEFT(RIGHT(TEXT(ROUND(通用记账凭证!$E1123/1%,)," ￥0; ￥-0;"),17-COLUMN()))</f>
        <v/>
      </c>
      <c r="O1123" s="285" t="str">
        <f ca="1">LEFT(RIGHT(TEXT(ROUND(通用记账凭证!$E1123/1%,)," ￥0; ￥-0;"),17-COLUMN()))</f>
        <v/>
      </c>
      <c r="P1123" s="286" t="str">
        <f ca="1">LEFT(RIGHT(TEXT(ROUND(通用记账凭证!$E1123/1%,)," ￥0; ￥-0;"),17-COLUMN()))</f>
        <v/>
      </c>
      <c r="Q1123" s="287" t="str">
        <f ca="1">LEFT(RIGHT(TEXT(ROUND(通用记账凭证!$F1123/1%,)," ￥0; ￥-0;"),28-COLUMN()))</f>
        <v/>
      </c>
      <c r="R1123" s="283" t="str">
        <f ca="1">LEFT(RIGHT(TEXT(ROUND(通用记账凭证!$F1123/1%,)," ￥0; ￥-0;"),28-COLUMN()))</f>
        <v/>
      </c>
      <c r="S1123" s="288" t="str">
        <f ca="1">LEFT(RIGHT(TEXT(ROUND(通用记账凭证!$F1123/1%,)," ￥0; ￥-0;"),28-COLUMN()))</f>
        <v/>
      </c>
      <c r="T1123" s="287" t="str">
        <f ca="1">LEFT(RIGHT(TEXT(ROUND(通用记账凭证!$F1123/1%,)," ￥0; ￥-0;"),28-COLUMN()))</f>
        <v/>
      </c>
      <c r="U1123" s="283" t="str">
        <f ca="1">LEFT(RIGHT(TEXT(ROUND(通用记账凭证!$F1123/1%,)," ￥0; ￥-0;"),28-COLUMN()))</f>
        <v/>
      </c>
      <c r="V1123" s="284" t="str">
        <f ca="1">LEFT(RIGHT(TEXT(ROUND(通用记账凭证!$F1123/1%,)," ￥0; ￥-0;"),28-COLUMN()))</f>
        <v/>
      </c>
      <c r="W1123" s="285" t="str">
        <f ca="1">LEFT(RIGHT(TEXT(ROUND(通用记账凭证!$F1123/1%,)," ￥0; ￥-0;"),28-COLUMN()))</f>
        <v/>
      </c>
      <c r="X1123" s="283" t="str">
        <f ca="1">LEFT(RIGHT(TEXT(ROUND(通用记账凭证!$F1123/1%,)," ￥0; ￥-0;"),28-COLUMN()))</f>
        <v/>
      </c>
      <c r="Y1123" s="284" t="str">
        <f ca="1">LEFT(RIGHT(TEXT(ROUND(通用记账凭证!$F1123/1%,)," ￥0; ￥-0;"),28-COLUMN()))</f>
        <v/>
      </c>
      <c r="Z1123" s="285" t="str">
        <f ca="1">LEFT(RIGHT(TEXT(ROUND(通用记账凭证!$F1123/1%,)," ￥0; ￥-0;"),28-COLUMN()))</f>
        <v/>
      </c>
      <c r="AA1123" s="286" t="str">
        <f ca="1">LEFT(RIGHT(TEXT(ROUND(通用记账凭证!$F1123/1%,)," ￥0; ￥-0;"),28-COLUMN()))</f>
        <v/>
      </c>
      <c r="AB1123" s="289"/>
    </row>
    <row r="1124" spans="1:28" s="54" customFormat="1" ht="22.5" customHeight="1">
      <c r="A1124" s="363" t="str">
        <f ca="1">通用记账凭证!A1124</f>
        <v/>
      </c>
      <c r="B1124" s="364"/>
      <c r="C1124" s="364"/>
      <c r="D1124" s="315" t="str">
        <f ca="1">通用记账凭证!C1124</f>
        <v/>
      </c>
      <c r="E1124" s="281" t="str">
        <f ca="1">通用记账凭证!D1124</f>
        <v/>
      </c>
      <c r="F1124" s="282" t="str">
        <f ca="1">LEFT(RIGHT(TEXT(ROUND(通用记账凭证!$E1124/1%,)," ￥0; ￥-0;"),17-COLUMN()))</f>
        <v/>
      </c>
      <c r="G1124" s="283" t="str">
        <f ca="1">LEFT(RIGHT(TEXT(ROUND(通用记账凭证!$E1124/1%,)," ￥0; ￥-0;"),17-COLUMN()))</f>
        <v/>
      </c>
      <c r="H1124" s="284" t="str">
        <f ca="1">LEFT(RIGHT(TEXT(ROUND(通用记账凭证!$E1124/1%,)," ￥0; ￥-0;"),17-COLUMN()))</f>
        <v/>
      </c>
      <c r="I1124" s="285" t="str">
        <f ca="1">LEFT(RIGHT(TEXT(ROUND(通用记账凭证!$E1124/1%,)," ￥0; ￥-0;"),17-COLUMN()))</f>
        <v/>
      </c>
      <c r="J1124" s="283" t="str">
        <f ca="1">LEFT(RIGHT(TEXT(ROUND(通用记账凭证!$E1124/1%,)," ￥0; ￥-0;"),17-COLUMN()))</f>
        <v/>
      </c>
      <c r="K1124" s="284" t="str">
        <f ca="1">LEFT(RIGHT(TEXT(ROUND(通用记账凭证!$E1124/1%,)," ￥0; ￥-0;"),17-COLUMN()))</f>
        <v/>
      </c>
      <c r="L1124" s="285" t="str">
        <f ca="1">LEFT(RIGHT(TEXT(ROUND(通用记账凭证!$E1124/1%,)," ￥0; ￥-0;"),17-COLUMN()))</f>
        <v/>
      </c>
      <c r="M1124" s="283" t="str">
        <f ca="1">LEFT(RIGHT(TEXT(ROUND(通用记账凭证!$E1124/1%,)," ￥0; ￥-0;"),17-COLUMN()))</f>
        <v/>
      </c>
      <c r="N1124" s="284" t="str">
        <f ca="1">LEFT(RIGHT(TEXT(ROUND(通用记账凭证!$E1124/1%,)," ￥0; ￥-0;"),17-COLUMN()))</f>
        <v/>
      </c>
      <c r="O1124" s="285" t="str">
        <f ca="1">LEFT(RIGHT(TEXT(ROUND(通用记账凭证!$E1124/1%,)," ￥0; ￥-0;"),17-COLUMN()))</f>
        <v/>
      </c>
      <c r="P1124" s="286" t="str">
        <f ca="1">LEFT(RIGHT(TEXT(ROUND(通用记账凭证!$E1124/1%,)," ￥0; ￥-0;"),17-COLUMN()))</f>
        <v/>
      </c>
      <c r="Q1124" s="287" t="str">
        <f ca="1">LEFT(RIGHT(TEXT(ROUND(通用记账凭证!$F1124/1%,)," ￥0; ￥-0;"),28-COLUMN()))</f>
        <v/>
      </c>
      <c r="R1124" s="283" t="str">
        <f ca="1">LEFT(RIGHT(TEXT(ROUND(通用记账凭证!$F1124/1%,)," ￥0; ￥-0;"),28-COLUMN()))</f>
        <v/>
      </c>
      <c r="S1124" s="288" t="str">
        <f ca="1">LEFT(RIGHT(TEXT(ROUND(通用记账凭证!$F1124/1%,)," ￥0; ￥-0;"),28-COLUMN()))</f>
        <v/>
      </c>
      <c r="T1124" s="287" t="str">
        <f ca="1">LEFT(RIGHT(TEXT(ROUND(通用记账凭证!$F1124/1%,)," ￥0; ￥-0;"),28-COLUMN()))</f>
        <v/>
      </c>
      <c r="U1124" s="283" t="str">
        <f ca="1">LEFT(RIGHT(TEXT(ROUND(通用记账凭证!$F1124/1%,)," ￥0; ￥-0;"),28-COLUMN()))</f>
        <v/>
      </c>
      <c r="V1124" s="284" t="str">
        <f ca="1">LEFT(RIGHT(TEXT(ROUND(通用记账凭证!$F1124/1%,)," ￥0; ￥-0;"),28-COLUMN()))</f>
        <v/>
      </c>
      <c r="W1124" s="285" t="str">
        <f ca="1">LEFT(RIGHT(TEXT(ROUND(通用记账凭证!$F1124/1%,)," ￥0; ￥-0;"),28-COLUMN()))</f>
        <v/>
      </c>
      <c r="X1124" s="283" t="str">
        <f ca="1">LEFT(RIGHT(TEXT(ROUND(通用记账凭证!$F1124/1%,)," ￥0; ￥-0;"),28-COLUMN()))</f>
        <v/>
      </c>
      <c r="Y1124" s="284" t="str">
        <f ca="1">LEFT(RIGHT(TEXT(ROUND(通用记账凭证!$F1124/1%,)," ￥0; ￥-0;"),28-COLUMN()))</f>
        <v/>
      </c>
      <c r="Z1124" s="285" t="str">
        <f ca="1">LEFT(RIGHT(TEXT(ROUND(通用记账凭证!$F1124/1%,)," ￥0; ￥-0;"),28-COLUMN()))</f>
        <v/>
      </c>
      <c r="AA1124" s="286" t="str">
        <f ca="1">LEFT(RIGHT(TEXT(ROUND(通用记账凭证!$F1124/1%,)," ￥0; ￥-0;"),28-COLUMN()))</f>
        <v/>
      </c>
      <c r="AB1124" s="289"/>
    </row>
    <row r="1125" spans="1:28" s="54" customFormat="1" ht="22.5" customHeight="1">
      <c r="A1125" s="363" t="str">
        <f ca="1">通用记账凭证!A1125</f>
        <v/>
      </c>
      <c r="B1125" s="364"/>
      <c r="C1125" s="364"/>
      <c r="D1125" s="315" t="str">
        <f ca="1">通用记账凭证!C1125</f>
        <v/>
      </c>
      <c r="E1125" s="281" t="str">
        <f ca="1">通用记账凭证!D1125</f>
        <v/>
      </c>
      <c r="F1125" s="282" t="str">
        <f ca="1">LEFT(RIGHT(TEXT(ROUND(通用记账凭证!$E1125/1%,)," ￥0; ￥-0;"),17-COLUMN()))</f>
        <v/>
      </c>
      <c r="G1125" s="283" t="str">
        <f ca="1">LEFT(RIGHT(TEXT(ROUND(通用记账凭证!$E1125/1%,)," ￥0; ￥-0;"),17-COLUMN()))</f>
        <v/>
      </c>
      <c r="H1125" s="284" t="str">
        <f ca="1">LEFT(RIGHT(TEXT(ROUND(通用记账凭证!$E1125/1%,)," ￥0; ￥-0;"),17-COLUMN()))</f>
        <v/>
      </c>
      <c r="I1125" s="285" t="str">
        <f ca="1">LEFT(RIGHT(TEXT(ROUND(通用记账凭证!$E1125/1%,)," ￥0; ￥-0;"),17-COLUMN()))</f>
        <v/>
      </c>
      <c r="J1125" s="283" t="str">
        <f ca="1">LEFT(RIGHT(TEXT(ROUND(通用记账凭证!$E1125/1%,)," ￥0; ￥-0;"),17-COLUMN()))</f>
        <v/>
      </c>
      <c r="K1125" s="284" t="str">
        <f ca="1">LEFT(RIGHT(TEXT(ROUND(通用记账凭证!$E1125/1%,)," ￥0; ￥-0;"),17-COLUMN()))</f>
        <v/>
      </c>
      <c r="L1125" s="285" t="str">
        <f ca="1">LEFT(RIGHT(TEXT(ROUND(通用记账凭证!$E1125/1%,)," ￥0; ￥-0;"),17-COLUMN()))</f>
        <v/>
      </c>
      <c r="M1125" s="283" t="str">
        <f ca="1">LEFT(RIGHT(TEXT(ROUND(通用记账凭证!$E1125/1%,)," ￥0; ￥-0;"),17-COLUMN()))</f>
        <v/>
      </c>
      <c r="N1125" s="284" t="str">
        <f ca="1">LEFT(RIGHT(TEXT(ROUND(通用记账凭证!$E1125/1%,)," ￥0; ￥-0;"),17-COLUMN()))</f>
        <v/>
      </c>
      <c r="O1125" s="285" t="str">
        <f ca="1">LEFT(RIGHT(TEXT(ROUND(通用记账凭证!$E1125/1%,)," ￥0; ￥-0;"),17-COLUMN()))</f>
        <v/>
      </c>
      <c r="P1125" s="286" t="str">
        <f ca="1">LEFT(RIGHT(TEXT(ROUND(通用记账凭证!$E1125/1%,)," ￥0; ￥-0;"),17-COLUMN()))</f>
        <v/>
      </c>
      <c r="Q1125" s="287" t="str">
        <f ca="1">LEFT(RIGHT(TEXT(ROUND(通用记账凭证!$F1125/1%,)," ￥0; ￥-0;"),28-COLUMN()))</f>
        <v/>
      </c>
      <c r="R1125" s="283" t="str">
        <f ca="1">LEFT(RIGHT(TEXT(ROUND(通用记账凭证!$F1125/1%,)," ￥0; ￥-0;"),28-COLUMN()))</f>
        <v/>
      </c>
      <c r="S1125" s="288" t="str">
        <f ca="1">LEFT(RIGHT(TEXT(ROUND(通用记账凭证!$F1125/1%,)," ￥0; ￥-0;"),28-COLUMN()))</f>
        <v/>
      </c>
      <c r="T1125" s="287" t="str">
        <f ca="1">LEFT(RIGHT(TEXT(ROUND(通用记账凭证!$F1125/1%,)," ￥0; ￥-0;"),28-COLUMN()))</f>
        <v/>
      </c>
      <c r="U1125" s="283" t="str">
        <f ca="1">LEFT(RIGHT(TEXT(ROUND(通用记账凭证!$F1125/1%,)," ￥0; ￥-0;"),28-COLUMN()))</f>
        <v/>
      </c>
      <c r="V1125" s="284" t="str">
        <f ca="1">LEFT(RIGHT(TEXT(ROUND(通用记账凭证!$F1125/1%,)," ￥0; ￥-0;"),28-COLUMN()))</f>
        <v/>
      </c>
      <c r="W1125" s="285" t="str">
        <f ca="1">LEFT(RIGHT(TEXT(ROUND(通用记账凭证!$F1125/1%,)," ￥0; ￥-0;"),28-COLUMN()))</f>
        <v/>
      </c>
      <c r="X1125" s="283" t="str">
        <f ca="1">LEFT(RIGHT(TEXT(ROUND(通用记账凭证!$F1125/1%,)," ￥0; ￥-0;"),28-COLUMN()))</f>
        <v/>
      </c>
      <c r="Y1125" s="284" t="str">
        <f ca="1">LEFT(RIGHT(TEXT(ROUND(通用记账凭证!$F1125/1%,)," ￥0; ￥-0;"),28-COLUMN()))</f>
        <v/>
      </c>
      <c r="Z1125" s="285" t="str">
        <f ca="1">LEFT(RIGHT(TEXT(ROUND(通用记账凭证!$F1125/1%,)," ￥0; ￥-0;"),28-COLUMN()))</f>
        <v/>
      </c>
      <c r="AA1125" s="286" t="str">
        <f ca="1">LEFT(RIGHT(TEXT(ROUND(通用记账凭证!$F1125/1%,)," ￥0; ￥-0;"),28-COLUMN()))</f>
        <v/>
      </c>
      <c r="AB1125" s="289"/>
    </row>
    <row r="1126" spans="1:28" s="54" customFormat="1" ht="22.5" customHeight="1">
      <c r="A1126" s="363" t="str">
        <f ca="1">通用记账凭证!A1126</f>
        <v/>
      </c>
      <c r="B1126" s="364"/>
      <c r="C1126" s="364"/>
      <c r="D1126" s="315" t="str">
        <f ca="1">通用记账凭证!C1126</f>
        <v/>
      </c>
      <c r="E1126" s="281" t="str">
        <f ca="1">通用记账凭证!D1126</f>
        <v/>
      </c>
      <c r="F1126" s="282" t="str">
        <f ca="1">LEFT(RIGHT(TEXT(ROUND(通用记账凭证!$E1126/1%,)," ￥0; ￥-0;"),17-COLUMN()))</f>
        <v/>
      </c>
      <c r="G1126" s="283" t="str">
        <f ca="1">LEFT(RIGHT(TEXT(ROUND(通用记账凭证!$E1126/1%,)," ￥0; ￥-0;"),17-COLUMN()))</f>
        <v/>
      </c>
      <c r="H1126" s="284" t="str">
        <f ca="1">LEFT(RIGHT(TEXT(ROUND(通用记账凭证!$E1126/1%,)," ￥0; ￥-0;"),17-COLUMN()))</f>
        <v/>
      </c>
      <c r="I1126" s="285" t="str">
        <f ca="1">LEFT(RIGHT(TEXT(ROUND(通用记账凭证!$E1126/1%,)," ￥0; ￥-0;"),17-COLUMN()))</f>
        <v/>
      </c>
      <c r="J1126" s="283" t="str">
        <f ca="1">LEFT(RIGHT(TEXT(ROUND(通用记账凭证!$E1126/1%,)," ￥0; ￥-0;"),17-COLUMN()))</f>
        <v/>
      </c>
      <c r="K1126" s="284" t="str">
        <f ca="1">LEFT(RIGHT(TEXT(ROUND(通用记账凭证!$E1126/1%,)," ￥0; ￥-0;"),17-COLUMN()))</f>
        <v/>
      </c>
      <c r="L1126" s="285" t="str">
        <f ca="1">LEFT(RIGHT(TEXT(ROUND(通用记账凭证!$E1126/1%,)," ￥0; ￥-0;"),17-COLUMN()))</f>
        <v/>
      </c>
      <c r="M1126" s="283" t="str">
        <f ca="1">LEFT(RIGHT(TEXT(ROUND(通用记账凭证!$E1126/1%,)," ￥0; ￥-0;"),17-COLUMN()))</f>
        <v/>
      </c>
      <c r="N1126" s="284" t="str">
        <f ca="1">LEFT(RIGHT(TEXT(ROUND(通用记账凭证!$E1126/1%,)," ￥0; ￥-0;"),17-COLUMN()))</f>
        <v/>
      </c>
      <c r="O1126" s="285" t="str">
        <f ca="1">LEFT(RIGHT(TEXT(ROUND(通用记账凭证!$E1126/1%,)," ￥0; ￥-0;"),17-COLUMN()))</f>
        <v/>
      </c>
      <c r="P1126" s="286" t="str">
        <f ca="1">LEFT(RIGHT(TEXT(ROUND(通用记账凭证!$E1126/1%,)," ￥0; ￥-0;"),17-COLUMN()))</f>
        <v/>
      </c>
      <c r="Q1126" s="287" t="str">
        <f ca="1">LEFT(RIGHT(TEXT(ROUND(通用记账凭证!$F1126/1%,)," ￥0; ￥-0;"),28-COLUMN()))</f>
        <v/>
      </c>
      <c r="R1126" s="283" t="str">
        <f ca="1">LEFT(RIGHT(TEXT(ROUND(通用记账凭证!$F1126/1%,)," ￥0; ￥-0;"),28-COLUMN()))</f>
        <v/>
      </c>
      <c r="S1126" s="288" t="str">
        <f ca="1">LEFT(RIGHT(TEXT(ROUND(通用记账凭证!$F1126/1%,)," ￥0; ￥-0;"),28-COLUMN()))</f>
        <v/>
      </c>
      <c r="T1126" s="287" t="str">
        <f ca="1">LEFT(RIGHT(TEXT(ROUND(通用记账凭证!$F1126/1%,)," ￥0; ￥-0;"),28-COLUMN()))</f>
        <v/>
      </c>
      <c r="U1126" s="283" t="str">
        <f ca="1">LEFT(RIGHT(TEXT(ROUND(通用记账凭证!$F1126/1%,)," ￥0; ￥-0;"),28-COLUMN()))</f>
        <v/>
      </c>
      <c r="V1126" s="284" t="str">
        <f ca="1">LEFT(RIGHT(TEXT(ROUND(通用记账凭证!$F1126/1%,)," ￥0; ￥-0;"),28-COLUMN()))</f>
        <v/>
      </c>
      <c r="W1126" s="285" t="str">
        <f ca="1">LEFT(RIGHT(TEXT(ROUND(通用记账凭证!$F1126/1%,)," ￥0; ￥-0;"),28-COLUMN()))</f>
        <v/>
      </c>
      <c r="X1126" s="283" t="str">
        <f ca="1">LEFT(RIGHT(TEXT(ROUND(通用记账凭证!$F1126/1%,)," ￥0; ￥-0;"),28-COLUMN()))</f>
        <v/>
      </c>
      <c r="Y1126" s="284" t="str">
        <f ca="1">LEFT(RIGHT(TEXT(ROUND(通用记账凭证!$F1126/1%,)," ￥0; ￥-0;"),28-COLUMN()))</f>
        <v/>
      </c>
      <c r="Z1126" s="285" t="str">
        <f ca="1">LEFT(RIGHT(TEXT(ROUND(通用记账凭证!$F1126/1%,)," ￥0; ￥-0;"),28-COLUMN()))</f>
        <v/>
      </c>
      <c r="AA1126" s="286" t="str">
        <f ca="1">LEFT(RIGHT(TEXT(ROUND(通用记账凭证!$F1126/1%,)," ￥0; ￥-0;"),28-COLUMN()))</f>
        <v/>
      </c>
      <c r="AB1126" s="289"/>
    </row>
    <row r="1127" spans="1:28" s="54" customFormat="1" ht="22.5" customHeight="1">
      <c r="A1127" s="365" t="s">
        <v>561</v>
      </c>
      <c r="B1127" s="366"/>
      <c r="C1127" s="366"/>
      <c r="D1127" s="290" t="str">
        <f ca="1">通用记账凭证!C1127</f>
        <v/>
      </c>
      <c r="E1127" s="291"/>
      <c r="F1127" s="292" t="str">
        <f ca="1">LEFT(RIGHT(TEXT(ROUND(通用记账凭证!$E1127/1%,)," ￥0; ￥-0;"),17-COLUMN()))</f>
        <v/>
      </c>
      <c r="G1127" s="317" t="str">
        <f ca="1">LEFT(RIGHT(TEXT(ROUND(通用记账凭证!$E1127/1%,)," ￥0; ￥-0;"),17-COLUMN()))</f>
        <v/>
      </c>
      <c r="H1127" s="294" t="str">
        <f ca="1">LEFT(RIGHT(TEXT(ROUND(通用记账凭证!$E1127/1%,)," ￥0; ￥-0;"),17-COLUMN()))</f>
        <v/>
      </c>
      <c r="I1127" s="316" t="str">
        <f ca="1">LEFT(RIGHT(TEXT(ROUND(通用记账凭证!$E1127/1%,)," ￥0; ￥-0;"),17-COLUMN()))</f>
        <v/>
      </c>
      <c r="J1127" s="317" t="str">
        <f ca="1">LEFT(RIGHT(TEXT(ROUND(通用记账凭证!$E1127/1%,)," ￥0; ￥-0;"),17-COLUMN()))</f>
        <v/>
      </c>
      <c r="K1127" s="294" t="str">
        <f ca="1">LEFT(RIGHT(TEXT(ROUND(通用记账凭证!$E1127/1%,)," ￥0; ￥-0;"),17-COLUMN()))</f>
        <v/>
      </c>
      <c r="L1127" s="316" t="str">
        <f ca="1">LEFT(RIGHT(TEXT(ROUND(通用记账凭证!$E1127/1%,)," ￥0; ￥-0;"),17-COLUMN()))</f>
        <v/>
      </c>
      <c r="M1127" s="317" t="str">
        <f ca="1">LEFT(RIGHT(TEXT(ROUND(通用记账凭证!$E1127/1%,)," ￥0; ￥-0;"),17-COLUMN()))</f>
        <v/>
      </c>
      <c r="N1127" s="294" t="str">
        <f ca="1">LEFT(RIGHT(TEXT(ROUND(通用记账凭证!$E1127/1%,)," ￥0; ￥-0;"),17-COLUMN()))</f>
        <v/>
      </c>
      <c r="O1127" s="316" t="str">
        <f ca="1">LEFT(RIGHT(TEXT(ROUND(通用记账凭证!$E1127/1%,)," ￥0; ￥-0;"),17-COLUMN()))</f>
        <v/>
      </c>
      <c r="P1127" s="296" t="str">
        <f ca="1">LEFT(RIGHT(TEXT(ROUND(通用记账凭证!$E1127/1%,)," ￥0; ￥-0;"),17-COLUMN()))</f>
        <v/>
      </c>
      <c r="Q1127" s="297" t="str">
        <f ca="1">LEFT(RIGHT(TEXT(ROUND(通用记账凭证!$F1127/1%,)," ￥0; ￥-0;"),28-COLUMN()))</f>
        <v/>
      </c>
      <c r="R1127" s="317" t="str">
        <f ca="1">LEFT(RIGHT(TEXT(ROUND(通用记账凭证!$F1127/1%,)," ￥0; ￥-0;"),28-COLUMN()))</f>
        <v/>
      </c>
      <c r="S1127" s="298" t="str">
        <f ca="1">LEFT(RIGHT(TEXT(ROUND(通用记账凭证!$F1127/1%,)," ￥0; ￥-0;"),28-COLUMN()))</f>
        <v/>
      </c>
      <c r="T1127" s="297" t="str">
        <f ca="1">LEFT(RIGHT(TEXT(ROUND(通用记账凭证!$F1127/1%,)," ￥0; ￥-0;"),28-COLUMN()))</f>
        <v/>
      </c>
      <c r="U1127" s="317" t="str">
        <f ca="1">LEFT(RIGHT(TEXT(ROUND(通用记账凭证!$F1127/1%,)," ￥0; ￥-0;"),28-COLUMN()))</f>
        <v/>
      </c>
      <c r="V1127" s="294" t="str">
        <f ca="1">LEFT(RIGHT(TEXT(ROUND(通用记账凭证!$F1127/1%,)," ￥0; ￥-0;"),28-COLUMN()))</f>
        <v/>
      </c>
      <c r="W1127" s="316" t="str">
        <f ca="1">LEFT(RIGHT(TEXT(ROUND(通用记账凭证!$F1127/1%,)," ￥0; ￥-0;"),28-COLUMN()))</f>
        <v/>
      </c>
      <c r="X1127" s="317" t="str">
        <f ca="1">LEFT(RIGHT(TEXT(ROUND(通用记账凭证!$F1127/1%,)," ￥0; ￥-0;"),28-COLUMN()))</f>
        <v/>
      </c>
      <c r="Y1127" s="294" t="str">
        <f ca="1">LEFT(RIGHT(TEXT(ROUND(通用记账凭证!$F1127/1%,)," ￥0; ￥-0;"),28-COLUMN()))</f>
        <v/>
      </c>
      <c r="Z1127" s="316" t="str">
        <f ca="1">LEFT(RIGHT(TEXT(ROUND(通用记账凭证!$F1127/1%,)," ￥0; ￥-0;"),28-COLUMN()))</f>
        <v/>
      </c>
      <c r="AA1127" s="296" t="str">
        <f ca="1">LEFT(RIGHT(TEXT(ROUND(通用记账凭证!$F1127/1%,)," ￥0; ￥-0;"),28-COLUMN()))</f>
        <v/>
      </c>
      <c r="AB1127" s="299"/>
    </row>
    <row r="1128" spans="1:28" s="302" customFormat="1" ht="22.5" customHeight="1">
      <c r="A1128" s="367" t="s">
        <v>538</v>
      </c>
      <c r="B1128" s="367"/>
      <c r="C1128" s="367"/>
      <c r="D1128" s="318" t="s">
        <v>539</v>
      </c>
      <c r="E1128" s="318" t="s">
        <v>540</v>
      </c>
      <c r="F1128" s="318" t="s">
        <v>595</v>
      </c>
      <c r="G1128" s="301"/>
      <c r="H1128" s="318"/>
      <c r="I1128" s="301"/>
      <c r="J1128" s="301"/>
      <c r="K1128" s="318"/>
      <c r="L1128" s="301"/>
      <c r="M1128" s="301"/>
      <c r="N1128" s="301"/>
      <c r="O1128" s="301"/>
      <c r="P1128" s="301"/>
      <c r="Q1128" s="318" t="s">
        <v>562</v>
      </c>
      <c r="R1128" s="301"/>
      <c r="S1128" s="318"/>
      <c r="T1128" s="301"/>
      <c r="U1128" s="318"/>
      <c r="V1128" s="301"/>
      <c r="W1128" s="318"/>
      <c r="X1128" s="301"/>
      <c r="Y1128" s="301"/>
      <c r="Z1128" s="301"/>
      <c r="AA1128" s="301"/>
      <c r="AB1128" s="301"/>
    </row>
    <row r="1129" spans="1:28" customFormat="1" ht="39.75" customHeight="1" thickBot="1">
      <c r="A1129" s="258"/>
      <c r="B1129" s="258"/>
      <c r="C1129" s="258"/>
      <c r="D1129" s="259" t="s">
        <v>524</v>
      </c>
      <c r="E1129" s="260"/>
      <c r="F1129" s="260"/>
      <c r="G1129" s="260"/>
      <c r="H1129" s="260"/>
      <c r="I1129" s="260"/>
      <c r="J1129" s="260"/>
      <c r="K1129" s="260"/>
      <c r="L1129" s="260"/>
      <c r="M1129" s="260"/>
      <c r="N1129" s="260"/>
      <c r="O1129" s="260"/>
      <c r="P1129" s="260"/>
      <c r="Q1129" s="261"/>
      <c r="R1129" s="261"/>
      <c r="S1129" s="261"/>
      <c r="T1129" s="261"/>
      <c r="U1129" s="347" t="s">
        <v>547</v>
      </c>
      <c r="V1129" s="347"/>
      <c r="W1129" s="348">
        <f>通用记账凭证!F1130</f>
        <v>95</v>
      </c>
      <c r="X1129" s="349"/>
      <c r="Y1129" s="349"/>
      <c r="Z1129" s="349"/>
      <c r="AA1129" s="262" t="s">
        <v>548</v>
      </c>
      <c r="AB1129" s="263"/>
    </row>
    <row r="1130" spans="1:28" s="54" customFormat="1" ht="23.25" customHeight="1" thickTop="1">
      <c r="A1130" s="264"/>
      <c r="B1130" s="264"/>
      <c r="C1130" s="264"/>
      <c r="D1130" s="265" t="e">
        <f ca="1">通用记账凭证!C1130</f>
        <v>#VALUE!</v>
      </c>
      <c r="E1130" s="266"/>
      <c r="F1130" s="266"/>
      <c r="G1130" s="266"/>
      <c r="H1130" s="266"/>
      <c r="I1130" s="266"/>
      <c r="J1130" s="266"/>
      <c r="K1130" s="266"/>
      <c r="L1130" s="266"/>
      <c r="M1130" s="266"/>
      <c r="N1130" s="266"/>
      <c r="O1130" s="266"/>
      <c r="P1130" s="266"/>
      <c r="Q1130" s="264"/>
      <c r="R1130" s="264"/>
      <c r="S1130" s="264"/>
      <c r="T1130" s="264"/>
      <c r="U1130" s="350" t="s">
        <v>549</v>
      </c>
      <c r="V1130" s="350"/>
      <c r="W1130" s="351" t="e">
        <f ca="1">通用记账凭证!G1136</f>
        <v>#VALUE!</v>
      </c>
      <c r="X1130" s="352"/>
      <c r="Y1130" s="352"/>
      <c r="Z1130" s="352"/>
      <c r="AA1130" s="267" t="s">
        <v>536</v>
      </c>
      <c r="AB1130" s="268"/>
    </row>
    <row r="1131" spans="1:28" s="54" customFormat="1" ht="22.5" customHeight="1">
      <c r="A1131" s="353" t="s">
        <v>527</v>
      </c>
      <c r="B1131" s="354"/>
      <c r="C1131" s="354"/>
      <c r="D1131" s="357" t="s">
        <v>530</v>
      </c>
      <c r="E1131" s="359" t="s">
        <v>531</v>
      </c>
      <c r="F1131" s="269" t="s">
        <v>550</v>
      </c>
      <c r="G1131" s="270"/>
      <c r="H1131" s="270"/>
      <c r="I1131" s="270"/>
      <c r="J1131" s="270"/>
      <c r="K1131" s="270"/>
      <c r="L1131" s="270"/>
      <c r="M1131" s="270"/>
      <c r="N1131" s="270"/>
      <c r="O1131" s="270"/>
      <c r="P1131" s="271"/>
      <c r="Q1131" s="272" t="s">
        <v>551</v>
      </c>
      <c r="R1131" s="270"/>
      <c r="S1131" s="270"/>
      <c r="T1131" s="270"/>
      <c r="U1131" s="270"/>
      <c r="V1131" s="270"/>
      <c r="W1131" s="270"/>
      <c r="X1131" s="270"/>
      <c r="Y1131" s="270"/>
      <c r="Z1131" s="270"/>
      <c r="AA1131" s="271"/>
      <c r="AB1131" s="361" t="s">
        <v>552</v>
      </c>
    </row>
    <row r="1132" spans="1:28" s="54" customFormat="1" ht="22.5" customHeight="1">
      <c r="A1132" s="355"/>
      <c r="B1132" s="356"/>
      <c r="C1132" s="356"/>
      <c r="D1132" s="358"/>
      <c r="E1132" s="360"/>
      <c r="F1132" s="273" t="s">
        <v>553</v>
      </c>
      <c r="G1132" s="274" t="s">
        <v>554</v>
      </c>
      <c r="H1132" s="275" t="s">
        <v>555</v>
      </c>
      <c r="I1132" s="276" t="s">
        <v>556</v>
      </c>
      <c r="J1132" s="274" t="s">
        <v>557</v>
      </c>
      <c r="K1132" s="275" t="s">
        <v>554</v>
      </c>
      <c r="L1132" s="276" t="s">
        <v>555</v>
      </c>
      <c r="M1132" s="274" t="s">
        <v>556</v>
      </c>
      <c r="N1132" s="275" t="s">
        <v>558</v>
      </c>
      <c r="O1132" s="276" t="s">
        <v>559</v>
      </c>
      <c r="P1132" s="277" t="s">
        <v>560</v>
      </c>
      <c r="Q1132" s="278" t="s">
        <v>553</v>
      </c>
      <c r="R1132" s="274" t="s">
        <v>554</v>
      </c>
      <c r="S1132" s="279" t="s">
        <v>555</v>
      </c>
      <c r="T1132" s="278" t="s">
        <v>556</v>
      </c>
      <c r="U1132" s="274" t="s">
        <v>557</v>
      </c>
      <c r="V1132" s="275" t="s">
        <v>554</v>
      </c>
      <c r="W1132" s="276" t="s">
        <v>555</v>
      </c>
      <c r="X1132" s="274" t="s">
        <v>556</v>
      </c>
      <c r="Y1132" s="275" t="s">
        <v>558</v>
      </c>
      <c r="Z1132" s="276" t="s">
        <v>559</v>
      </c>
      <c r="AA1132" s="277" t="s">
        <v>560</v>
      </c>
      <c r="AB1132" s="362"/>
    </row>
    <row r="1133" spans="1:28" s="54" customFormat="1" ht="22.5" customHeight="1">
      <c r="A1133" s="363" t="str">
        <f ca="1">通用记账凭证!A1133</f>
        <v/>
      </c>
      <c r="B1133" s="364"/>
      <c r="C1133" s="364"/>
      <c r="D1133" s="315" t="str">
        <f ca="1">通用记账凭证!C1133</f>
        <v/>
      </c>
      <c r="E1133" s="281" t="str">
        <f ca="1">通用记账凭证!D1133</f>
        <v/>
      </c>
      <c r="F1133" s="282" t="str">
        <f ca="1">LEFT(RIGHT(TEXT(ROUND(通用记账凭证!$E1133/1%,)," ￥0; ￥-0;"),17-COLUMN()))</f>
        <v/>
      </c>
      <c r="G1133" s="283" t="str">
        <f ca="1">LEFT(RIGHT(TEXT(ROUND(通用记账凭证!$E1133/1%,)," ￥0; ￥-0;"),17-COLUMN()))</f>
        <v/>
      </c>
      <c r="H1133" s="284" t="str">
        <f ca="1">LEFT(RIGHT(TEXT(ROUND(通用记账凭证!$E1133/1%,)," ￥0; ￥-0;"),17-COLUMN()))</f>
        <v/>
      </c>
      <c r="I1133" s="285" t="str">
        <f ca="1">LEFT(RIGHT(TEXT(ROUND(通用记账凭证!$E1133/1%,)," ￥0; ￥-0;"),17-COLUMN()))</f>
        <v/>
      </c>
      <c r="J1133" s="283" t="str">
        <f ca="1">LEFT(RIGHT(TEXT(ROUND(通用记账凭证!$E1133/1%,)," ￥0; ￥-0;"),17-COLUMN()))</f>
        <v/>
      </c>
      <c r="K1133" s="284" t="str">
        <f ca="1">LEFT(RIGHT(TEXT(ROUND(通用记账凭证!$E1133/1%,)," ￥0; ￥-0;"),17-COLUMN()))</f>
        <v/>
      </c>
      <c r="L1133" s="285" t="str">
        <f ca="1">LEFT(RIGHT(TEXT(ROUND(通用记账凭证!$E1133/1%,)," ￥0; ￥-0;"),17-COLUMN()))</f>
        <v/>
      </c>
      <c r="M1133" s="283" t="str">
        <f ca="1">LEFT(RIGHT(TEXT(ROUND(通用记账凭证!$E1133/1%,)," ￥0; ￥-0;"),17-COLUMN()))</f>
        <v/>
      </c>
      <c r="N1133" s="284" t="str">
        <f ca="1">LEFT(RIGHT(TEXT(ROUND(通用记账凭证!$E1133/1%,)," ￥0; ￥-0;"),17-COLUMN()))</f>
        <v/>
      </c>
      <c r="O1133" s="285" t="str">
        <f ca="1">LEFT(RIGHT(TEXT(ROUND(通用记账凭证!$E1133/1%,)," ￥0; ￥-0;"),17-COLUMN()))</f>
        <v/>
      </c>
      <c r="P1133" s="286" t="str">
        <f ca="1">LEFT(RIGHT(TEXT(ROUND(通用记账凭证!$E1133/1%,)," ￥0; ￥-0;"),17-COLUMN()))</f>
        <v/>
      </c>
      <c r="Q1133" s="287" t="str">
        <f ca="1">LEFT(RIGHT(TEXT(ROUND(通用记账凭证!$F1133/1%,)," ￥0; ￥-0;"),28-COLUMN()))</f>
        <v/>
      </c>
      <c r="R1133" s="283" t="str">
        <f ca="1">LEFT(RIGHT(TEXT(ROUND(通用记账凭证!$F1133/1%,)," ￥0; ￥-0;"),28-COLUMN()))</f>
        <v/>
      </c>
      <c r="S1133" s="288" t="str">
        <f ca="1">LEFT(RIGHT(TEXT(ROUND(通用记账凭证!$F1133/1%,)," ￥0; ￥-0;"),28-COLUMN()))</f>
        <v/>
      </c>
      <c r="T1133" s="287" t="str">
        <f ca="1">LEFT(RIGHT(TEXT(ROUND(通用记账凭证!$F1133/1%,)," ￥0; ￥-0;"),28-COLUMN()))</f>
        <v/>
      </c>
      <c r="U1133" s="283" t="str">
        <f ca="1">LEFT(RIGHT(TEXT(ROUND(通用记账凭证!$F1133/1%,)," ￥0; ￥-0;"),28-COLUMN()))</f>
        <v/>
      </c>
      <c r="V1133" s="284" t="str">
        <f ca="1">LEFT(RIGHT(TEXT(ROUND(通用记账凭证!$F1133/1%,)," ￥0; ￥-0;"),28-COLUMN()))</f>
        <v/>
      </c>
      <c r="W1133" s="285" t="str">
        <f ca="1">LEFT(RIGHT(TEXT(ROUND(通用记账凭证!$F1133/1%,)," ￥0; ￥-0;"),28-COLUMN()))</f>
        <v/>
      </c>
      <c r="X1133" s="283" t="str">
        <f ca="1">LEFT(RIGHT(TEXT(ROUND(通用记账凭证!$F1133/1%,)," ￥0; ￥-0;"),28-COLUMN()))</f>
        <v/>
      </c>
      <c r="Y1133" s="284" t="str">
        <f ca="1">LEFT(RIGHT(TEXT(ROUND(通用记账凭证!$F1133/1%,)," ￥0; ￥-0;"),28-COLUMN()))</f>
        <v/>
      </c>
      <c r="Z1133" s="285" t="str">
        <f ca="1">LEFT(RIGHT(TEXT(ROUND(通用记账凭证!$F1133/1%,)," ￥0; ￥-0;"),28-COLUMN()))</f>
        <v/>
      </c>
      <c r="AA1133" s="286" t="str">
        <f ca="1">LEFT(RIGHT(TEXT(ROUND(通用记账凭证!$F1133/1%,)," ￥0; ￥-0;"),28-COLUMN()))</f>
        <v/>
      </c>
      <c r="AB1133" s="289"/>
    </row>
    <row r="1134" spans="1:28" s="54" customFormat="1" ht="22.5" customHeight="1">
      <c r="A1134" s="363" t="str">
        <f ca="1">通用记账凭证!A1134</f>
        <v/>
      </c>
      <c r="B1134" s="364"/>
      <c r="C1134" s="364"/>
      <c r="D1134" s="315" t="str">
        <f ca="1">通用记账凭证!C1134</f>
        <v/>
      </c>
      <c r="E1134" s="281" t="str">
        <f ca="1">通用记账凭证!D1134</f>
        <v/>
      </c>
      <c r="F1134" s="282" t="str">
        <f ca="1">LEFT(RIGHT(TEXT(ROUND(通用记账凭证!$E1134/1%,)," ￥0; ￥-0;"),17-COLUMN()))</f>
        <v/>
      </c>
      <c r="G1134" s="283" t="str">
        <f ca="1">LEFT(RIGHT(TEXT(ROUND(通用记账凭证!$E1134/1%,)," ￥0; ￥-0;"),17-COLUMN()))</f>
        <v/>
      </c>
      <c r="H1134" s="284" t="str">
        <f ca="1">LEFT(RIGHT(TEXT(ROUND(通用记账凭证!$E1134/1%,)," ￥0; ￥-0;"),17-COLUMN()))</f>
        <v/>
      </c>
      <c r="I1134" s="285" t="str">
        <f ca="1">LEFT(RIGHT(TEXT(ROUND(通用记账凭证!$E1134/1%,)," ￥0; ￥-0;"),17-COLUMN()))</f>
        <v/>
      </c>
      <c r="J1134" s="283" t="str">
        <f ca="1">LEFT(RIGHT(TEXT(ROUND(通用记账凭证!$E1134/1%,)," ￥0; ￥-0;"),17-COLUMN()))</f>
        <v/>
      </c>
      <c r="K1134" s="284" t="str">
        <f ca="1">LEFT(RIGHT(TEXT(ROUND(通用记账凭证!$E1134/1%,)," ￥0; ￥-0;"),17-COLUMN()))</f>
        <v/>
      </c>
      <c r="L1134" s="285" t="str">
        <f ca="1">LEFT(RIGHT(TEXT(ROUND(通用记账凭证!$E1134/1%,)," ￥0; ￥-0;"),17-COLUMN()))</f>
        <v/>
      </c>
      <c r="M1134" s="283" t="str">
        <f ca="1">LEFT(RIGHT(TEXT(ROUND(通用记账凭证!$E1134/1%,)," ￥0; ￥-0;"),17-COLUMN()))</f>
        <v/>
      </c>
      <c r="N1134" s="284" t="str">
        <f ca="1">LEFT(RIGHT(TEXT(ROUND(通用记账凭证!$E1134/1%,)," ￥0; ￥-0;"),17-COLUMN()))</f>
        <v/>
      </c>
      <c r="O1134" s="285" t="str">
        <f ca="1">LEFT(RIGHT(TEXT(ROUND(通用记账凭证!$E1134/1%,)," ￥0; ￥-0;"),17-COLUMN()))</f>
        <v/>
      </c>
      <c r="P1134" s="286" t="str">
        <f ca="1">LEFT(RIGHT(TEXT(ROUND(通用记账凭证!$E1134/1%,)," ￥0; ￥-0;"),17-COLUMN()))</f>
        <v/>
      </c>
      <c r="Q1134" s="287" t="str">
        <f ca="1">LEFT(RIGHT(TEXT(ROUND(通用记账凭证!$F1134/1%,)," ￥0; ￥-0;"),28-COLUMN()))</f>
        <v/>
      </c>
      <c r="R1134" s="283" t="str">
        <f ca="1">LEFT(RIGHT(TEXT(ROUND(通用记账凭证!$F1134/1%,)," ￥0; ￥-0;"),28-COLUMN()))</f>
        <v/>
      </c>
      <c r="S1134" s="288" t="str">
        <f ca="1">LEFT(RIGHT(TEXT(ROUND(通用记账凭证!$F1134/1%,)," ￥0; ￥-0;"),28-COLUMN()))</f>
        <v/>
      </c>
      <c r="T1134" s="287" t="str">
        <f ca="1">LEFT(RIGHT(TEXT(ROUND(通用记账凭证!$F1134/1%,)," ￥0; ￥-0;"),28-COLUMN()))</f>
        <v/>
      </c>
      <c r="U1134" s="283" t="str">
        <f ca="1">LEFT(RIGHT(TEXT(ROUND(通用记账凭证!$F1134/1%,)," ￥0; ￥-0;"),28-COLUMN()))</f>
        <v/>
      </c>
      <c r="V1134" s="284" t="str">
        <f ca="1">LEFT(RIGHT(TEXT(ROUND(通用记账凭证!$F1134/1%,)," ￥0; ￥-0;"),28-COLUMN()))</f>
        <v/>
      </c>
      <c r="W1134" s="285" t="str">
        <f ca="1">LEFT(RIGHT(TEXT(ROUND(通用记账凭证!$F1134/1%,)," ￥0; ￥-0;"),28-COLUMN()))</f>
        <v/>
      </c>
      <c r="X1134" s="283" t="str">
        <f ca="1">LEFT(RIGHT(TEXT(ROUND(通用记账凭证!$F1134/1%,)," ￥0; ￥-0;"),28-COLUMN()))</f>
        <v/>
      </c>
      <c r="Y1134" s="284" t="str">
        <f ca="1">LEFT(RIGHT(TEXT(ROUND(通用记账凭证!$F1134/1%,)," ￥0; ￥-0;"),28-COLUMN()))</f>
        <v/>
      </c>
      <c r="Z1134" s="285" t="str">
        <f ca="1">LEFT(RIGHT(TEXT(ROUND(通用记账凭证!$F1134/1%,)," ￥0; ￥-0;"),28-COLUMN()))</f>
        <v/>
      </c>
      <c r="AA1134" s="286" t="str">
        <f ca="1">LEFT(RIGHT(TEXT(ROUND(通用记账凭证!$F1134/1%,)," ￥0; ￥-0;"),28-COLUMN()))</f>
        <v/>
      </c>
      <c r="AB1134" s="289"/>
    </row>
    <row r="1135" spans="1:28" s="54" customFormat="1" ht="22.5" customHeight="1">
      <c r="A1135" s="363" t="str">
        <f ca="1">通用记账凭证!A1135</f>
        <v/>
      </c>
      <c r="B1135" s="364"/>
      <c r="C1135" s="364"/>
      <c r="D1135" s="315" t="str">
        <f ca="1">通用记账凭证!C1135</f>
        <v/>
      </c>
      <c r="E1135" s="281" t="str">
        <f ca="1">通用记账凭证!D1135</f>
        <v/>
      </c>
      <c r="F1135" s="282" t="str">
        <f ca="1">LEFT(RIGHT(TEXT(ROUND(通用记账凭证!$E1135/1%,)," ￥0; ￥-0;"),17-COLUMN()))</f>
        <v/>
      </c>
      <c r="G1135" s="283" t="str">
        <f ca="1">LEFT(RIGHT(TEXT(ROUND(通用记账凭证!$E1135/1%,)," ￥0; ￥-0;"),17-COLUMN()))</f>
        <v/>
      </c>
      <c r="H1135" s="284" t="str">
        <f ca="1">LEFT(RIGHT(TEXT(ROUND(通用记账凭证!$E1135/1%,)," ￥0; ￥-0;"),17-COLUMN()))</f>
        <v/>
      </c>
      <c r="I1135" s="285" t="str">
        <f ca="1">LEFT(RIGHT(TEXT(ROUND(通用记账凭证!$E1135/1%,)," ￥0; ￥-0;"),17-COLUMN()))</f>
        <v/>
      </c>
      <c r="J1135" s="283" t="str">
        <f ca="1">LEFT(RIGHT(TEXT(ROUND(通用记账凭证!$E1135/1%,)," ￥0; ￥-0;"),17-COLUMN()))</f>
        <v/>
      </c>
      <c r="K1135" s="284" t="str">
        <f ca="1">LEFT(RIGHT(TEXT(ROUND(通用记账凭证!$E1135/1%,)," ￥0; ￥-0;"),17-COLUMN()))</f>
        <v/>
      </c>
      <c r="L1135" s="285" t="str">
        <f ca="1">LEFT(RIGHT(TEXT(ROUND(通用记账凭证!$E1135/1%,)," ￥0; ￥-0;"),17-COLUMN()))</f>
        <v/>
      </c>
      <c r="M1135" s="283" t="str">
        <f ca="1">LEFT(RIGHT(TEXT(ROUND(通用记账凭证!$E1135/1%,)," ￥0; ￥-0;"),17-COLUMN()))</f>
        <v/>
      </c>
      <c r="N1135" s="284" t="str">
        <f ca="1">LEFT(RIGHT(TEXT(ROUND(通用记账凭证!$E1135/1%,)," ￥0; ￥-0;"),17-COLUMN()))</f>
        <v/>
      </c>
      <c r="O1135" s="285" t="str">
        <f ca="1">LEFT(RIGHT(TEXT(ROUND(通用记账凭证!$E1135/1%,)," ￥0; ￥-0;"),17-COLUMN()))</f>
        <v/>
      </c>
      <c r="P1135" s="286" t="str">
        <f ca="1">LEFT(RIGHT(TEXT(ROUND(通用记账凭证!$E1135/1%,)," ￥0; ￥-0;"),17-COLUMN()))</f>
        <v/>
      </c>
      <c r="Q1135" s="287" t="str">
        <f ca="1">LEFT(RIGHT(TEXT(ROUND(通用记账凭证!$F1135/1%,)," ￥0; ￥-0;"),28-COLUMN()))</f>
        <v/>
      </c>
      <c r="R1135" s="283" t="str">
        <f ca="1">LEFT(RIGHT(TEXT(ROUND(通用记账凭证!$F1135/1%,)," ￥0; ￥-0;"),28-COLUMN()))</f>
        <v/>
      </c>
      <c r="S1135" s="288" t="str">
        <f ca="1">LEFT(RIGHT(TEXT(ROUND(通用记账凭证!$F1135/1%,)," ￥0; ￥-0;"),28-COLUMN()))</f>
        <v/>
      </c>
      <c r="T1135" s="287" t="str">
        <f ca="1">LEFT(RIGHT(TEXT(ROUND(通用记账凭证!$F1135/1%,)," ￥0; ￥-0;"),28-COLUMN()))</f>
        <v/>
      </c>
      <c r="U1135" s="283" t="str">
        <f ca="1">LEFT(RIGHT(TEXT(ROUND(通用记账凭证!$F1135/1%,)," ￥0; ￥-0;"),28-COLUMN()))</f>
        <v/>
      </c>
      <c r="V1135" s="284" t="str">
        <f ca="1">LEFT(RIGHT(TEXT(ROUND(通用记账凭证!$F1135/1%,)," ￥0; ￥-0;"),28-COLUMN()))</f>
        <v/>
      </c>
      <c r="W1135" s="285" t="str">
        <f ca="1">LEFT(RIGHT(TEXT(ROUND(通用记账凭证!$F1135/1%,)," ￥0; ￥-0;"),28-COLUMN()))</f>
        <v/>
      </c>
      <c r="X1135" s="283" t="str">
        <f ca="1">LEFT(RIGHT(TEXT(ROUND(通用记账凭证!$F1135/1%,)," ￥0; ￥-0;"),28-COLUMN()))</f>
        <v/>
      </c>
      <c r="Y1135" s="284" t="str">
        <f ca="1">LEFT(RIGHT(TEXT(ROUND(通用记账凭证!$F1135/1%,)," ￥0; ￥-0;"),28-COLUMN()))</f>
        <v/>
      </c>
      <c r="Z1135" s="285" t="str">
        <f ca="1">LEFT(RIGHT(TEXT(ROUND(通用记账凭证!$F1135/1%,)," ￥0; ￥-0;"),28-COLUMN()))</f>
        <v/>
      </c>
      <c r="AA1135" s="286" t="str">
        <f ca="1">LEFT(RIGHT(TEXT(ROUND(通用记账凭证!$F1135/1%,)," ￥0; ￥-0;"),28-COLUMN()))</f>
        <v/>
      </c>
      <c r="AB1135" s="289"/>
    </row>
    <row r="1136" spans="1:28" s="54" customFormat="1" ht="22.5" customHeight="1">
      <c r="A1136" s="363" t="str">
        <f ca="1">通用记账凭证!A1136</f>
        <v/>
      </c>
      <c r="B1136" s="364"/>
      <c r="C1136" s="364"/>
      <c r="D1136" s="315" t="str">
        <f ca="1">通用记账凭证!C1136</f>
        <v/>
      </c>
      <c r="E1136" s="281" t="str">
        <f ca="1">通用记账凭证!D1136</f>
        <v/>
      </c>
      <c r="F1136" s="282" t="str">
        <f ca="1">LEFT(RIGHT(TEXT(ROUND(通用记账凭证!$E1136/1%,)," ￥0; ￥-0;"),17-COLUMN()))</f>
        <v/>
      </c>
      <c r="G1136" s="283" t="str">
        <f ca="1">LEFT(RIGHT(TEXT(ROUND(通用记账凭证!$E1136/1%,)," ￥0; ￥-0;"),17-COLUMN()))</f>
        <v/>
      </c>
      <c r="H1136" s="284" t="str">
        <f ca="1">LEFT(RIGHT(TEXT(ROUND(通用记账凭证!$E1136/1%,)," ￥0; ￥-0;"),17-COLUMN()))</f>
        <v/>
      </c>
      <c r="I1136" s="285" t="str">
        <f ca="1">LEFT(RIGHT(TEXT(ROUND(通用记账凭证!$E1136/1%,)," ￥0; ￥-0;"),17-COLUMN()))</f>
        <v/>
      </c>
      <c r="J1136" s="283" t="str">
        <f ca="1">LEFT(RIGHT(TEXT(ROUND(通用记账凭证!$E1136/1%,)," ￥0; ￥-0;"),17-COLUMN()))</f>
        <v/>
      </c>
      <c r="K1136" s="284" t="str">
        <f ca="1">LEFT(RIGHT(TEXT(ROUND(通用记账凭证!$E1136/1%,)," ￥0; ￥-0;"),17-COLUMN()))</f>
        <v/>
      </c>
      <c r="L1136" s="285" t="str">
        <f ca="1">LEFT(RIGHT(TEXT(ROUND(通用记账凭证!$E1136/1%,)," ￥0; ￥-0;"),17-COLUMN()))</f>
        <v/>
      </c>
      <c r="M1136" s="283" t="str">
        <f ca="1">LEFT(RIGHT(TEXT(ROUND(通用记账凭证!$E1136/1%,)," ￥0; ￥-0;"),17-COLUMN()))</f>
        <v/>
      </c>
      <c r="N1136" s="284" t="str">
        <f ca="1">LEFT(RIGHT(TEXT(ROUND(通用记账凭证!$E1136/1%,)," ￥0; ￥-0;"),17-COLUMN()))</f>
        <v/>
      </c>
      <c r="O1136" s="285" t="str">
        <f ca="1">LEFT(RIGHT(TEXT(ROUND(通用记账凭证!$E1136/1%,)," ￥0; ￥-0;"),17-COLUMN()))</f>
        <v/>
      </c>
      <c r="P1136" s="286" t="str">
        <f ca="1">LEFT(RIGHT(TEXT(ROUND(通用记账凭证!$E1136/1%,)," ￥0; ￥-0;"),17-COLUMN()))</f>
        <v/>
      </c>
      <c r="Q1136" s="287" t="str">
        <f ca="1">LEFT(RIGHT(TEXT(ROUND(通用记账凭证!$F1136/1%,)," ￥0; ￥-0;"),28-COLUMN()))</f>
        <v/>
      </c>
      <c r="R1136" s="283" t="str">
        <f ca="1">LEFT(RIGHT(TEXT(ROUND(通用记账凭证!$F1136/1%,)," ￥0; ￥-0;"),28-COLUMN()))</f>
        <v/>
      </c>
      <c r="S1136" s="288" t="str">
        <f ca="1">LEFT(RIGHT(TEXT(ROUND(通用记账凭证!$F1136/1%,)," ￥0; ￥-0;"),28-COLUMN()))</f>
        <v/>
      </c>
      <c r="T1136" s="287" t="str">
        <f ca="1">LEFT(RIGHT(TEXT(ROUND(通用记账凭证!$F1136/1%,)," ￥0; ￥-0;"),28-COLUMN()))</f>
        <v/>
      </c>
      <c r="U1136" s="283" t="str">
        <f ca="1">LEFT(RIGHT(TEXT(ROUND(通用记账凭证!$F1136/1%,)," ￥0; ￥-0;"),28-COLUMN()))</f>
        <v/>
      </c>
      <c r="V1136" s="284" t="str">
        <f ca="1">LEFT(RIGHT(TEXT(ROUND(通用记账凭证!$F1136/1%,)," ￥0; ￥-0;"),28-COLUMN()))</f>
        <v/>
      </c>
      <c r="W1136" s="285" t="str">
        <f ca="1">LEFT(RIGHT(TEXT(ROUND(通用记账凭证!$F1136/1%,)," ￥0; ￥-0;"),28-COLUMN()))</f>
        <v/>
      </c>
      <c r="X1136" s="283" t="str">
        <f ca="1">LEFT(RIGHT(TEXT(ROUND(通用记账凭证!$F1136/1%,)," ￥0; ￥-0;"),28-COLUMN()))</f>
        <v/>
      </c>
      <c r="Y1136" s="284" t="str">
        <f ca="1">LEFT(RIGHT(TEXT(ROUND(通用记账凭证!$F1136/1%,)," ￥0; ￥-0;"),28-COLUMN()))</f>
        <v/>
      </c>
      <c r="Z1136" s="285" t="str">
        <f ca="1">LEFT(RIGHT(TEXT(ROUND(通用记账凭证!$F1136/1%,)," ￥0; ￥-0;"),28-COLUMN()))</f>
        <v/>
      </c>
      <c r="AA1136" s="286" t="str">
        <f ca="1">LEFT(RIGHT(TEXT(ROUND(通用记账凭证!$F1136/1%,)," ￥0; ￥-0;"),28-COLUMN()))</f>
        <v/>
      </c>
      <c r="AB1136" s="289"/>
    </row>
    <row r="1137" spans="1:28" s="54" customFormat="1" ht="22.5" customHeight="1">
      <c r="A1137" s="363" t="str">
        <f ca="1">通用记账凭证!A1137</f>
        <v/>
      </c>
      <c r="B1137" s="364"/>
      <c r="C1137" s="364"/>
      <c r="D1137" s="315" t="str">
        <f ca="1">通用记账凭证!C1137</f>
        <v/>
      </c>
      <c r="E1137" s="281" t="str">
        <f ca="1">通用记账凭证!D1137</f>
        <v/>
      </c>
      <c r="F1137" s="282" t="str">
        <f ca="1">LEFT(RIGHT(TEXT(ROUND(通用记账凭证!$E1137/1%,)," ￥0; ￥-0;"),17-COLUMN()))</f>
        <v/>
      </c>
      <c r="G1137" s="283" t="str">
        <f ca="1">LEFT(RIGHT(TEXT(ROUND(通用记账凭证!$E1137/1%,)," ￥0; ￥-0;"),17-COLUMN()))</f>
        <v/>
      </c>
      <c r="H1137" s="284" t="str">
        <f ca="1">LEFT(RIGHT(TEXT(ROUND(通用记账凭证!$E1137/1%,)," ￥0; ￥-0;"),17-COLUMN()))</f>
        <v/>
      </c>
      <c r="I1137" s="285" t="str">
        <f ca="1">LEFT(RIGHT(TEXT(ROUND(通用记账凭证!$E1137/1%,)," ￥0; ￥-0;"),17-COLUMN()))</f>
        <v/>
      </c>
      <c r="J1137" s="283" t="str">
        <f ca="1">LEFT(RIGHT(TEXT(ROUND(通用记账凭证!$E1137/1%,)," ￥0; ￥-0;"),17-COLUMN()))</f>
        <v/>
      </c>
      <c r="K1137" s="284" t="str">
        <f ca="1">LEFT(RIGHT(TEXT(ROUND(通用记账凭证!$E1137/1%,)," ￥0; ￥-0;"),17-COLUMN()))</f>
        <v/>
      </c>
      <c r="L1137" s="285" t="str">
        <f ca="1">LEFT(RIGHT(TEXT(ROUND(通用记账凭证!$E1137/1%,)," ￥0; ￥-0;"),17-COLUMN()))</f>
        <v/>
      </c>
      <c r="M1137" s="283" t="str">
        <f ca="1">LEFT(RIGHT(TEXT(ROUND(通用记账凭证!$E1137/1%,)," ￥0; ￥-0;"),17-COLUMN()))</f>
        <v/>
      </c>
      <c r="N1137" s="284" t="str">
        <f ca="1">LEFT(RIGHT(TEXT(ROUND(通用记账凭证!$E1137/1%,)," ￥0; ￥-0;"),17-COLUMN()))</f>
        <v/>
      </c>
      <c r="O1137" s="285" t="str">
        <f ca="1">LEFT(RIGHT(TEXT(ROUND(通用记账凭证!$E1137/1%,)," ￥0; ￥-0;"),17-COLUMN()))</f>
        <v/>
      </c>
      <c r="P1137" s="286" t="str">
        <f ca="1">LEFT(RIGHT(TEXT(ROUND(通用记账凭证!$E1137/1%,)," ￥0; ￥-0;"),17-COLUMN()))</f>
        <v/>
      </c>
      <c r="Q1137" s="287" t="str">
        <f ca="1">LEFT(RIGHT(TEXT(ROUND(通用记账凭证!$F1137/1%,)," ￥0; ￥-0;"),28-COLUMN()))</f>
        <v/>
      </c>
      <c r="R1137" s="283" t="str">
        <f ca="1">LEFT(RIGHT(TEXT(ROUND(通用记账凭证!$F1137/1%,)," ￥0; ￥-0;"),28-COLUMN()))</f>
        <v/>
      </c>
      <c r="S1137" s="288" t="str">
        <f ca="1">LEFT(RIGHT(TEXT(ROUND(通用记账凭证!$F1137/1%,)," ￥0; ￥-0;"),28-COLUMN()))</f>
        <v/>
      </c>
      <c r="T1137" s="287" t="str">
        <f ca="1">LEFT(RIGHT(TEXT(ROUND(通用记账凭证!$F1137/1%,)," ￥0; ￥-0;"),28-COLUMN()))</f>
        <v/>
      </c>
      <c r="U1137" s="283" t="str">
        <f ca="1">LEFT(RIGHT(TEXT(ROUND(通用记账凭证!$F1137/1%,)," ￥0; ￥-0;"),28-COLUMN()))</f>
        <v/>
      </c>
      <c r="V1137" s="284" t="str">
        <f ca="1">LEFT(RIGHT(TEXT(ROUND(通用记账凭证!$F1137/1%,)," ￥0; ￥-0;"),28-COLUMN()))</f>
        <v/>
      </c>
      <c r="W1137" s="285" t="str">
        <f ca="1">LEFT(RIGHT(TEXT(ROUND(通用记账凭证!$F1137/1%,)," ￥0; ￥-0;"),28-COLUMN()))</f>
        <v/>
      </c>
      <c r="X1137" s="283" t="str">
        <f ca="1">LEFT(RIGHT(TEXT(ROUND(通用记账凭证!$F1137/1%,)," ￥0; ￥-0;"),28-COLUMN()))</f>
        <v/>
      </c>
      <c r="Y1137" s="284" t="str">
        <f ca="1">LEFT(RIGHT(TEXT(ROUND(通用记账凭证!$F1137/1%,)," ￥0; ￥-0;"),28-COLUMN()))</f>
        <v/>
      </c>
      <c r="Z1137" s="285" t="str">
        <f ca="1">LEFT(RIGHT(TEXT(ROUND(通用记账凭证!$F1137/1%,)," ￥0; ￥-0;"),28-COLUMN()))</f>
        <v/>
      </c>
      <c r="AA1137" s="286" t="str">
        <f ca="1">LEFT(RIGHT(TEXT(ROUND(通用记账凭证!$F1137/1%,)," ￥0; ￥-0;"),28-COLUMN()))</f>
        <v/>
      </c>
      <c r="AB1137" s="289"/>
    </row>
    <row r="1138" spans="1:28" s="54" customFormat="1" ht="22.5" customHeight="1">
      <c r="A1138" s="363" t="str">
        <f ca="1">通用记账凭证!A1138</f>
        <v/>
      </c>
      <c r="B1138" s="364"/>
      <c r="C1138" s="364"/>
      <c r="D1138" s="315" t="str">
        <f ca="1">通用记账凭证!C1138</f>
        <v/>
      </c>
      <c r="E1138" s="281" t="str">
        <f ca="1">通用记账凭证!D1138</f>
        <v/>
      </c>
      <c r="F1138" s="282" t="str">
        <f ca="1">LEFT(RIGHT(TEXT(ROUND(通用记账凭证!$E1138/1%,)," ￥0; ￥-0;"),17-COLUMN()))</f>
        <v/>
      </c>
      <c r="G1138" s="283" t="str">
        <f ca="1">LEFT(RIGHT(TEXT(ROUND(通用记账凭证!$E1138/1%,)," ￥0; ￥-0;"),17-COLUMN()))</f>
        <v/>
      </c>
      <c r="H1138" s="284" t="str">
        <f ca="1">LEFT(RIGHT(TEXT(ROUND(通用记账凭证!$E1138/1%,)," ￥0; ￥-0;"),17-COLUMN()))</f>
        <v/>
      </c>
      <c r="I1138" s="285" t="str">
        <f ca="1">LEFT(RIGHT(TEXT(ROUND(通用记账凭证!$E1138/1%,)," ￥0; ￥-0;"),17-COLUMN()))</f>
        <v/>
      </c>
      <c r="J1138" s="283" t="str">
        <f ca="1">LEFT(RIGHT(TEXT(ROUND(通用记账凭证!$E1138/1%,)," ￥0; ￥-0;"),17-COLUMN()))</f>
        <v/>
      </c>
      <c r="K1138" s="284" t="str">
        <f ca="1">LEFT(RIGHT(TEXT(ROUND(通用记账凭证!$E1138/1%,)," ￥0; ￥-0;"),17-COLUMN()))</f>
        <v/>
      </c>
      <c r="L1138" s="285" t="str">
        <f ca="1">LEFT(RIGHT(TEXT(ROUND(通用记账凭证!$E1138/1%,)," ￥0; ￥-0;"),17-COLUMN()))</f>
        <v/>
      </c>
      <c r="M1138" s="283" t="str">
        <f ca="1">LEFT(RIGHT(TEXT(ROUND(通用记账凭证!$E1138/1%,)," ￥0; ￥-0;"),17-COLUMN()))</f>
        <v/>
      </c>
      <c r="N1138" s="284" t="str">
        <f ca="1">LEFT(RIGHT(TEXT(ROUND(通用记账凭证!$E1138/1%,)," ￥0; ￥-0;"),17-COLUMN()))</f>
        <v/>
      </c>
      <c r="O1138" s="285" t="str">
        <f ca="1">LEFT(RIGHT(TEXT(ROUND(通用记账凭证!$E1138/1%,)," ￥0; ￥-0;"),17-COLUMN()))</f>
        <v/>
      </c>
      <c r="P1138" s="286" t="str">
        <f ca="1">LEFT(RIGHT(TEXT(ROUND(通用记账凭证!$E1138/1%,)," ￥0; ￥-0;"),17-COLUMN()))</f>
        <v/>
      </c>
      <c r="Q1138" s="287" t="str">
        <f ca="1">LEFT(RIGHT(TEXT(ROUND(通用记账凭证!$F1138/1%,)," ￥0; ￥-0;"),28-COLUMN()))</f>
        <v/>
      </c>
      <c r="R1138" s="283" t="str">
        <f ca="1">LEFT(RIGHT(TEXT(ROUND(通用记账凭证!$F1138/1%,)," ￥0; ￥-0;"),28-COLUMN()))</f>
        <v/>
      </c>
      <c r="S1138" s="288" t="str">
        <f ca="1">LEFT(RIGHT(TEXT(ROUND(通用记账凭证!$F1138/1%,)," ￥0; ￥-0;"),28-COLUMN()))</f>
        <v/>
      </c>
      <c r="T1138" s="287" t="str">
        <f ca="1">LEFT(RIGHT(TEXT(ROUND(通用记账凭证!$F1138/1%,)," ￥0; ￥-0;"),28-COLUMN()))</f>
        <v/>
      </c>
      <c r="U1138" s="283" t="str">
        <f ca="1">LEFT(RIGHT(TEXT(ROUND(通用记账凭证!$F1138/1%,)," ￥0; ￥-0;"),28-COLUMN()))</f>
        <v/>
      </c>
      <c r="V1138" s="284" t="str">
        <f ca="1">LEFT(RIGHT(TEXT(ROUND(通用记账凭证!$F1138/1%,)," ￥0; ￥-0;"),28-COLUMN()))</f>
        <v/>
      </c>
      <c r="W1138" s="285" t="str">
        <f ca="1">LEFT(RIGHT(TEXT(ROUND(通用记账凭证!$F1138/1%,)," ￥0; ￥-0;"),28-COLUMN()))</f>
        <v/>
      </c>
      <c r="X1138" s="283" t="str">
        <f ca="1">LEFT(RIGHT(TEXT(ROUND(通用记账凭证!$F1138/1%,)," ￥0; ￥-0;"),28-COLUMN()))</f>
        <v/>
      </c>
      <c r="Y1138" s="284" t="str">
        <f ca="1">LEFT(RIGHT(TEXT(ROUND(通用记账凭证!$F1138/1%,)," ￥0; ￥-0;"),28-COLUMN()))</f>
        <v/>
      </c>
      <c r="Z1138" s="285" t="str">
        <f ca="1">LEFT(RIGHT(TEXT(ROUND(通用记账凭证!$F1138/1%,)," ￥0; ￥-0;"),28-COLUMN()))</f>
        <v/>
      </c>
      <c r="AA1138" s="286" t="str">
        <f ca="1">LEFT(RIGHT(TEXT(ROUND(通用记账凭证!$F1138/1%,)," ￥0; ￥-0;"),28-COLUMN()))</f>
        <v/>
      </c>
      <c r="AB1138" s="289"/>
    </row>
    <row r="1139" spans="1:28" s="54" customFormat="1" ht="22.5" customHeight="1">
      <c r="A1139" s="365" t="s">
        <v>561</v>
      </c>
      <c r="B1139" s="366"/>
      <c r="C1139" s="366"/>
      <c r="D1139" s="290" t="str">
        <f ca="1">通用记账凭证!C1139</f>
        <v/>
      </c>
      <c r="E1139" s="291"/>
      <c r="F1139" s="292" t="str">
        <f ca="1">LEFT(RIGHT(TEXT(ROUND(通用记账凭证!$E1139/1%,)," ￥0; ￥-0;"),17-COLUMN()))</f>
        <v/>
      </c>
      <c r="G1139" s="317" t="str">
        <f ca="1">LEFT(RIGHT(TEXT(ROUND(通用记账凭证!$E1139/1%,)," ￥0; ￥-0;"),17-COLUMN()))</f>
        <v/>
      </c>
      <c r="H1139" s="294" t="str">
        <f ca="1">LEFT(RIGHT(TEXT(ROUND(通用记账凭证!$E1139/1%,)," ￥0; ￥-0;"),17-COLUMN()))</f>
        <v/>
      </c>
      <c r="I1139" s="316" t="str">
        <f ca="1">LEFT(RIGHT(TEXT(ROUND(通用记账凭证!$E1139/1%,)," ￥0; ￥-0;"),17-COLUMN()))</f>
        <v/>
      </c>
      <c r="J1139" s="317" t="str">
        <f ca="1">LEFT(RIGHT(TEXT(ROUND(通用记账凭证!$E1139/1%,)," ￥0; ￥-0;"),17-COLUMN()))</f>
        <v/>
      </c>
      <c r="K1139" s="294" t="str">
        <f ca="1">LEFT(RIGHT(TEXT(ROUND(通用记账凭证!$E1139/1%,)," ￥0; ￥-0;"),17-COLUMN()))</f>
        <v/>
      </c>
      <c r="L1139" s="316" t="str">
        <f ca="1">LEFT(RIGHT(TEXT(ROUND(通用记账凭证!$E1139/1%,)," ￥0; ￥-0;"),17-COLUMN()))</f>
        <v/>
      </c>
      <c r="M1139" s="317" t="str">
        <f ca="1">LEFT(RIGHT(TEXT(ROUND(通用记账凭证!$E1139/1%,)," ￥0; ￥-0;"),17-COLUMN()))</f>
        <v/>
      </c>
      <c r="N1139" s="294" t="str">
        <f ca="1">LEFT(RIGHT(TEXT(ROUND(通用记账凭证!$E1139/1%,)," ￥0; ￥-0;"),17-COLUMN()))</f>
        <v/>
      </c>
      <c r="O1139" s="316" t="str">
        <f ca="1">LEFT(RIGHT(TEXT(ROUND(通用记账凭证!$E1139/1%,)," ￥0; ￥-0;"),17-COLUMN()))</f>
        <v/>
      </c>
      <c r="P1139" s="296" t="str">
        <f ca="1">LEFT(RIGHT(TEXT(ROUND(通用记账凭证!$E1139/1%,)," ￥0; ￥-0;"),17-COLUMN()))</f>
        <v/>
      </c>
      <c r="Q1139" s="297" t="str">
        <f ca="1">LEFT(RIGHT(TEXT(ROUND(通用记账凭证!$F1139/1%,)," ￥0; ￥-0;"),28-COLUMN()))</f>
        <v/>
      </c>
      <c r="R1139" s="317" t="str">
        <f ca="1">LEFT(RIGHT(TEXT(ROUND(通用记账凭证!$F1139/1%,)," ￥0; ￥-0;"),28-COLUMN()))</f>
        <v/>
      </c>
      <c r="S1139" s="298" t="str">
        <f ca="1">LEFT(RIGHT(TEXT(ROUND(通用记账凭证!$F1139/1%,)," ￥0; ￥-0;"),28-COLUMN()))</f>
        <v/>
      </c>
      <c r="T1139" s="297" t="str">
        <f ca="1">LEFT(RIGHT(TEXT(ROUND(通用记账凭证!$F1139/1%,)," ￥0; ￥-0;"),28-COLUMN()))</f>
        <v/>
      </c>
      <c r="U1139" s="317" t="str">
        <f ca="1">LEFT(RIGHT(TEXT(ROUND(通用记账凭证!$F1139/1%,)," ￥0; ￥-0;"),28-COLUMN()))</f>
        <v/>
      </c>
      <c r="V1139" s="294" t="str">
        <f ca="1">LEFT(RIGHT(TEXT(ROUND(通用记账凭证!$F1139/1%,)," ￥0; ￥-0;"),28-COLUMN()))</f>
        <v/>
      </c>
      <c r="W1139" s="316" t="str">
        <f ca="1">LEFT(RIGHT(TEXT(ROUND(通用记账凭证!$F1139/1%,)," ￥0; ￥-0;"),28-COLUMN()))</f>
        <v/>
      </c>
      <c r="X1139" s="317" t="str">
        <f ca="1">LEFT(RIGHT(TEXT(ROUND(通用记账凭证!$F1139/1%,)," ￥0; ￥-0;"),28-COLUMN()))</f>
        <v/>
      </c>
      <c r="Y1139" s="294" t="str">
        <f ca="1">LEFT(RIGHT(TEXT(ROUND(通用记账凭证!$F1139/1%,)," ￥0; ￥-0;"),28-COLUMN()))</f>
        <v/>
      </c>
      <c r="Z1139" s="316" t="str">
        <f ca="1">LEFT(RIGHT(TEXT(ROUND(通用记账凭证!$F1139/1%,)," ￥0; ￥-0;"),28-COLUMN()))</f>
        <v/>
      </c>
      <c r="AA1139" s="296" t="str">
        <f ca="1">LEFT(RIGHT(TEXT(ROUND(通用记账凭证!$F1139/1%,)," ￥0; ￥-0;"),28-COLUMN()))</f>
        <v/>
      </c>
      <c r="AB1139" s="299"/>
    </row>
    <row r="1140" spans="1:28" s="302" customFormat="1" ht="22.5" customHeight="1">
      <c r="A1140" s="367" t="s">
        <v>538</v>
      </c>
      <c r="B1140" s="367"/>
      <c r="C1140" s="367"/>
      <c r="D1140" s="318" t="s">
        <v>539</v>
      </c>
      <c r="E1140" s="318" t="s">
        <v>540</v>
      </c>
      <c r="F1140" s="318" t="s">
        <v>595</v>
      </c>
      <c r="G1140" s="301"/>
      <c r="H1140" s="318"/>
      <c r="I1140" s="301"/>
      <c r="J1140" s="301"/>
      <c r="K1140" s="318"/>
      <c r="L1140" s="301"/>
      <c r="M1140" s="301"/>
      <c r="N1140" s="301"/>
      <c r="O1140" s="301"/>
      <c r="P1140" s="301"/>
      <c r="Q1140" s="318" t="s">
        <v>562</v>
      </c>
      <c r="R1140" s="301"/>
      <c r="S1140" s="318"/>
      <c r="T1140" s="301"/>
      <c r="U1140" s="318"/>
      <c r="V1140" s="301"/>
      <c r="W1140" s="318"/>
      <c r="X1140" s="301"/>
      <c r="Y1140" s="301"/>
      <c r="Z1140" s="301"/>
      <c r="AA1140" s="301"/>
      <c r="AB1140" s="301"/>
    </row>
    <row r="1141" spans="1:28" customFormat="1" ht="39.75" customHeight="1" thickBot="1">
      <c r="A1141" s="258"/>
      <c r="B1141" s="258"/>
      <c r="C1141" s="258"/>
      <c r="D1141" s="259" t="s">
        <v>524</v>
      </c>
      <c r="E1141" s="260"/>
      <c r="F1141" s="260"/>
      <c r="G1141" s="260"/>
      <c r="H1141" s="260"/>
      <c r="I1141" s="260"/>
      <c r="J1141" s="260"/>
      <c r="K1141" s="260"/>
      <c r="L1141" s="260"/>
      <c r="M1141" s="260"/>
      <c r="N1141" s="260"/>
      <c r="O1141" s="260"/>
      <c r="P1141" s="260"/>
      <c r="Q1141" s="261"/>
      <c r="R1141" s="261"/>
      <c r="S1141" s="261"/>
      <c r="T1141" s="261"/>
      <c r="U1141" s="347" t="s">
        <v>547</v>
      </c>
      <c r="V1141" s="347"/>
      <c r="W1141" s="348">
        <f>通用记账凭证!F1142</f>
        <v>96</v>
      </c>
      <c r="X1141" s="349"/>
      <c r="Y1141" s="349"/>
      <c r="Z1141" s="349"/>
      <c r="AA1141" s="262" t="s">
        <v>548</v>
      </c>
      <c r="AB1141" s="263"/>
    </row>
    <row r="1142" spans="1:28" s="54" customFormat="1" ht="23.25" customHeight="1" thickTop="1">
      <c r="A1142" s="264"/>
      <c r="B1142" s="264"/>
      <c r="C1142" s="264"/>
      <c r="D1142" s="265" t="e">
        <f ca="1">通用记账凭证!C1142</f>
        <v>#VALUE!</v>
      </c>
      <c r="E1142" s="266"/>
      <c r="F1142" s="266"/>
      <c r="G1142" s="266"/>
      <c r="H1142" s="266"/>
      <c r="I1142" s="266"/>
      <c r="J1142" s="266"/>
      <c r="K1142" s="266"/>
      <c r="L1142" s="266"/>
      <c r="M1142" s="266"/>
      <c r="N1142" s="266"/>
      <c r="O1142" s="266"/>
      <c r="P1142" s="266"/>
      <c r="Q1142" s="264"/>
      <c r="R1142" s="264"/>
      <c r="S1142" s="264"/>
      <c r="T1142" s="264"/>
      <c r="U1142" s="350" t="s">
        <v>549</v>
      </c>
      <c r="V1142" s="350"/>
      <c r="W1142" s="351" t="e">
        <f ca="1">通用记账凭证!G1148</f>
        <v>#VALUE!</v>
      </c>
      <c r="X1142" s="352"/>
      <c r="Y1142" s="352"/>
      <c r="Z1142" s="352"/>
      <c r="AA1142" s="267" t="s">
        <v>536</v>
      </c>
      <c r="AB1142" s="268"/>
    </row>
    <row r="1143" spans="1:28" s="54" customFormat="1" ht="22.5" customHeight="1">
      <c r="A1143" s="353" t="s">
        <v>527</v>
      </c>
      <c r="B1143" s="354"/>
      <c r="C1143" s="354"/>
      <c r="D1143" s="357" t="s">
        <v>530</v>
      </c>
      <c r="E1143" s="359" t="s">
        <v>531</v>
      </c>
      <c r="F1143" s="269" t="s">
        <v>550</v>
      </c>
      <c r="G1143" s="270"/>
      <c r="H1143" s="270"/>
      <c r="I1143" s="270"/>
      <c r="J1143" s="270"/>
      <c r="K1143" s="270"/>
      <c r="L1143" s="270"/>
      <c r="M1143" s="270"/>
      <c r="N1143" s="270"/>
      <c r="O1143" s="270"/>
      <c r="P1143" s="271"/>
      <c r="Q1143" s="272" t="s">
        <v>551</v>
      </c>
      <c r="R1143" s="270"/>
      <c r="S1143" s="270"/>
      <c r="T1143" s="270"/>
      <c r="U1143" s="270"/>
      <c r="V1143" s="270"/>
      <c r="W1143" s="270"/>
      <c r="X1143" s="270"/>
      <c r="Y1143" s="270"/>
      <c r="Z1143" s="270"/>
      <c r="AA1143" s="271"/>
      <c r="AB1143" s="361" t="s">
        <v>552</v>
      </c>
    </row>
    <row r="1144" spans="1:28" s="54" customFormat="1" ht="22.5" customHeight="1">
      <c r="A1144" s="355"/>
      <c r="B1144" s="356"/>
      <c r="C1144" s="356"/>
      <c r="D1144" s="358"/>
      <c r="E1144" s="360"/>
      <c r="F1144" s="273" t="s">
        <v>553</v>
      </c>
      <c r="G1144" s="274" t="s">
        <v>554</v>
      </c>
      <c r="H1144" s="275" t="s">
        <v>555</v>
      </c>
      <c r="I1144" s="276" t="s">
        <v>556</v>
      </c>
      <c r="J1144" s="274" t="s">
        <v>557</v>
      </c>
      <c r="K1144" s="275" t="s">
        <v>554</v>
      </c>
      <c r="L1144" s="276" t="s">
        <v>555</v>
      </c>
      <c r="M1144" s="274" t="s">
        <v>556</v>
      </c>
      <c r="N1144" s="275" t="s">
        <v>558</v>
      </c>
      <c r="O1144" s="276" t="s">
        <v>559</v>
      </c>
      <c r="P1144" s="277" t="s">
        <v>560</v>
      </c>
      <c r="Q1144" s="278" t="s">
        <v>553</v>
      </c>
      <c r="R1144" s="274" t="s">
        <v>554</v>
      </c>
      <c r="S1144" s="279" t="s">
        <v>555</v>
      </c>
      <c r="T1144" s="278" t="s">
        <v>556</v>
      </c>
      <c r="U1144" s="274" t="s">
        <v>557</v>
      </c>
      <c r="V1144" s="275" t="s">
        <v>554</v>
      </c>
      <c r="W1144" s="276" t="s">
        <v>555</v>
      </c>
      <c r="X1144" s="274" t="s">
        <v>556</v>
      </c>
      <c r="Y1144" s="275" t="s">
        <v>558</v>
      </c>
      <c r="Z1144" s="276" t="s">
        <v>559</v>
      </c>
      <c r="AA1144" s="277" t="s">
        <v>560</v>
      </c>
      <c r="AB1144" s="362"/>
    </row>
    <row r="1145" spans="1:28" s="54" customFormat="1" ht="22.5" customHeight="1">
      <c r="A1145" s="363" t="str">
        <f ca="1">通用记账凭证!A1145</f>
        <v/>
      </c>
      <c r="B1145" s="364"/>
      <c r="C1145" s="364"/>
      <c r="D1145" s="315" t="str">
        <f ca="1">通用记账凭证!C1145</f>
        <v/>
      </c>
      <c r="E1145" s="281" t="str">
        <f ca="1">通用记账凭证!D1145</f>
        <v/>
      </c>
      <c r="F1145" s="282" t="str">
        <f ca="1">LEFT(RIGHT(TEXT(ROUND(通用记账凭证!$E1145/1%,)," ￥0; ￥-0;"),17-COLUMN()))</f>
        <v/>
      </c>
      <c r="G1145" s="283" t="str">
        <f ca="1">LEFT(RIGHT(TEXT(ROUND(通用记账凭证!$E1145/1%,)," ￥0; ￥-0;"),17-COLUMN()))</f>
        <v/>
      </c>
      <c r="H1145" s="284" t="str">
        <f ca="1">LEFT(RIGHT(TEXT(ROUND(通用记账凭证!$E1145/1%,)," ￥0; ￥-0;"),17-COLUMN()))</f>
        <v/>
      </c>
      <c r="I1145" s="285" t="str">
        <f ca="1">LEFT(RIGHT(TEXT(ROUND(通用记账凭证!$E1145/1%,)," ￥0; ￥-0;"),17-COLUMN()))</f>
        <v/>
      </c>
      <c r="J1145" s="283" t="str">
        <f ca="1">LEFT(RIGHT(TEXT(ROUND(通用记账凭证!$E1145/1%,)," ￥0; ￥-0;"),17-COLUMN()))</f>
        <v/>
      </c>
      <c r="K1145" s="284" t="str">
        <f ca="1">LEFT(RIGHT(TEXT(ROUND(通用记账凭证!$E1145/1%,)," ￥0; ￥-0;"),17-COLUMN()))</f>
        <v/>
      </c>
      <c r="L1145" s="285" t="str">
        <f ca="1">LEFT(RIGHT(TEXT(ROUND(通用记账凭证!$E1145/1%,)," ￥0; ￥-0;"),17-COLUMN()))</f>
        <v/>
      </c>
      <c r="M1145" s="283" t="str">
        <f ca="1">LEFT(RIGHT(TEXT(ROUND(通用记账凭证!$E1145/1%,)," ￥0; ￥-0;"),17-COLUMN()))</f>
        <v/>
      </c>
      <c r="N1145" s="284" t="str">
        <f ca="1">LEFT(RIGHT(TEXT(ROUND(通用记账凭证!$E1145/1%,)," ￥0; ￥-0;"),17-COLUMN()))</f>
        <v/>
      </c>
      <c r="O1145" s="285" t="str">
        <f ca="1">LEFT(RIGHT(TEXT(ROUND(通用记账凭证!$E1145/1%,)," ￥0; ￥-0;"),17-COLUMN()))</f>
        <v/>
      </c>
      <c r="P1145" s="286" t="str">
        <f ca="1">LEFT(RIGHT(TEXT(ROUND(通用记账凭证!$E1145/1%,)," ￥0; ￥-0;"),17-COLUMN()))</f>
        <v/>
      </c>
      <c r="Q1145" s="287" t="str">
        <f ca="1">LEFT(RIGHT(TEXT(ROUND(通用记账凭证!$F1145/1%,)," ￥0; ￥-0;"),28-COLUMN()))</f>
        <v/>
      </c>
      <c r="R1145" s="283" t="str">
        <f ca="1">LEFT(RIGHT(TEXT(ROUND(通用记账凭证!$F1145/1%,)," ￥0; ￥-0;"),28-COLUMN()))</f>
        <v/>
      </c>
      <c r="S1145" s="288" t="str">
        <f ca="1">LEFT(RIGHT(TEXT(ROUND(通用记账凭证!$F1145/1%,)," ￥0; ￥-0;"),28-COLUMN()))</f>
        <v/>
      </c>
      <c r="T1145" s="287" t="str">
        <f ca="1">LEFT(RIGHT(TEXT(ROUND(通用记账凭证!$F1145/1%,)," ￥0; ￥-0;"),28-COLUMN()))</f>
        <v/>
      </c>
      <c r="U1145" s="283" t="str">
        <f ca="1">LEFT(RIGHT(TEXT(ROUND(通用记账凭证!$F1145/1%,)," ￥0; ￥-0;"),28-COLUMN()))</f>
        <v/>
      </c>
      <c r="V1145" s="284" t="str">
        <f ca="1">LEFT(RIGHT(TEXT(ROUND(通用记账凭证!$F1145/1%,)," ￥0; ￥-0;"),28-COLUMN()))</f>
        <v/>
      </c>
      <c r="W1145" s="285" t="str">
        <f ca="1">LEFT(RIGHT(TEXT(ROUND(通用记账凭证!$F1145/1%,)," ￥0; ￥-0;"),28-COLUMN()))</f>
        <v/>
      </c>
      <c r="X1145" s="283" t="str">
        <f ca="1">LEFT(RIGHT(TEXT(ROUND(通用记账凭证!$F1145/1%,)," ￥0; ￥-0;"),28-COLUMN()))</f>
        <v/>
      </c>
      <c r="Y1145" s="284" t="str">
        <f ca="1">LEFT(RIGHT(TEXT(ROUND(通用记账凭证!$F1145/1%,)," ￥0; ￥-0;"),28-COLUMN()))</f>
        <v/>
      </c>
      <c r="Z1145" s="285" t="str">
        <f ca="1">LEFT(RIGHT(TEXT(ROUND(通用记账凭证!$F1145/1%,)," ￥0; ￥-0;"),28-COLUMN()))</f>
        <v/>
      </c>
      <c r="AA1145" s="286" t="str">
        <f ca="1">LEFT(RIGHT(TEXT(ROUND(通用记账凭证!$F1145/1%,)," ￥0; ￥-0;"),28-COLUMN()))</f>
        <v/>
      </c>
      <c r="AB1145" s="289"/>
    </row>
    <row r="1146" spans="1:28" s="54" customFormat="1" ht="22.5" customHeight="1">
      <c r="A1146" s="363" t="str">
        <f ca="1">通用记账凭证!A1146</f>
        <v/>
      </c>
      <c r="B1146" s="364"/>
      <c r="C1146" s="364"/>
      <c r="D1146" s="315" t="str">
        <f ca="1">通用记账凭证!C1146</f>
        <v/>
      </c>
      <c r="E1146" s="281" t="str">
        <f ca="1">通用记账凭证!D1146</f>
        <v/>
      </c>
      <c r="F1146" s="282" t="str">
        <f ca="1">LEFT(RIGHT(TEXT(ROUND(通用记账凭证!$E1146/1%,)," ￥0; ￥-0;"),17-COLUMN()))</f>
        <v/>
      </c>
      <c r="G1146" s="283" t="str">
        <f ca="1">LEFT(RIGHT(TEXT(ROUND(通用记账凭证!$E1146/1%,)," ￥0; ￥-0;"),17-COLUMN()))</f>
        <v/>
      </c>
      <c r="H1146" s="284" t="str">
        <f ca="1">LEFT(RIGHT(TEXT(ROUND(通用记账凭证!$E1146/1%,)," ￥0; ￥-0;"),17-COLUMN()))</f>
        <v/>
      </c>
      <c r="I1146" s="285" t="str">
        <f ca="1">LEFT(RIGHT(TEXT(ROUND(通用记账凭证!$E1146/1%,)," ￥0; ￥-0;"),17-COLUMN()))</f>
        <v/>
      </c>
      <c r="J1146" s="283" t="str">
        <f ca="1">LEFT(RIGHT(TEXT(ROUND(通用记账凭证!$E1146/1%,)," ￥0; ￥-0;"),17-COLUMN()))</f>
        <v/>
      </c>
      <c r="K1146" s="284" t="str">
        <f ca="1">LEFT(RIGHT(TEXT(ROUND(通用记账凭证!$E1146/1%,)," ￥0; ￥-0;"),17-COLUMN()))</f>
        <v/>
      </c>
      <c r="L1146" s="285" t="str">
        <f ca="1">LEFT(RIGHT(TEXT(ROUND(通用记账凭证!$E1146/1%,)," ￥0; ￥-0;"),17-COLUMN()))</f>
        <v/>
      </c>
      <c r="M1146" s="283" t="str">
        <f ca="1">LEFT(RIGHT(TEXT(ROUND(通用记账凭证!$E1146/1%,)," ￥0; ￥-0;"),17-COLUMN()))</f>
        <v/>
      </c>
      <c r="N1146" s="284" t="str">
        <f ca="1">LEFT(RIGHT(TEXT(ROUND(通用记账凭证!$E1146/1%,)," ￥0; ￥-0;"),17-COLUMN()))</f>
        <v/>
      </c>
      <c r="O1146" s="285" t="str">
        <f ca="1">LEFT(RIGHT(TEXT(ROUND(通用记账凭证!$E1146/1%,)," ￥0; ￥-0;"),17-COLUMN()))</f>
        <v/>
      </c>
      <c r="P1146" s="286" t="str">
        <f ca="1">LEFT(RIGHT(TEXT(ROUND(通用记账凭证!$E1146/1%,)," ￥0; ￥-0;"),17-COLUMN()))</f>
        <v/>
      </c>
      <c r="Q1146" s="287" t="str">
        <f ca="1">LEFT(RIGHT(TEXT(ROUND(通用记账凭证!$F1146/1%,)," ￥0; ￥-0;"),28-COLUMN()))</f>
        <v/>
      </c>
      <c r="R1146" s="283" t="str">
        <f ca="1">LEFT(RIGHT(TEXT(ROUND(通用记账凭证!$F1146/1%,)," ￥0; ￥-0;"),28-COLUMN()))</f>
        <v/>
      </c>
      <c r="S1146" s="288" t="str">
        <f ca="1">LEFT(RIGHT(TEXT(ROUND(通用记账凭证!$F1146/1%,)," ￥0; ￥-0;"),28-COLUMN()))</f>
        <v/>
      </c>
      <c r="T1146" s="287" t="str">
        <f ca="1">LEFT(RIGHT(TEXT(ROUND(通用记账凭证!$F1146/1%,)," ￥0; ￥-0;"),28-COLUMN()))</f>
        <v/>
      </c>
      <c r="U1146" s="283" t="str">
        <f ca="1">LEFT(RIGHT(TEXT(ROUND(通用记账凭证!$F1146/1%,)," ￥0; ￥-0;"),28-COLUMN()))</f>
        <v/>
      </c>
      <c r="V1146" s="284" t="str">
        <f ca="1">LEFT(RIGHT(TEXT(ROUND(通用记账凭证!$F1146/1%,)," ￥0; ￥-0;"),28-COLUMN()))</f>
        <v/>
      </c>
      <c r="W1146" s="285" t="str">
        <f ca="1">LEFT(RIGHT(TEXT(ROUND(通用记账凭证!$F1146/1%,)," ￥0; ￥-0;"),28-COLUMN()))</f>
        <v/>
      </c>
      <c r="X1146" s="283" t="str">
        <f ca="1">LEFT(RIGHT(TEXT(ROUND(通用记账凭证!$F1146/1%,)," ￥0; ￥-0;"),28-COLUMN()))</f>
        <v/>
      </c>
      <c r="Y1146" s="284" t="str">
        <f ca="1">LEFT(RIGHT(TEXT(ROUND(通用记账凭证!$F1146/1%,)," ￥0; ￥-0;"),28-COLUMN()))</f>
        <v/>
      </c>
      <c r="Z1146" s="285" t="str">
        <f ca="1">LEFT(RIGHT(TEXT(ROUND(通用记账凭证!$F1146/1%,)," ￥0; ￥-0;"),28-COLUMN()))</f>
        <v/>
      </c>
      <c r="AA1146" s="286" t="str">
        <f ca="1">LEFT(RIGHT(TEXT(ROUND(通用记账凭证!$F1146/1%,)," ￥0; ￥-0;"),28-COLUMN()))</f>
        <v/>
      </c>
      <c r="AB1146" s="289"/>
    </row>
    <row r="1147" spans="1:28" s="54" customFormat="1" ht="22.5" customHeight="1">
      <c r="A1147" s="363" t="str">
        <f ca="1">通用记账凭证!A1147</f>
        <v/>
      </c>
      <c r="B1147" s="364"/>
      <c r="C1147" s="364"/>
      <c r="D1147" s="315" t="str">
        <f ca="1">通用记账凭证!C1147</f>
        <v/>
      </c>
      <c r="E1147" s="281" t="str">
        <f ca="1">通用记账凭证!D1147</f>
        <v/>
      </c>
      <c r="F1147" s="282" t="str">
        <f ca="1">LEFT(RIGHT(TEXT(ROUND(通用记账凭证!$E1147/1%,)," ￥0; ￥-0;"),17-COLUMN()))</f>
        <v/>
      </c>
      <c r="G1147" s="283" t="str">
        <f ca="1">LEFT(RIGHT(TEXT(ROUND(通用记账凭证!$E1147/1%,)," ￥0; ￥-0;"),17-COLUMN()))</f>
        <v/>
      </c>
      <c r="H1147" s="284" t="str">
        <f ca="1">LEFT(RIGHT(TEXT(ROUND(通用记账凭证!$E1147/1%,)," ￥0; ￥-0;"),17-COLUMN()))</f>
        <v/>
      </c>
      <c r="I1147" s="285" t="str">
        <f ca="1">LEFT(RIGHT(TEXT(ROUND(通用记账凭证!$E1147/1%,)," ￥0; ￥-0;"),17-COLUMN()))</f>
        <v/>
      </c>
      <c r="J1147" s="283" t="str">
        <f ca="1">LEFT(RIGHT(TEXT(ROUND(通用记账凭证!$E1147/1%,)," ￥0; ￥-0;"),17-COLUMN()))</f>
        <v/>
      </c>
      <c r="K1147" s="284" t="str">
        <f ca="1">LEFT(RIGHT(TEXT(ROUND(通用记账凭证!$E1147/1%,)," ￥0; ￥-0;"),17-COLUMN()))</f>
        <v/>
      </c>
      <c r="L1147" s="285" t="str">
        <f ca="1">LEFT(RIGHT(TEXT(ROUND(通用记账凭证!$E1147/1%,)," ￥0; ￥-0;"),17-COLUMN()))</f>
        <v/>
      </c>
      <c r="M1147" s="283" t="str">
        <f ca="1">LEFT(RIGHT(TEXT(ROUND(通用记账凭证!$E1147/1%,)," ￥0; ￥-0;"),17-COLUMN()))</f>
        <v/>
      </c>
      <c r="N1147" s="284" t="str">
        <f ca="1">LEFT(RIGHT(TEXT(ROUND(通用记账凭证!$E1147/1%,)," ￥0; ￥-0;"),17-COLUMN()))</f>
        <v/>
      </c>
      <c r="O1147" s="285" t="str">
        <f ca="1">LEFT(RIGHT(TEXT(ROUND(通用记账凭证!$E1147/1%,)," ￥0; ￥-0;"),17-COLUMN()))</f>
        <v/>
      </c>
      <c r="P1147" s="286" t="str">
        <f ca="1">LEFT(RIGHT(TEXT(ROUND(通用记账凭证!$E1147/1%,)," ￥0; ￥-0;"),17-COLUMN()))</f>
        <v/>
      </c>
      <c r="Q1147" s="287" t="str">
        <f ca="1">LEFT(RIGHT(TEXT(ROUND(通用记账凭证!$F1147/1%,)," ￥0; ￥-0;"),28-COLUMN()))</f>
        <v/>
      </c>
      <c r="R1147" s="283" t="str">
        <f ca="1">LEFT(RIGHT(TEXT(ROUND(通用记账凭证!$F1147/1%,)," ￥0; ￥-0;"),28-COLUMN()))</f>
        <v/>
      </c>
      <c r="S1147" s="288" t="str">
        <f ca="1">LEFT(RIGHT(TEXT(ROUND(通用记账凭证!$F1147/1%,)," ￥0; ￥-0;"),28-COLUMN()))</f>
        <v/>
      </c>
      <c r="T1147" s="287" t="str">
        <f ca="1">LEFT(RIGHT(TEXT(ROUND(通用记账凭证!$F1147/1%,)," ￥0; ￥-0;"),28-COLUMN()))</f>
        <v/>
      </c>
      <c r="U1147" s="283" t="str">
        <f ca="1">LEFT(RIGHT(TEXT(ROUND(通用记账凭证!$F1147/1%,)," ￥0; ￥-0;"),28-COLUMN()))</f>
        <v/>
      </c>
      <c r="V1147" s="284" t="str">
        <f ca="1">LEFT(RIGHT(TEXT(ROUND(通用记账凭证!$F1147/1%,)," ￥0; ￥-0;"),28-COLUMN()))</f>
        <v/>
      </c>
      <c r="W1147" s="285" t="str">
        <f ca="1">LEFT(RIGHT(TEXT(ROUND(通用记账凭证!$F1147/1%,)," ￥0; ￥-0;"),28-COLUMN()))</f>
        <v/>
      </c>
      <c r="X1147" s="283" t="str">
        <f ca="1">LEFT(RIGHT(TEXT(ROUND(通用记账凭证!$F1147/1%,)," ￥0; ￥-0;"),28-COLUMN()))</f>
        <v/>
      </c>
      <c r="Y1147" s="284" t="str">
        <f ca="1">LEFT(RIGHT(TEXT(ROUND(通用记账凭证!$F1147/1%,)," ￥0; ￥-0;"),28-COLUMN()))</f>
        <v/>
      </c>
      <c r="Z1147" s="285" t="str">
        <f ca="1">LEFT(RIGHT(TEXT(ROUND(通用记账凭证!$F1147/1%,)," ￥0; ￥-0;"),28-COLUMN()))</f>
        <v/>
      </c>
      <c r="AA1147" s="286" t="str">
        <f ca="1">LEFT(RIGHT(TEXT(ROUND(通用记账凭证!$F1147/1%,)," ￥0; ￥-0;"),28-COLUMN()))</f>
        <v/>
      </c>
      <c r="AB1147" s="289"/>
    </row>
    <row r="1148" spans="1:28" s="54" customFormat="1" ht="22.5" customHeight="1">
      <c r="A1148" s="363" t="str">
        <f ca="1">通用记账凭证!A1148</f>
        <v/>
      </c>
      <c r="B1148" s="364"/>
      <c r="C1148" s="364"/>
      <c r="D1148" s="315" t="str">
        <f ca="1">通用记账凭证!C1148</f>
        <v/>
      </c>
      <c r="E1148" s="281" t="str">
        <f ca="1">通用记账凭证!D1148</f>
        <v/>
      </c>
      <c r="F1148" s="282" t="str">
        <f ca="1">LEFT(RIGHT(TEXT(ROUND(通用记账凭证!$E1148/1%,)," ￥0; ￥-0;"),17-COLUMN()))</f>
        <v/>
      </c>
      <c r="G1148" s="283" t="str">
        <f ca="1">LEFT(RIGHT(TEXT(ROUND(通用记账凭证!$E1148/1%,)," ￥0; ￥-0;"),17-COLUMN()))</f>
        <v/>
      </c>
      <c r="H1148" s="284" t="str">
        <f ca="1">LEFT(RIGHT(TEXT(ROUND(通用记账凭证!$E1148/1%,)," ￥0; ￥-0;"),17-COLUMN()))</f>
        <v/>
      </c>
      <c r="I1148" s="285" t="str">
        <f ca="1">LEFT(RIGHT(TEXT(ROUND(通用记账凭证!$E1148/1%,)," ￥0; ￥-0;"),17-COLUMN()))</f>
        <v/>
      </c>
      <c r="J1148" s="283" t="str">
        <f ca="1">LEFT(RIGHT(TEXT(ROUND(通用记账凭证!$E1148/1%,)," ￥0; ￥-0;"),17-COLUMN()))</f>
        <v/>
      </c>
      <c r="K1148" s="284" t="str">
        <f ca="1">LEFT(RIGHT(TEXT(ROUND(通用记账凭证!$E1148/1%,)," ￥0; ￥-0;"),17-COLUMN()))</f>
        <v/>
      </c>
      <c r="L1148" s="285" t="str">
        <f ca="1">LEFT(RIGHT(TEXT(ROUND(通用记账凭证!$E1148/1%,)," ￥0; ￥-0;"),17-COLUMN()))</f>
        <v/>
      </c>
      <c r="M1148" s="283" t="str">
        <f ca="1">LEFT(RIGHT(TEXT(ROUND(通用记账凭证!$E1148/1%,)," ￥0; ￥-0;"),17-COLUMN()))</f>
        <v/>
      </c>
      <c r="N1148" s="284" t="str">
        <f ca="1">LEFT(RIGHT(TEXT(ROUND(通用记账凭证!$E1148/1%,)," ￥0; ￥-0;"),17-COLUMN()))</f>
        <v/>
      </c>
      <c r="O1148" s="285" t="str">
        <f ca="1">LEFT(RIGHT(TEXT(ROUND(通用记账凭证!$E1148/1%,)," ￥0; ￥-0;"),17-COLUMN()))</f>
        <v/>
      </c>
      <c r="P1148" s="286" t="str">
        <f ca="1">LEFT(RIGHT(TEXT(ROUND(通用记账凭证!$E1148/1%,)," ￥0; ￥-0;"),17-COLUMN()))</f>
        <v/>
      </c>
      <c r="Q1148" s="287" t="str">
        <f ca="1">LEFT(RIGHT(TEXT(ROUND(通用记账凭证!$F1148/1%,)," ￥0; ￥-0;"),28-COLUMN()))</f>
        <v/>
      </c>
      <c r="R1148" s="283" t="str">
        <f ca="1">LEFT(RIGHT(TEXT(ROUND(通用记账凭证!$F1148/1%,)," ￥0; ￥-0;"),28-COLUMN()))</f>
        <v/>
      </c>
      <c r="S1148" s="288" t="str">
        <f ca="1">LEFT(RIGHT(TEXT(ROUND(通用记账凭证!$F1148/1%,)," ￥0; ￥-0;"),28-COLUMN()))</f>
        <v/>
      </c>
      <c r="T1148" s="287" t="str">
        <f ca="1">LEFT(RIGHT(TEXT(ROUND(通用记账凭证!$F1148/1%,)," ￥0; ￥-0;"),28-COLUMN()))</f>
        <v/>
      </c>
      <c r="U1148" s="283" t="str">
        <f ca="1">LEFT(RIGHT(TEXT(ROUND(通用记账凭证!$F1148/1%,)," ￥0; ￥-0;"),28-COLUMN()))</f>
        <v/>
      </c>
      <c r="V1148" s="284" t="str">
        <f ca="1">LEFT(RIGHT(TEXT(ROUND(通用记账凭证!$F1148/1%,)," ￥0; ￥-0;"),28-COLUMN()))</f>
        <v/>
      </c>
      <c r="W1148" s="285" t="str">
        <f ca="1">LEFT(RIGHT(TEXT(ROUND(通用记账凭证!$F1148/1%,)," ￥0; ￥-0;"),28-COLUMN()))</f>
        <v/>
      </c>
      <c r="X1148" s="283" t="str">
        <f ca="1">LEFT(RIGHT(TEXT(ROUND(通用记账凭证!$F1148/1%,)," ￥0; ￥-0;"),28-COLUMN()))</f>
        <v/>
      </c>
      <c r="Y1148" s="284" t="str">
        <f ca="1">LEFT(RIGHT(TEXT(ROUND(通用记账凭证!$F1148/1%,)," ￥0; ￥-0;"),28-COLUMN()))</f>
        <v/>
      </c>
      <c r="Z1148" s="285" t="str">
        <f ca="1">LEFT(RIGHT(TEXT(ROUND(通用记账凭证!$F1148/1%,)," ￥0; ￥-0;"),28-COLUMN()))</f>
        <v/>
      </c>
      <c r="AA1148" s="286" t="str">
        <f ca="1">LEFT(RIGHT(TEXT(ROUND(通用记账凭证!$F1148/1%,)," ￥0; ￥-0;"),28-COLUMN()))</f>
        <v/>
      </c>
      <c r="AB1148" s="289"/>
    </row>
    <row r="1149" spans="1:28" s="54" customFormat="1" ht="22.5" customHeight="1">
      <c r="A1149" s="363" t="str">
        <f ca="1">通用记账凭证!A1149</f>
        <v/>
      </c>
      <c r="B1149" s="364"/>
      <c r="C1149" s="364"/>
      <c r="D1149" s="315" t="str">
        <f ca="1">通用记账凭证!C1149</f>
        <v/>
      </c>
      <c r="E1149" s="281" t="str">
        <f ca="1">通用记账凭证!D1149</f>
        <v/>
      </c>
      <c r="F1149" s="282" t="str">
        <f ca="1">LEFT(RIGHT(TEXT(ROUND(通用记账凭证!$E1149/1%,)," ￥0; ￥-0;"),17-COLUMN()))</f>
        <v/>
      </c>
      <c r="G1149" s="283" t="str">
        <f ca="1">LEFT(RIGHT(TEXT(ROUND(通用记账凭证!$E1149/1%,)," ￥0; ￥-0;"),17-COLUMN()))</f>
        <v/>
      </c>
      <c r="H1149" s="284" t="str">
        <f ca="1">LEFT(RIGHT(TEXT(ROUND(通用记账凭证!$E1149/1%,)," ￥0; ￥-0;"),17-COLUMN()))</f>
        <v/>
      </c>
      <c r="I1149" s="285" t="str">
        <f ca="1">LEFT(RIGHT(TEXT(ROUND(通用记账凭证!$E1149/1%,)," ￥0; ￥-0;"),17-COLUMN()))</f>
        <v/>
      </c>
      <c r="J1149" s="283" t="str">
        <f ca="1">LEFT(RIGHT(TEXT(ROUND(通用记账凭证!$E1149/1%,)," ￥0; ￥-0;"),17-COLUMN()))</f>
        <v/>
      </c>
      <c r="K1149" s="284" t="str">
        <f ca="1">LEFT(RIGHT(TEXT(ROUND(通用记账凭证!$E1149/1%,)," ￥0; ￥-0;"),17-COLUMN()))</f>
        <v/>
      </c>
      <c r="L1149" s="285" t="str">
        <f ca="1">LEFT(RIGHT(TEXT(ROUND(通用记账凭证!$E1149/1%,)," ￥0; ￥-0;"),17-COLUMN()))</f>
        <v/>
      </c>
      <c r="M1149" s="283" t="str">
        <f ca="1">LEFT(RIGHT(TEXT(ROUND(通用记账凭证!$E1149/1%,)," ￥0; ￥-0;"),17-COLUMN()))</f>
        <v/>
      </c>
      <c r="N1149" s="284" t="str">
        <f ca="1">LEFT(RIGHT(TEXT(ROUND(通用记账凭证!$E1149/1%,)," ￥0; ￥-0;"),17-COLUMN()))</f>
        <v/>
      </c>
      <c r="O1149" s="285" t="str">
        <f ca="1">LEFT(RIGHT(TEXT(ROUND(通用记账凭证!$E1149/1%,)," ￥0; ￥-0;"),17-COLUMN()))</f>
        <v/>
      </c>
      <c r="P1149" s="286" t="str">
        <f ca="1">LEFT(RIGHT(TEXT(ROUND(通用记账凭证!$E1149/1%,)," ￥0; ￥-0;"),17-COLUMN()))</f>
        <v/>
      </c>
      <c r="Q1149" s="287" t="str">
        <f ca="1">LEFT(RIGHT(TEXT(ROUND(通用记账凭证!$F1149/1%,)," ￥0; ￥-0;"),28-COLUMN()))</f>
        <v/>
      </c>
      <c r="R1149" s="283" t="str">
        <f ca="1">LEFT(RIGHT(TEXT(ROUND(通用记账凭证!$F1149/1%,)," ￥0; ￥-0;"),28-COLUMN()))</f>
        <v/>
      </c>
      <c r="S1149" s="288" t="str">
        <f ca="1">LEFT(RIGHT(TEXT(ROUND(通用记账凭证!$F1149/1%,)," ￥0; ￥-0;"),28-COLUMN()))</f>
        <v/>
      </c>
      <c r="T1149" s="287" t="str">
        <f ca="1">LEFT(RIGHT(TEXT(ROUND(通用记账凭证!$F1149/1%,)," ￥0; ￥-0;"),28-COLUMN()))</f>
        <v/>
      </c>
      <c r="U1149" s="283" t="str">
        <f ca="1">LEFT(RIGHT(TEXT(ROUND(通用记账凭证!$F1149/1%,)," ￥0; ￥-0;"),28-COLUMN()))</f>
        <v/>
      </c>
      <c r="V1149" s="284" t="str">
        <f ca="1">LEFT(RIGHT(TEXT(ROUND(通用记账凭证!$F1149/1%,)," ￥0; ￥-0;"),28-COLUMN()))</f>
        <v/>
      </c>
      <c r="W1149" s="285" t="str">
        <f ca="1">LEFT(RIGHT(TEXT(ROUND(通用记账凭证!$F1149/1%,)," ￥0; ￥-0;"),28-COLUMN()))</f>
        <v/>
      </c>
      <c r="X1149" s="283" t="str">
        <f ca="1">LEFT(RIGHT(TEXT(ROUND(通用记账凭证!$F1149/1%,)," ￥0; ￥-0;"),28-COLUMN()))</f>
        <v/>
      </c>
      <c r="Y1149" s="284" t="str">
        <f ca="1">LEFT(RIGHT(TEXT(ROUND(通用记账凭证!$F1149/1%,)," ￥0; ￥-0;"),28-COLUMN()))</f>
        <v/>
      </c>
      <c r="Z1149" s="285" t="str">
        <f ca="1">LEFT(RIGHT(TEXT(ROUND(通用记账凭证!$F1149/1%,)," ￥0; ￥-0;"),28-COLUMN()))</f>
        <v/>
      </c>
      <c r="AA1149" s="286" t="str">
        <f ca="1">LEFT(RIGHT(TEXT(ROUND(通用记账凭证!$F1149/1%,)," ￥0; ￥-0;"),28-COLUMN()))</f>
        <v/>
      </c>
      <c r="AB1149" s="289"/>
    </row>
    <row r="1150" spans="1:28" s="54" customFormat="1" ht="22.5" customHeight="1">
      <c r="A1150" s="363" t="str">
        <f ca="1">通用记账凭证!A1150</f>
        <v/>
      </c>
      <c r="B1150" s="364"/>
      <c r="C1150" s="364"/>
      <c r="D1150" s="315" t="str">
        <f ca="1">通用记账凭证!C1150</f>
        <v/>
      </c>
      <c r="E1150" s="281" t="str">
        <f ca="1">通用记账凭证!D1150</f>
        <v/>
      </c>
      <c r="F1150" s="282" t="str">
        <f ca="1">LEFT(RIGHT(TEXT(ROUND(通用记账凭证!$E1150/1%,)," ￥0; ￥-0;"),17-COLUMN()))</f>
        <v/>
      </c>
      <c r="G1150" s="283" t="str">
        <f ca="1">LEFT(RIGHT(TEXT(ROUND(通用记账凭证!$E1150/1%,)," ￥0; ￥-0;"),17-COLUMN()))</f>
        <v/>
      </c>
      <c r="H1150" s="284" t="str">
        <f ca="1">LEFT(RIGHT(TEXT(ROUND(通用记账凭证!$E1150/1%,)," ￥0; ￥-0;"),17-COLUMN()))</f>
        <v/>
      </c>
      <c r="I1150" s="285" t="str">
        <f ca="1">LEFT(RIGHT(TEXT(ROUND(通用记账凭证!$E1150/1%,)," ￥0; ￥-0;"),17-COLUMN()))</f>
        <v/>
      </c>
      <c r="J1150" s="283" t="str">
        <f ca="1">LEFT(RIGHT(TEXT(ROUND(通用记账凭证!$E1150/1%,)," ￥0; ￥-0;"),17-COLUMN()))</f>
        <v/>
      </c>
      <c r="K1150" s="284" t="str">
        <f ca="1">LEFT(RIGHT(TEXT(ROUND(通用记账凭证!$E1150/1%,)," ￥0; ￥-0;"),17-COLUMN()))</f>
        <v/>
      </c>
      <c r="L1150" s="285" t="str">
        <f ca="1">LEFT(RIGHT(TEXT(ROUND(通用记账凭证!$E1150/1%,)," ￥0; ￥-0;"),17-COLUMN()))</f>
        <v/>
      </c>
      <c r="M1150" s="283" t="str">
        <f ca="1">LEFT(RIGHT(TEXT(ROUND(通用记账凭证!$E1150/1%,)," ￥0; ￥-0;"),17-COLUMN()))</f>
        <v/>
      </c>
      <c r="N1150" s="284" t="str">
        <f ca="1">LEFT(RIGHT(TEXT(ROUND(通用记账凭证!$E1150/1%,)," ￥0; ￥-0;"),17-COLUMN()))</f>
        <v/>
      </c>
      <c r="O1150" s="285" t="str">
        <f ca="1">LEFT(RIGHT(TEXT(ROUND(通用记账凭证!$E1150/1%,)," ￥0; ￥-0;"),17-COLUMN()))</f>
        <v/>
      </c>
      <c r="P1150" s="286" t="str">
        <f ca="1">LEFT(RIGHT(TEXT(ROUND(通用记账凭证!$E1150/1%,)," ￥0; ￥-0;"),17-COLUMN()))</f>
        <v/>
      </c>
      <c r="Q1150" s="287" t="str">
        <f ca="1">LEFT(RIGHT(TEXT(ROUND(通用记账凭证!$F1150/1%,)," ￥0; ￥-0;"),28-COLUMN()))</f>
        <v/>
      </c>
      <c r="R1150" s="283" t="str">
        <f ca="1">LEFT(RIGHT(TEXT(ROUND(通用记账凭证!$F1150/1%,)," ￥0; ￥-0;"),28-COLUMN()))</f>
        <v/>
      </c>
      <c r="S1150" s="288" t="str">
        <f ca="1">LEFT(RIGHT(TEXT(ROUND(通用记账凭证!$F1150/1%,)," ￥0; ￥-0;"),28-COLUMN()))</f>
        <v/>
      </c>
      <c r="T1150" s="287" t="str">
        <f ca="1">LEFT(RIGHT(TEXT(ROUND(通用记账凭证!$F1150/1%,)," ￥0; ￥-0;"),28-COLUMN()))</f>
        <v/>
      </c>
      <c r="U1150" s="283" t="str">
        <f ca="1">LEFT(RIGHT(TEXT(ROUND(通用记账凭证!$F1150/1%,)," ￥0; ￥-0;"),28-COLUMN()))</f>
        <v/>
      </c>
      <c r="V1150" s="284" t="str">
        <f ca="1">LEFT(RIGHT(TEXT(ROUND(通用记账凭证!$F1150/1%,)," ￥0; ￥-0;"),28-COLUMN()))</f>
        <v/>
      </c>
      <c r="W1150" s="285" t="str">
        <f ca="1">LEFT(RIGHT(TEXT(ROUND(通用记账凭证!$F1150/1%,)," ￥0; ￥-0;"),28-COLUMN()))</f>
        <v/>
      </c>
      <c r="X1150" s="283" t="str">
        <f ca="1">LEFT(RIGHT(TEXT(ROUND(通用记账凭证!$F1150/1%,)," ￥0; ￥-0;"),28-COLUMN()))</f>
        <v/>
      </c>
      <c r="Y1150" s="284" t="str">
        <f ca="1">LEFT(RIGHT(TEXT(ROUND(通用记账凭证!$F1150/1%,)," ￥0; ￥-0;"),28-COLUMN()))</f>
        <v/>
      </c>
      <c r="Z1150" s="285" t="str">
        <f ca="1">LEFT(RIGHT(TEXT(ROUND(通用记账凭证!$F1150/1%,)," ￥0; ￥-0;"),28-COLUMN()))</f>
        <v/>
      </c>
      <c r="AA1150" s="286" t="str">
        <f ca="1">LEFT(RIGHT(TEXT(ROUND(通用记账凭证!$F1150/1%,)," ￥0; ￥-0;"),28-COLUMN()))</f>
        <v/>
      </c>
      <c r="AB1150" s="289"/>
    </row>
    <row r="1151" spans="1:28" s="54" customFormat="1" ht="22.5" customHeight="1">
      <c r="A1151" s="365" t="s">
        <v>561</v>
      </c>
      <c r="B1151" s="366"/>
      <c r="C1151" s="366"/>
      <c r="D1151" s="290" t="str">
        <f ca="1">通用记账凭证!C1151</f>
        <v/>
      </c>
      <c r="E1151" s="291"/>
      <c r="F1151" s="292" t="str">
        <f ca="1">LEFT(RIGHT(TEXT(ROUND(通用记账凭证!$E1151/1%,)," ￥0; ￥-0;"),17-COLUMN()))</f>
        <v/>
      </c>
      <c r="G1151" s="317" t="str">
        <f ca="1">LEFT(RIGHT(TEXT(ROUND(通用记账凭证!$E1151/1%,)," ￥0; ￥-0;"),17-COLUMN()))</f>
        <v/>
      </c>
      <c r="H1151" s="294" t="str">
        <f ca="1">LEFT(RIGHT(TEXT(ROUND(通用记账凭证!$E1151/1%,)," ￥0; ￥-0;"),17-COLUMN()))</f>
        <v/>
      </c>
      <c r="I1151" s="316" t="str">
        <f ca="1">LEFT(RIGHT(TEXT(ROUND(通用记账凭证!$E1151/1%,)," ￥0; ￥-0;"),17-COLUMN()))</f>
        <v/>
      </c>
      <c r="J1151" s="317" t="str">
        <f ca="1">LEFT(RIGHT(TEXT(ROUND(通用记账凭证!$E1151/1%,)," ￥0; ￥-0;"),17-COLUMN()))</f>
        <v/>
      </c>
      <c r="K1151" s="294" t="str">
        <f ca="1">LEFT(RIGHT(TEXT(ROUND(通用记账凭证!$E1151/1%,)," ￥0; ￥-0;"),17-COLUMN()))</f>
        <v/>
      </c>
      <c r="L1151" s="316" t="str">
        <f ca="1">LEFT(RIGHT(TEXT(ROUND(通用记账凭证!$E1151/1%,)," ￥0; ￥-0;"),17-COLUMN()))</f>
        <v/>
      </c>
      <c r="M1151" s="317" t="str">
        <f ca="1">LEFT(RIGHT(TEXT(ROUND(通用记账凭证!$E1151/1%,)," ￥0; ￥-0;"),17-COLUMN()))</f>
        <v/>
      </c>
      <c r="N1151" s="294" t="str">
        <f ca="1">LEFT(RIGHT(TEXT(ROUND(通用记账凭证!$E1151/1%,)," ￥0; ￥-0;"),17-COLUMN()))</f>
        <v/>
      </c>
      <c r="O1151" s="316" t="str">
        <f ca="1">LEFT(RIGHT(TEXT(ROUND(通用记账凭证!$E1151/1%,)," ￥0; ￥-0;"),17-COLUMN()))</f>
        <v/>
      </c>
      <c r="P1151" s="296" t="str">
        <f ca="1">LEFT(RIGHT(TEXT(ROUND(通用记账凭证!$E1151/1%,)," ￥0; ￥-0;"),17-COLUMN()))</f>
        <v/>
      </c>
      <c r="Q1151" s="297" t="str">
        <f ca="1">LEFT(RIGHT(TEXT(ROUND(通用记账凭证!$F1151/1%,)," ￥0; ￥-0;"),28-COLUMN()))</f>
        <v/>
      </c>
      <c r="R1151" s="317" t="str">
        <f ca="1">LEFT(RIGHT(TEXT(ROUND(通用记账凭证!$F1151/1%,)," ￥0; ￥-0;"),28-COLUMN()))</f>
        <v/>
      </c>
      <c r="S1151" s="298" t="str">
        <f ca="1">LEFT(RIGHT(TEXT(ROUND(通用记账凭证!$F1151/1%,)," ￥0; ￥-0;"),28-COLUMN()))</f>
        <v/>
      </c>
      <c r="T1151" s="297" t="str">
        <f ca="1">LEFT(RIGHT(TEXT(ROUND(通用记账凭证!$F1151/1%,)," ￥0; ￥-0;"),28-COLUMN()))</f>
        <v/>
      </c>
      <c r="U1151" s="317" t="str">
        <f ca="1">LEFT(RIGHT(TEXT(ROUND(通用记账凭证!$F1151/1%,)," ￥0; ￥-0;"),28-COLUMN()))</f>
        <v/>
      </c>
      <c r="V1151" s="294" t="str">
        <f ca="1">LEFT(RIGHT(TEXT(ROUND(通用记账凭证!$F1151/1%,)," ￥0; ￥-0;"),28-COLUMN()))</f>
        <v/>
      </c>
      <c r="W1151" s="316" t="str">
        <f ca="1">LEFT(RIGHT(TEXT(ROUND(通用记账凭证!$F1151/1%,)," ￥0; ￥-0;"),28-COLUMN()))</f>
        <v/>
      </c>
      <c r="X1151" s="317" t="str">
        <f ca="1">LEFT(RIGHT(TEXT(ROUND(通用记账凭证!$F1151/1%,)," ￥0; ￥-0;"),28-COLUMN()))</f>
        <v/>
      </c>
      <c r="Y1151" s="294" t="str">
        <f ca="1">LEFT(RIGHT(TEXT(ROUND(通用记账凭证!$F1151/1%,)," ￥0; ￥-0;"),28-COLUMN()))</f>
        <v/>
      </c>
      <c r="Z1151" s="316" t="str">
        <f ca="1">LEFT(RIGHT(TEXT(ROUND(通用记账凭证!$F1151/1%,)," ￥0; ￥-0;"),28-COLUMN()))</f>
        <v/>
      </c>
      <c r="AA1151" s="296" t="str">
        <f ca="1">LEFT(RIGHT(TEXT(ROUND(通用记账凭证!$F1151/1%,)," ￥0; ￥-0;"),28-COLUMN()))</f>
        <v/>
      </c>
      <c r="AB1151" s="299"/>
    </row>
    <row r="1152" spans="1:28" s="302" customFormat="1" ht="22.5" customHeight="1">
      <c r="A1152" s="367" t="s">
        <v>538</v>
      </c>
      <c r="B1152" s="367"/>
      <c r="C1152" s="367"/>
      <c r="D1152" s="318" t="s">
        <v>539</v>
      </c>
      <c r="E1152" s="318" t="s">
        <v>540</v>
      </c>
      <c r="F1152" s="318" t="s">
        <v>595</v>
      </c>
      <c r="G1152" s="301"/>
      <c r="H1152" s="318"/>
      <c r="I1152" s="301"/>
      <c r="J1152" s="301"/>
      <c r="K1152" s="318"/>
      <c r="L1152" s="301"/>
      <c r="M1152" s="301"/>
      <c r="N1152" s="301"/>
      <c r="O1152" s="301"/>
      <c r="P1152" s="301"/>
      <c r="Q1152" s="318" t="s">
        <v>562</v>
      </c>
      <c r="R1152" s="301"/>
      <c r="S1152" s="318"/>
      <c r="T1152" s="301"/>
      <c r="U1152" s="318"/>
      <c r="V1152" s="301"/>
      <c r="W1152" s="318"/>
      <c r="X1152" s="301"/>
      <c r="Y1152" s="301"/>
      <c r="Z1152" s="301"/>
      <c r="AA1152" s="301"/>
      <c r="AB1152" s="301"/>
    </row>
    <row r="1153" spans="1:28" customFormat="1" ht="39.75" customHeight="1" thickBot="1">
      <c r="A1153" s="258"/>
      <c r="B1153" s="258"/>
      <c r="C1153" s="258"/>
      <c r="D1153" s="259" t="s">
        <v>524</v>
      </c>
      <c r="E1153" s="260"/>
      <c r="F1153" s="260"/>
      <c r="G1153" s="260"/>
      <c r="H1153" s="260"/>
      <c r="I1153" s="260"/>
      <c r="J1153" s="260"/>
      <c r="K1153" s="260"/>
      <c r="L1153" s="260"/>
      <c r="M1153" s="260"/>
      <c r="N1153" s="260"/>
      <c r="O1153" s="260"/>
      <c r="P1153" s="260"/>
      <c r="Q1153" s="261"/>
      <c r="R1153" s="261"/>
      <c r="S1153" s="261"/>
      <c r="T1153" s="261"/>
      <c r="U1153" s="347" t="s">
        <v>547</v>
      </c>
      <c r="V1153" s="347"/>
      <c r="W1153" s="348">
        <f>通用记账凭证!F1154</f>
        <v>97</v>
      </c>
      <c r="X1153" s="349"/>
      <c r="Y1153" s="349"/>
      <c r="Z1153" s="349"/>
      <c r="AA1153" s="262" t="s">
        <v>548</v>
      </c>
      <c r="AB1153" s="263"/>
    </row>
    <row r="1154" spans="1:28" s="54" customFormat="1" ht="23.25" customHeight="1" thickTop="1">
      <c r="A1154" s="264"/>
      <c r="B1154" s="264"/>
      <c r="C1154" s="264"/>
      <c r="D1154" s="265" t="e">
        <f ca="1">通用记账凭证!C1154</f>
        <v>#VALUE!</v>
      </c>
      <c r="E1154" s="266"/>
      <c r="F1154" s="266"/>
      <c r="G1154" s="266"/>
      <c r="H1154" s="266"/>
      <c r="I1154" s="266"/>
      <c r="J1154" s="266"/>
      <c r="K1154" s="266"/>
      <c r="L1154" s="266"/>
      <c r="M1154" s="266"/>
      <c r="N1154" s="266"/>
      <c r="O1154" s="266"/>
      <c r="P1154" s="266"/>
      <c r="Q1154" s="264"/>
      <c r="R1154" s="264"/>
      <c r="S1154" s="264"/>
      <c r="T1154" s="264"/>
      <c r="U1154" s="350" t="s">
        <v>549</v>
      </c>
      <c r="V1154" s="350"/>
      <c r="W1154" s="351" t="e">
        <f ca="1">通用记账凭证!G1160</f>
        <v>#VALUE!</v>
      </c>
      <c r="X1154" s="352"/>
      <c r="Y1154" s="352"/>
      <c r="Z1154" s="352"/>
      <c r="AA1154" s="267" t="s">
        <v>536</v>
      </c>
      <c r="AB1154" s="268"/>
    </row>
    <row r="1155" spans="1:28" s="54" customFormat="1" ht="22.5" customHeight="1">
      <c r="A1155" s="353" t="s">
        <v>527</v>
      </c>
      <c r="B1155" s="354"/>
      <c r="C1155" s="354"/>
      <c r="D1155" s="357" t="s">
        <v>530</v>
      </c>
      <c r="E1155" s="359" t="s">
        <v>531</v>
      </c>
      <c r="F1155" s="269" t="s">
        <v>550</v>
      </c>
      <c r="G1155" s="270"/>
      <c r="H1155" s="270"/>
      <c r="I1155" s="270"/>
      <c r="J1155" s="270"/>
      <c r="K1155" s="270"/>
      <c r="L1155" s="270"/>
      <c r="M1155" s="270"/>
      <c r="N1155" s="270"/>
      <c r="O1155" s="270"/>
      <c r="P1155" s="271"/>
      <c r="Q1155" s="272" t="s">
        <v>551</v>
      </c>
      <c r="R1155" s="270"/>
      <c r="S1155" s="270"/>
      <c r="T1155" s="270"/>
      <c r="U1155" s="270"/>
      <c r="V1155" s="270"/>
      <c r="W1155" s="270"/>
      <c r="X1155" s="270"/>
      <c r="Y1155" s="270"/>
      <c r="Z1155" s="270"/>
      <c r="AA1155" s="271"/>
      <c r="AB1155" s="361" t="s">
        <v>552</v>
      </c>
    </row>
    <row r="1156" spans="1:28" s="54" customFormat="1" ht="22.5" customHeight="1">
      <c r="A1156" s="355"/>
      <c r="B1156" s="356"/>
      <c r="C1156" s="356"/>
      <c r="D1156" s="358"/>
      <c r="E1156" s="360"/>
      <c r="F1156" s="273" t="s">
        <v>553</v>
      </c>
      <c r="G1156" s="274" t="s">
        <v>554</v>
      </c>
      <c r="H1156" s="275" t="s">
        <v>555</v>
      </c>
      <c r="I1156" s="276" t="s">
        <v>556</v>
      </c>
      <c r="J1156" s="274" t="s">
        <v>557</v>
      </c>
      <c r="K1156" s="275" t="s">
        <v>554</v>
      </c>
      <c r="L1156" s="276" t="s">
        <v>555</v>
      </c>
      <c r="M1156" s="274" t="s">
        <v>556</v>
      </c>
      <c r="N1156" s="275" t="s">
        <v>558</v>
      </c>
      <c r="O1156" s="276" t="s">
        <v>559</v>
      </c>
      <c r="P1156" s="277" t="s">
        <v>560</v>
      </c>
      <c r="Q1156" s="278" t="s">
        <v>553</v>
      </c>
      <c r="R1156" s="274" t="s">
        <v>554</v>
      </c>
      <c r="S1156" s="279" t="s">
        <v>555</v>
      </c>
      <c r="T1156" s="278" t="s">
        <v>556</v>
      </c>
      <c r="U1156" s="274" t="s">
        <v>557</v>
      </c>
      <c r="V1156" s="275" t="s">
        <v>554</v>
      </c>
      <c r="W1156" s="276" t="s">
        <v>555</v>
      </c>
      <c r="X1156" s="274" t="s">
        <v>556</v>
      </c>
      <c r="Y1156" s="275" t="s">
        <v>558</v>
      </c>
      <c r="Z1156" s="276" t="s">
        <v>559</v>
      </c>
      <c r="AA1156" s="277" t="s">
        <v>560</v>
      </c>
      <c r="AB1156" s="362"/>
    </row>
    <row r="1157" spans="1:28" s="54" customFormat="1" ht="22.5" customHeight="1">
      <c r="A1157" s="363" t="str">
        <f ca="1">通用记账凭证!A1157</f>
        <v/>
      </c>
      <c r="B1157" s="364"/>
      <c r="C1157" s="364"/>
      <c r="D1157" s="315" t="str">
        <f ca="1">通用记账凭证!C1157</f>
        <v/>
      </c>
      <c r="E1157" s="281" t="str">
        <f ca="1">通用记账凭证!D1157</f>
        <v/>
      </c>
      <c r="F1157" s="282" t="str">
        <f ca="1">LEFT(RIGHT(TEXT(ROUND(通用记账凭证!$E1157/1%,)," ￥0; ￥-0;"),17-COLUMN()))</f>
        <v/>
      </c>
      <c r="G1157" s="283" t="str">
        <f ca="1">LEFT(RIGHT(TEXT(ROUND(通用记账凭证!$E1157/1%,)," ￥0; ￥-0;"),17-COLUMN()))</f>
        <v/>
      </c>
      <c r="H1157" s="284" t="str">
        <f ca="1">LEFT(RIGHT(TEXT(ROUND(通用记账凭证!$E1157/1%,)," ￥0; ￥-0;"),17-COLUMN()))</f>
        <v/>
      </c>
      <c r="I1157" s="285" t="str">
        <f ca="1">LEFT(RIGHT(TEXT(ROUND(通用记账凭证!$E1157/1%,)," ￥0; ￥-0;"),17-COLUMN()))</f>
        <v/>
      </c>
      <c r="J1157" s="283" t="str">
        <f ca="1">LEFT(RIGHT(TEXT(ROUND(通用记账凭证!$E1157/1%,)," ￥0; ￥-0;"),17-COLUMN()))</f>
        <v/>
      </c>
      <c r="K1157" s="284" t="str">
        <f ca="1">LEFT(RIGHT(TEXT(ROUND(通用记账凭证!$E1157/1%,)," ￥0; ￥-0;"),17-COLUMN()))</f>
        <v/>
      </c>
      <c r="L1157" s="285" t="str">
        <f ca="1">LEFT(RIGHT(TEXT(ROUND(通用记账凭证!$E1157/1%,)," ￥0; ￥-0;"),17-COLUMN()))</f>
        <v/>
      </c>
      <c r="M1157" s="283" t="str">
        <f ca="1">LEFT(RIGHT(TEXT(ROUND(通用记账凭证!$E1157/1%,)," ￥0; ￥-0;"),17-COLUMN()))</f>
        <v/>
      </c>
      <c r="N1157" s="284" t="str">
        <f ca="1">LEFT(RIGHT(TEXT(ROUND(通用记账凭证!$E1157/1%,)," ￥0; ￥-0;"),17-COLUMN()))</f>
        <v/>
      </c>
      <c r="O1157" s="285" t="str">
        <f ca="1">LEFT(RIGHT(TEXT(ROUND(通用记账凭证!$E1157/1%,)," ￥0; ￥-0;"),17-COLUMN()))</f>
        <v/>
      </c>
      <c r="P1157" s="286" t="str">
        <f ca="1">LEFT(RIGHT(TEXT(ROUND(通用记账凭证!$E1157/1%,)," ￥0; ￥-0;"),17-COLUMN()))</f>
        <v/>
      </c>
      <c r="Q1157" s="287" t="str">
        <f ca="1">LEFT(RIGHT(TEXT(ROUND(通用记账凭证!$F1157/1%,)," ￥0; ￥-0;"),28-COLUMN()))</f>
        <v/>
      </c>
      <c r="R1157" s="283" t="str">
        <f ca="1">LEFT(RIGHT(TEXT(ROUND(通用记账凭证!$F1157/1%,)," ￥0; ￥-0;"),28-COLUMN()))</f>
        <v/>
      </c>
      <c r="S1157" s="288" t="str">
        <f ca="1">LEFT(RIGHT(TEXT(ROUND(通用记账凭证!$F1157/1%,)," ￥0; ￥-0;"),28-COLUMN()))</f>
        <v/>
      </c>
      <c r="T1157" s="287" t="str">
        <f ca="1">LEFT(RIGHT(TEXT(ROUND(通用记账凭证!$F1157/1%,)," ￥0; ￥-0;"),28-COLUMN()))</f>
        <v/>
      </c>
      <c r="U1157" s="283" t="str">
        <f ca="1">LEFT(RIGHT(TEXT(ROUND(通用记账凭证!$F1157/1%,)," ￥0; ￥-0;"),28-COLUMN()))</f>
        <v/>
      </c>
      <c r="V1157" s="284" t="str">
        <f ca="1">LEFT(RIGHT(TEXT(ROUND(通用记账凭证!$F1157/1%,)," ￥0; ￥-0;"),28-COLUMN()))</f>
        <v/>
      </c>
      <c r="W1157" s="285" t="str">
        <f ca="1">LEFT(RIGHT(TEXT(ROUND(通用记账凭证!$F1157/1%,)," ￥0; ￥-0;"),28-COLUMN()))</f>
        <v/>
      </c>
      <c r="X1157" s="283" t="str">
        <f ca="1">LEFT(RIGHT(TEXT(ROUND(通用记账凭证!$F1157/1%,)," ￥0; ￥-0;"),28-COLUMN()))</f>
        <v/>
      </c>
      <c r="Y1157" s="284" t="str">
        <f ca="1">LEFT(RIGHT(TEXT(ROUND(通用记账凭证!$F1157/1%,)," ￥0; ￥-0;"),28-COLUMN()))</f>
        <v/>
      </c>
      <c r="Z1157" s="285" t="str">
        <f ca="1">LEFT(RIGHT(TEXT(ROUND(通用记账凭证!$F1157/1%,)," ￥0; ￥-0;"),28-COLUMN()))</f>
        <v/>
      </c>
      <c r="AA1157" s="286" t="str">
        <f ca="1">LEFT(RIGHT(TEXT(ROUND(通用记账凭证!$F1157/1%,)," ￥0; ￥-0;"),28-COLUMN()))</f>
        <v/>
      </c>
      <c r="AB1157" s="289"/>
    </row>
    <row r="1158" spans="1:28" s="54" customFormat="1" ht="22.5" customHeight="1">
      <c r="A1158" s="363" t="str">
        <f ca="1">通用记账凭证!A1158</f>
        <v/>
      </c>
      <c r="B1158" s="364"/>
      <c r="C1158" s="364"/>
      <c r="D1158" s="315" t="str">
        <f ca="1">通用记账凭证!C1158</f>
        <v/>
      </c>
      <c r="E1158" s="281" t="str">
        <f ca="1">通用记账凭证!D1158</f>
        <v/>
      </c>
      <c r="F1158" s="282" t="str">
        <f ca="1">LEFT(RIGHT(TEXT(ROUND(通用记账凭证!$E1158/1%,)," ￥0; ￥-0;"),17-COLUMN()))</f>
        <v/>
      </c>
      <c r="G1158" s="283" t="str">
        <f ca="1">LEFT(RIGHT(TEXT(ROUND(通用记账凭证!$E1158/1%,)," ￥0; ￥-0;"),17-COLUMN()))</f>
        <v/>
      </c>
      <c r="H1158" s="284" t="str">
        <f ca="1">LEFT(RIGHT(TEXT(ROUND(通用记账凭证!$E1158/1%,)," ￥0; ￥-0;"),17-COLUMN()))</f>
        <v/>
      </c>
      <c r="I1158" s="285" t="str">
        <f ca="1">LEFT(RIGHT(TEXT(ROUND(通用记账凭证!$E1158/1%,)," ￥0; ￥-0;"),17-COLUMN()))</f>
        <v/>
      </c>
      <c r="J1158" s="283" t="str">
        <f ca="1">LEFT(RIGHT(TEXT(ROUND(通用记账凭证!$E1158/1%,)," ￥0; ￥-0;"),17-COLUMN()))</f>
        <v/>
      </c>
      <c r="K1158" s="284" t="str">
        <f ca="1">LEFT(RIGHT(TEXT(ROUND(通用记账凭证!$E1158/1%,)," ￥0; ￥-0;"),17-COLUMN()))</f>
        <v/>
      </c>
      <c r="L1158" s="285" t="str">
        <f ca="1">LEFT(RIGHT(TEXT(ROUND(通用记账凭证!$E1158/1%,)," ￥0; ￥-0;"),17-COLUMN()))</f>
        <v/>
      </c>
      <c r="M1158" s="283" t="str">
        <f ca="1">LEFT(RIGHT(TEXT(ROUND(通用记账凭证!$E1158/1%,)," ￥0; ￥-0;"),17-COLUMN()))</f>
        <v/>
      </c>
      <c r="N1158" s="284" t="str">
        <f ca="1">LEFT(RIGHT(TEXT(ROUND(通用记账凭证!$E1158/1%,)," ￥0; ￥-0;"),17-COLUMN()))</f>
        <v/>
      </c>
      <c r="O1158" s="285" t="str">
        <f ca="1">LEFT(RIGHT(TEXT(ROUND(通用记账凭证!$E1158/1%,)," ￥0; ￥-0;"),17-COLUMN()))</f>
        <v/>
      </c>
      <c r="P1158" s="286" t="str">
        <f ca="1">LEFT(RIGHT(TEXT(ROUND(通用记账凭证!$E1158/1%,)," ￥0; ￥-0;"),17-COLUMN()))</f>
        <v/>
      </c>
      <c r="Q1158" s="287" t="str">
        <f ca="1">LEFT(RIGHT(TEXT(ROUND(通用记账凭证!$F1158/1%,)," ￥0; ￥-0;"),28-COLUMN()))</f>
        <v/>
      </c>
      <c r="R1158" s="283" t="str">
        <f ca="1">LEFT(RIGHT(TEXT(ROUND(通用记账凭证!$F1158/1%,)," ￥0; ￥-0;"),28-COLUMN()))</f>
        <v/>
      </c>
      <c r="S1158" s="288" t="str">
        <f ca="1">LEFT(RIGHT(TEXT(ROUND(通用记账凭证!$F1158/1%,)," ￥0; ￥-0;"),28-COLUMN()))</f>
        <v/>
      </c>
      <c r="T1158" s="287" t="str">
        <f ca="1">LEFT(RIGHT(TEXT(ROUND(通用记账凭证!$F1158/1%,)," ￥0; ￥-0;"),28-COLUMN()))</f>
        <v/>
      </c>
      <c r="U1158" s="283" t="str">
        <f ca="1">LEFT(RIGHT(TEXT(ROUND(通用记账凭证!$F1158/1%,)," ￥0; ￥-0;"),28-COLUMN()))</f>
        <v/>
      </c>
      <c r="V1158" s="284" t="str">
        <f ca="1">LEFT(RIGHT(TEXT(ROUND(通用记账凭证!$F1158/1%,)," ￥0; ￥-0;"),28-COLUMN()))</f>
        <v/>
      </c>
      <c r="W1158" s="285" t="str">
        <f ca="1">LEFT(RIGHT(TEXT(ROUND(通用记账凭证!$F1158/1%,)," ￥0; ￥-0;"),28-COLUMN()))</f>
        <v/>
      </c>
      <c r="X1158" s="283" t="str">
        <f ca="1">LEFT(RIGHT(TEXT(ROUND(通用记账凭证!$F1158/1%,)," ￥0; ￥-0;"),28-COLUMN()))</f>
        <v/>
      </c>
      <c r="Y1158" s="284" t="str">
        <f ca="1">LEFT(RIGHT(TEXT(ROUND(通用记账凭证!$F1158/1%,)," ￥0; ￥-0;"),28-COLUMN()))</f>
        <v/>
      </c>
      <c r="Z1158" s="285" t="str">
        <f ca="1">LEFT(RIGHT(TEXT(ROUND(通用记账凭证!$F1158/1%,)," ￥0; ￥-0;"),28-COLUMN()))</f>
        <v/>
      </c>
      <c r="AA1158" s="286" t="str">
        <f ca="1">LEFT(RIGHT(TEXT(ROUND(通用记账凭证!$F1158/1%,)," ￥0; ￥-0;"),28-COLUMN()))</f>
        <v/>
      </c>
      <c r="AB1158" s="289"/>
    </row>
    <row r="1159" spans="1:28" s="54" customFormat="1" ht="22.5" customHeight="1">
      <c r="A1159" s="363" t="str">
        <f ca="1">通用记账凭证!A1159</f>
        <v/>
      </c>
      <c r="B1159" s="364"/>
      <c r="C1159" s="364"/>
      <c r="D1159" s="315" t="str">
        <f ca="1">通用记账凭证!C1159</f>
        <v/>
      </c>
      <c r="E1159" s="281" t="str">
        <f ca="1">通用记账凭证!D1159</f>
        <v/>
      </c>
      <c r="F1159" s="282" t="str">
        <f ca="1">LEFT(RIGHT(TEXT(ROUND(通用记账凭证!$E1159/1%,)," ￥0; ￥-0;"),17-COLUMN()))</f>
        <v/>
      </c>
      <c r="G1159" s="283" t="str">
        <f ca="1">LEFT(RIGHT(TEXT(ROUND(通用记账凭证!$E1159/1%,)," ￥0; ￥-0;"),17-COLUMN()))</f>
        <v/>
      </c>
      <c r="H1159" s="284" t="str">
        <f ca="1">LEFT(RIGHT(TEXT(ROUND(通用记账凭证!$E1159/1%,)," ￥0; ￥-0;"),17-COLUMN()))</f>
        <v/>
      </c>
      <c r="I1159" s="285" t="str">
        <f ca="1">LEFT(RIGHT(TEXT(ROUND(通用记账凭证!$E1159/1%,)," ￥0; ￥-0;"),17-COLUMN()))</f>
        <v/>
      </c>
      <c r="J1159" s="283" t="str">
        <f ca="1">LEFT(RIGHT(TEXT(ROUND(通用记账凭证!$E1159/1%,)," ￥0; ￥-0;"),17-COLUMN()))</f>
        <v/>
      </c>
      <c r="K1159" s="284" t="str">
        <f ca="1">LEFT(RIGHT(TEXT(ROUND(通用记账凭证!$E1159/1%,)," ￥0; ￥-0;"),17-COLUMN()))</f>
        <v/>
      </c>
      <c r="L1159" s="285" t="str">
        <f ca="1">LEFT(RIGHT(TEXT(ROUND(通用记账凭证!$E1159/1%,)," ￥0; ￥-0;"),17-COLUMN()))</f>
        <v/>
      </c>
      <c r="M1159" s="283" t="str">
        <f ca="1">LEFT(RIGHT(TEXT(ROUND(通用记账凭证!$E1159/1%,)," ￥0; ￥-0;"),17-COLUMN()))</f>
        <v/>
      </c>
      <c r="N1159" s="284" t="str">
        <f ca="1">LEFT(RIGHT(TEXT(ROUND(通用记账凭证!$E1159/1%,)," ￥0; ￥-0;"),17-COLUMN()))</f>
        <v/>
      </c>
      <c r="O1159" s="285" t="str">
        <f ca="1">LEFT(RIGHT(TEXT(ROUND(通用记账凭证!$E1159/1%,)," ￥0; ￥-0;"),17-COLUMN()))</f>
        <v/>
      </c>
      <c r="P1159" s="286" t="str">
        <f ca="1">LEFT(RIGHT(TEXT(ROUND(通用记账凭证!$E1159/1%,)," ￥0; ￥-0;"),17-COLUMN()))</f>
        <v/>
      </c>
      <c r="Q1159" s="287" t="str">
        <f ca="1">LEFT(RIGHT(TEXT(ROUND(通用记账凭证!$F1159/1%,)," ￥0; ￥-0;"),28-COLUMN()))</f>
        <v/>
      </c>
      <c r="R1159" s="283" t="str">
        <f ca="1">LEFT(RIGHT(TEXT(ROUND(通用记账凭证!$F1159/1%,)," ￥0; ￥-0;"),28-COLUMN()))</f>
        <v/>
      </c>
      <c r="S1159" s="288" t="str">
        <f ca="1">LEFT(RIGHT(TEXT(ROUND(通用记账凭证!$F1159/1%,)," ￥0; ￥-0;"),28-COLUMN()))</f>
        <v/>
      </c>
      <c r="T1159" s="287" t="str">
        <f ca="1">LEFT(RIGHT(TEXT(ROUND(通用记账凭证!$F1159/1%,)," ￥0; ￥-0;"),28-COLUMN()))</f>
        <v/>
      </c>
      <c r="U1159" s="283" t="str">
        <f ca="1">LEFT(RIGHT(TEXT(ROUND(通用记账凭证!$F1159/1%,)," ￥0; ￥-0;"),28-COLUMN()))</f>
        <v/>
      </c>
      <c r="V1159" s="284" t="str">
        <f ca="1">LEFT(RIGHT(TEXT(ROUND(通用记账凭证!$F1159/1%,)," ￥0; ￥-0;"),28-COLUMN()))</f>
        <v/>
      </c>
      <c r="W1159" s="285" t="str">
        <f ca="1">LEFT(RIGHT(TEXT(ROUND(通用记账凭证!$F1159/1%,)," ￥0; ￥-0;"),28-COLUMN()))</f>
        <v/>
      </c>
      <c r="X1159" s="283" t="str">
        <f ca="1">LEFT(RIGHT(TEXT(ROUND(通用记账凭证!$F1159/1%,)," ￥0; ￥-0;"),28-COLUMN()))</f>
        <v/>
      </c>
      <c r="Y1159" s="284" t="str">
        <f ca="1">LEFT(RIGHT(TEXT(ROUND(通用记账凭证!$F1159/1%,)," ￥0; ￥-0;"),28-COLUMN()))</f>
        <v/>
      </c>
      <c r="Z1159" s="285" t="str">
        <f ca="1">LEFT(RIGHT(TEXT(ROUND(通用记账凭证!$F1159/1%,)," ￥0; ￥-0;"),28-COLUMN()))</f>
        <v/>
      </c>
      <c r="AA1159" s="286" t="str">
        <f ca="1">LEFT(RIGHT(TEXT(ROUND(通用记账凭证!$F1159/1%,)," ￥0; ￥-0;"),28-COLUMN()))</f>
        <v/>
      </c>
      <c r="AB1159" s="289"/>
    </row>
    <row r="1160" spans="1:28" s="54" customFormat="1" ht="22.5" customHeight="1">
      <c r="A1160" s="363" t="str">
        <f ca="1">通用记账凭证!A1160</f>
        <v/>
      </c>
      <c r="B1160" s="364"/>
      <c r="C1160" s="364"/>
      <c r="D1160" s="315" t="str">
        <f ca="1">通用记账凭证!C1160</f>
        <v/>
      </c>
      <c r="E1160" s="281" t="str">
        <f ca="1">通用记账凭证!D1160</f>
        <v/>
      </c>
      <c r="F1160" s="282" t="str">
        <f ca="1">LEFT(RIGHT(TEXT(ROUND(通用记账凭证!$E1160/1%,)," ￥0; ￥-0;"),17-COLUMN()))</f>
        <v/>
      </c>
      <c r="G1160" s="283" t="str">
        <f ca="1">LEFT(RIGHT(TEXT(ROUND(通用记账凭证!$E1160/1%,)," ￥0; ￥-0;"),17-COLUMN()))</f>
        <v/>
      </c>
      <c r="H1160" s="284" t="str">
        <f ca="1">LEFT(RIGHT(TEXT(ROUND(通用记账凭证!$E1160/1%,)," ￥0; ￥-0;"),17-COLUMN()))</f>
        <v/>
      </c>
      <c r="I1160" s="285" t="str">
        <f ca="1">LEFT(RIGHT(TEXT(ROUND(通用记账凭证!$E1160/1%,)," ￥0; ￥-0;"),17-COLUMN()))</f>
        <v/>
      </c>
      <c r="J1160" s="283" t="str">
        <f ca="1">LEFT(RIGHT(TEXT(ROUND(通用记账凭证!$E1160/1%,)," ￥0; ￥-0;"),17-COLUMN()))</f>
        <v/>
      </c>
      <c r="K1160" s="284" t="str">
        <f ca="1">LEFT(RIGHT(TEXT(ROUND(通用记账凭证!$E1160/1%,)," ￥0; ￥-0;"),17-COLUMN()))</f>
        <v/>
      </c>
      <c r="L1160" s="285" t="str">
        <f ca="1">LEFT(RIGHT(TEXT(ROUND(通用记账凭证!$E1160/1%,)," ￥0; ￥-0;"),17-COLUMN()))</f>
        <v/>
      </c>
      <c r="M1160" s="283" t="str">
        <f ca="1">LEFT(RIGHT(TEXT(ROUND(通用记账凭证!$E1160/1%,)," ￥0; ￥-0;"),17-COLUMN()))</f>
        <v/>
      </c>
      <c r="N1160" s="284" t="str">
        <f ca="1">LEFT(RIGHT(TEXT(ROUND(通用记账凭证!$E1160/1%,)," ￥0; ￥-0;"),17-COLUMN()))</f>
        <v/>
      </c>
      <c r="O1160" s="285" t="str">
        <f ca="1">LEFT(RIGHT(TEXT(ROUND(通用记账凭证!$E1160/1%,)," ￥0; ￥-0;"),17-COLUMN()))</f>
        <v/>
      </c>
      <c r="P1160" s="286" t="str">
        <f ca="1">LEFT(RIGHT(TEXT(ROUND(通用记账凭证!$E1160/1%,)," ￥0; ￥-0;"),17-COLUMN()))</f>
        <v/>
      </c>
      <c r="Q1160" s="287" t="str">
        <f ca="1">LEFT(RIGHT(TEXT(ROUND(通用记账凭证!$F1160/1%,)," ￥0; ￥-0;"),28-COLUMN()))</f>
        <v/>
      </c>
      <c r="R1160" s="283" t="str">
        <f ca="1">LEFT(RIGHT(TEXT(ROUND(通用记账凭证!$F1160/1%,)," ￥0; ￥-0;"),28-COLUMN()))</f>
        <v/>
      </c>
      <c r="S1160" s="288" t="str">
        <f ca="1">LEFT(RIGHT(TEXT(ROUND(通用记账凭证!$F1160/1%,)," ￥0; ￥-0;"),28-COLUMN()))</f>
        <v/>
      </c>
      <c r="T1160" s="287" t="str">
        <f ca="1">LEFT(RIGHT(TEXT(ROUND(通用记账凭证!$F1160/1%,)," ￥0; ￥-0;"),28-COLUMN()))</f>
        <v/>
      </c>
      <c r="U1160" s="283" t="str">
        <f ca="1">LEFT(RIGHT(TEXT(ROUND(通用记账凭证!$F1160/1%,)," ￥0; ￥-0;"),28-COLUMN()))</f>
        <v/>
      </c>
      <c r="V1160" s="284" t="str">
        <f ca="1">LEFT(RIGHT(TEXT(ROUND(通用记账凭证!$F1160/1%,)," ￥0; ￥-0;"),28-COLUMN()))</f>
        <v/>
      </c>
      <c r="W1160" s="285" t="str">
        <f ca="1">LEFT(RIGHT(TEXT(ROUND(通用记账凭证!$F1160/1%,)," ￥0; ￥-0;"),28-COLUMN()))</f>
        <v/>
      </c>
      <c r="X1160" s="283" t="str">
        <f ca="1">LEFT(RIGHT(TEXT(ROUND(通用记账凭证!$F1160/1%,)," ￥0; ￥-0;"),28-COLUMN()))</f>
        <v/>
      </c>
      <c r="Y1160" s="284" t="str">
        <f ca="1">LEFT(RIGHT(TEXT(ROUND(通用记账凭证!$F1160/1%,)," ￥0; ￥-0;"),28-COLUMN()))</f>
        <v/>
      </c>
      <c r="Z1160" s="285" t="str">
        <f ca="1">LEFT(RIGHT(TEXT(ROUND(通用记账凭证!$F1160/1%,)," ￥0; ￥-0;"),28-COLUMN()))</f>
        <v/>
      </c>
      <c r="AA1160" s="286" t="str">
        <f ca="1">LEFT(RIGHT(TEXT(ROUND(通用记账凭证!$F1160/1%,)," ￥0; ￥-0;"),28-COLUMN()))</f>
        <v/>
      </c>
      <c r="AB1160" s="289"/>
    </row>
    <row r="1161" spans="1:28" s="54" customFormat="1" ht="22.5" customHeight="1">
      <c r="A1161" s="363" t="str">
        <f ca="1">通用记账凭证!A1161</f>
        <v/>
      </c>
      <c r="B1161" s="364"/>
      <c r="C1161" s="364"/>
      <c r="D1161" s="315" t="str">
        <f ca="1">通用记账凭证!C1161</f>
        <v/>
      </c>
      <c r="E1161" s="281" t="str">
        <f ca="1">通用记账凭证!D1161</f>
        <v/>
      </c>
      <c r="F1161" s="282" t="str">
        <f ca="1">LEFT(RIGHT(TEXT(ROUND(通用记账凭证!$E1161/1%,)," ￥0; ￥-0;"),17-COLUMN()))</f>
        <v/>
      </c>
      <c r="G1161" s="283" t="str">
        <f ca="1">LEFT(RIGHT(TEXT(ROUND(通用记账凭证!$E1161/1%,)," ￥0; ￥-0;"),17-COLUMN()))</f>
        <v/>
      </c>
      <c r="H1161" s="284" t="str">
        <f ca="1">LEFT(RIGHT(TEXT(ROUND(通用记账凭证!$E1161/1%,)," ￥0; ￥-0;"),17-COLUMN()))</f>
        <v/>
      </c>
      <c r="I1161" s="285" t="str">
        <f ca="1">LEFT(RIGHT(TEXT(ROUND(通用记账凭证!$E1161/1%,)," ￥0; ￥-0;"),17-COLUMN()))</f>
        <v/>
      </c>
      <c r="J1161" s="283" t="str">
        <f ca="1">LEFT(RIGHT(TEXT(ROUND(通用记账凭证!$E1161/1%,)," ￥0; ￥-0;"),17-COLUMN()))</f>
        <v/>
      </c>
      <c r="K1161" s="284" t="str">
        <f ca="1">LEFT(RIGHT(TEXT(ROUND(通用记账凭证!$E1161/1%,)," ￥0; ￥-0;"),17-COLUMN()))</f>
        <v/>
      </c>
      <c r="L1161" s="285" t="str">
        <f ca="1">LEFT(RIGHT(TEXT(ROUND(通用记账凭证!$E1161/1%,)," ￥0; ￥-0;"),17-COLUMN()))</f>
        <v/>
      </c>
      <c r="M1161" s="283" t="str">
        <f ca="1">LEFT(RIGHT(TEXT(ROUND(通用记账凭证!$E1161/1%,)," ￥0; ￥-0;"),17-COLUMN()))</f>
        <v/>
      </c>
      <c r="N1161" s="284" t="str">
        <f ca="1">LEFT(RIGHT(TEXT(ROUND(通用记账凭证!$E1161/1%,)," ￥0; ￥-0;"),17-COLUMN()))</f>
        <v/>
      </c>
      <c r="O1161" s="285" t="str">
        <f ca="1">LEFT(RIGHT(TEXT(ROUND(通用记账凭证!$E1161/1%,)," ￥0; ￥-0;"),17-COLUMN()))</f>
        <v/>
      </c>
      <c r="P1161" s="286" t="str">
        <f ca="1">LEFT(RIGHT(TEXT(ROUND(通用记账凭证!$E1161/1%,)," ￥0; ￥-0;"),17-COLUMN()))</f>
        <v/>
      </c>
      <c r="Q1161" s="287" t="str">
        <f ca="1">LEFT(RIGHT(TEXT(ROUND(通用记账凭证!$F1161/1%,)," ￥0; ￥-0;"),28-COLUMN()))</f>
        <v/>
      </c>
      <c r="R1161" s="283" t="str">
        <f ca="1">LEFT(RIGHT(TEXT(ROUND(通用记账凭证!$F1161/1%,)," ￥0; ￥-0;"),28-COLUMN()))</f>
        <v/>
      </c>
      <c r="S1161" s="288" t="str">
        <f ca="1">LEFT(RIGHT(TEXT(ROUND(通用记账凭证!$F1161/1%,)," ￥0; ￥-0;"),28-COLUMN()))</f>
        <v/>
      </c>
      <c r="T1161" s="287" t="str">
        <f ca="1">LEFT(RIGHT(TEXT(ROUND(通用记账凭证!$F1161/1%,)," ￥0; ￥-0;"),28-COLUMN()))</f>
        <v/>
      </c>
      <c r="U1161" s="283" t="str">
        <f ca="1">LEFT(RIGHT(TEXT(ROUND(通用记账凭证!$F1161/1%,)," ￥0; ￥-0;"),28-COLUMN()))</f>
        <v/>
      </c>
      <c r="V1161" s="284" t="str">
        <f ca="1">LEFT(RIGHT(TEXT(ROUND(通用记账凭证!$F1161/1%,)," ￥0; ￥-0;"),28-COLUMN()))</f>
        <v/>
      </c>
      <c r="W1161" s="285" t="str">
        <f ca="1">LEFT(RIGHT(TEXT(ROUND(通用记账凭证!$F1161/1%,)," ￥0; ￥-0;"),28-COLUMN()))</f>
        <v/>
      </c>
      <c r="X1161" s="283" t="str">
        <f ca="1">LEFT(RIGHT(TEXT(ROUND(通用记账凭证!$F1161/1%,)," ￥0; ￥-0;"),28-COLUMN()))</f>
        <v/>
      </c>
      <c r="Y1161" s="284" t="str">
        <f ca="1">LEFT(RIGHT(TEXT(ROUND(通用记账凭证!$F1161/1%,)," ￥0; ￥-0;"),28-COLUMN()))</f>
        <v/>
      </c>
      <c r="Z1161" s="285" t="str">
        <f ca="1">LEFT(RIGHT(TEXT(ROUND(通用记账凭证!$F1161/1%,)," ￥0; ￥-0;"),28-COLUMN()))</f>
        <v/>
      </c>
      <c r="AA1161" s="286" t="str">
        <f ca="1">LEFT(RIGHT(TEXT(ROUND(通用记账凭证!$F1161/1%,)," ￥0; ￥-0;"),28-COLUMN()))</f>
        <v/>
      </c>
      <c r="AB1161" s="289"/>
    </row>
    <row r="1162" spans="1:28" s="54" customFormat="1" ht="22.5" customHeight="1">
      <c r="A1162" s="363" t="str">
        <f ca="1">通用记账凭证!A1162</f>
        <v/>
      </c>
      <c r="B1162" s="364"/>
      <c r="C1162" s="364"/>
      <c r="D1162" s="315" t="str">
        <f ca="1">通用记账凭证!C1162</f>
        <v/>
      </c>
      <c r="E1162" s="281" t="str">
        <f ca="1">通用记账凭证!D1162</f>
        <v/>
      </c>
      <c r="F1162" s="282" t="str">
        <f ca="1">LEFT(RIGHT(TEXT(ROUND(通用记账凭证!$E1162/1%,)," ￥0; ￥-0;"),17-COLUMN()))</f>
        <v/>
      </c>
      <c r="G1162" s="283" t="str">
        <f ca="1">LEFT(RIGHT(TEXT(ROUND(通用记账凭证!$E1162/1%,)," ￥0; ￥-0;"),17-COLUMN()))</f>
        <v/>
      </c>
      <c r="H1162" s="284" t="str">
        <f ca="1">LEFT(RIGHT(TEXT(ROUND(通用记账凭证!$E1162/1%,)," ￥0; ￥-0;"),17-COLUMN()))</f>
        <v/>
      </c>
      <c r="I1162" s="285" t="str">
        <f ca="1">LEFT(RIGHT(TEXT(ROUND(通用记账凭证!$E1162/1%,)," ￥0; ￥-0;"),17-COLUMN()))</f>
        <v/>
      </c>
      <c r="J1162" s="283" t="str">
        <f ca="1">LEFT(RIGHT(TEXT(ROUND(通用记账凭证!$E1162/1%,)," ￥0; ￥-0;"),17-COLUMN()))</f>
        <v/>
      </c>
      <c r="K1162" s="284" t="str">
        <f ca="1">LEFT(RIGHT(TEXT(ROUND(通用记账凭证!$E1162/1%,)," ￥0; ￥-0;"),17-COLUMN()))</f>
        <v/>
      </c>
      <c r="L1162" s="285" t="str">
        <f ca="1">LEFT(RIGHT(TEXT(ROUND(通用记账凭证!$E1162/1%,)," ￥0; ￥-0;"),17-COLUMN()))</f>
        <v/>
      </c>
      <c r="M1162" s="283" t="str">
        <f ca="1">LEFT(RIGHT(TEXT(ROUND(通用记账凭证!$E1162/1%,)," ￥0; ￥-0;"),17-COLUMN()))</f>
        <v/>
      </c>
      <c r="N1162" s="284" t="str">
        <f ca="1">LEFT(RIGHT(TEXT(ROUND(通用记账凭证!$E1162/1%,)," ￥0; ￥-0;"),17-COLUMN()))</f>
        <v/>
      </c>
      <c r="O1162" s="285" t="str">
        <f ca="1">LEFT(RIGHT(TEXT(ROUND(通用记账凭证!$E1162/1%,)," ￥0; ￥-0;"),17-COLUMN()))</f>
        <v/>
      </c>
      <c r="P1162" s="286" t="str">
        <f ca="1">LEFT(RIGHT(TEXT(ROUND(通用记账凭证!$E1162/1%,)," ￥0; ￥-0;"),17-COLUMN()))</f>
        <v/>
      </c>
      <c r="Q1162" s="287" t="str">
        <f ca="1">LEFT(RIGHT(TEXT(ROUND(通用记账凭证!$F1162/1%,)," ￥0; ￥-0;"),28-COLUMN()))</f>
        <v/>
      </c>
      <c r="R1162" s="283" t="str">
        <f ca="1">LEFT(RIGHT(TEXT(ROUND(通用记账凭证!$F1162/1%,)," ￥0; ￥-0;"),28-COLUMN()))</f>
        <v/>
      </c>
      <c r="S1162" s="288" t="str">
        <f ca="1">LEFT(RIGHT(TEXT(ROUND(通用记账凭证!$F1162/1%,)," ￥0; ￥-0;"),28-COLUMN()))</f>
        <v/>
      </c>
      <c r="T1162" s="287" t="str">
        <f ca="1">LEFT(RIGHT(TEXT(ROUND(通用记账凭证!$F1162/1%,)," ￥0; ￥-0;"),28-COLUMN()))</f>
        <v/>
      </c>
      <c r="U1162" s="283" t="str">
        <f ca="1">LEFT(RIGHT(TEXT(ROUND(通用记账凭证!$F1162/1%,)," ￥0; ￥-0;"),28-COLUMN()))</f>
        <v/>
      </c>
      <c r="V1162" s="284" t="str">
        <f ca="1">LEFT(RIGHT(TEXT(ROUND(通用记账凭证!$F1162/1%,)," ￥0; ￥-0;"),28-COLUMN()))</f>
        <v/>
      </c>
      <c r="W1162" s="285" t="str">
        <f ca="1">LEFT(RIGHT(TEXT(ROUND(通用记账凭证!$F1162/1%,)," ￥0; ￥-0;"),28-COLUMN()))</f>
        <v/>
      </c>
      <c r="X1162" s="283" t="str">
        <f ca="1">LEFT(RIGHT(TEXT(ROUND(通用记账凭证!$F1162/1%,)," ￥0; ￥-0;"),28-COLUMN()))</f>
        <v/>
      </c>
      <c r="Y1162" s="284" t="str">
        <f ca="1">LEFT(RIGHT(TEXT(ROUND(通用记账凭证!$F1162/1%,)," ￥0; ￥-0;"),28-COLUMN()))</f>
        <v/>
      </c>
      <c r="Z1162" s="285" t="str">
        <f ca="1">LEFT(RIGHT(TEXT(ROUND(通用记账凭证!$F1162/1%,)," ￥0; ￥-0;"),28-COLUMN()))</f>
        <v/>
      </c>
      <c r="AA1162" s="286" t="str">
        <f ca="1">LEFT(RIGHT(TEXT(ROUND(通用记账凭证!$F1162/1%,)," ￥0; ￥-0;"),28-COLUMN()))</f>
        <v/>
      </c>
      <c r="AB1162" s="289"/>
    </row>
    <row r="1163" spans="1:28" s="54" customFormat="1" ht="22.5" customHeight="1">
      <c r="A1163" s="365" t="s">
        <v>561</v>
      </c>
      <c r="B1163" s="366"/>
      <c r="C1163" s="366"/>
      <c r="D1163" s="290" t="str">
        <f ca="1">通用记账凭证!C1163</f>
        <v/>
      </c>
      <c r="E1163" s="291"/>
      <c r="F1163" s="292" t="str">
        <f ca="1">LEFT(RIGHT(TEXT(ROUND(通用记账凭证!$E1163/1%,)," ￥0; ￥-0;"),17-COLUMN()))</f>
        <v/>
      </c>
      <c r="G1163" s="317" t="str">
        <f ca="1">LEFT(RIGHT(TEXT(ROUND(通用记账凭证!$E1163/1%,)," ￥0; ￥-0;"),17-COLUMN()))</f>
        <v/>
      </c>
      <c r="H1163" s="294" t="str">
        <f ca="1">LEFT(RIGHT(TEXT(ROUND(通用记账凭证!$E1163/1%,)," ￥0; ￥-0;"),17-COLUMN()))</f>
        <v/>
      </c>
      <c r="I1163" s="316" t="str">
        <f ca="1">LEFT(RIGHT(TEXT(ROUND(通用记账凭证!$E1163/1%,)," ￥0; ￥-0;"),17-COLUMN()))</f>
        <v/>
      </c>
      <c r="J1163" s="317" t="str">
        <f ca="1">LEFT(RIGHT(TEXT(ROUND(通用记账凭证!$E1163/1%,)," ￥0; ￥-0;"),17-COLUMN()))</f>
        <v/>
      </c>
      <c r="K1163" s="294" t="str">
        <f ca="1">LEFT(RIGHT(TEXT(ROUND(通用记账凭证!$E1163/1%,)," ￥0; ￥-0;"),17-COLUMN()))</f>
        <v/>
      </c>
      <c r="L1163" s="316" t="str">
        <f ca="1">LEFT(RIGHT(TEXT(ROUND(通用记账凭证!$E1163/1%,)," ￥0; ￥-0;"),17-COLUMN()))</f>
        <v/>
      </c>
      <c r="M1163" s="317" t="str">
        <f ca="1">LEFT(RIGHT(TEXT(ROUND(通用记账凭证!$E1163/1%,)," ￥0; ￥-0;"),17-COLUMN()))</f>
        <v/>
      </c>
      <c r="N1163" s="294" t="str">
        <f ca="1">LEFT(RIGHT(TEXT(ROUND(通用记账凭证!$E1163/1%,)," ￥0; ￥-0;"),17-COLUMN()))</f>
        <v/>
      </c>
      <c r="O1163" s="316" t="str">
        <f ca="1">LEFT(RIGHT(TEXT(ROUND(通用记账凭证!$E1163/1%,)," ￥0; ￥-0;"),17-COLUMN()))</f>
        <v/>
      </c>
      <c r="P1163" s="296" t="str">
        <f ca="1">LEFT(RIGHT(TEXT(ROUND(通用记账凭证!$E1163/1%,)," ￥0; ￥-0;"),17-COLUMN()))</f>
        <v/>
      </c>
      <c r="Q1163" s="297" t="str">
        <f ca="1">LEFT(RIGHT(TEXT(ROUND(通用记账凭证!$F1163/1%,)," ￥0; ￥-0;"),28-COLUMN()))</f>
        <v/>
      </c>
      <c r="R1163" s="317" t="str">
        <f ca="1">LEFT(RIGHT(TEXT(ROUND(通用记账凭证!$F1163/1%,)," ￥0; ￥-0;"),28-COLUMN()))</f>
        <v/>
      </c>
      <c r="S1163" s="298" t="str">
        <f ca="1">LEFT(RIGHT(TEXT(ROUND(通用记账凭证!$F1163/1%,)," ￥0; ￥-0;"),28-COLUMN()))</f>
        <v/>
      </c>
      <c r="T1163" s="297" t="str">
        <f ca="1">LEFT(RIGHT(TEXT(ROUND(通用记账凭证!$F1163/1%,)," ￥0; ￥-0;"),28-COLUMN()))</f>
        <v/>
      </c>
      <c r="U1163" s="317" t="str">
        <f ca="1">LEFT(RIGHT(TEXT(ROUND(通用记账凭证!$F1163/1%,)," ￥0; ￥-0;"),28-COLUMN()))</f>
        <v/>
      </c>
      <c r="V1163" s="294" t="str">
        <f ca="1">LEFT(RIGHT(TEXT(ROUND(通用记账凭证!$F1163/1%,)," ￥0; ￥-0;"),28-COLUMN()))</f>
        <v/>
      </c>
      <c r="W1163" s="316" t="str">
        <f ca="1">LEFT(RIGHT(TEXT(ROUND(通用记账凭证!$F1163/1%,)," ￥0; ￥-0;"),28-COLUMN()))</f>
        <v/>
      </c>
      <c r="X1163" s="317" t="str">
        <f ca="1">LEFT(RIGHT(TEXT(ROUND(通用记账凭证!$F1163/1%,)," ￥0; ￥-0;"),28-COLUMN()))</f>
        <v/>
      </c>
      <c r="Y1163" s="294" t="str">
        <f ca="1">LEFT(RIGHT(TEXT(ROUND(通用记账凭证!$F1163/1%,)," ￥0; ￥-0;"),28-COLUMN()))</f>
        <v/>
      </c>
      <c r="Z1163" s="316" t="str">
        <f ca="1">LEFT(RIGHT(TEXT(ROUND(通用记账凭证!$F1163/1%,)," ￥0; ￥-0;"),28-COLUMN()))</f>
        <v/>
      </c>
      <c r="AA1163" s="296" t="str">
        <f ca="1">LEFT(RIGHT(TEXT(ROUND(通用记账凭证!$F1163/1%,)," ￥0; ￥-0;"),28-COLUMN()))</f>
        <v/>
      </c>
      <c r="AB1163" s="299"/>
    </row>
    <row r="1164" spans="1:28" s="302" customFormat="1" ht="22.5" customHeight="1">
      <c r="A1164" s="367" t="s">
        <v>538</v>
      </c>
      <c r="B1164" s="367"/>
      <c r="C1164" s="367"/>
      <c r="D1164" s="318" t="s">
        <v>539</v>
      </c>
      <c r="E1164" s="318" t="s">
        <v>540</v>
      </c>
      <c r="F1164" s="318" t="s">
        <v>595</v>
      </c>
      <c r="G1164" s="301"/>
      <c r="H1164" s="318"/>
      <c r="I1164" s="301"/>
      <c r="J1164" s="301"/>
      <c r="K1164" s="318"/>
      <c r="L1164" s="301"/>
      <c r="M1164" s="301"/>
      <c r="N1164" s="301"/>
      <c r="O1164" s="301"/>
      <c r="P1164" s="301"/>
      <c r="Q1164" s="318" t="s">
        <v>562</v>
      </c>
      <c r="R1164" s="301"/>
      <c r="S1164" s="318"/>
      <c r="T1164" s="301"/>
      <c r="U1164" s="318"/>
      <c r="V1164" s="301"/>
      <c r="W1164" s="318"/>
      <c r="X1164" s="301"/>
      <c r="Y1164" s="301"/>
      <c r="Z1164" s="301"/>
      <c r="AA1164" s="301"/>
      <c r="AB1164" s="301"/>
    </row>
    <row r="1165" spans="1:28" customFormat="1" ht="39.75" customHeight="1" thickBot="1">
      <c r="A1165" s="258"/>
      <c r="B1165" s="258"/>
      <c r="C1165" s="258"/>
      <c r="D1165" s="259" t="s">
        <v>524</v>
      </c>
      <c r="E1165" s="260"/>
      <c r="F1165" s="260"/>
      <c r="G1165" s="260"/>
      <c r="H1165" s="260"/>
      <c r="I1165" s="260"/>
      <c r="J1165" s="260"/>
      <c r="K1165" s="260"/>
      <c r="L1165" s="260"/>
      <c r="M1165" s="260"/>
      <c r="N1165" s="260"/>
      <c r="O1165" s="260"/>
      <c r="P1165" s="260"/>
      <c r="Q1165" s="261"/>
      <c r="R1165" s="261"/>
      <c r="S1165" s="261"/>
      <c r="T1165" s="261"/>
      <c r="U1165" s="347" t="s">
        <v>547</v>
      </c>
      <c r="V1165" s="347"/>
      <c r="W1165" s="348">
        <f>通用记账凭证!F1166</f>
        <v>98</v>
      </c>
      <c r="X1165" s="349"/>
      <c r="Y1165" s="349"/>
      <c r="Z1165" s="349"/>
      <c r="AA1165" s="262" t="s">
        <v>548</v>
      </c>
      <c r="AB1165" s="263"/>
    </row>
    <row r="1166" spans="1:28" s="54" customFormat="1" ht="23.25" customHeight="1" thickTop="1">
      <c r="A1166" s="264"/>
      <c r="B1166" s="264"/>
      <c r="C1166" s="264"/>
      <c r="D1166" s="265" t="e">
        <f ca="1">通用记账凭证!C1166</f>
        <v>#VALUE!</v>
      </c>
      <c r="E1166" s="266"/>
      <c r="F1166" s="266"/>
      <c r="G1166" s="266"/>
      <c r="H1166" s="266"/>
      <c r="I1166" s="266"/>
      <c r="J1166" s="266"/>
      <c r="K1166" s="266"/>
      <c r="L1166" s="266"/>
      <c r="M1166" s="266"/>
      <c r="N1166" s="266"/>
      <c r="O1166" s="266"/>
      <c r="P1166" s="266"/>
      <c r="Q1166" s="264"/>
      <c r="R1166" s="264"/>
      <c r="S1166" s="264"/>
      <c r="T1166" s="264"/>
      <c r="U1166" s="350" t="s">
        <v>549</v>
      </c>
      <c r="V1166" s="350"/>
      <c r="W1166" s="351" t="e">
        <f ca="1">通用记账凭证!G1172</f>
        <v>#VALUE!</v>
      </c>
      <c r="X1166" s="352"/>
      <c r="Y1166" s="352"/>
      <c r="Z1166" s="352"/>
      <c r="AA1166" s="267" t="s">
        <v>536</v>
      </c>
      <c r="AB1166" s="268"/>
    </row>
    <row r="1167" spans="1:28" s="54" customFormat="1" ht="22.5" customHeight="1">
      <c r="A1167" s="353" t="s">
        <v>527</v>
      </c>
      <c r="B1167" s="354"/>
      <c r="C1167" s="354"/>
      <c r="D1167" s="357" t="s">
        <v>530</v>
      </c>
      <c r="E1167" s="359" t="s">
        <v>531</v>
      </c>
      <c r="F1167" s="269" t="s">
        <v>550</v>
      </c>
      <c r="G1167" s="270"/>
      <c r="H1167" s="270"/>
      <c r="I1167" s="270"/>
      <c r="J1167" s="270"/>
      <c r="K1167" s="270"/>
      <c r="L1167" s="270"/>
      <c r="M1167" s="270"/>
      <c r="N1167" s="270"/>
      <c r="O1167" s="270"/>
      <c r="P1167" s="271"/>
      <c r="Q1167" s="272" t="s">
        <v>551</v>
      </c>
      <c r="R1167" s="270"/>
      <c r="S1167" s="270"/>
      <c r="T1167" s="270"/>
      <c r="U1167" s="270"/>
      <c r="V1167" s="270"/>
      <c r="W1167" s="270"/>
      <c r="X1167" s="270"/>
      <c r="Y1167" s="270"/>
      <c r="Z1167" s="270"/>
      <c r="AA1167" s="271"/>
      <c r="AB1167" s="361" t="s">
        <v>552</v>
      </c>
    </row>
    <row r="1168" spans="1:28" s="54" customFormat="1" ht="22.5" customHeight="1">
      <c r="A1168" s="355"/>
      <c r="B1168" s="356"/>
      <c r="C1168" s="356"/>
      <c r="D1168" s="358"/>
      <c r="E1168" s="360"/>
      <c r="F1168" s="273" t="s">
        <v>553</v>
      </c>
      <c r="G1168" s="274" t="s">
        <v>554</v>
      </c>
      <c r="H1168" s="275" t="s">
        <v>555</v>
      </c>
      <c r="I1168" s="276" t="s">
        <v>556</v>
      </c>
      <c r="J1168" s="274" t="s">
        <v>557</v>
      </c>
      <c r="K1168" s="275" t="s">
        <v>554</v>
      </c>
      <c r="L1168" s="276" t="s">
        <v>555</v>
      </c>
      <c r="M1168" s="274" t="s">
        <v>556</v>
      </c>
      <c r="N1168" s="275" t="s">
        <v>558</v>
      </c>
      <c r="O1168" s="276" t="s">
        <v>559</v>
      </c>
      <c r="P1168" s="277" t="s">
        <v>560</v>
      </c>
      <c r="Q1168" s="278" t="s">
        <v>553</v>
      </c>
      <c r="R1168" s="274" t="s">
        <v>554</v>
      </c>
      <c r="S1168" s="279" t="s">
        <v>555</v>
      </c>
      <c r="T1168" s="278" t="s">
        <v>556</v>
      </c>
      <c r="U1168" s="274" t="s">
        <v>557</v>
      </c>
      <c r="V1168" s="275" t="s">
        <v>554</v>
      </c>
      <c r="W1168" s="276" t="s">
        <v>555</v>
      </c>
      <c r="X1168" s="274" t="s">
        <v>556</v>
      </c>
      <c r="Y1168" s="275" t="s">
        <v>558</v>
      </c>
      <c r="Z1168" s="276" t="s">
        <v>559</v>
      </c>
      <c r="AA1168" s="277" t="s">
        <v>560</v>
      </c>
      <c r="AB1168" s="362"/>
    </row>
    <row r="1169" spans="1:28" s="54" customFormat="1" ht="22.5" customHeight="1">
      <c r="A1169" s="363" t="str">
        <f ca="1">通用记账凭证!A1169</f>
        <v/>
      </c>
      <c r="B1169" s="364"/>
      <c r="C1169" s="364"/>
      <c r="D1169" s="315" t="str">
        <f ca="1">通用记账凭证!C1169</f>
        <v/>
      </c>
      <c r="E1169" s="281" t="str">
        <f ca="1">通用记账凭证!D1169</f>
        <v/>
      </c>
      <c r="F1169" s="282" t="str">
        <f ca="1">LEFT(RIGHT(TEXT(ROUND(通用记账凭证!$E1169/1%,)," ￥0; ￥-0;"),17-COLUMN()))</f>
        <v/>
      </c>
      <c r="G1169" s="283" t="str">
        <f ca="1">LEFT(RIGHT(TEXT(ROUND(通用记账凭证!$E1169/1%,)," ￥0; ￥-0;"),17-COLUMN()))</f>
        <v/>
      </c>
      <c r="H1169" s="284" t="str">
        <f ca="1">LEFT(RIGHT(TEXT(ROUND(通用记账凭证!$E1169/1%,)," ￥0; ￥-0;"),17-COLUMN()))</f>
        <v/>
      </c>
      <c r="I1169" s="285" t="str">
        <f ca="1">LEFT(RIGHT(TEXT(ROUND(通用记账凭证!$E1169/1%,)," ￥0; ￥-0;"),17-COLUMN()))</f>
        <v/>
      </c>
      <c r="J1169" s="283" t="str">
        <f ca="1">LEFT(RIGHT(TEXT(ROUND(通用记账凭证!$E1169/1%,)," ￥0; ￥-0;"),17-COLUMN()))</f>
        <v/>
      </c>
      <c r="K1169" s="284" t="str">
        <f ca="1">LEFT(RIGHT(TEXT(ROUND(通用记账凭证!$E1169/1%,)," ￥0; ￥-0;"),17-COLUMN()))</f>
        <v/>
      </c>
      <c r="L1169" s="285" t="str">
        <f ca="1">LEFT(RIGHT(TEXT(ROUND(通用记账凭证!$E1169/1%,)," ￥0; ￥-0;"),17-COLUMN()))</f>
        <v/>
      </c>
      <c r="M1169" s="283" t="str">
        <f ca="1">LEFT(RIGHT(TEXT(ROUND(通用记账凭证!$E1169/1%,)," ￥0; ￥-0;"),17-COLUMN()))</f>
        <v/>
      </c>
      <c r="N1169" s="284" t="str">
        <f ca="1">LEFT(RIGHT(TEXT(ROUND(通用记账凭证!$E1169/1%,)," ￥0; ￥-0;"),17-COLUMN()))</f>
        <v/>
      </c>
      <c r="O1169" s="285" t="str">
        <f ca="1">LEFT(RIGHT(TEXT(ROUND(通用记账凭证!$E1169/1%,)," ￥0; ￥-0;"),17-COLUMN()))</f>
        <v/>
      </c>
      <c r="P1169" s="286" t="str">
        <f ca="1">LEFT(RIGHT(TEXT(ROUND(通用记账凭证!$E1169/1%,)," ￥0; ￥-0;"),17-COLUMN()))</f>
        <v/>
      </c>
      <c r="Q1169" s="287" t="str">
        <f ca="1">LEFT(RIGHT(TEXT(ROUND(通用记账凭证!$F1169/1%,)," ￥0; ￥-0;"),28-COLUMN()))</f>
        <v/>
      </c>
      <c r="R1169" s="283" t="str">
        <f ca="1">LEFT(RIGHT(TEXT(ROUND(通用记账凭证!$F1169/1%,)," ￥0; ￥-0;"),28-COLUMN()))</f>
        <v/>
      </c>
      <c r="S1169" s="288" t="str">
        <f ca="1">LEFT(RIGHT(TEXT(ROUND(通用记账凭证!$F1169/1%,)," ￥0; ￥-0;"),28-COLUMN()))</f>
        <v/>
      </c>
      <c r="T1169" s="287" t="str">
        <f ca="1">LEFT(RIGHT(TEXT(ROUND(通用记账凭证!$F1169/1%,)," ￥0; ￥-0;"),28-COLUMN()))</f>
        <v/>
      </c>
      <c r="U1169" s="283" t="str">
        <f ca="1">LEFT(RIGHT(TEXT(ROUND(通用记账凭证!$F1169/1%,)," ￥0; ￥-0;"),28-COLUMN()))</f>
        <v/>
      </c>
      <c r="V1169" s="284" t="str">
        <f ca="1">LEFT(RIGHT(TEXT(ROUND(通用记账凭证!$F1169/1%,)," ￥0; ￥-0;"),28-COLUMN()))</f>
        <v/>
      </c>
      <c r="W1169" s="285" t="str">
        <f ca="1">LEFT(RIGHT(TEXT(ROUND(通用记账凭证!$F1169/1%,)," ￥0; ￥-0;"),28-COLUMN()))</f>
        <v/>
      </c>
      <c r="X1169" s="283" t="str">
        <f ca="1">LEFT(RIGHT(TEXT(ROUND(通用记账凭证!$F1169/1%,)," ￥0; ￥-0;"),28-COLUMN()))</f>
        <v/>
      </c>
      <c r="Y1169" s="284" t="str">
        <f ca="1">LEFT(RIGHT(TEXT(ROUND(通用记账凭证!$F1169/1%,)," ￥0; ￥-0;"),28-COLUMN()))</f>
        <v/>
      </c>
      <c r="Z1169" s="285" t="str">
        <f ca="1">LEFT(RIGHT(TEXT(ROUND(通用记账凭证!$F1169/1%,)," ￥0; ￥-0;"),28-COLUMN()))</f>
        <v/>
      </c>
      <c r="AA1169" s="286" t="str">
        <f ca="1">LEFT(RIGHT(TEXT(ROUND(通用记账凭证!$F1169/1%,)," ￥0; ￥-0;"),28-COLUMN()))</f>
        <v/>
      </c>
      <c r="AB1169" s="289"/>
    </row>
    <row r="1170" spans="1:28" s="54" customFormat="1" ht="22.5" customHeight="1">
      <c r="A1170" s="363" t="str">
        <f ca="1">通用记账凭证!A1170</f>
        <v/>
      </c>
      <c r="B1170" s="364"/>
      <c r="C1170" s="364"/>
      <c r="D1170" s="315" t="str">
        <f ca="1">通用记账凭证!C1170</f>
        <v/>
      </c>
      <c r="E1170" s="281" t="str">
        <f ca="1">通用记账凭证!D1170</f>
        <v/>
      </c>
      <c r="F1170" s="282" t="str">
        <f ca="1">LEFT(RIGHT(TEXT(ROUND(通用记账凭证!$E1170/1%,)," ￥0; ￥-0;"),17-COLUMN()))</f>
        <v/>
      </c>
      <c r="G1170" s="283" t="str">
        <f ca="1">LEFT(RIGHT(TEXT(ROUND(通用记账凭证!$E1170/1%,)," ￥0; ￥-0;"),17-COLUMN()))</f>
        <v/>
      </c>
      <c r="H1170" s="284" t="str">
        <f ca="1">LEFT(RIGHT(TEXT(ROUND(通用记账凭证!$E1170/1%,)," ￥0; ￥-0;"),17-COLUMN()))</f>
        <v/>
      </c>
      <c r="I1170" s="285" t="str">
        <f ca="1">LEFT(RIGHT(TEXT(ROUND(通用记账凭证!$E1170/1%,)," ￥0; ￥-0;"),17-COLUMN()))</f>
        <v/>
      </c>
      <c r="J1170" s="283" t="str">
        <f ca="1">LEFT(RIGHT(TEXT(ROUND(通用记账凭证!$E1170/1%,)," ￥0; ￥-0;"),17-COLUMN()))</f>
        <v/>
      </c>
      <c r="K1170" s="284" t="str">
        <f ca="1">LEFT(RIGHT(TEXT(ROUND(通用记账凭证!$E1170/1%,)," ￥0; ￥-0;"),17-COLUMN()))</f>
        <v/>
      </c>
      <c r="L1170" s="285" t="str">
        <f ca="1">LEFT(RIGHT(TEXT(ROUND(通用记账凭证!$E1170/1%,)," ￥0; ￥-0;"),17-COLUMN()))</f>
        <v/>
      </c>
      <c r="M1170" s="283" t="str">
        <f ca="1">LEFT(RIGHT(TEXT(ROUND(通用记账凭证!$E1170/1%,)," ￥0; ￥-0;"),17-COLUMN()))</f>
        <v/>
      </c>
      <c r="N1170" s="284" t="str">
        <f ca="1">LEFT(RIGHT(TEXT(ROUND(通用记账凭证!$E1170/1%,)," ￥0; ￥-0;"),17-COLUMN()))</f>
        <v/>
      </c>
      <c r="O1170" s="285" t="str">
        <f ca="1">LEFT(RIGHT(TEXT(ROUND(通用记账凭证!$E1170/1%,)," ￥0; ￥-0;"),17-COLUMN()))</f>
        <v/>
      </c>
      <c r="P1170" s="286" t="str">
        <f ca="1">LEFT(RIGHT(TEXT(ROUND(通用记账凭证!$E1170/1%,)," ￥0; ￥-0;"),17-COLUMN()))</f>
        <v/>
      </c>
      <c r="Q1170" s="287" t="str">
        <f ca="1">LEFT(RIGHT(TEXT(ROUND(通用记账凭证!$F1170/1%,)," ￥0; ￥-0;"),28-COLUMN()))</f>
        <v/>
      </c>
      <c r="R1170" s="283" t="str">
        <f ca="1">LEFT(RIGHT(TEXT(ROUND(通用记账凭证!$F1170/1%,)," ￥0; ￥-0;"),28-COLUMN()))</f>
        <v/>
      </c>
      <c r="S1170" s="288" t="str">
        <f ca="1">LEFT(RIGHT(TEXT(ROUND(通用记账凭证!$F1170/1%,)," ￥0; ￥-0;"),28-COLUMN()))</f>
        <v/>
      </c>
      <c r="T1170" s="287" t="str">
        <f ca="1">LEFT(RIGHT(TEXT(ROUND(通用记账凭证!$F1170/1%,)," ￥0; ￥-0;"),28-COLUMN()))</f>
        <v/>
      </c>
      <c r="U1170" s="283" t="str">
        <f ca="1">LEFT(RIGHT(TEXT(ROUND(通用记账凭证!$F1170/1%,)," ￥0; ￥-0;"),28-COLUMN()))</f>
        <v/>
      </c>
      <c r="V1170" s="284" t="str">
        <f ca="1">LEFT(RIGHT(TEXT(ROUND(通用记账凭证!$F1170/1%,)," ￥0; ￥-0;"),28-COLUMN()))</f>
        <v/>
      </c>
      <c r="W1170" s="285" t="str">
        <f ca="1">LEFT(RIGHT(TEXT(ROUND(通用记账凭证!$F1170/1%,)," ￥0; ￥-0;"),28-COLUMN()))</f>
        <v/>
      </c>
      <c r="X1170" s="283" t="str">
        <f ca="1">LEFT(RIGHT(TEXT(ROUND(通用记账凭证!$F1170/1%,)," ￥0; ￥-0;"),28-COLUMN()))</f>
        <v/>
      </c>
      <c r="Y1170" s="284" t="str">
        <f ca="1">LEFT(RIGHT(TEXT(ROUND(通用记账凭证!$F1170/1%,)," ￥0; ￥-0;"),28-COLUMN()))</f>
        <v/>
      </c>
      <c r="Z1170" s="285" t="str">
        <f ca="1">LEFT(RIGHT(TEXT(ROUND(通用记账凭证!$F1170/1%,)," ￥0; ￥-0;"),28-COLUMN()))</f>
        <v/>
      </c>
      <c r="AA1170" s="286" t="str">
        <f ca="1">LEFT(RIGHT(TEXT(ROUND(通用记账凭证!$F1170/1%,)," ￥0; ￥-0;"),28-COLUMN()))</f>
        <v/>
      </c>
      <c r="AB1170" s="289"/>
    </row>
    <row r="1171" spans="1:28" s="54" customFormat="1" ht="22.5" customHeight="1">
      <c r="A1171" s="363" t="str">
        <f ca="1">通用记账凭证!A1171</f>
        <v/>
      </c>
      <c r="B1171" s="364"/>
      <c r="C1171" s="364"/>
      <c r="D1171" s="315" t="str">
        <f ca="1">通用记账凭证!C1171</f>
        <v/>
      </c>
      <c r="E1171" s="281" t="str">
        <f ca="1">通用记账凭证!D1171</f>
        <v/>
      </c>
      <c r="F1171" s="282" t="str">
        <f ca="1">LEFT(RIGHT(TEXT(ROUND(通用记账凭证!$E1171/1%,)," ￥0; ￥-0;"),17-COLUMN()))</f>
        <v/>
      </c>
      <c r="G1171" s="283" t="str">
        <f ca="1">LEFT(RIGHT(TEXT(ROUND(通用记账凭证!$E1171/1%,)," ￥0; ￥-0;"),17-COLUMN()))</f>
        <v/>
      </c>
      <c r="H1171" s="284" t="str">
        <f ca="1">LEFT(RIGHT(TEXT(ROUND(通用记账凭证!$E1171/1%,)," ￥0; ￥-0;"),17-COLUMN()))</f>
        <v/>
      </c>
      <c r="I1171" s="285" t="str">
        <f ca="1">LEFT(RIGHT(TEXT(ROUND(通用记账凭证!$E1171/1%,)," ￥0; ￥-0;"),17-COLUMN()))</f>
        <v/>
      </c>
      <c r="J1171" s="283" t="str">
        <f ca="1">LEFT(RIGHT(TEXT(ROUND(通用记账凭证!$E1171/1%,)," ￥0; ￥-0;"),17-COLUMN()))</f>
        <v/>
      </c>
      <c r="K1171" s="284" t="str">
        <f ca="1">LEFT(RIGHT(TEXT(ROUND(通用记账凭证!$E1171/1%,)," ￥0; ￥-0;"),17-COLUMN()))</f>
        <v/>
      </c>
      <c r="L1171" s="285" t="str">
        <f ca="1">LEFT(RIGHT(TEXT(ROUND(通用记账凭证!$E1171/1%,)," ￥0; ￥-0;"),17-COLUMN()))</f>
        <v/>
      </c>
      <c r="M1171" s="283" t="str">
        <f ca="1">LEFT(RIGHT(TEXT(ROUND(通用记账凭证!$E1171/1%,)," ￥0; ￥-0;"),17-COLUMN()))</f>
        <v/>
      </c>
      <c r="N1171" s="284" t="str">
        <f ca="1">LEFT(RIGHT(TEXT(ROUND(通用记账凭证!$E1171/1%,)," ￥0; ￥-0;"),17-COLUMN()))</f>
        <v/>
      </c>
      <c r="O1171" s="285" t="str">
        <f ca="1">LEFT(RIGHT(TEXT(ROUND(通用记账凭证!$E1171/1%,)," ￥0; ￥-0;"),17-COLUMN()))</f>
        <v/>
      </c>
      <c r="P1171" s="286" t="str">
        <f ca="1">LEFT(RIGHT(TEXT(ROUND(通用记账凭证!$E1171/1%,)," ￥0; ￥-0;"),17-COLUMN()))</f>
        <v/>
      </c>
      <c r="Q1171" s="287" t="str">
        <f ca="1">LEFT(RIGHT(TEXT(ROUND(通用记账凭证!$F1171/1%,)," ￥0; ￥-0;"),28-COLUMN()))</f>
        <v/>
      </c>
      <c r="R1171" s="283" t="str">
        <f ca="1">LEFT(RIGHT(TEXT(ROUND(通用记账凭证!$F1171/1%,)," ￥0; ￥-0;"),28-COLUMN()))</f>
        <v/>
      </c>
      <c r="S1171" s="288" t="str">
        <f ca="1">LEFT(RIGHT(TEXT(ROUND(通用记账凭证!$F1171/1%,)," ￥0; ￥-0;"),28-COLUMN()))</f>
        <v/>
      </c>
      <c r="T1171" s="287" t="str">
        <f ca="1">LEFT(RIGHT(TEXT(ROUND(通用记账凭证!$F1171/1%,)," ￥0; ￥-0;"),28-COLUMN()))</f>
        <v/>
      </c>
      <c r="U1171" s="283" t="str">
        <f ca="1">LEFT(RIGHT(TEXT(ROUND(通用记账凭证!$F1171/1%,)," ￥0; ￥-0;"),28-COLUMN()))</f>
        <v/>
      </c>
      <c r="V1171" s="284" t="str">
        <f ca="1">LEFT(RIGHT(TEXT(ROUND(通用记账凭证!$F1171/1%,)," ￥0; ￥-0;"),28-COLUMN()))</f>
        <v/>
      </c>
      <c r="W1171" s="285" t="str">
        <f ca="1">LEFT(RIGHT(TEXT(ROUND(通用记账凭证!$F1171/1%,)," ￥0; ￥-0;"),28-COLUMN()))</f>
        <v/>
      </c>
      <c r="X1171" s="283" t="str">
        <f ca="1">LEFT(RIGHT(TEXT(ROUND(通用记账凭证!$F1171/1%,)," ￥0; ￥-0;"),28-COLUMN()))</f>
        <v/>
      </c>
      <c r="Y1171" s="284" t="str">
        <f ca="1">LEFT(RIGHT(TEXT(ROUND(通用记账凭证!$F1171/1%,)," ￥0; ￥-0;"),28-COLUMN()))</f>
        <v/>
      </c>
      <c r="Z1171" s="285" t="str">
        <f ca="1">LEFT(RIGHT(TEXT(ROUND(通用记账凭证!$F1171/1%,)," ￥0; ￥-0;"),28-COLUMN()))</f>
        <v/>
      </c>
      <c r="AA1171" s="286" t="str">
        <f ca="1">LEFT(RIGHT(TEXT(ROUND(通用记账凭证!$F1171/1%,)," ￥0; ￥-0;"),28-COLUMN()))</f>
        <v/>
      </c>
      <c r="AB1171" s="289"/>
    </row>
    <row r="1172" spans="1:28" s="54" customFormat="1" ht="22.5" customHeight="1">
      <c r="A1172" s="363" t="str">
        <f ca="1">通用记账凭证!A1172</f>
        <v/>
      </c>
      <c r="B1172" s="364"/>
      <c r="C1172" s="364"/>
      <c r="D1172" s="315" t="str">
        <f ca="1">通用记账凭证!C1172</f>
        <v/>
      </c>
      <c r="E1172" s="281" t="str">
        <f ca="1">通用记账凭证!D1172</f>
        <v/>
      </c>
      <c r="F1172" s="282" t="str">
        <f ca="1">LEFT(RIGHT(TEXT(ROUND(通用记账凭证!$E1172/1%,)," ￥0; ￥-0;"),17-COLUMN()))</f>
        <v/>
      </c>
      <c r="G1172" s="283" t="str">
        <f ca="1">LEFT(RIGHT(TEXT(ROUND(通用记账凭证!$E1172/1%,)," ￥0; ￥-0;"),17-COLUMN()))</f>
        <v/>
      </c>
      <c r="H1172" s="284" t="str">
        <f ca="1">LEFT(RIGHT(TEXT(ROUND(通用记账凭证!$E1172/1%,)," ￥0; ￥-0;"),17-COLUMN()))</f>
        <v/>
      </c>
      <c r="I1172" s="285" t="str">
        <f ca="1">LEFT(RIGHT(TEXT(ROUND(通用记账凭证!$E1172/1%,)," ￥0; ￥-0;"),17-COLUMN()))</f>
        <v/>
      </c>
      <c r="J1172" s="283" t="str">
        <f ca="1">LEFT(RIGHT(TEXT(ROUND(通用记账凭证!$E1172/1%,)," ￥0; ￥-0;"),17-COLUMN()))</f>
        <v/>
      </c>
      <c r="K1172" s="284" t="str">
        <f ca="1">LEFT(RIGHT(TEXT(ROUND(通用记账凭证!$E1172/1%,)," ￥0; ￥-0;"),17-COLUMN()))</f>
        <v/>
      </c>
      <c r="L1172" s="285" t="str">
        <f ca="1">LEFT(RIGHT(TEXT(ROUND(通用记账凭证!$E1172/1%,)," ￥0; ￥-0;"),17-COLUMN()))</f>
        <v/>
      </c>
      <c r="M1172" s="283" t="str">
        <f ca="1">LEFT(RIGHT(TEXT(ROUND(通用记账凭证!$E1172/1%,)," ￥0; ￥-0;"),17-COLUMN()))</f>
        <v/>
      </c>
      <c r="N1172" s="284" t="str">
        <f ca="1">LEFT(RIGHT(TEXT(ROUND(通用记账凭证!$E1172/1%,)," ￥0; ￥-0;"),17-COLUMN()))</f>
        <v/>
      </c>
      <c r="O1172" s="285" t="str">
        <f ca="1">LEFT(RIGHT(TEXT(ROUND(通用记账凭证!$E1172/1%,)," ￥0; ￥-0;"),17-COLUMN()))</f>
        <v/>
      </c>
      <c r="P1172" s="286" t="str">
        <f ca="1">LEFT(RIGHT(TEXT(ROUND(通用记账凭证!$E1172/1%,)," ￥0; ￥-0;"),17-COLUMN()))</f>
        <v/>
      </c>
      <c r="Q1172" s="287" t="str">
        <f ca="1">LEFT(RIGHT(TEXT(ROUND(通用记账凭证!$F1172/1%,)," ￥0; ￥-0;"),28-COLUMN()))</f>
        <v/>
      </c>
      <c r="R1172" s="283" t="str">
        <f ca="1">LEFT(RIGHT(TEXT(ROUND(通用记账凭证!$F1172/1%,)," ￥0; ￥-0;"),28-COLUMN()))</f>
        <v/>
      </c>
      <c r="S1172" s="288" t="str">
        <f ca="1">LEFT(RIGHT(TEXT(ROUND(通用记账凭证!$F1172/1%,)," ￥0; ￥-0;"),28-COLUMN()))</f>
        <v/>
      </c>
      <c r="T1172" s="287" t="str">
        <f ca="1">LEFT(RIGHT(TEXT(ROUND(通用记账凭证!$F1172/1%,)," ￥0; ￥-0;"),28-COLUMN()))</f>
        <v/>
      </c>
      <c r="U1172" s="283" t="str">
        <f ca="1">LEFT(RIGHT(TEXT(ROUND(通用记账凭证!$F1172/1%,)," ￥0; ￥-0;"),28-COLUMN()))</f>
        <v/>
      </c>
      <c r="V1172" s="284" t="str">
        <f ca="1">LEFT(RIGHT(TEXT(ROUND(通用记账凭证!$F1172/1%,)," ￥0; ￥-0;"),28-COLUMN()))</f>
        <v/>
      </c>
      <c r="W1172" s="285" t="str">
        <f ca="1">LEFT(RIGHT(TEXT(ROUND(通用记账凭证!$F1172/1%,)," ￥0; ￥-0;"),28-COLUMN()))</f>
        <v/>
      </c>
      <c r="X1172" s="283" t="str">
        <f ca="1">LEFT(RIGHT(TEXT(ROUND(通用记账凭证!$F1172/1%,)," ￥0; ￥-0;"),28-COLUMN()))</f>
        <v/>
      </c>
      <c r="Y1172" s="284" t="str">
        <f ca="1">LEFT(RIGHT(TEXT(ROUND(通用记账凭证!$F1172/1%,)," ￥0; ￥-0;"),28-COLUMN()))</f>
        <v/>
      </c>
      <c r="Z1172" s="285" t="str">
        <f ca="1">LEFT(RIGHT(TEXT(ROUND(通用记账凭证!$F1172/1%,)," ￥0; ￥-0;"),28-COLUMN()))</f>
        <v/>
      </c>
      <c r="AA1172" s="286" t="str">
        <f ca="1">LEFT(RIGHT(TEXT(ROUND(通用记账凭证!$F1172/1%,)," ￥0; ￥-0;"),28-COLUMN()))</f>
        <v/>
      </c>
      <c r="AB1172" s="289"/>
    </row>
    <row r="1173" spans="1:28" s="54" customFormat="1" ht="22.5" customHeight="1">
      <c r="A1173" s="363" t="str">
        <f ca="1">通用记账凭证!A1173</f>
        <v/>
      </c>
      <c r="B1173" s="364"/>
      <c r="C1173" s="364"/>
      <c r="D1173" s="315" t="str">
        <f ca="1">通用记账凭证!C1173</f>
        <v/>
      </c>
      <c r="E1173" s="281" t="str">
        <f ca="1">通用记账凭证!D1173</f>
        <v/>
      </c>
      <c r="F1173" s="282" t="str">
        <f ca="1">LEFT(RIGHT(TEXT(ROUND(通用记账凭证!$E1173/1%,)," ￥0; ￥-0;"),17-COLUMN()))</f>
        <v/>
      </c>
      <c r="G1173" s="283" t="str">
        <f ca="1">LEFT(RIGHT(TEXT(ROUND(通用记账凭证!$E1173/1%,)," ￥0; ￥-0;"),17-COLUMN()))</f>
        <v/>
      </c>
      <c r="H1173" s="284" t="str">
        <f ca="1">LEFT(RIGHT(TEXT(ROUND(通用记账凭证!$E1173/1%,)," ￥0; ￥-0;"),17-COLUMN()))</f>
        <v/>
      </c>
      <c r="I1173" s="285" t="str">
        <f ca="1">LEFT(RIGHT(TEXT(ROUND(通用记账凭证!$E1173/1%,)," ￥0; ￥-0;"),17-COLUMN()))</f>
        <v/>
      </c>
      <c r="J1173" s="283" t="str">
        <f ca="1">LEFT(RIGHT(TEXT(ROUND(通用记账凭证!$E1173/1%,)," ￥0; ￥-0;"),17-COLUMN()))</f>
        <v/>
      </c>
      <c r="K1173" s="284" t="str">
        <f ca="1">LEFT(RIGHT(TEXT(ROUND(通用记账凭证!$E1173/1%,)," ￥0; ￥-0;"),17-COLUMN()))</f>
        <v/>
      </c>
      <c r="L1173" s="285" t="str">
        <f ca="1">LEFT(RIGHT(TEXT(ROUND(通用记账凭证!$E1173/1%,)," ￥0; ￥-0;"),17-COLUMN()))</f>
        <v/>
      </c>
      <c r="M1173" s="283" t="str">
        <f ca="1">LEFT(RIGHT(TEXT(ROUND(通用记账凭证!$E1173/1%,)," ￥0; ￥-0;"),17-COLUMN()))</f>
        <v/>
      </c>
      <c r="N1173" s="284" t="str">
        <f ca="1">LEFT(RIGHT(TEXT(ROUND(通用记账凭证!$E1173/1%,)," ￥0; ￥-0;"),17-COLUMN()))</f>
        <v/>
      </c>
      <c r="O1173" s="285" t="str">
        <f ca="1">LEFT(RIGHT(TEXT(ROUND(通用记账凭证!$E1173/1%,)," ￥0; ￥-0;"),17-COLUMN()))</f>
        <v/>
      </c>
      <c r="P1173" s="286" t="str">
        <f ca="1">LEFT(RIGHT(TEXT(ROUND(通用记账凭证!$E1173/1%,)," ￥0; ￥-0;"),17-COLUMN()))</f>
        <v/>
      </c>
      <c r="Q1173" s="287" t="str">
        <f ca="1">LEFT(RIGHT(TEXT(ROUND(通用记账凭证!$F1173/1%,)," ￥0; ￥-0;"),28-COLUMN()))</f>
        <v/>
      </c>
      <c r="R1173" s="283" t="str">
        <f ca="1">LEFT(RIGHT(TEXT(ROUND(通用记账凭证!$F1173/1%,)," ￥0; ￥-0;"),28-COLUMN()))</f>
        <v/>
      </c>
      <c r="S1173" s="288" t="str">
        <f ca="1">LEFT(RIGHT(TEXT(ROUND(通用记账凭证!$F1173/1%,)," ￥0; ￥-0;"),28-COLUMN()))</f>
        <v/>
      </c>
      <c r="T1173" s="287" t="str">
        <f ca="1">LEFT(RIGHT(TEXT(ROUND(通用记账凭证!$F1173/1%,)," ￥0; ￥-0;"),28-COLUMN()))</f>
        <v/>
      </c>
      <c r="U1173" s="283" t="str">
        <f ca="1">LEFT(RIGHT(TEXT(ROUND(通用记账凭证!$F1173/1%,)," ￥0; ￥-0;"),28-COLUMN()))</f>
        <v/>
      </c>
      <c r="V1173" s="284" t="str">
        <f ca="1">LEFT(RIGHT(TEXT(ROUND(通用记账凭证!$F1173/1%,)," ￥0; ￥-0;"),28-COLUMN()))</f>
        <v/>
      </c>
      <c r="W1173" s="285" t="str">
        <f ca="1">LEFT(RIGHT(TEXT(ROUND(通用记账凭证!$F1173/1%,)," ￥0; ￥-0;"),28-COLUMN()))</f>
        <v/>
      </c>
      <c r="X1173" s="283" t="str">
        <f ca="1">LEFT(RIGHT(TEXT(ROUND(通用记账凭证!$F1173/1%,)," ￥0; ￥-0;"),28-COLUMN()))</f>
        <v/>
      </c>
      <c r="Y1173" s="284" t="str">
        <f ca="1">LEFT(RIGHT(TEXT(ROUND(通用记账凭证!$F1173/1%,)," ￥0; ￥-0;"),28-COLUMN()))</f>
        <v/>
      </c>
      <c r="Z1173" s="285" t="str">
        <f ca="1">LEFT(RIGHT(TEXT(ROUND(通用记账凭证!$F1173/1%,)," ￥0; ￥-0;"),28-COLUMN()))</f>
        <v/>
      </c>
      <c r="AA1173" s="286" t="str">
        <f ca="1">LEFT(RIGHT(TEXT(ROUND(通用记账凭证!$F1173/1%,)," ￥0; ￥-0;"),28-COLUMN()))</f>
        <v/>
      </c>
      <c r="AB1173" s="289"/>
    </row>
    <row r="1174" spans="1:28" s="54" customFormat="1" ht="22.5" customHeight="1">
      <c r="A1174" s="363" t="str">
        <f ca="1">通用记账凭证!A1174</f>
        <v/>
      </c>
      <c r="B1174" s="364"/>
      <c r="C1174" s="364"/>
      <c r="D1174" s="315" t="str">
        <f ca="1">通用记账凭证!C1174</f>
        <v/>
      </c>
      <c r="E1174" s="281" t="str">
        <f ca="1">通用记账凭证!D1174</f>
        <v/>
      </c>
      <c r="F1174" s="282" t="str">
        <f ca="1">LEFT(RIGHT(TEXT(ROUND(通用记账凭证!$E1174/1%,)," ￥0; ￥-0;"),17-COLUMN()))</f>
        <v/>
      </c>
      <c r="G1174" s="283" t="str">
        <f ca="1">LEFT(RIGHT(TEXT(ROUND(通用记账凭证!$E1174/1%,)," ￥0; ￥-0;"),17-COLUMN()))</f>
        <v/>
      </c>
      <c r="H1174" s="284" t="str">
        <f ca="1">LEFT(RIGHT(TEXT(ROUND(通用记账凭证!$E1174/1%,)," ￥0; ￥-0;"),17-COLUMN()))</f>
        <v/>
      </c>
      <c r="I1174" s="285" t="str">
        <f ca="1">LEFT(RIGHT(TEXT(ROUND(通用记账凭证!$E1174/1%,)," ￥0; ￥-0;"),17-COLUMN()))</f>
        <v/>
      </c>
      <c r="J1174" s="283" t="str">
        <f ca="1">LEFT(RIGHT(TEXT(ROUND(通用记账凭证!$E1174/1%,)," ￥0; ￥-0;"),17-COLUMN()))</f>
        <v/>
      </c>
      <c r="K1174" s="284" t="str">
        <f ca="1">LEFT(RIGHT(TEXT(ROUND(通用记账凭证!$E1174/1%,)," ￥0; ￥-0;"),17-COLUMN()))</f>
        <v/>
      </c>
      <c r="L1174" s="285" t="str">
        <f ca="1">LEFT(RIGHT(TEXT(ROUND(通用记账凭证!$E1174/1%,)," ￥0; ￥-0;"),17-COLUMN()))</f>
        <v/>
      </c>
      <c r="M1174" s="283" t="str">
        <f ca="1">LEFT(RIGHT(TEXT(ROUND(通用记账凭证!$E1174/1%,)," ￥0; ￥-0;"),17-COLUMN()))</f>
        <v/>
      </c>
      <c r="N1174" s="284" t="str">
        <f ca="1">LEFT(RIGHT(TEXT(ROUND(通用记账凭证!$E1174/1%,)," ￥0; ￥-0;"),17-COLUMN()))</f>
        <v/>
      </c>
      <c r="O1174" s="285" t="str">
        <f ca="1">LEFT(RIGHT(TEXT(ROUND(通用记账凭证!$E1174/1%,)," ￥0; ￥-0;"),17-COLUMN()))</f>
        <v/>
      </c>
      <c r="P1174" s="286" t="str">
        <f ca="1">LEFT(RIGHT(TEXT(ROUND(通用记账凭证!$E1174/1%,)," ￥0; ￥-0;"),17-COLUMN()))</f>
        <v/>
      </c>
      <c r="Q1174" s="287" t="str">
        <f ca="1">LEFT(RIGHT(TEXT(ROUND(通用记账凭证!$F1174/1%,)," ￥0; ￥-0;"),28-COLUMN()))</f>
        <v/>
      </c>
      <c r="R1174" s="283" t="str">
        <f ca="1">LEFT(RIGHT(TEXT(ROUND(通用记账凭证!$F1174/1%,)," ￥0; ￥-0;"),28-COLUMN()))</f>
        <v/>
      </c>
      <c r="S1174" s="288" t="str">
        <f ca="1">LEFT(RIGHT(TEXT(ROUND(通用记账凭证!$F1174/1%,)," ￥0; ￥-0;"),28-COLUMN()))</f>
        <v/>
      </c>
      <c r="T1174" s="287" t="str">
        <f ca="1">LEFT(RIGHT(TEXT(ROUND(通用记账凭证!$F1174/1%,)," ￥0; ￥-0;"),28-COLUMN()))</f>
        <v/>
      </c>
      <c r="U1174" s="283" t="str">
        <f ca="1">LEFT(RIGHT(TEXT(ROUND(通用记账凭证!$F1174/1%,)," ￥0; ￥-0;"),28-COLUMN()))</f>
        <v/>
      </c>
      <c r="V1174" s="284" t="str">
        <f ca="1">LEFT(RIGHT(TEXT(ROUND(通用记账凭证!$F1174/1%,)," ￥0; ￥-0;"),28-COLUMN()))</f>
        <v/>
      </c>
      <c r="W1174" s="285" t="str">
        <f ca="1">LEFT(RIGHT(TEXT(ROUND(通用记账凭证!$F1174/1%,)," ￥0; ￥-0;"),28-COLUMN()))</f>
        <v/>
      </c>
      <c r="X1174" s="283" t="str">
        <f ca="1">LEFT(RIGHT(TEXT(ROUND(通用记账凭证!$F1174/1%,)," ￥0; ￥-0;"),28-COLUMN()))</f>
        <v/>
      </c>
      <c r="Y1174" s="284" t="str">
        <f ca="1">LEFT(RIGHT(TEXT(ROUND(通用记账凭证!$F1174/1%,)," ￥0; ￥-0;"),28-COLUMN()))</f>
        <v/>
      </c>
      <c r="Z1174" s="285" t="str">
        <f ca="1">LEFT(RIGHT(TEXT(ROUND(通用记账凭证!$F1174/1%,)," ￥0; ￥-0;"),28-COLUMN()))</f>
        <v/>
      </c>
      <c r="AA1174" s="286" t="str">
        <f ca="1">LEFT(RIGHT(TEXT(ROUND(通用记账凭证!$F1174/1%,)," ￥0; ￥-0;"),28-COLUMN()))</f>
        <v/>
      </c>
      <c r="AB1174" s="289"/>
    </row>
    <row r="1175" spans="1:28" s="54" customFormat="1" ht="22.5" customHeight="1">
      <c r="A1175" s="365" t="s">
        <v>561</v>
      </c>
      <c r="B1175" s="366"/>
      <c r="C1175" s="366"/>
      <c r="D1175" s="290" t="str">
        <f ca="1">通用记账凭证!C1175</f>
        <v/>
      </c>
      <c r="E1175" s="291"/>
      <c r="F1175" s="292" t="str">
        <f ca="1">LEFT(RIGHT(TEXT(ROUND(通用记账凭证!$E1175/1%,)," ￥0; ￥-0;"),17-COLUMN()))</f>
        <v/>
      </c>
      <c r="G1175" s="317" t="str">
        <f ca="1">LEFT(RIGHT(TEXT(ROUND(通用记账凭证!$E1175/1%,)," ￥0; ￥-0;"),17-COLUMN()))</f>
        <v/>
      </c>
      <c r="H1175" s="294" t="str">
        <f ca="1">LEFT(RIGHT(TEXT(ROUND(通用记账凭证!$E1175/1%,)," ￥0; ￥-0;"),17-COLUMN()))</f>
        <v/>
      </c>
      <c r="I1175" s="316" t="str">
        <f ca="1">LEFT(RIGHT(TEXT(ROUND(通用记账凭证!$E1175/1%,)," ￥0; ￥-0;"),17-COLUMN()))</f>
        <v/>
      </c>
      <c r="J1175" s="317" t="str">
        <f ca="1">LEFT(RIGHT(TEXT(ROUND(通用记账凭证!$E1175/1%,)," ￥0; ￥-0;"),17-COLUMN()))</f>
        <v/>
      </c>
      <c r="K1175" s="294" t="str">
        <f ca="1">LEFT(RIGHT(TEXT(ROUND(通用记账凭证!$E1175/1%,)," ￥0; ￥-0;"),17-COLUMN()))</f>
        <v/>
      </c>
      <c r="L1175" s="316" t="str">
        <f ca="1">LEFT(RIGHT(TEXT(ROUND(通用记账凭证!$E1175/1%,)," ￥0; ￥-0;"),17-COLUMN()))</f>
        <v/>
      </c>
      <c r="M1175" s="317" t="str">
        <f ca="1">LEFT(RIGHT(TEXT(ROUND(通用记账凭证!$E1175/1%,)," ￥0; ￥-0;"),17-COLUMN()))</f>
        <v/>
      </c>
      <c r="N1175" s="294" t="str">
        <f ca="1">LEFT(RIGHT(TEXT(ROUND(通用记账凭证!$E1175/1%,)," ￥0; ￥-0;"),17-COLUMN()))</f>
        <v/>
      </c>
      <c r="O1175" s="316" t="str">
        <f ca="1">LEFT(RIGHT(TEXT(ROUND(通用记账凭证!$E1175/1%,)," ￥0; ￥-0;"),17-COLUMN()))</f>
        <v/>
      </c>
      <c r="P1175" s="296" t="str">
        <f ca="1">LEFT(RIGHT(TEXT(ROUND(通用记账凭证!$E1175/1%,)," ￥0; ￥-0;"),17-COLUMN()))</f>
        <v/>
      </c>
      <c r="Q1175" s="297" t="str">
        <f ca="1">LEFT(RIGHT(TEXT(ROUND(通用记账凭证!$F1175/1%,)," ￥0; ￥-0;"),28-COLUMN()))</f>
        <v/>
      </c>
      <c r="R1175" s="317" t="str">
        <f ca="1">LEFT(RIGHT(TEXT(ROUND(通用记账凭证!$F1175/1%,)," ￥0; ￥-0;"),28-COLUMN()))</f>
        <v/>
      </c>
      <c r="S1175" s="298" t="str">
        <f ca="1">LEFT(RIGHT(TEXT(ROUND(通用记账凭证!$F1175/1%,)," ￥0; ￥-0;"),28-COLUMN()))</f>
        <v/>
      </c>
      <c r="T1175" s="297" t="str">
        <f ca="1">LEFT(RIGHT(TEXT(ROUND(通用记账凭证!$F1175/1%,)," ￥0; ￥-0;"),28-COLUMN()))</f>
        <v/>
      </c>
      <c r="U1175" s="317" t="str">
        <f ca="1">LEFT(RIGHT(TEXT(ROUND(通用记账凭证!$F1175/1%,)," ￥0; ￥-0;"),28-COLUMN()))</f>
        <v/>
      </c>
      <c r="V1175" s="294" t="str">
        <f ca="1">LEFT(RIGHT(TEXT(ROUND(通用记账凭证!$F1175/1%,)," ￥0; ￥-0;"),28-COLUMN()))</f>
        <v/>
      </c>
      <c r="W1175" s="316" t="str">
        <f ca="1">LEFT(RIGHT(TEXT(ROUND(通用记账凭证!$F1175/1%,)," ￥0; ￥-0;"),28-COLUMN()))</f>
        <v/>
      </c>
      <c r="X1175" s="317" t="str">
        <f ca="1">LEFT(RIGHT(TEXT(ROUND(通用记账凭证!$F1175/1%,)," ￥0; ￥-0;"),28-COLUMN()))</f>
        <v/>
      </c>
      <c r="Y1175" s="294" t="str">
        <f ca="1">LEFT(RIGHT(TEXT(ROUND(通用记账凭证!$F1175/1%,)," ￥0; ￥-0;"),28-COLUMN()))</f>
        <v/>
      </c>
      <c r="Z1175" s="316" t="str">
        <f ca="1">LEFT(RIGHT(TEXT(ROUND(通用记账凭证!$F1175/1%,)," ￥0; ￥-0;"),28-COLUMN()))</f>
        <v/>
      </c>
      <c r="AA1175" s="296" t="str">
        <f ca="1">LEFT(RIGHT(TEXT(ROUND(通用记账凭证!$F1175/1%,)," ￥0; ￥-0;"),28-COLUMN()))</f>
        <v/>
      </c>
      <c r="AB1175" s="299"/>
    </row>
    <row r="1176" spans="1:28" s="302" customFormat="1" ht="22.5" customHeight="1">
      <c r="A1176" s="367" t="s">
        <v>538</v>
      </c>
      <c r="B1176" s="367"/>
      <c r="C1176" s="367"/>
      <c r="D1176" s="318" t="s">
        <v>539</v>
      </c>
      <c r="E1176" s="318" t="s">
        <v>540</v>
      </c>
      <c r="F1176" s="318" t="s">
        <v>595</v>
      </c>
      <c r="G1176" s="301"/>
      <c r="H1176" s="318"/>
      <c r="I1176" s="301"/>
      <c r="J1176" s="301"/>
      <c r="K1176" s="318"/>
      <c r="L1176" s="301"/>
      <c r="M1176" s="301"/>
      <c r="N1176" s="301"/>
      <c r="O1176" s="301"/>
      <c r="P1176" s="301"/>
      <c r="Q1176" s="318" t="s">
        <v>562</v>
      </c>
      <c r="R1176" s="301"/>
      <c r="S1176" s="318"/>
      <c r="T1176" s="301"/>
      <c r="U1176" s="318"/>
      <c r="V1176" s="301"/>
      <c r="W1176" s="318"/>
      <c r="X1176" s="301"/>
      <c r="Y1176" s="301"/>
      <c r="Z1176" s="301"/>
      <c r="AA1176" s="301"/>
      <c r="AB1176" s="301"/>
    </row>
    <row r="1177" spans="1:28" customFormat="1" ht="39.75" customHeight="1" thickBot="1">
      <c r="A1177" s="258"/>
      <c r="B1177" s="258"/>
      <c r="C1177" s="258"/>
      <c r="D1177" s="259" t="s">
        <v>524</v>
      </c>
      <c r="E1177" s="260"/>
      <c r="F1177" s="260"/>
      <c r="G1177" s="260"/>
      <c r="H1177" s="260"/>
      <c r="I1177" s="260"/>
      <c r="J1177" s="260"/>
      <c r="K1177" s="260"/>
      <c r="L1177" s="260"/>
      <c r="M1177" s="260"/>
      <c r="N1177" s="260"/>
      <c r="O1177" s="260"/>
      <c r="P1177" s="260"/>
      <c r="Q1177" s="261"/>
      <c r="R1177" s="261"/>
      <c r="S1177" s="261"/>
      <c r="T1177" s="261"/>
      <c r="U1177" s="347" t="s">
        <v>547</v>
      </c>
      <c r="V1177" s="347"/>
      <c r="W1177" s="348">
        <f>通用记账凭证!F1178</f>
        <v>99</v>
      </c>
      <c r="X1177" s="349"/>
      <c r="Y1177" s="349"/>
      <c r="Z1177" s="349"/>
      <c r="AA1177" s="262" t="s">
        <v>548</v>
      </c>
      <c r="AB1177" s="263"/>
    </row>
    <row r="1178" spans="1:28" s="54" customFormat="1" ht="23.25" customHeight="1" thickTop="1">
      <c r="A1178" s="264"/>
      <c r="B1178" s="264"/>
      <c r="C1178" s="264"/>
      <c r="D1178" s="265" t="e">
        <f ca="1">通用记账凭证!C1178</f>
        <v>#VALUE!</v>
      </c>
      <c r="E1178" s="266"/>
      <c r="F1178" s="266"/>
      <c r="G1178" s="266"/>
      <c r="H1178" s="266"/>
      <c r="I1178" s="266"/>
      <c r="J1178" s="266"/>
      <c r="K1178" s="266"/>
      <c r="L1178" s="266"/>
      <c r="M1178" s="266"/>
      <c r="N1178" s="266"/>
      <c r="O1178" s="266"/>
      <c r="P1178" s="266"/>
      <c r="Q1178" s="264"/>
      <c r="R1178" s="264"/>
      <c r="S1178" s="264"/>
      <c r="T1178" s="264"/>
      <c r="U1178" s="350" t="s">
        <v>549</v>
      </c>
      <c r="V1178" s="350"/>
      <c r="W1178" s="351" t="e">
        <f ca="1">通用记账凭证!G1184</f>
        <v>#VALUE!</v>
      </c>
      <c r="X1178" s="352"/>
      <c r="Y1178" s="352"/>
      <c r="Z1178" s="352"/>
      <c r="AA1178" s="267" t="s">
        <v>536</v>
      </c>
      <c r="AB1178" s="268"/>
    </row>
    <row r="1179" spans="1:28" s="54" customFormat="1" ht="22.5" customHeight="1">
      <c r="A1179" s="353" t="s">
        <v>527</v>
      </c>
      <c r="B1179" s="354"/>
      <c r="C1179" s="354"/>
      <c r="D1179" s="357" t="s">
        <v>530</v>
      </c>
      <c r="E1179" s="359" t="s">
        <v>531</v>
      </c>
      <c r="F1179" s="269" t="s">
        <v>550</v>
      </c>
      <c r="G1179" s="270"/>
      <c r="H1179" s="270"/>
      <c r="I1179" s="270"/>
      <c r="J1179" s="270"/>
      <c r="K1179" s="270"/>
      <c r="L1179" s="270"/>
      <c r="M1179" s="270"/>
      <c r="N1179" s="270"/>
      <c r="O1179" s="270"/>
      <c r="P1179" s="271"/>
      <c r="Q1179" s="272" t="s">
        <v>551</v>
      </c>
      <c r="R1179" s="270"/>
      <c r="S1179" s="270"/>
      <c r="T1179" s="270"/>
      <c r="U1179" s="270"/>
      <c r="V1179" s="270"/>
      <c r="W1179" s="270"/>
      <c r="X1179" s="270"/>
      <c r="Y1179" s="270"/>
      <c r="Z1179" s="270"/>
      <c r="AA1179" s="271"/>
      <c r="AB1179" s="361" t="s">
        <v>552</v>
      </c>
    </row>
    <row r="1180" spans="1:28" s="54" customFormat="1" ht="22.5" customHeight="1">
      <c r="A1180" s="355"/>
      <c r="B1180" s="356"/>
      <c r="C1180" s="356"/>
      <c r="D1180" s="358"/>
      <c r="E1180" s="360"/>
      <c r="F1180" s="273" t="s">
        <v>553</v>
      </c>
      <c r="G1180" s="274" t="s">
        <v>554</v>
      </c>
      <c r="H1180" s="275" t="s">
        <v>555</v>
      </c>
      <c r="I1180" s="276" t="s">
        <v>556</v>
      </c>
      <c r="J1180" s="274" t="s">
        <v>557</v>
      </c>
      <c r="K1180" s="275" t="s">
        <v>554</v>
      </c>
      <c r="L1180" s="276" t="s">
        <v>555</v>
      </c>
      <c r="M1180" s="274" t="s">
        <v>556</v>
      </c>
      <c r="N1180" s="275" t="s">
        <v>558</v>
      </c>
      <c r="O1180" s="276" t="s">
        <v>559</v>
      </c>
      <c r="P1180" s="277" t="s">
        <v>560</v>
      </c>
      <c r="Q1180" s="278" t="s">
        <v>553</v>
      </c>
      <c r="R1180" s="274" t="s">
        <v>554</v>
      </c>
      <c r="S1180" s="279" t="s">
        <v>555</v>
      </c>
      <c r="T1180" s="278" t="s">
        <v>556</v>
      </c>
      <c r="U1180" s="274" t="s">
        <v>557</v>
      </c>
      <c r="V1180" s="275" t="s">
        <v>554</v>
      </c>
      <c r="W1180" s="276" t="s">
        <v>555</v>
      </c>
      <c r="X1180" s="274" t="s">
        <v>556</v>
      </c>
      <c r="Y1180" s="275" t="s">
        <v>558</v>
      </c>
      <c r="Z1180" s="276" t="s">
        <v>559</v>
      </c>
      <c r="AA1180" s="277" t="s">
        <v>560</v>
      </c>
      <c r="AB1180" s="362"/>
    </row>
    <row r="1181" spans="1:28" s="54" customFormat="1" ht="22.5" customHeight="1">
      <c r="A1181" s="363" t="str">
        <f ca="1">通用记账凭证!A1181</f>
        <v/>
      </c>
      <c r="B1181" s="364"/>
      <c r="C1181" s="364"/>
      <c r="D1181" s="315" t="str">
        <f ca="1">通用记账凭证!C1181</f>
        <v/>
      </c>
      <c r="E1181" s="281" t="str">
        <f ca="1">通用记账凭证!D1181</f>
        <v/>
      </c>
      <c r="F1181" s="282" t="str">
        <f ca="1">LEFT(RIGHT(TEXT(ROUND(通用记账凭证!$E1181/1%,)," ￥0; ￥-0;"),17-COLUMN()))</f>
        <v/>
      </c>
      <c r="G1181" s="283" t="str">
        <f ca="1">LEFT(RIGHT(TEXT(ROUND(通用记账凭证!$E1181/1%,)," ￥0; ￥-0;"),17-COLUMN()))</f>
        <v/>
      </c>
      <c r="H1181" s="284" t="str">
        <f ca="1">LEFT(RIGHT(TEXT(ROUND(通用记账凭证!$E1181/1%,)," ￥0; ￥-0;"),17-COLUMN()))</f>
        <v/>
      </c>
      <c r="I1181" s="285" t="str">
        <f ca="1">LEFT(RIGHT(TEXT(ROUND(通用记账凭证!$E1181/1%,)," ￥0; ￥-0;"),17-COLUMN()))</f>
        <v/>
      </c>
      <c r="J1181" s="283" t="str">
        <f ca="1">LEFT(RIGHT(TEXT(ROUND(通用记账凭证!$E1181/1%,)," ￥0; ￥-0;"),17-COLUMN()))</f>
        <v/>
      </c>
      <c r="K1181" s="284" t="str">
        <f ca="1">LEFT(RIGHT(TEXT(ROUND(通用记账凭证!$E1181/1%,)," ￥0; ￥-0;"),17-COLUMN()))</f>
        <v/>
      </c>
      <c r="L1181" s="285" t="str">
        <f ca="1">LEFT(RIGHT(TEXT(ROUND(通用记账凭证!$E1181/1%,)," ￥0; ￥-0;"),17-COLUMN()))</f>
        <v/>
      </c>
      <c r="M1181" s="283" t="str">
        <f ca="1">LEFT(RIGHT(TEXT(ROUND(通用记账凭证!$E1181/1%,)," ￥0; ￥-0;"),17-COLUMN()))</f>
        <v/>
      </c>
      <c r="N1181" s="284" t="str">
        <f ca="1">LEFT(RIGHT(TEXT(ROUND(通用记账凭证!$E1181/1%,)," ￥0; ￥-0;"),17-COLUMN()))</f>
        <v/>
      </c>
      <c r="O1181" s="285" t="str">
        <f ca="1">LEFT(RIGHT(TEXT(ROUND(通用记账凭证!$E1181/1%,)," ￥0; ￥-0;"),17-COLUMN()))</f>
        <v/>
      </c>
      <c r="P1181" s="286" t="str">
        <f ca="1">LEFT(RIGHT(TEXT(ROUND(通用记账凭证!$E1181/1%,)," ￥0; ￥-0;"),17-COLUMN()))</f>
        <v/>
      </c>
      <c r="Q1181" s="287" t="str">
        <f ca="1">LEFT(RIGHT(TEXT(ROUND(通用记账凭证!$F1181/1%,)," ￥0; ￥-0;"),28-COLUMN()))</f>
        <v/>
      </c>
      <c r="R1181" s="283" t="str">
        <f ca="1">LEFT(RIGHT(TEXT(ROUND(通用记账凭证!$F1181/1%,)," ￥0; ￥-0;"),28-COLUMN()))</f>
        <v/>
      </c>
      <c r="S1181" s="288" t="str">
        <f ca="1">LEFT(RIGHT(TEXT(ROUND(通用记账凭证!$F1181/1%,)," ￥0; ￥-0;"),28-COLUMN()))</f>
        <v/>
      </c>
      <c r="T1181" s="287" t="str">
        <f ca="1">LEFT(RIGHT(TEXT(ROUND(通用记账凭证!$F1181/1%,)," ￥0; ￥-0;"),28-COLUMN()))</f>
        <v/>
      </c>
      <c r="U1181" s="283" t="str">
        <f ca="1">LEFT(RIGHT(TEXT(ROUND(通用记账凭证!$F1181/1%,)," ￥0; ￥-0;"),28-COLUMN()))</f>
        <v/>
      </c>
      <c r="V1181" s="284" t="str">
        <f ca="1">LEFT(RIGHT(TEXT(ROUND(通用记账凭证!$F1181/1%,)," ￥0; ￥-0;"),28-COLUMN()))</f>
        <v/>
      </c>
      <c r="W1181" s="285" t="str">
        <f ca="1">LEFT(RIGHT(TEXT(ROUND(通用记账凭证!$F1181/1%,)," ￥0; ￥-0;"),28-COLUMN()))</f>
        <v/>
      </c>
      <c r="X1181" s="283" t="str">
        <f ca="1">LEFT(RIGHT(TEXT(ROUND(通用记账凭证!$F1181/1%,)," ￥0; ￥-0;"),28-COLUMN()))</f>
        <v/>
      </c>
      <c r="Y1181" s="284" t="str">
        <f ca="1">LEFT(RIGHT(TEXT(ROUND(通用记账凭证!$F1181/1%,)," ￥0; ￥-0;"),28-COLUMN()))</f>
        <v/>
      </c>
      <c r="Z1181" s="285" t="str">
        <f ca="1">LEFT(RIGHT(TEXT(ROUND(通用记账凭证!$F1181/1%,)," ￥0; ￥-0;"),28-COLUMN()))</f>
        <v/>
      </c>
      <c r="AA1181" s="286" t="str">
        <f ca="1">LEFT(RIGHT(TEXT(ROUND(通用记账凭证!$F1181/1%,)," ￥0; ￥-0;"),28-COLUMN()))</f>
        <v/>
      </c>
      <c r="AB1181" s="289"/>
    </row>
    <row r="1182" spans="1:28" s="54" customFormat="1" ht="22.5" customHeight="1">
      <c r="A1182" s="363" t="str">
        <f ca="1">通用记账凭证!A1182</f>
        <v/>
      </c>
      <c r="B1182" s="364"/>
      <c r="C1182" s="364"/>
      <c r="D1182" s="315" t="str">
        <f ca="1">通用记账凭证!C1182</f>
        <v/>
      </c>
      <c r="E1182" s="281" t="str">
        <f ca="1">通用记账凭证!D1182</f>
        <v/>
      </c>
      <c r="F1182" s="282" t="str">
        <f ca="1">LEFT(RIGHT(TEXT(ROUND(通用记账凭证!$E1182/1%,)," ￥0; ￥-0;"),17-COLUMN()))</f>
        <v/>
      </c>
      <c r="G1182" s="283" t="str">
        <f ca="1">LEFT(RIGHT(TEXT(ROUND(通用记账凭证!$E1182/1%,)," ￥0; ￥-0;"),17-COLUMN()))</f>
        <v/>
      </c>
      <c r="H1182" s="284" t="str">
        <f ca="1">LEFT(RIGHT(TEXT(ROUND(通用记账凭证!$E1182/1%,)," ￥0; ￥-0;"),17-COLUMN()))</f>
        <v/>
      </c>
      <c r="I1182" s="285" t="str">
        <f ca="1">LEFT(RIGHT(TEXT(ROUND(通用记账凭证!$E1182/1%,)," ￥0; ￥-0;"),17-COLUMN()))</f>
        <v/>
      </c>
      <c r="J1182" s="283" t="str">
        <f ca="1">LEFT(RIGHT(TEXT(ROUND(通用记账凭证!$E1182/1%,)," ￥0; ￥-0;"),17-COLUMN()))</f>
        <v/>
      </c>
      <c r="K1182" s="284" t="str">
        <f ca="1">LEFT(RIGHT(TEXT(ROUND(通用记账凭证!$E1182/1%,)," ￥0; ￥-0;"),17-COLUMN()))</f>
        <v/>
      </c>
      <c r="L1182" s="285" t="str">
        <f ca="1">LEFT(RIGHT(TEXT(ROUND(通用记账凭证!$E1182/1%,)," ￥0; ￥-0;"),17-COLUMN()))</f>
        <v/>
      </c>
      <c r="M1182" s="283" t="str">
        <f ca="1">LEFT(RIGHT(TEXT(ROUND(通用记账凭证!$E1182/1%,)," ￥0; ￥-0;"),17-COLUMN()))</f>
        <v/>
      </c>
      <c r="N1182" s="284" t="str">
        <f ca="1">LEFT(RIGHT(TEXT(ROUND(通用记账凭证!$E1182/1%,)," ￥0; ￥-0;"),17-COLUMN()))</f>
        <v/>
      </c>
      <c r="O1182" s="285" t="str">
        <f ca="1">LEFT(RIGHT(TEXT(ROUND(通用记账凭证!$E1182/1%,)," ￥0; ￥-0;"),17-COLUMN()))</f>
        <v/>
      </c>
      <c r="P1182" s="286" t="str">
        <f ca="1">LEFT(RIGHT(TEXT(ROUND(通用记账凭证!$E1182/1%,)," ￥0; ￥-0;"),17-COLUMN()))</f>
        <v/>
      </c>
      <c r="Q1182" s="287" t="str">
        <f ca="1">LEFT(RIGHT(TEXT(ROUND(通用记账凭证!$F1182/1%,)," ￥0; ￥-0;"),28-COLUMN()))</f>
        <v/>
      </c>
      <c r="R1182" s="283" t="str">
        <f ca="1">LEFT(RIGHT(TEXT(ROUND(通用记账凭证!$F1182/1%,)," ￥0; ￥-0;"),28-COLUMN()))</f>
        <v/>
      </c>
      <c r="S1182" s="288" t="str">
        <f ca="1">LEFT(RIGHT(TEXT(ROUND(通用记账凭证!$F1182/1%,)," ￥0; ￥-0;"),28-COLUMN()))</f>
        <v/>
      </c>
      <c r="T1182" s="287" t="str">
        <f ca="1">LEFT(RIGHT(TEXT(ROUND(通用记账凭证!$F1182/1%,)," ￥0; ￥-0;"),28-COLUMN()))</f>
        <v/>
      </c>
      <c r="U1182" s="283" t="str">
        <f ca="1">LEFT(RIGHT(TEXT(ROUND(通用记账凭证!$F1182/1%,)," ￥0; ￥-0;"),28-COLUMN()))</f>
        <v/>
      </c>
      <c r="V1182" s="284" t="str">
        <f ca="1">LEFT(RIGHT(TEXT(ROUND(通用记账凭证!$F1182/1%,)," ￥0; ￥-0;"),28-COLUMN()))</f>
        <v/>
      </c>
      <c r="W1182" s="285" t="str">
        <f ca="1">LEFT(RIGHT(TEXT(ROUND(通用记账凭证!$F1182/1%,)," ￥0; ￥-0;"),28-COLUMN()))</f>
        <v/>
      </c>
      <c r="X1182" s="283" t="str">
        <f ca="1">LEFT(RIGHT(TEXT(ROUND(通用记账凭证!$F1182/1%,)," ￥0; ￥-0;"),28-COLUMN()))</f>
        <v/>
      </c>
      <c r="Y1182" s="284" t="str">
        <f ca="1">LEFT(RIGHT(TEXT(ROUND(通用记账凭证!$F1182/1%,)," ￥0; ￥-0;"),28-COLUMN()))</f>
        <v/>
      </c>
      <c r="Z1182" s="285" t="str">
        <f ca="1">LEFT(RIGHT(TEXT(ROUND(通用记账凭证!$F1182/1%,)," ￥0; ￥-0;"),28-COLUMN()))</f>
        <v/>
      </c>
      <c r="AA1182" s="286" t="str">
        <f ca="1">LEFT(RIGHT(TEXT(ROUND(通用记账凭证!$F1182/1%,)," ￥0; ￥-0;"),28-COLUMN()))</f>
        <v/>
      </c>
      <c r="AB1182" s="289"/>
    </row>
    <row r="1183" spans="1:28" s="54" customFormat="1" ht="22.5" customHeight="1">
      <c r="A1183" s="363" t="str">
        <f ca="1">通用记账凭证!A1183</f>
        <v/>
      </c>
      <c r="B1183" s="364"/>
      <c r="C1183" s="364"/>
      <c r="D1183" s="315" t="str">
        <f ca="1">通用记账凭证!C1183</f>
        <v/>
      </c>
      <c r="E1183" s="281" t="str">
        <f ca="1">通用记账凭证!D1183</f>
        <v/>
      </c>
      <c r="F1183" s="282" t="str">
        <f ca="1">LEFT(RIGHT(TEXT(ROUND(通用记账凭证!$E1183/1%,)," ￥0; ￥-0;"),17-COLUMN()))</f>
        <v/>
      </c>
      <c r="G1183" s="283" t="str">
        <f ca="1">LEFT(RIGHT(TEXT(ROUND(通用记账凭证!$E1183/1%,)," ￥0; ￥-0;"),17-COLUMN()))</f>
        <v/>
      </c>
      <c r="H1183" s="284" t="str">
        <f ca="1">LEFT(RIGHT(TEXT(ROUND(通用记账凭证!$E1183/1%,)," ￥0; ￥-0;"),17-COLUMN()))</f>
        <v/>
      </c>
      <c r="I1183" s="285" t="str">
        <f ca="1">LEFT(RIGHT(TEXT(ROUND(通用记账凭证!$E1183/1%,)," ￥0; ￥-0;"),17-COLUMN()))</f>
        <v/>
      </c>
      <c r="J1183" s="283" t="str">
        <f ca="1">LEFT(RIGHT(TEXT(ROUND(通用记账凭证!$E1183/1%,)," ￥0; ￥-0;"),17-COLUMN()))</f>
        <v/>
      </c>
      <c r="K1183" s="284" t="str">
        <f ca="1">LEFT(RIGHT(TEXT(ROUND(通用记账凭证!$E1183/1%,)," ￥0; ￥-0;"),17-COLUMN()))</f>
        <v/>
      </c>
      <c r="L1183" s="285" t="str">
        <f ca="1">LEFT(RIGHT(TEXT(ROUND(通用记账凭证!$E1183/1%,)," ￥0; ￥-0;"),17-COLUMN()))</f>
        <v/>
      </c>
      <c r="M1183" s="283" t="str">
        <f ca="1">LEFT(RIGHT(TEXT(ROUND(通用记账凭证!$E1183/1%,)," ￥0; ￥-0;"),17-COLUMN()))</f>
        <v/>
      </c>
      <c r="N1183" s="284" t="str">
        <f ca="1">LEFT(RIGHT(TEXT(ROUND(通用记账凭证!$E1183/1%,)," ￥0; ￥-0;"),17-COLUMN()))</f>
        <v/>
      </c>
      <c r="O1183" s="285" t="str">
        <f ca="1">LEFT(RIGHT(TEXT(ROUND(通用记账凭证!$E1183/1%,)," ￥0; ￥-0;"),17-COLUMN()))</f>
        <v/>
      </c>
      <c r="P1183" s="286" t="str">
        <f ca="1">LEFT(RIGHT(TEXT(ROUND(通用记账凭证!$E1183/1%,)," ￥0; ￥-0;"),17-COLUMN()))</f>
        <v/>
      </c>
      <c r="Q1183" s="287" t="str">
        <f ca="1">LEFT(RIGHT(TEXT(ROUND(通用记账凭证!$F1183/1%,)," ￥0; ￥-0;"),28-COLUMN()))</f>
        <v/>
      </c>
      <c r="R1183" s="283" t="str">
        <f ca="1">LEFT(RIGHT(TEXT(ROUND(通用记账凭证!$F1183/1%,)," ￥0; ￥-0;"),28-COLUMN()))</f>
        <v/>
      </c>
      <c r="S1183" s="288" t="str">
        <f ca="1">LEFT(RIGHT(TEXT(ROUND(通用记账凭证!$F1183/1%,)," ￥0; ￥-0;"),28-COLUMN()))</f>
        <v/>
      </c>
      <c r="T1183" s="287" t="str">
        <f ca="1">LEFT(RIGHT(TEXT(ROUND(通用记账凭证!$F1183/1%,)," ￥0; ￥-0;"),28-COLUMN()))</f>
        <v/>
      </c>
      <c r="U1183" s="283" t="str">
        <f ca="1">LEFT(RIGHT(TEXT(ROUND(通用记账凭证!$F1183/1%,)," ￥0; ￥-0;"),28-COLUMN()))</f>
        <v/>
      </c>
      <c r="V1183" s="284" t="str">
        <f ca="1">LEFT(RIGHT(TEXT(ROUND(通用记账凭证!$F1183/1%,)," ￥0; ￥-0;"),28-COLUMN()))</f>
        <v/>
      </c>
      <c r="W1183" s="285" t="str">
        <f ca="1">LEFT(RIGHT(TEXT(ROUND(通用记账凭证!$F1183/1%,)," ￥0; ￥-0;"),28-COLUMN()))</f>
        <v/>
      </c>
      <c r="X1183" s="283" t="str">
        <f ca="1">LEFT(RIGHT(TEXT(ROUND(通用记账凭证!$F1183/1%,)," ￥0; ￥-0;"),28-COLUMN()))</f>
        <v/>
      </c>
      <c r="Y1183" s="284" t="str">
        <f ca="1">LEFT(RIGHT(TEXT(ROUND(通用记账凭证!$F1183/1%,)," ￥0; ￥-0;"),28-COLUMN()))</f>
        <v/>
      </c>
      <c r="Z1183" s="285" t="str">
        <f ca="1">LEFT(RIGHT(TEXT(ROUND(通用记账凭证!$F1183/1%,)," ￥0; ￥-0;"),28-COLUMN()))</f>
        <v/>
      </c>
      <c r="AA1183" s="286" t="str">
        <f ca="1">LEFT(RIGHT(TEXT(ROUND(通用记账凭证!$F1183/1%,)," ￥0; ￥-0;"),28-COLUMN()))</f>
        <v/>
      </c>
      <c r="AB1183" s="289"/>
    </row>
    <row r="1184" spans="1:28" s="54" customFormat="1" ht="22.5" customHeight="1">
      <c r="A1184" s="363" t="str">
        <f ca="1">通用记账凭证!A1184</f>
        <v/>
      </c>
      <c r="B1184" s="364"/>
      <c r="C1184" s="364"/>
      <c r="D1184" s="315" t="str">
        <f ca="1">通用记账凭证!C1184</f>
        <v/>
      </c>
      <c r="E1184" s="281" t="str">
        <f ca="1">通用记账凭证!D1184</f>
        <v/>
      </c>
      <c r="F1184" s="282" t="str">
        <f ca="1">LEFT(RIGHT(TEXT(ROUND(通用记账凭证!$E1184/1%,)," ￥0; ￥-0;"),17-COLUMN()))</f>
        <v/>
      </c>
      <c r="G1184" s="283" t="str">
        <f ca="1">LEFT(RIGHT(TEXT(ROUND(通用记账凭证!$E1184/1%,)," ￥0; ￥-0;"),17-COLUMN()))</f>
        <v/>
      </c>
      <c r="H1184" s="284" t="str">
        <f ca="1">LEFT(RIGHT(TEXT(ROUND(通用记账凭证!$E1184/1%,)," ￥0; ￥-0;"),17-COLUMN()))</f>
        <v/>
      </c>
      <c r="I1184" s="285" t="str">
        <f ca="1">LEFT(RIGHT(TEXT(ROUND(通用记账凭证!$E1184/1%,)," ￥0; ￥-0;"),17-COLUMN()))</f>
        <v/>
      </c>
      <c r="J1184" s="283" t="str">
        <f ca="1">LEFT(RIGHT(TEXT(ROUND(通用记账凭证!$E1184/1%,)," ￥0; ￥-0;"),17-COLUMN()))</f>
        <v/>
      </c>
      <c r="K1184" s="284" t="str">
        <f ca="1">LEFT(RIGHT(TEXT(ROUND(通用记账凭证!$E1184/1%,)," ￥0; ￥-0;"),17-COLUMN()))</f>
        <v/>
      </c>
      <c r="L1184" s="285" t="str">
        <f ca="1">LEFT(RIGHT(TEXT(ROUND(通用记账凭证!$E1184/1%,)," ￥0; ￥-0;"),17-COLUMN()))</f>
        <v/>
      </c>
      <c r="M1184" s="283" t="str">
        <f ca="1">LEFT(RIGHT(TEXT(ROUND(通用记账凭证!$E1184/1%,)," ￥0; ￥-0;"),17-COLUMN()))</f>
        <v/>
      </c>
      <c r="N1184" s="284" t="str">
        <f ca="1">LEFT(RIGHT(TEXT(ROUND(通用记账凭证!$E1184/1%,)," ￥0; ￥-0;"),17-COLUMN()))</f>
        <v/>
      </c>
      <c r="O1184" s="285" t="str">
        <f ca="1">LEFT(RIGHT(TEXT(ROUND(通用记账凭证!$E1184/1%,)," ￥0; ￥-0;"),17-COLUMN()))</f>
        <v/>
      </c>
      <c r="P1184" s="286" t="str">
        <f ca="1">LEFT(RIGHT(TEXT(ROUND(通用记账凭证!$E1184/1%,)," ￥0; ￥-0;"),17-COLUMN()))</f>
        <v/>
      </c>
      <c r="Q1184" s="287" t="str">
        <f ca="1">LEFT(RIGHT(TEXT(ROUND(通用记账凭证!$F1184/1%,)," ￥0; ￥-0;"),28-COLUMN()))</f>
        <v/>
      </c>
      <c r="R1184" s="283" t="str">
        <f ca="1">LEFT(RIGHT(TEXT(ROUND(通用记账凭证!$F1184/1%,)," ￥0; ￥-0;"),28-COLUMN()))</f>
        <v/>
      </c>
      <c r="S1184" s="288" t="str">
        <f ca="1">LEFT(RIGHT(TEXT(ROUND(通用记账凭证!$F1184/1%,)," ￥0; ￥-0;"),28-COLUMN()))</f>
        <v/>
      </c>
      <c r="T1184" s="287" t="str">
        <f ca="1">LEFT(RIGHT(TEXT(ROUND(通用记账凭证!$F1184/1%,)," ￥0; ￥-0;"),28-COLUMN()))</f>
        <v/>
      </c>
      <c r="U1184" s="283" t="str">
        <f ca="1">LEFT(RIGHT(TEXT(ROUND(通用记账凭证!$F1184/1%,)," ￥0; ￥-0;"),28-COLUMN()))</f>
        <v/>
      </c>
      <c r="V1184" s="284" t="str">
        <f ca="1">LEFT(RIGHT(TEXT(ROUND(通用记账凭证!$F1184/1%,)," ￥0; ￥-0;"),28-COLUMN()))</f>
        <v/>
      </c>
      <c r="W1184" s="285" t="str">
        <f ca="1">LEFT(RIGHT(TEXT(ROUND(通用记账凭证!$F1184/1%,)," ￥0; ￥-0;"),28-COLUMN()))</f>
        <v/>
      </c>
      <c r="X1184" s="283" t="str">
        <f ca="1">LEFT(RIGHT(TEXT(ROUND(通用记账凭证!$F1184/1%,)," ￥0; ￥-0;"),28-COLUMN()))</f>
        <v/>
      </c>
      <c r="Y1184" s="284" t="str">
        <f ca="1">LEFT(RIGHT(TEXT(ROUND(通用记账凭证!$F1184/1%,)," ￥0; ￥-0;"),28-COLUMN()))</f>
        <v/>
      </c>
      <c r="Z1184" s="285" t="str">
        <f ca="1">LEFT(RIGHT(TEXT(ROUND(通用记账凭证!$F1184/1%,)," ￥0; ￥-0;"),28-COLUMN()))</f>
        <v/>
      </c>
      <c r="AA1184" s="286" t="str">
        <f ca="1">LEFT(RIGHT(TEXT(ROUND(通用记账凭证!$F1184/1%,)," ￥0; ￥-0;"),28-COLUMN()))</f>
        <v/>
      </c>
      <c r="AB1184" s="289"/>
    </row>
    <row r="1185" spans="1:28" s="54" customFormat="1" ht="22.5" customHeight="1">
      <c r="A1185" s="363" t="str">
        <f ca="1">通用记账凭证!A1185</f>
        <v/>
      </c>
      <c r="B1185" s="364"/>
      <c r="C1185" s="364"/>
      <c r="D1185" s="315" t="str">
        <f ca="1">通用记账凭证!C1185</f>
        <v/>
      </c>
      <c r="E1185" s="281" t="str">
        <f ca="1">通用记账凭证!D1185</f>
        <v/>
      </c>
      <c r="F1185" s="282" t="str">
        <f ca="1">LEFT(RIGHT(TEXT(ROUND(通用记账凭证!$E1185/1%,)," ￥0; ￥-0;"),17-COLUMN()))</f>
        <v/>
      </c>
      <c r="G1185" s="283" t="str">
        <f ca="1">LEFT(RIGHT(TEXT(ROUND(通用记账凭证!$E1185/1%,)," ￥0; ￥-0;"),17-COLUMN()))</f>
        <v/>
      </c>
      <c r="H1185" s="284" t="str">
        <f ca="1">LEFT(RIGHT(TEXT(ROUND(通用记账凭证!$E1185/1%,)," ￥0; ￥-0;"),17-COLUMN()))</f>
        <v/>
      </c>
      <c r="I1185" s="285" t="str">
        <f ca="1">LEFT(RIGHT(TEXT(ROUND(通用记账凭证!$E1185/1%,)," ￥0; ￥-0;"),17-COLUMN()))</f>
        <v/>
      </c>
      <c r="J1185" s="283" t="str">
        <f ca="1">LEFT(RIGHT(TEXT(ROUND(通用记账凭证!$E1185/1%,)," ￥0; ￥-0;"),17-COLUMN()))</f>
        <v/>
      </c>
      <c r="K1185" s="284" t="str">
        <f ca="1">LEFT(RIGHT(TEXT(ROUND(通用记账凭证!$E1185/1%,)," ￥0; ￥-0;"),17-COLUMN()))</f>
        <v/>
      </c>
      <c r="L1185" s="285" t="str">
        <f ca="1">LEFT(RIGHT(TEXT(ROUND(通用记账凭证!$E1185/1%,)," ￥0; ￥-0;"),17-COLUMN()))</f>
        <v/>
      </c>
      <c r="M1185" s="283" t="str">
        <f ca="1">LEFT(RIGHT(TEXT(ROUND(通用记账凭证!$E1185/1%,)," ￥0; ￥-0;"),17-COLUMN()))</f>
        <v/>
      </c>
      <c r="N1185" s="284" t="str">
        <f ca="1">LEFT(RIGHT(TEXT(ROUND(通用记账凭证!$E1185/1%,)," ￥0; ￥-0;"),17-COLUMN()))</f>
        <v/>
      </c>
      <c r="O1185" s="285" t="str">
        <f ca="1">LEFT(RIGHT(TEXT(ROUND(通用记账凭证!$E1185/1%,)," ￥0; ￥-0;"),17-COLUMN()))</f>
        <v/>
      </c>
      <c r="P1185" s="286" t="str">
        <f ca="1">LEFT(RIGHT(TEXT(ROUND(通用记账凭证!$E1185/1%,)," ￥0; ￥-0;"),17-COLUMN()))</f>
        <v/>
      </c>
      <c r="Q1185" s="287" t="str">
        <f ca="1">LEFT(RIGHT(TEXT(ROUND(通用记账凭证!$F1185/1%,)," ￥0; ￥-0;"),28-COLUMN()))</f>
        <v/>
      </c>
      <c r="R1185" s="283" t="str">
        <f ca="1">LEFT(RIGHT(TEXT(ROUND(通用记账凭证!$F1185/1%,)," ￥0; ￥-0;"),28-COLUMN()))</f>
        <v/>
      </c>
      <c r="S1185" s="288" t="str">
        <f ca="1">LEFT(RIGHT(TEXT(ROUND(通用记账凭证!$F1185/1%,)," ￥0; ￥-0;"),28-COLUMN()))</f>
        <v/>
      </c>
      <c r="T1185" s="287" t="str">
        <f ca="1">LEFT(RIGHT(TEXT(ROUND(通用记账凭证!$F1185/1%,)," ￥0; ￥-0;"),28-COLUMN()))</f>
        <v/>
      </c>
      <c r="U1185" s="283" t="str">
        <f ca="1">LEFT(RIGHT(TEXT(ROUND(通用记账凭证!$F1185/1%,)," ￥0; ￥-0;"),28-COLUMN()))</f>
        <v/>
      </c>
      <c r="V1185" s="284" t="str">
        <f ca="1">LEFT(RIGHT(TEXT(ROUND(通用记账凭证!$F1185/1%,)," ￥0; ￥-0;"),28-COLUMN()))</f>
        <v/>
      </c>
      <c r="W1185" s="285" t="str">
        <f ca="1">LEFT(RIGHT(TEXT(ROUND(通用记账凭证!$F1185/1%,)," ￥0; ￥-0;"),28-COLUMN()))</f>
        <v/>
      </c>
      <c r="X1185" s="283" t="str">
        <f ca="1">LEFT(RIGHT(TEXT(ROUND(通用记账凭证!$F1185/1%,)," ￥0; ￥-0;"),28-COLUMN()))</f>
        <v/>
      </c>
      <c r="Y1185" s="284" t="str">
        <f ca="1">LEFT(RIGHT(TEXT(ROUND(通用记账凭证!$F1185/1%,)," ￥0; ￥-0;"),28-COLUMN()))</f>
        <v/>
      </c>
      <c r="Z1185" s="285" t="str">
        <f ca="1">LEFT(RIGHT(TEXT(ROUND(通用记账凭证!$F1185/1%,)," ￥0; ￥-0;"),28-COLUMN()))</f>
        <v/>
      </c>
      <c r="AA1185" s="286" t="str">
        <f ca="1">LEFT(RIGHT(TEXT(ROUND(通用记账凭证!$F1185/1%,)," ￥0; ￥-0;"),28-COLUMN()))</f>
        <v/>
      </c>
      <c r="AB1185" s="289"/>
    </row>
    <row r="1186" spans="1:28" s="54" customFormat="1" ht="22.5" customHeight="1">
      <c r="A1186" s="363" t="str">
        <f ca="1">通用记账凭证!A1186</f>
        <v/>
      </c>
      <c r="B1186" s="364"/>
      <c r="C1186" s="364"/>
      <c r="D1186" s="315" t="str">
        <f ca="1">通用记账凭证!C1186</f>
        <v/>
      </c>
      <c r="E1186" s="281" t="str">
        <f ca="1">通用记账凭证!D1186</f>
        <v/>
      </c>
      <c r="F1186" s="282" t="str">
        <f ca="1">LEFT(RIGHT(TEXT(ROUND(通用记账凭证!$E1186/1%,)," ￥0; ￥-0;"),17-COLUMN()))</f>
        <v/>
      </c>
      <c r="G1186" s="283" t="str">
        <f ca="1">LEFT(RIGHT(TEXT(ROUND(通用记账凭证!$E1186/1%,)," ￥0; ￥-0;"),17-COLUMN()))</f>
        <v/>
      </c>
      <c r="H1186" s="284" t="str">
        <f ca="1">LEFT(RIGHT(TEXT(ROUND(通用记账凭证!$E1186/1%,)," ￥0; ￥-0;"),17-COLUMN()))</f>
        <v/>
      </c>
      <c r="I1186" s="285" t="str">
        <f ca="1">LEFT(RIGHT(TEXT(ROUND(通用记账凭证!$E1186/1%,)," ￥0; ￥-0;"),17-COLUMN()))</f>
        <v/>
      </c>
      <c r="J1186" s="283" t="str">
        <f ca="1">LEFT(RIGHT(TEXT(ROUND(通用记账凭证!$E1186/1%,)," ￥0; ￥-0;"),17-COLUMN()))</f>
        <v/>
      </c>
      <c r="K1186" s="284" t="str">
        <f ca="1">LEFT(RIGHT(TEXT(ROUND(通用记账凭证!$E1186/1%,)," ￥0; ￥-0;"),17-COLUMN()))</f>
        <v/>
      </c>
      <c r="L1186" s="285" t="str">
        <f ca="1">LEFT(RIGHT(TEXT(ROUND(通用记账凭证!$E1186/1%,)," ￥0; ￥-0;"),17-COLUMN()))</f>
        <v/>
      </c>
      <c r="M1186" s="283" t="str">
        <f ca="1">LEFT(RIGHT(TEXT(ROUND(通用记账凭证!$E1186/1%,)," ￥0; ￥-0;"),17-COLUMN()))</f>
        <v/>
      </c>
      <c r="N1186" s="284" t="str">
        <f ca="1">LEFT(RIGHT(TEXT(ROUND(通用记账凭证!$E1186/1%,)," ￥0; ￥-0;"),17-COLUMN()))</f>
        <v/>
      </c>
      <c r="O1186" s="285" t="str">
        <f ca="1">LEFT(RIGHT(TEXT(ROUND(通用记账凭证!$E1186/1%,)," ￥0; ￥-0;"),17-COLUMN()))</f>
        <v/>
      </c>
      <c r="P1186" s="286" t="str">
        <f ca="1">LEFT(RIGHT(TEXT(ROUND(通用记账凭证!$E1186/1%,)," ￥0; ￥-0;"),17-COLUMN()))</f>
        <v/>
      </c>
      <c r="Q1186" s="287" t="str">
        <f ca="1">LEFT(RIGHT(TEXT(ROUND(通用记账凭证!$F1186/1%,)," ￥0; ￥-0;"),28-COLUMN()))</f>
        <v/>
      </c>
      <c r="R1186" s="283" t="str">
        <f ca="1">LEFT(RIGHT(TEXT(ROUND(通用记账凭证!$F1186/1%,)," ￥0; ￥-0;"),28-COLUMN()))</f>
        <v/>
      </c>
      <c r="S1186" s="288" t="str">
        <f ca="1">LEFT(RIGHT(TEXT(ROUND(通用记账凭证!$F1186/1%,)," ￥0; ￥-0;"),28-COLUMN()))</f>
        <v/>
      </c>
      <c r="T1186" s="287" t="str">
        <f ca="1">LEFT(RIGHT(TEXT(ROUND(通用记账凭证!$F1186/1%,)," ￥0; ￥-0;"),28-COLUMN()))</f>
        <v/>
      </c>
      <c r="U1186" s="283" t="str">
        <f ca="1">LEFT(RIGHT(TEXT(ROUND(通用记账凭证!$F1186/1%,)," ￥0; ￥-0;"),28-COLUMN()))</f>
        <v/>
      </c>
      <c r="V1186" s="284" t="str">
        <f ca="1">LEFT(RIGHT(TEXT(ROUND(通用记账凭证!$F1186/1%,)," ￥0; ￥-0;"),28-COLUMN()))</f>
        <v/>
      </c>
      <c r="W1186" s="285" t="str">
        <f ca="1">LEFT(RIGHT(TEXT(ROUND(通用记账凭证!$F1186/1%,)," ￥0; ￥-0;"),28-COLUMN()))</f>
        <v/>
      </c>
      <c r="X1186" s="283" t="str">
        <f ca="1">LEFT(RIGHT(TEXT(ROUND(通用记账凭证!$F1186/1%,)," ￥0; ￥-0;"),28-COLUMN()))</f>
        <v/>
      </c>
      <c r="Y1186" s="284" t="str">
        <f ca="1">LEFT(RIGHT(TEXT(ROUND(通用记账凭证!$F1186/1%,)," ￥0; ￥-0;"),28-COLUMN()))</f>
        <v/>
      </c>
      <c r="Z1186" s="285" t="str">
        <f ca="1">LEFT(RIGHT(TEXT(ROUND(通用记账凭证!$F1186/1%,)," ￥0; ￥-0;"),28-COLUMN()))</f>
        <v/>
      </c>
      <c r="AA1186" s="286" t="str">
        <f ca="1">LEFT(RIGHT(TEXT(ROUND(通用记账凭证!$F1186/1%,)," ￥0; ￥-0;"),28-COLUMN()))</f>
        <v/>
      </c>
      <c r="AB1186" s="289"/>
    </row>
    <row r="1187" spans="1:28" s="54" customFormat="1" ht="22.5" customHeight="1">
      <c r="A1187" s="365" t="s">
        <v>561</v>
      </c>
      <c r="B1187" s="366"/>
      <c r="C1187" s="366"/>
      <c r="D1187" s="290" t="str">
        <f ca="1">通用记账凭证!C1187</f>
        <v/>
      </c>
      <c r="E1187" s="291"/>
      <c r="F1187" s="292" t="str">
        <f ca="1">LEFT(RIGHT(TEXT(ROUND(通用记账凭证!$E1187/1%,)," ￥0; ￥-0;"),17-COLUMN()))</f>
        <v/>
      </c>
      <c r="G1187" s="317" t="str">
        <f ca="1">LEFT(RIGHT(TEXT(ROUND(通用记账凭证!$E1187/1%,)," ￥0; ￥-0;"),17-COLUMN()))</f>
        <v/>
      </c>
      <c r="H1187" s="294" t="str">
        <f ca="1">LEFT(RIGHT(TEXT(ROUND(通用记账凭证!$E1187/1%,)," ￥0; ￥-0;"),17-COLUMN()))</f>
        <v/>
      </c>
      <c r="I1187" s="316" t="str">
        <f ca="1">LEFT(RIGHT(TEXT(ROUND(通用记账凭证!$E1187/1%,)," ￥0; ￥-0;"),17-COLUMN()))</f>
        <v/>
      </c>
      <c r="J1187" s="317" t="str">
        <f ca="1">LEFT(RIGHT(TEXT(ROUND(通用记账凭证!$E1187/1%,)," ￥0; ￥-0;"),17-COLUMN()))</f>
        <v/>
      </c>
      <c r="K1187" s="294" t="str">
        <f ca="1">LEFT(RIGHT(TEXT(ROUND(通用记账凭证!$E1187/1%,)," ￥0; ￥-0;"),17-COLUMN()))</f>
        <v/>
      </c>
      <c r="L1187" s="316" t="str">
        <f ca="1">LEFT(RIGHT(TEXT(ROUND(通用记账凭证!$E1187/1%,)," ￥0; ￥-0;"),17-COLUMN()))</f>
        <v/>
      </c>
      <c r="M1187" s="317" t="str">
        <f ca="1">LEFT(RIGHT(TEXT(ROUND(通用记账凭证!$E1187/1%,)," ￥0; ￥-0;"),17-COLUMN()))</f>
        <v/>
      </c>
      <c r="N1187" s="294" t="str">
        <f ca="1">LEFT(RIGHT(TEXT(ROUND(通用记账凭证!$E1187/1%,)," ￥0; ￥-0;"),17-COLUMN()))</f>
        <v/>
      </c>
      <c r="O1187" s="316" t="str">
        <f ca="1">LEFT(RIGHT(TEXT(ROUND(通用记账凭证!$E1187/1%,)," ￥0; ￥-0;"),17-COLUMN()))</f>
        <v/>
      </c>
      <c r="P1187" s="296" t="str">
        <f ca="1">LEFT(RIGHT(TEXT(ROUND(通用记账凭证!$E1187/1%,)," ￥0; ￥-0;"),17-COLUMN()))</f>
        <v/>
      </c>
      <c r="Q1187" s="297" t="str">
        <f ca="1">LEFT(RIGHT(TEXT(ROUND(通用记账凭证!$F1187/1%,)," ￥0; ￥-0;"),28-COLUMN()))</f>
        <v/>
      </c>
      <c r="R1187" s="317" t="str">
        <f ca="1">LEFT(RIGHT(TEXT(ROUND(通用记账凭证!$F1187/1%,)," ￥0; ￥-0;"),28-COLUMN()))</f>
        <v/>
      </c>
      <c r="S1187" s="298" t="str">
        <f ca="1">LEFT(RIGHT(TEXT(ROUND(通用记账凭证!$F1187/1%,)," ￥0; ￥-0;"),28-COLUMN()))</f>
        <v/>
      </c>
      <c r="T1187" s="297" t="str">
        <f ca="1">LEFT(RIGHT(TEXT(ROUND(通用记账凭证!$F1187/1%,)," ￥0; ￥-0;"),28-COLUMN()))</f>
        <v/>
      </c>
      <c r="U1187" s="317" t="str">
        <f ca="1">LEFT(RIGHT(TEXT(ROUND(通用记账凭证!$F1187/1%,)," ￥0; ￥-0;"),28-COLUMN()))</f>
        <v/>
      </c>
      <c r="V1187" s="294" t="str">
        <f ca="1">LEFT(RIGHT(TEXT(ROUND(通用记账凭证!$F1187/1%,)," ￥0; ￥-0;"),28-COLUMN()))</f>
        <v/>
      </c>
      <c r="W1187" s="316" t="str">
        <f ca="1">LEFT(RIGHT(TEXT(ROUND(通用记账凭证!$F1187/1%,)," ￥0; ￥-0;"),28-COLUMN()))</f>
        <v/>
      </c>
      <c r="X1187" s="317" t="str">
        <f ca="1">LEFT(RIGHT(TEXT(ROUND(通用记账凭证!$F1187/1%,)," ￥0; ￥-0;"),28-COLUMN()))</f>
        <v/>
      </c>
      <c r="Y1187" s="294" t="str">
        <f ca="1">LEFT(RIGHT(TEXT(ROUND(通用记账凭证!$F1187/1%,)," ￥0; ￥-0;"),28-COLUMN()))</f>
        <v/>
      </c>
      <c r="Z1187" s="316" t="str">
        <f ca="1">LEFT(RIGHT(TEXT(ROUND(通用记账凭证!$F1187/1%,)," ￥0; ￥-0;"),28-COLUMN()))</f>
        <v/>
      </c>
      <c r="AA1187" s="296" t="str">
        <f ca="1">LEFT(RIGHT(TEXT(ROUND(通用记账凭证!$F1187/1%,)," ￥0; ￥-0;"),28-COLUMN()))</f>
        <v/>
      </c>
      <c r="AB1187" s="299"/>
    </row>
    <row r="1188" spans="1:28" s="302" customFormat="1" ht="22.5" customHeight="1">
      <c r="A1188" s="367" t="s">
        <v>538</v>
      </c>
      <c r="B1188" s="367"/>
      <c r="C1188" s="367"/>
      <c r="D1188" s="318" t="s">
        <v>539</v>
      </c>
      <c r="E1188" s="318" t="s">
        <v>540</v>
      </c>
      <c r="F1188" s="318" t="s">
        <v>595</v>
      </c>
      <c r="G1188" s="301"/>
      <c r="H1188" s="318"/>
      <c r="I1188" s="301"/>
      <c r="J1188" s="301"/>
      <c r="K1188" s="318"/>
      <c r="L1188" s="301"/>
      <c r="M1188" s="301"/>
      <c r="N1188" s="301"/>
      <c r="O1188" s="301"/>
      <c r="P1188" s="301"/>
      <c r="Q1188" s="318" t="s">
        <v>562</v>
      </c>
      <c r="R1188" s="301"/>
      <c r="S1188" s="318"/>
      <c r="T1188" s="301"/>
      <c r="U1188" s="318"/>
      <c r="V1188" s="301"/>
      <c r="W1188" s="318"/>
      <c r="X1188" s="301"/>
      <c r="Y1188" s="301"/>
      <c r="Z1188" s="301"/>
      <c r="AA1188" s="301"/>
      <c r="AB1188" s="301"/>
    </row>
    <row r="1189" spans="1:28" customFormat="1" ht="39.75" customHeight="1" thickBot="1">
      <c r="A1189" s="258"/>
      <c r="B1189" s="258"/>
      <c r="C1189" s="258"/>
      <c r="D1189" s="259" t="s">
        <v>524</v>
      </c>
      <c r="E1189" s="260"/>
      <c r="F1189" s="260"/>
      <c r="G1189" s="260"/>
      <c r="H1189" s="260"/>
      <c r="I1189" s="260"/>
      <c r="J1189" s="260"/>
      <c r="K1189" s="260"/>
      <c r="L1189" s="260"/>
      <c r="M1189" s="260"/>
      <c r="N1189" s="260"/>
      <c r="O1189" s="260"/>
      <c r="P1189" s="260"/>
      <c r="Q1189" s="261"/>
      <c r="R1189" s="261"/>
      <c r="S1189" s="261"/>
      <c r="T1189" s="261"/>
      <c r="U1189" s="347" t="s">
        <v>547</v>
      </c>
      <c r="V1189" s="347"/>
      <c r="W1189" s="348">
        <f>通用记账凭证!F1190</f>
        <v>100</v>
      </c>
      <c r="X1189" s="349"/>
      <c r="Y1189" s="349"/>
      <c r="Z1189" s="349"/>
      <c r="AA1189" s="262" t="s">
        <v>548</v>
      </c>
      <c r="AB1189" s="263"/>
    </row>
    <row r="1190" spans="1:28" s="54" customFormat="1" ht="23.25" customHeight="1" thickTop="1">
      <c r="A1190" s="264"/>
      <c r="B1190" s="264"/>
      <c r="C1190" s="264"/>
      <c r="D1190" s="265" t="e">
        <f ca="1">通用记账凭证!C1190</f>
        <v>#VALUE!</v>
      </c>
      <c r="E1190" s="266"/>
      <c r="F1190" s="266"/>
      <c r="G1190" s="266"/>
      <c r="H1190" s="266"/>
      <c r="I1190" s="266"/>
      <c r="J1190" s="266"/>
      <c r="K1190" s="266"/>
      <c r="L1190" s="266"/>
      <c r="M1190" s="266"/>
      <c r="N1190" s="266"/>
      <c r="O1190" s="266"/>
      <c r="P1190" s="266"/>
      <c r="Q1190" s="264"/>
      <c r="R1190" s="264"/>
      <c r="S1190" s="264"/>
      <c r="T1190" s="264"/>
      <c r="U1190" s="350" t="s">
        <v>549</v>
      </c>
      <c r="V1190" s="350"/>
      <c r="W1190" s="351" t="e">
        <f ca="1">通用记账凭证!G1196</f>
        <v>#VALUE!</v>
      </c>
      <c r="X1190" s="352"/>
      <c r="Y1190" s="352"/>
      <c r="Z1190" s="352"/>
      <c r="AA1190" s="267" t="s">
        <v>536</v>
      </c>
      <c r="AB1190" s="268"/>
    </row>
    <row r="1191" spans="1:28" s="54" customFormat="1" ht="22.5" customHeight="1">
      <c r="A1191" s="353" t="s">
        <v>527</v>
      </c>
      <c r="B1191" s="354"/>
      <c r="C1191" s="354"/>
      <c r="D1191" s="357" t="s">
        <v>530</v>
      </c>
      <c r="E1191" s="359" t="s">
        <v>531</v>
      </c>
      <c r="F1191" s="269" t="s">
        <v>550</v>
      </c>
      <c r="G1191" s="270"/>
      <c r="H1191" s="270"/>
      <c r="I1191" s="270"/>
      <c r="J1191" s="270"/>
      <c r="K1191" s="270"/>
      <c r="L1191" s="270"/>
      <c r="M1191" s="270"/>
      <c r="N1191" s="270"/>
      <c r="O1191" s="270"/>
      <c r="P1191" s="271"/>
      <c r="Q1191" s="272" t="s">
        <v>551</v>
      </c>
      <c r="R1191" s="270"/>
      <c r="S1191" s="270"/>
      <c r="T1191" s="270"/>
      <c r="U1191" s="270"/>
      <c r="V1191" s="270"/>
      <c r="W1191" s="270"/>
      <c r="X1191" s="270"/>
      <c r="Y1191" s="270"/>
      <c r="Z1191" s="270"/>
      <c r="AA1191" s="271"/>
      <c r="AB1191" s="361" t="s">
        <v>552</v>
      </c>
    </row>
    <row r="1192" spans="1:28" s="54" customFormat="1" ht="22.5" customHeight="1">
      <c r="A1192" s="355"/>
      <c r="B1192" s="356"/>
      <c r="C1192" s="356"/>
      <c r="D1192" s="358"/>
      <c r="E1192" s="360"/>
      <c r="F1192" s="273" t="s">
        <v>553</v>
      </c>
      <c r="G1192" s="274" t="s">
        <v>554</v>
      </c>
      <c r="H1192" s="275" t="s">
        <v>555</v>
      </c>
      <c r="I1192" s="276" t="s">
        <v>556</v>
      </c>
      <c r="J1192" s="274" t="s">
        <v>557</v>
      </c>
      <c r="K1192" s="275" t="s">
        <v>554</v>
      </c>
      <c r="L1192" s="276" t="s">
        <v>555</v>
      </c>
      <c r="M1192" s="274" t="s">
        <v>556</v>
      </c>
      <c r="N1192" s="275" t="s">
        <v>558</v>
      </c>
      <c r="O1192" s="276" t="s">
        <v>559</v>
      </c>
      <c r="P1192" s="277" t="s">
        <v>560</v>
      </c>
      <c r="Q1192" s="278" t="s">
        <v>553</v>
      </c>
      <c r="R1192" s="274" t="s">
        <v>554</v>
      </c>
      <c r="S1192" s="279" t="s">
        <v>555</v>
      </c>
      <c r="T1192" s="278" t="s">
        <v>556</v>
      </c>
      <c r="U1192" s="274" t="s">
        <v>557</v>
      </c>
      <c r="V1192" s="275" t="s">
        <v>554</v>
      </c>
      <c r="W1192" s="276" t="s">
        <v>555</v>
      </c>
      <c r="X1192" s="274" t="s">
        <v>556</v>
      </c>
      <c r="Y1192" s="275" t="s">
        <v>558</v>
      </c>
      <c r="Z1192" s="276" t="s">
        <v>559</v>
      </c>
      <c r="AA1192" s="277" t="s">
        <v>560</v>
      </c>
      <c r="AB1192" s="362"/>
    </row>
    <row r="1193" spans="1:28" s="54" customFormat="1" ht="22.5" customHeight="1">
      <c r="A1193" s="363" t="str">
        <f ca="1">通用记账凭证!A1193</f>
        <v/>
      </c>
      <c r="B1193" s="364"/>
      <c r="C1193" s="364"/>
      <c r="D1193" s="315" t="str">
        <f ca="1">通用记账凭证!C1193</f>
        <v/>
      </c>
      <c r="E1193" s="281" t="str">
        <f ca="1">通用记账凭证!D1193</f>
        <v/>
      </c>
      <c r="F1193" s="282" t="str">
        <f ca="1">LEFT(RIGHT(TEXT(ROUND(通用记账凭证!$E1193/1%,)," ￥0; ￥-0;"),17-COLUMN()))</f>
        <v/>
      </c>
      <c r="G1193" s="283" t="str">
        <f ca="1">LEFT(RIGHT(TEXT(ROUND(通用记账凭证!$E1193/1%,)," ￥0; ￥-0;"),17-COLUMN()))</f>
        <v/>
      </c>
      <c r="H1193" s="284" t="str">
        <f ca="1">LEFT(RIGHT(TEXT(ROUND(通用记账凭证!$E1193/1%,)," ￥0; ￥-0;"),17-COLUMN()))</f>
        <v/>
      </c>
      <c r="I1193" s="285" t="str">
        <f ca="1">LEFT(RIGHT(TEXT(ROUND(通用记账凭证!$E1193/1%,)," ￥0; ￥-0;"),17-COLUMN()))</f>
        <v/>
      </c>
      <c r="J1193" s="283" t="str">
        <f ca="1">LEFT(RIGHT(TEXT(ROUND(通用记账凭证!$E1193/1%,)," ￥0; ￥-0;"),17-COLUMN()))</f>
        <v/>
      </c>
      <c r="K1193" s="284" t="str">
        <f ca="1">LEFT(RIGHT(TEXT(ROUND(通用记账凭证!$E1193/1%,)," ￥0; ￥-0;"),17-COLUMN()))</f>
        <v/>
      </c>
      <c r="L1193" s="285" t="str">
        <f ca="1">LEFT(RIGHT(TEXT(ROUND(通用记账凭证!$E1193/1%,)," ￥0; ￥-0;"),17-COLUMN()))</f>
        <v/>
      </c>
      <c r="M1193" s="283" t="str">
        <f ca="1">LEFT(RIGHT(TEXT(ROUND(通用记账凭证!$E1193/1%,)," ￥0; ￥-0;"),17-COLUMN()))</f>
        <v/>
      </c>
      <c r="N1193" s="284" t="str">
        <f ca="1">LEFT(RIGHT(TEXT(ROUND(通用记账凭证!$E1193/1%,)," ￥0; ￥-0;"),17-COLUMN()))</f>
        <v/>
      </c>
      <c r="O1193" s="285" t="str">
        <f ca="1">LEFT(RIGHT(TEXT(ROUND(通用记账凭证!$E1193/1%,)," ￥0; ￥-0;"),17-COLUMN()))</f>
        <v/>
      </c>
      <c r="P1193" s="286" t="str">
        <f ca="1">LEFT(RIGHT(TEXT(ROUND(通用记账凭证!$E1193/1%,)," ￥0; ￥-0;"),17-COLUMN()))</f>
        <v/>
      </c>
      <c r="Q1193" s="287" t="str">
        <f ca="1">LEFT(RIGHT(TEXT(ROUND(通用记账凭证!$F1193/1%,)," ￥0; ￥-0;"),28-COLUMN()))</f>
        <v/>
      </c>
      <c r="R1193" s="283" t="str">
        <f ca="1">LEFT(RIGHT(TEXT(ROUND(通用记账凭证!$F1193/1%,)," ￥0; ￥-0;"),28-COLUMN()))</f>
        <v/>
      </c>
      <c r="S1193" s="288" t="str">
        <f ca="1">LEFT(RIGHT(TEXT(ROUND(通用记账凭证!$F1193/1%,)," ￥0; ￥-0;"),28-COLUMN()))</f>
        <v/>
      </c>
      <c r="T1193" s="287" t="str">
        <f ca="1">LEFT(RIGHT(TEXT(ROUND(通用记账凭证!$F1193/1%,)," ￥0; ￥-0;"),28-COLUMN()))</f>
        <v/>
      </c>
      <c r="U1193" s="283" t="str">
        <f ca="1">LEFT(RIGHT(TEXT(ROUND(通用记账凭证!$F1193/1%,)," ￥0; ￥-0;"),28-COLUMN()))</f>
        <v/>
      </c>
      <c r="V1193" s="284" t="str">
        <f ca="1">LEFT(RIGHT(TEXT(ROUND(通用记账凭证!$F1193/1%,)," ￥0; ￥-0;"),28-COLUMN()))</f>
        <v/>
      </c>
      <c r="W1193" s="285" t="str">
        <f ca="1">LEFT(RIGHT(TEXT(ROUND(通用记账凭证!$F1193/1%,)," ￥0; ￥-0;"),28-COLUMN()))</f>
        <v/>
      </c>
      <c r="X1193" s="283" t="str">
        <f ca="1">LEFT(RIGHT(TEXT(ROUND(通用记账凭证!$F1193/1%,)," ￥0; ￥-0;"),28-COLUMN()))</f>
        <v/>
      </c>
      <c r="Y1193" s="284" t="str">
        <f ca="1">LEFT(RIGHT(TEXT(ROUND(通用记账凭证!$F1193/1%,)," ￥0; ￥-0;"),28-COLUMN()))</f>
        <v/>
      </c>
      <c r="Z1193" s="285" t="str">
        <f ca="1">LEFT(RIGHT(TEXT(ROUND(通用记账凭证!$F1193/1%,)," ￥0; ￥-0;"),28-COLUMN()))</f>
        <v/>
      </c>
      <c r="AA1193" s="286" t="str">
        <f ca="1">LEFT(RIGHT(TEXT(ROUND(通用记账凭证!$F1193/1%,)," ￥0; ￥-0;"),28-COLUMN()))</f>
        <v/>
      </c>
      <c r="AB1193" s="289"/>
    </row>
    <row r="1194" spans="1:28" s="54" customFormat="1" ht="22.5" customHeight="1">
      <c r="A1194" s="363" t="str">
        <f ca="1">通用记账凭证!A1194</f>
        <v/>
      </c>
      <c r="B1194" s="364"/>
      <c r="C1194" s="364"/>
      <c r="D1194" s="315" t="str">
        <f ca="1">通用记账凭证!C1194</f>
        <v/>
      </c>
      <c r="E1194" s="281" t="str">
        <f ca="1">通用记账凭证!D1194</f>
        <v/>
      </c>
      <c r="F1194" s="282" t="str">
        <f ca="1">LEFT(RIGHT(TEXT(ROUND(通用记账凭证!$E1194/1%,)," ￥0; ￥-0;"),17-COLUMN()))</f>
        <v/>
      </c>
      <c r="G1194" s="283" t="str">
        <f ca="1">LEFT(RIGHT(TEXT(ROUND(通用记账凭证!$E1194/1%,)," ￥0; ￥-0;"),17-COLUMN()))</f>
        <v/>
      </c>
      <c r="H1194" s="284" t="str">
        <f ca="1">LEFT(RIGHT(TEXT(ROUND(通用记账凭证!$E1194/1%,)," ￥0; ￥-0;"),17-COLUMN()))</f>
        <v/>
      </c>
      <c r="I1194" s="285" t="str">
        <f ca="1">LEFT(RIGHT(TEXT(ROUND(通用记账凭证!$E1194/1%,)," ￥0; ￥-0;"),17-COLUMN()))</f>
        <v/>
      </c>
      <c r="J1194" s="283" t="str">
        <f ca="1">LEFT(RIGHT(TEXT(ROUND(通用记账凭证!$E1194/1%,)," ￥0; ￥-0;"),17-COLUMN()))</f>
        <v/>
      </c>
      <c r="K1194" s="284" t="str">
        <f ca="1">LEFT(RIGHT(TEXT(ROUND(通用记账凭证!$E1194/1%,)," ￥0; ￥-0;"),17-COLUMN()))</f>
        <v/>
      </c>
      <c r="L1194" s="285" t="str">
        <f ca="1">LEFT(RIGHT(TEXT(ROUND(通用记账凭证!$E1194/1%,)," ￥0; ￥-0;"),17-COLUMN()))</f>
        <v/>
      </c>
      <c r="M1194" s="283" t="str">
        <f ca="1">LEFT(RIGHT(TEXT(ROUND(通用记账凭证!$E1194/1%,)," ￥0; ￥-0;"),17-COLUMN()))</f>
        <v/>
      </c>
      <c r="N1194" s="284" t="str">
        <f ca="1">LEFT(RIGHT(TEXT(ROUND(通用记账凭证!$E1194/1%,)," ￥0; ￥-0;"),17-COLUMN()))</f>
        <v/>
      </c>
      <c r="O1194" s="285" t="str">
        <f ca="1">LEFT(RIGHT(TEXT(ROUND(通用记账凭证!$E1194/1%,)," ￥0; ￥-0;"),17-COLUMN()))</f>
        <v/>
      </c>
      <c r="P1194" s="286" t="str">
        <f ca="1">LEFT(RIGHT(TEXT(ROUND(通用记账凭证!$E1194/1%,)," ￥0; ￥-0;"),17-COLUMN()))</f>
        <v/>
      </c>
      <c r="Q1194" s="287" t="str">
        <f ca="1">LEFT(RIGHT(TEXT(ROUND(通用记账凭证!$F1194/1%,)," ￥0; ￥-0;"),28-COLUMN()))</f>
        <v/>
      </c>
      <c r="R1194" s="283" t="str">
        <f ca="1">LEFT(RIGHT(TEXT(ROUND(通用记账凭证!$F1194/1%,)," ￥0; ￥-0;"),28-COLUMN()))</f>
        <v/>
      </c>
      <c r="S1194" s="288" t="str">
        <f ca="1">LEFT(RIGHT(TEXT(ROUND(通用记账凭证!$F1194/1%,)," ￥0; ￥-0;"),28-COLUMN()))</f>
        <v/>
      </c>
      <c r="T1194" s="287" t="str">
        <f ca="1">LEFT(RIGHT(TEXT(ROUND(通用记账凭证!$F1194/1%,)," ￥0; ￥-0;"),28-COLUMN()))</f>
        <v/>
      </c>
      <c r="U1194" s="283" t="str">
        <f ca="1">LEFT(RIGHT(TEXT(ROUND(通用记账凭证!$F1194/1%,)," ￥0; ￥-0;"),28-COLUMN()))</f>
        <v/>
      </c>
      <c r="V1194" s="284" t="str">
        <f ca="1">LEFT(RIGHT(TEXT(ROUND(通用记账凭证!$F1194/1%,)," ￥0; ￥-0;"),28-COLUMN()))</f>
        <v/>
      </c>
      <c r="W1194" s="285" t="str">
        <f ca="1">LEFT(RIGHT(TEXT(ROUND(通用记账凭证!$F1194/1%,)," ￥0; ￥-0;"),28-COLUMN()))</f>
        <v/>
      </c>
      <c r="X1194" s="283" t="str">
        <f ca="1">LEFT(RIGHT(TEXT(ROUND(通用记账凭证!$F1194/1%,)," ￥0; ￥-0;"),28-COLUMN()))</f>
        <v/>
      </c>
      <c r="Y1194" s="284" t="str">
        <f ca="1">LEFT(RIGHT(TEXT(ROUND(通用记账凭证!$F1194/1%,)," ￥0; ￥-0;"),28-COLUMN()))</f>
        <v/>
      </c>
      <c r="Z1194" s="285" t="str">
        <f ca="1">LEFT(RIGHT(TEXT(ROUND(通用记账凭证!$F1194/1%,)," ￥0; ￥-0;"),28-COLUMN()))</f>
        <v/>
      </c>
      <c r="AA1194" s="286" t="str">
        <f ca="1">LEFT(RIGHT(TEXT(ROUND(通用记账凭证!$F1194/1%,)," ￥0; ￥-0;"),28-COLUMN()))</f>
        <v/>
      </c>
      <c r="AB1194" s="289"/>
    </row>
    <row r="1195" spans="1:28" s="54" customFormat="1" ht="22.5" customHeight="1">
      <c r="A1195" s="363" t="str">
        <f ca="1">通用记账凭证!A1195</f>
        <v/>
      </c>
      <c r="B1195" s="364"/>
      <c r="C1195" s="364"/>
      <c r="D1195" s="315" t="str">
        <f ca="1">通用记账凭证!C1195</f>
        <v/>
      </c>
      <c r="E1195" s="281" t="str">
        <f ca="1">通用记账凭证!D1195</f>
        <v/>
      </c>
      <c r="F1195" s="282" t="str">
        <f ca="1">LEFT(RIGHT(TEXT(ROUND(通用记账凭证!$E1195/1%,)," ￥0; ￥-0;"),17-COLUMN()))</f>
        <v/>
      </c>
      <c r="G1195" s="283" t="str">
        <f ca="1">LEFT(RIGHT(TEXT(ROUND(通用记账凭证!$E1195/1%,)," ￥0; ￥-0;"),17-COLUMN()))</f>
        <v/>
      </c>
      <c r="H1195" s="284" t="str">
        <f ca="1">LEFT(RIGHT(TEXT(ROUND(通用记账凭证!$E1195/1%,)," ￥0; ￥-0;"),17-COLUMN()))</f>
        <v/>
      </c>
      <c r="I1195" s="285" t="str">
        <f ca="1">LEFT(RIGHT(TEXT(ROUND(通用记账凭证!$E1195/1%,)," ￥0; ￥-0;"),17-COLUMN()))</f>
        <v/>
      </c>
      <c r="J1195" s="283" t="str">
        <f ca="1">LEFT(RIGHT(TEXT(ROUND(通用记账凭证!$E1195/1%,)," ￥0; ￥-0;"),17-COLUMN()))</f>
        <v/>
      </c>
      <c r="K1195" s="284" t="str">
        <f ca="1">LEFT(RIGHT(TEXT(ROUND(通用记账凭证!$E1195/1%,)," ￥0; ￥-0;"),17-COLUMN()))</f>
        <v/>
      </c>
      <c r="L1195" s="285" t="str">
        <f ca="1">LEFT(RIGHT(TEXT(ROUND(通用记账凭证!$E1195/1%,)," ￥0; ￥-0;"),17-COLUMN()))</f>
        <v/>
      </c>
      <c r="M1195" s="283" t="str">
        <f ca="1">LEFT(RIGHT(TEXT(ROUND(通用记账凭证!$E1195/1%,)," ￥0; ￥-0;"),17-COLUMN()))</f>
        <v/>
      </c>
      <c r="N1195" s="284" t="str">
        <f ca="1">LEFT(RIGHT(TEXT(ROUND(通用记账凭证!$E1195/1%,)," ￥0; ￥-0;"),17-COLUMN()))</f>
        <v/>
      </c>
      <c r="O1195" s="285" t="str">
        <f ca="1">LEFT(RIGHT(TEXT(ROUND(通用记账凭证!$E1195/1%,)," ￥0; ￥-0;"),17-COLUMN()))</f>
        <v/>
      </c>
      <c r="P1195" s="286" t="str">
        <f ca="1">LEFT(RIGHT(TEXT(ROUND(通用记账凭证!$E1195/1%,)," ￥0; ￥-0;"),17-COLUMN()))</f>
        <v/>
      </c>
      <c r="Q1195" s="287" t="str">
        <f ca="1">LEFT(RIGHT(TEXT(ROUND(通用记账凭证!$F1195/1%,)," ￥0; ￥-0;"),28-COLUMN()))</f>
        <v/>
      </c>
      <c r="R1195" s="283" t="str">
        <f ca="1">LEFT(RIGHT(TEXT(ROUND(通用记账凭证!$F1195/1%,)," ￥0; ￥-0;"),28-COLUMN()))</f>
        <v/>
      </c>
      <c r="S1195" s="288" t="str">
        <f ca="1">LEFT(RIGHT(TEXT(ROUND(通用记账凭证!$F1195/1%,)," ￥0; ￥-0;"),28-COLUMN()))</f>
        <v/>
      </c>
      <c r="T1195" s="287" t="str">
        <f ca="1">LEFT(RIGHT(TEXT(ROUND(通用记账凭证!$F1195/1%,)," ￥0; ￥-0;"),28-COLUMN()))</f>
        <v/>
      </c>
      <c r="U1195" s="283" t="str">
        <f ca="1">LEFT(RIGHT(TEXT(ROUND(通用记账凭证!$F1195/1%,)," ￥0; ￥-0;"),28-COLUMN()))</f>
        <v/>
      </c>
      <c r="V1195" s="284" t="str">
        <f ca="1">LEFT(RIGHT(TEXT(ROUND(通用记账凭证!$F1195/1%,)," ￥0; ￥-0;"),28-COLUMN()))</f>
        <v/>
      </c>
      <c r="W1195" s="285" t="str">
        <f ca="1">LEFT(RIGHT(TEXT(ROUND(通用记账凭证!$F1195/1%,)," ￥0; ￥-0;"),28-COLUMN()))</f>
        <v/>
      </c>
      <c r="X1195" s="283" t="str">
        <f ca="1">LEFT(RIGHT(TEXT(ROUND(通用记账凭证!$F1195/1%,)," ￥0; ￥-0;"),28-COLUMN()))</f>
        <v/>
      </c>
      <c r="Y1195" s="284" t="str">
        <f ca="1">LEFT(RIGHT(TEXT(ROUND(通用记账凭证!$F1195/1%,)," ￥0; ￥-0;"),28-COLUMN()))</f>
        <v/>
      </c>
      <c r="Z1195" s="285" t="str">
        <f ca="1">LEFT(RIGHT(TEXT(ROUND(通用记账凭证!$F1195/1%,)," ￥0; ￥-0;"),28-COLUMN()))</f>
        <v/>
      </c>
      <c r="AA1195" s="286" t="str">
        <f ca="1">LEFT(RIGHT(TEXT(ROUND(通用记账凭证!$F1195/1%,)," ￥0; ￥-0;"),28-COLUMN()))</f>
        <v/>
      </c>
      <c r="AB1195" s="289"/>
    </row>
    <row r="1196" spans="1:28" s="54" customFormat="1" ht="22.5" customHeight="1">
      <c r="A1196" s="363" t="str">
        <f ca="1">通用记账凭证!A1196</f>
        <v/>
      </c>
      <c r="B1196" s="364"/>
      <c r="C1196" s="364"/>
      <c r="D1196" s="315" t="str">
        <f ca="1">通用记账凭证!C1196</f>
        <v/>
      </c>
      <c r="E1196" s="281" t="str">
        <f ca="1">通用记账凭证!D1196</f>
        <v/>
      </c>
      <c r="F1196" s="282" t="str">
        <f ca="1">LEFT(RIGHT(TEXT(ROUND(通用记账凭证!$E1196/1%,)," ￥0; ￥-0;"),17-COLUMN()))</f>
        <v/>
      </c>
      <c r="G1196" s="283" t="str">
        <f ca="1">LEFT(RIGHT(TEXT(ROUND(通用记账凭证!$E1196/1%,)," ￥0; ￥-0;"),17-COLUMN()))</f>
        <v/>
      </c>
      <c r="H1196" s="284" t="str">
        <f ca="1">LEFT(RIGHT(TEXT(ROUND(通用记账凭证!$E1196/1%,)," ￥0; ￥-0;"),17-COLUMN()))</f>
        <v/>
      </c>
      <c r="I1196" s="285" t="str">
        <f ca="1">LEFT(RIGHT(TEXT(ROUND(通用记账凭证!$E1196/1%,)," ￥0; ￥-0;"),17-COLUMN()))</f>
        <v/>
      </c>
      <c r="J1196" s="283" t="str">
        <f ca="1">LEFT(RIGHT(TEXT(ROUND(通用记账凭证!$E1196/1%,)," ￥0; ￥-0;"),17-COLUMN()))</f>
        <v/>
      </c>
      <c r="K1196" s="284" t="str">
        <f ca="1">LEFT(RIGHT(TEXT(ROUND(通用记账凭证!$E1196/1%,)," ￥0; ￥-0;"),17-COLUMN()))</f>
        <v/>
      </c>
      <c r="L1196" s="285" t="str">
        <f ca="1">LEFT(RIGHT(TEXT(ROUND(通用记账凭证!$E1196/1%,)," ￥0; ￥-0;"),17-COLUMN()))</f>
        <v/>
      </c>
      <c r="M1196" s="283" t="str">
        <f ca="1">LEFT(RIGHT(TEXT(ROUND(通用记账凭证!$E1196/1%,)," ￥0; ￥-0;"),17-COLUMN()))</f>
        <v/>
      </c>
      <c r="N1196" s="284" t="str">
        <f ca="1">LEFT(RIGHT(TEXT(ROUND(通用记账凭证!$E1196/1%,)," ￥0; ￥-0;"),17-COLUMN()))</f>
        <v/>
      </c>
      <c r="O1196" s="285" t="str">
        <f ca="1">LEFT(RIGHT(TEXT(ROUND(通用记账凭证!$E1196/1%,)," ￥0; ￥-0;"),17-COLUMN()))</f>
        <v/>
      </c>
      <c r="P1196" s="286" t="str">
        <f ca="1">LEFT(RIGHT(TEXT(ROUND(通用记账凭证!$E1196/1%,)," ￥0; ￥-0;"),17-COLUMN()))</f>
        <v/>
      </c>
      <c r="Q1196" s="287" t="str">
        <f ca="1">LEFT(RIGHT(TEXT(ROUND(通用记账凭证!$F1196/1%,)," ￥0; ￥-0;"),28-COLUMN()))</f>
        <v/>
      </c>
      <c r="R1196" s="283" t="str">
        <f ca="1">LEFT(RIGHT(TEXT(ROUND(通用记账凭证!$F1196/1%,)," ￥0; ￥-0;"),28-COLUMN()))</f>
        <v/>
      </c>
      <c r="S1196" s="288" t="str">
        <f ca="1">LEFT(RIGHT(TEXT(ROUND(通用记账凭证!$F1196/1%,)," ￥0; ￥-0;"),28-COLUMN()))</f>
        <v/>
      </c>
      <c r="T1196" s="287" t="str">
        <f ca="1">LEFT(RIGHT(TEXT(ROUND(通用记账凭证!$F1196/1%,)," ￥0; ￥-0;"),28-COLUMN()))</f>
        <v/>
      </c>
      <c r="U1196" s="283" t="str">
        <f ca="1">LEFT(RIGHT(TEXT(ROUND(通用记账凭证!$F1196/1%,)," ￥0; ￥-0;"),28-COLUMN()))</f>
        <v/>
      </c>
      <c r="V1196" s="284" t="str">
        <f ca="1">LEFT(RIGHT(TEXT(ROUND(通用记账凭证!$F1196/1%,)," ￥0; ￥-0;"),28-COLUMN()))</f>
        <v/>
      </c>
      <c r="W1196" s="285" t="str">
        <f ca="1">LEFT(RIGHT(TEXT(ROUND(通用记账凭证!$F1196/1%,)," ￥0; ￥-0;"),28-COLUMN()))</f>
        <v/>
      </c>
      <c r="X1196" s="283" t="str">
        <f ca="1">LEFT(RIGHT(TEXT(ROUND(通用记账凭证!$F1196/1%,)," ￥0; ￥-0;"),28-COLUMN()))</f>
        <v/>
      </c>
      <c r="Y1196" s="284" t="str">
        <f ca="1">LEFT(RIGHT(TEXT(ROUND(通用记账凭证!$F1196/1%,)," ￥0; ￥-0;"),28-COLUMN()))</f>
        <v/>
      </c>
      <c r="Z1196" s="285" t="str">
        <f ca="1">LEFT(RIGHT(TEXT(ROUND(通用记账凭证!$F1196/1%,)," ￥0; ￥-0;"),28-COLUMN()))</f>
        <v/>
      </c>
      <c r="AA1196" s="286" t="str">
        <f ca="1">LEFT(RIGHT(TEXT(ROUND(通用记账凭证!$F1196/1%,)," ￥0; ￥-0;"),28-COLUMN()))</f>
        <v/>
      </c>
      <c r="AB1196" s="289"/>
    </row>
    <row r="1197" spans="1:28" s="54" customFormat="1" ht="22.5" customHeight="1">
      <c r="A1197" s="363" t="str">
        <f ca="1">通用记账凭证!A1197</f>
        <v/>
      </c>
      <c r="B1197" s="364"/>
      <c r="C1197" s="364"/>
      <c r="D1197" s="315" t="str">
        <f ca="1">通用记账凭证!C1197</f>
        <v/>
      </c>
      <c r="E1197" s="281" t="str">
        <f ca="1">通用记账凭证!D1197</f>
        <v/>
      </c>
      <c r="F1197" s="282" t="str">
        <f ca="1">LEFT(RIGHT(TEXT(ROUND(通用记账凭证!$E1197/1%,)," ￥0; ￥-0;"),17-COLUMN()))</f>
        <v/>
      </c>
      <c r="G1197" s="283" t="str">
        <f ca="1">LEFT(RIGHT(TEXT(ROUND(通用记账凭证!$E1197/1%,)," ￥0; ￥-0;"),17-COLUMN()))</f>
        <v/>
      </c>
      <c r="H1197" s="284" t="str">
        <f ca="1">LEFT(RIGHT(TEXT(ROUND(通用记账凭证!$E1197/1%,)," ￥0; ￥-0;"),17-COLUMN()))</f>
        <v/>
      </c>
      <c r="I1197" s="285" t="str">
        <f ca="1">LEFT(RIGHT(TEXT(ROUND(通用记账凭证!$E1197/1%,)," ￥0; ￥-0;"),17-COLUMN()))</f>
        <v/>
      </c>
      <c r="J1197" s="283" t="str">
        <f ca="1">LEFT(RIGHT(TEXT(ROUND(通用记账凭证!$E1197/1%,)," ￥0; ￥-0;"),17-COLUMN()))</f>
        <v/>
      </c>
      <c r="K1197" s="284" t="str">
        <f ca="1">LEFT(RIGHT(TEXT(ROUND(通用记账凭证!$E1197/1%,)," ￥0; ￥-0;"),17-COLUMN()))</f>
        <v/>
      </c>
      <c r="L1197" s="285" t="str">
        <f ca="1">LEFT(RIGHT(TEXT(ROUND(通用记账凭证!$E1197/1%,)," ￥0; ￥-0;"),17-COLUMN()))</f>
        <v/>
      </c>
      <c r="M1197" s="283" t="str">
        <f ca="1">LEFT(RIGHT(TEXT(ROUND(通用记账凭证!$E1197/1%,)," ￥0; ￥-0;"),17-COLUMN()))</f>
        <v/>
      </c>
      <c r="N1197" s="284" t="str">
        <f ca="1">LEFT(RIGHT(TEXT(ROUND(通用记账凭证!$E1197/1%,)," ￥0; ￥-0;"),17-COLUMN()))</f>
        <v/>
      </c>
      <c r="O1197" s="285" t="str">
        <f ca="1">LEFT(RIGHT(TEXT(ROUND(通用记账凭证!$E1197/1%,)," ￥0; ￥-0;"),17-COLUMN()))</f>
        <v/>
      </c>
      <c r="P1197" s="286" t="str">
        <f ca="1">LEFT(RIGHT(TEXT(ROUND(通用记账凭证!$E1197/1%,)," ￥0; ￥-0;"),17-COLUMN()))</f>
        <v/>
      </c>
      <c r="Q1197" s="287" t="str">
        <f ca="1">LEFT(RIGHT(TEXT(ROUND(通用记账凭证!$F1197/1%,)," ￥0; ￥-0;"),28-COLUMN()))</f>
        <v/>
      </c>
      <c r="R1197" s="283" t="str">
        <f ca="1">LEFT(RIGHT(TEXT(ROUND(通用记账凭证!$F1197/1%,)," ￥0; ￥-0;"),28-COLUMN()))</f>
        <v/>
      </c>
      <c r="S1197" s="288" t="str">
        <f ca="1">LEFT(RIGHT(TEXT(ROUND(通用记账凭证!$F1197/1%,)," ￥0; ￥-0;"),28-COLUMN()))</f>
        <v/>
      </c>
      <c r="T1197" s="287" t="str">
        <f ca="1">LEFT(RIGHT(TEXT(ROUND(通用记账凭证!$F1197/1%,)," ￥0; ￥-0;"),28-COLUMN()))</f>
        <v/>
      </c>
      <c r="U1197" s="283" t="str">
        <f ca="1">LEFT(RIGHT(TEXT(ROUND(通用记账凭证!$F1197/1%,)," ￥0; ￥-0;"),28-COLUMN()))</f>
        <v/>
      </c>
      <c r="V1197" s="284" t="str">
        <f ca="1">LEFT(RIGHT(TEXT(ROUND(通用记账凭证!$F1197/1%,)," ￥0; ￥-0;"),28-COLUMN()))</f>
        <v/>
      </c>
      <c r="W1197" s="285" t="str">
        <f ca="1">LEFT(RIGHT(TEXT(ROUND(通用记账凭证!$F1197/1%,)," ￥0; ￥-0;"),28-COLUMN()))</f>
        <v/>
      </c>
      <c r="X1197" s="283" t="str">
        <f ca="1">LEFT(RIGHT(TEXT(ROUND(通用记账凭证!$F1197/1%,)," ￥0; ￥-0;"),28-COLUMN()))</f>
        <v/>
      </c>
      <c r="Y1197" s="284" t="str">
        <f ca="1">LEFT(RIGHT(TEXT(ROUND(通用记账凭证!$F1197/1%,)," ￥0; ￥-0;"),28-COLUMN()))</f>
        <v/>
      </c>
      <c r="Z1197" s="285" t="str">
        <f ca="1">LEFT(RIGHT(TEXT(ROUND(通用记账凭证!$F1197/1%,)," ￥0; ￥-0;"),28-COLUMN()))</f>
        <v/>
      </c>
      <c r="AA1197" s="286" t="str">
        <f ca="1">LEFT(RIGHT(TEXT(ROUND(通用记账凭证!$F1197/1%,)," ￥0; ￥-0;"),28-COLUMN()))</f>
        <v/>
      </c>
      <c r="AB1197" s="289"/>
    </row>
    <row r="1198" spans="1:28" s="54" customFormat="1" ht="22.5" customHeight="1">
      <c r="A1198" s="363" t="str">
        <f ca="1">通用记账凭证!A1198</f>
        <v/>
      </c>
      <c r="B1198" s="364"/>
      <c r="C1198" s="364"/>
      <c r="D1198" s="315" t="str">
        <f ca="1">通用记账凭证!C1198</f>
        <v/>
      </c>
      <c r="E1198" s="281" t="str">
        <f ca="1">通用记账凭证!D1198</f>
        <v/>
      </c>
      <c r="F1198" s="282" t="str">
        <f ca="1">LEFT(RIGHT(TEXT(ROUND(通用记账凭证!$E1198/1%,)," ￥0; ￥-0;"),17-COLUMN()))</f>
        <v/>
      </c>
      <c r="G1198" s="283" t="str">
        <f ca="1">LEFT(RIGHT(TEXT(ROUND(通用记账凭证!$E1198/1%,)," ￥0; ￥-0;"),17-COLUMN()))</f>
        <v/>
      </c>
      <c r="H1198" s="284" t="str">
        <f ca="1">LEFT(RIGHT(TEXT(ROUND(通用记账凭证!$E1198/1%,)," ￥0; ￥-0;"),17-COLUMN()))</f>
        <v/>
      </c>
      <c r="I1198" s="285" t="str">
        <f ca="1">LEFT(RIGHT(TEXT(ROUND(通用记账凭证!$E1198/1%,)," ￥0; ￥-0;"),17-COLUMN()))</f>
        <v/>
      </c>
      <c r="J1198" s="283" t="str">
        <f ca="1">LEFT(RIGHT(TEXT(ROUND(通用记账凭证!$E1198/1%,)," ￥0; ￥-0;"),17-COLUMN()))</f>
        <v/>
      </c>
      <c r="K1198" s="284" t="str">
        <f ca="1">LEFT(RIGHT(TEXT(ROUND(通用记账凭证!$E1198/1%,)," ￥0; ￥-0;"),17-COLUMN()))</f>
        <v/>
      </c>
      <c r="L1198" s="285" t="str">
        <f ca="1">LEFT(RIGHT(TEXT(ROUND(通用记账凭证!$E1198/1%,)," ￥0; ￥-0;"),17-COLUMN()))</f>
        <v/>
      </c>
      <c r="M1198" s="283" t="str">
        <f ca="1">LEFT(RIGHT(TEXT(ROUND(通用记账凭证!$E1198/1%,)," ￥0; ￥-0;"),17-COLUMN()))</f>
        <v/>
      </c>
      <c r="N1198" s="284" t="str">
        <f ca="1">LEFT(RIGHT(TEXT(ROUND(通用记账凭证!$E1198/1%,)," ￥0; ￥-0;"),17-COLUMN()))</f>
        <v/>
      </c>
      <c r="O1198" s="285" t="str">
        <f ca="1">LEFT(RIGHT(TEXT(ROUND(通用记账凭证!$E1198/1%,)," ￥0; ￥-0;"),17-COLUMN()))</f>
        <v/>
      </c>
      <c r="P1198" s="286" t="str">
        <f ca="1">LEFT(RIGHT(TEXT(ROUND(通用记账凭证!$E1198/1%,)," ￥0; ￥-0;"),17-COLUMN()))</f>
        <v/>
      </c>
      <c r="Q1198" s="287" t="str">
        <f ca="1">LEFT(RIGHT(TEXT(ROUND(通用记账凭证!$F1198/1%,)," ￥0; ￥-0;"),28-COLUMN()))</f>
        <v/>
      </c>
      <c r="R1198" s="283" t="str">
        <f ca="1">LEFT(RIGHT(TEXT(ROUND(通用记账凭证!$F1198/1%,)," ￥0; ￥-0;"),28-COLUMN()))</f>
        <v/>
      </c>
      <c r="S1198" s="288" t="str">
        <f ca="1">LEFT(RIGHT(TEXT(ROUND(通用记账凭证!$F1198/1%,)," ￥0; ￥-0;"),28-COLUMN()))</f>
        <v/>
      </c>
      <c r="T1198" s="287" t="str">
        <f ca="1">LEFT(RIGHT(TEXT(ROUND(通用记账凭证!$F1198/1%,)," ￥0; ￥-0;"),28-COLUMN()))</f>
        <v/>
      </c>
      <c r="U1198" s="283" t="str">
        <f ca="1">LEFT(RIGHT(TEXT(ROUND(通用记账凭证!$F1198/1%,)," ￥0; ￥-0;"),28-COLUMN()))</f>
        <v/>
      </c>
      <c r="V1198" s="284" t="str">
        <f ca="1">LEFT(RIGHT(TEXT(ROUND(通用记账凭证!$F1198/1%,)," ￥0; ￥-0;"),28-COLUMN()))</f>
        <v/>
      </c>
      <c r="W1198" s="285" t="str">
        <f ca="1">LEFT(RIGHT(TEXT(ROUND(通用记账凭证!$F1198/1%,)," ￥0; ￥-0;"),28-COLUMN()))</f>
        <v/>
      </c>
      <c r="X1198" s="283" t="str">
        <f ca="1">LEFT(RIGHT(TEXT(ROUND(通用记账凭证!$F1198/1%,)," ￥0; ￥-0;"),28-COLUMN()))</f>
        <v/>
      </c>
      <c r="Y1198" s="284" t="str">
        <f ca="1">LEFT(RIGHT(TEXT(ROUND(通用记账凭证!$F1198/1%,)," ￥0; ￥-0;"),28-COLUMN()))</f>
        <v/>
      </c>
      <c r="Z1198" s="285" t="str">
        <f ca="1">LEFT(RIGHT(TEXT(ROUND(通用记账凭证!$F1198/1%,)," ￥0; ￥-0;"),28-COLUMN()))</f>
        <v/>
      </c>
      <c r="AA1198" s="286" t="str">
        <f ca="1">LEFT(RIGHT(TEXT(ROUND(通用记账凭证!$F1198/1%,)," ￥0; ￥-0;"),28-COLUMN()))</f>
        <v/>
      </c>
      <c r="AB1198" s="289"/>
    </row>
    <row r="1199" spans="1:28" s="54" customFormat="1" ht="22.5" customHeight="1">
      <c r="A1199" s="365" t="s">
        <v>561</v>
      </c>
      <c r="B1199" s="366"/>
      <c r="C1199" s="366"/>
      <c r="D1199" s="290" t="str">
        <f ca="1">通用记账凭证!C1199</f>
        <v/>
      </c>
      <c r="E1199" s="291"/>
      <c r="F1199" s="292" t="str">
        <f ca="1">LEFT(RIGHT(TEXT(ROUND(通用记账凭证!$E1199/1%,)," ￥0; ￥-0;"),17-COLUMN()))</f>
        <v/>
      </c>
      <c r="G1199" s="317" t="str">
        <f ca="1">LEFT(RIGHT(TEXT(ROUND(通用记账凭证!$E1199/1%,)," ￥0; ￥-0;"),17-COLUMN()))</f>
        <v/>
      </c>
      <c r="H1199" s="294" t="str">
        <f ca="1">LEFT(RIGHT(TEXT(ROUND(通用记账凭证!$E1199/1%,)," ￥0; ￥-0;"),17-COLUMN()))</f>
        <v/>
      </c>
      <c r="I1199" s="316" t="str">
        <f ca="1">LEFT(RIGHT(TEXT(ROUND(通用记账凭证!$E1199/1%,)," ￥0; ￥-0;"),17-COLUMN()))</f>
        <v/>
      </c>
      <c r="J1199" s="317" t="str">
        <f ca="1">LEFT(RIGHT(TEXT(ROUND(通用记账凭证!$E1199/1%,)," ￥0; ￥-0;"),17-COLUMN()))</f>
        <v/>
      </c>
      <c r="K1199" s="294" t="str">
        <f ca="1">LEFT(RIGHT(TEXT(ROUND(通用记账凭证!$E1199/1%,)," ￥0; ￥-0;"),17-COLUMN()))</f>
        <v/>
      </c>
      <c r="L1199" s="316" t="str">
        <f ca="1">LEFT(RIGHT(TEXT(ROUND(通用记账凭证!$E1199/1%,)," ￥0; ￥-0;"),17-COLUMN()))</f>
        <v/>
      </c>
      <c r="M1199" s="317" t="str">
        <f ca="1">LEFT(RIGHT(TEXT(ROUND(通用记账凭证!$E1199/1%,)," ￥0; ￥-0;"),17-COLUMN()))</f>
        <v/>
      </c>
      <c r="N1199" s="294" t="str">
        <f ca="1">LEFT(RIGHT(TEXT(ROUND(通用记账凭证!$E1199/1%,)," ￥0; ￥-0;"),17-COLUMN()))</f>
        <v/>
      </c>
      <c r="O1199" s="316" t="str">
        <f ca="1">LEFT(RIGHT(TEXT(ROUND(通用记账凭证!$E1199/1%,)," ￥0; ￥-0;"),17-COLUMN()))</f>
        <v/>
      </c>
      <c r="P1199" s="296" t="str">
        <f ca="1">LEFT(RIGHT(TEXT(ROUND(通用记账凭证!$E1199/1%,)," ￥0; ￥-0;"),17-COLUMN()))</f>
        <v/>
      </c>
      <c r="Q1199" s="297" t="str">
        <f ca="1">LEFT(RIGHT(TEXT(ROUND(通用记账凭证!$F1199/1%,)," ￥0; ￥-0;"),28-COLUMN()))</f>
        <v/>
      </c>
      <c r="R1199" s="317" t="str">
        <f ca="1">LEFT(RIGHT(TEXT(ROUND(通用记账凭证!$F1199/1%,)," ￥0; ￥-0;"),28-COLUMN()))</f>
        <v/>
      </c>
      <c r="S1199" s="298" t="str">
        <f ca="1">LEFT(RIGHT(TEXT(ROUND(通用记账凭证!$F1199/1%,)," ￥0; ￥-0;"),28-COLUMN()))</f>
        <v/>
      </c>
      <c r="T1199" s="297" t="str">
        <f ca="1">LEFT(RIGHT(TEXT(ROUND(通用记账凭证!$F1199/1%,)," ￥0; ￥-0;"),28-COLUMN()))</f>
        <v/>
      </c>
      <c r="U1199" s="317" t="str">
        <f ca="1">LEFT(RIGHT(TEXT(ROUND(通用记账凭证!$F1199/1%,)," ￥0; ￥-0;"),28-COLUMN()))</f>
        <v/>
      </c>
      <c r="V1199" s="294" t="str">
        <f ca="1">LEFT(RIGHT(TEXT(ROUND(通用记账凭证!$F1199/1%,)," ￥0; ￥-0;"),28-COLUMN()))</f>
        <v/>
      </c>
      <c r="W1199" s="316" t="str">
        <f ca="1">LEFT(RIGHT(TEXT(ROUND(通用记账凭证!$F1199/1%,)," ￥0; ￥-0;"),28-COLUMN()))</f>
        <v/>
      </c>
      <c r="X1199" s="317" t="str">
        <f ca="1">LEFT(RIGHT(TEXT(ROUND(通用记账凭证!$F1199/1%,)," ￥0; ￥-0;"),28-COLUMN()))</f>
        <v/>
      </c>
      <c r="Y1199" s="294" t="str">
        <f ca="1">LEFT(RIGHT(TEXT(ROUND(通用记账凭证!$F1199/1%,)," ￥0; ￥-0;"),28-COLUMN()))</f>
        <v/>
      </c>
      <c r="Z1199" s="316" t="str">
        <f ca="1">LEFT(RIGHT(TEXT(ROUND(通用记账凭证!$F1199/1%,)," ￥0; ￥-0;"),28-COLUMN()))</f>
        <v/>
      </c>
      <c r="AA1199" s="296" t="str">
        <f ca="1">LEFT(RIGHT(TEXT(ROUND(通用记账凭证!$F1199/1%,)," ￥0; ￥-0;"),28-COLUMN()))</f>
        <v/>
      </c>
      <c r="AB1199" s="299"/>
    </row>
    <row r="1200" spans="1:28" s="302" customFormat="1" ht="22.5" customHeight="1">
      <c r="A1200" s="367" t="s">
        <v>538</v>
      </c>
      <c r="B1200" s="367"/>
      <c r="C1200" s="367"/>
      <c r="D1200" s="318" t="s">
        <v>539</v>
      </c>
      <c r="E1200" s="318" t="s">
        <v>540</v>
      </c>
      <c r="F1200" s="318" t="s">
        <v>595</v>
      </c>
      <c r="G1200" s="301"/>
      <c r="H1200" s="318"/>
      <c r="I1200" s="301"/>
      <c r="J1200" s="301"/>
      <c r="K1200" s="318"/>
      <c r="L1200" s="301"/>
      <c r="M1200" s="301"/>
      <c r="N1200" s="301"/>
      <c r="O1200" s="301"/>
      <c r="P1200" s="301"/>
      <c r="Q1200" s="318" t="s">
        <v>562</v>
      </c>
      <c r="R1200" s="301"/>
      <c r="S1200" s="318"/>
      <c r="T1200" s="301"/>
      <c r="U1200" s="318"/>
      <c r="V1200" s="301"/>
      <c r="W1200" s="318"/>
      <c r="X1200" s="301"/>
      <c r="Y1200" s="301"/>
      <c r="Z1200" s="301"/>
      <c r="AA1200" s="301"/>
      <c r="AB1200" s="301"/>
    </row>
  </sheetData>
  <mergeCells count="1600">
    <mergeCell ref="A1195:C1195"/>
    <mergeCell ref="A1196:C1196"/>
    <mergeCell ref="A1197:C1197"/>
    <mergeCell ref="A1198:C1198"/>
    <mergeCell ref="A1199:C1199"/>
    <mergeCell ref="A1200:C1200"/>
    <mergeCell ref="A1191:C1192"/>
    <mergeCell ref="D1191:D1192"/>
    <mergeCell ref="E1191:E1192"/>
    <mergeCell ref="AB1191:AB1192"/>
    <mergeCell ref="A1193:C1193"/>
    <mergeCell ref="A1194:C1194"/>
    <mergeCell ref="A1186:C1186"/>
    <mergeCell ref="A1187:C1187"/>
    <mergeCell ref="A1188:C1188"/>
    <mergeCell ref="U1189:V1189"/>
    <mergeCell ref="W1189:Z1189"/>
    <mergeCell ref="U1190:V1190"/>
    <mergeCell ref="W1190:Z1190"/>
    <mergeCell ref="AB1179:AB1180"/>
    <mergeCell ref="A1181:C1181"/>
    <mergeCell ref="A1182:C1182"/>
    <mergeCell ref="A1183:C1183"/>
    <mergeCell ref="A1184:C1184"/>
    <mergeCell ref="A1185:C1185"/>
    <mergeCell ref="U1177:V1177"/>
    <mergeCell ref="W1177:Z1177"/>
    <mergeCell ref="U1178:V1178"/>
    <mergeCell ref="W1178:Z1178"/>
    <mergeCell ref="A1179:C1180"/>
    <mergeCell ref="D1179:D1180"/>
    <mergeCell ref="E1179:E1180"/>
    <mergeCell ref="A1171:C1171"/>
    <mergeCell ref="A1172:C1172"/>
    <mergeCell ref="A1173:C1173"/>
    <mergeCell ref="A1174:C1174"/>
    <mergeCell ref="A1175:C1175"/>
    <mergeCell ref="A1176:C1176"/>
    <mergeCell ref="A1167:C1168"/>
    <mergeCell ref="D1167:D1168"/>
    <mergeCell ref="E1167:E1168"/>
    <mergeCell ref="AB1167:AB1168"/>
    <mergeCell ref="A1169:C1169"/>
    <mergeCell ref="A1170:C1170"/>
    <mergeCell ref="A1162:C1162"/>
    <mergeCell ref="A1163:C1163"/>
    <mergeCell ref="A1164:C1164"/>
    <mergeCell ref="U1165:V1165"/>
    <mergeCell ref="W1165:Z1165"/>
    <mergeCell ref="U1166:V1166"/>
    <mergeCell ref="W1166:Z1166"/>
    <mergeCell ref="AB1155:AB1156"/>
    <mergeCell ref="A1157:C1157"/>
    <mergeCell ref="A1158:C1158"/>
    <mergeCell ref="A1159:C1159"/>
    <mergeCell ref="A1160:C1160"/>
    <mergeCell ref="A1161:C1161"/>
    <mergeCell ref="U1153:V1153"/>
    <mergeCell ref="W1153:Z1153"/>
    <mergeCell ref="U1154:V1154"/>
    <mergeCell ref="W1154:Z1154"/>
    <mergeCell ref="A1155:C1156"/>
    <mergeCell ref="D1155:D1156"/>
    <mergeCell ref="E1155:E1156"/>
    <mergeCell ref="A1147:C1147"/>
    <mergeCell ref="A1148:C1148"/>
    <mergeCell ref="A1149:C1149"/>
    <mergeCell ref="A1150:C1150"/>
    <mergeCell ref="A1151:C1151"/>
    <mergeCell ref="A1152:C1152"/>
    <mergeCell ref="A1143:C1144"/>
    <mergeCell ref="D1143:D1144"/>
    <mergeCell ref="E1143:E1144"/>
    <mergeCell ref="AB1143:AB1144"/>
    <mergeCell ref="A1145:C1145"/>
    <mergeCell ref="A1146:C1146"/>
    <mergeCell ref="A1138:C1138"/>
    <mergeCell ref="A1139:C1139"/>
    <mergeCell ref="A1140:C1140"/>
    <mergeCell ref="U1141:V1141"/>
    <mergeCell ref="W1141:Z1141"/>
    <mergeCell ref="U1142:V1142"/>
    <mergeCell ref="W1142:Z1142"/>
    <mergeCell ref="AB1131:AB1132"/>
    <mergeCell ref="A1133:C1133"/>
    <mergeCell ref="A1134:C1134"/>
    <mergeCell ref="A1135:C1135"/>
    <mergeCell ref="A1136:C1136"/>
    <mergeCell ref="A1137:C1137"/>
    <mergeCell ref="U1129:V1129"/>
    <mergeCell ref="W1129:Z1129"/>
    <mergeCell ref="U1130:V1130"/>
    <mergeCell ref="W1130:Z1130"/>
    <mergeCell ref="A1131:C1132"/>
    <mergeCell ref="D1131:D1132"/>
    <mergeCell ref="E1131:E1132"/>
    <mergeCell ref="A1123:C1123"/>
    <mergeCell ref="A1124:C1124"/>
    <mergeCell ref="A1125:C1125"/>
    <mergeCell ref="A1126:C1126"/>
    <mergeCell ref="A1127:C1127"/>
    <mergeCell ref="A1128:C1128"/>
    <mergeCell ref="A1119:C1120"/>
    <mergeCell ref="D1119:D1120"/>
    <mergeCell ref="E1119:E1120"/>
    <mergeCell ref="AB1119:AB1120"/>
    <mergeCell ref="A1121:C1121"/>
    <mergeCell ref="A1122:C1122"/>
    <mergeCell ref="A1114:C1114"/>
    <mergeCell ref="A1115:C1115"/>
    <mergeCell ref="A1116:C1116"/>
    <mergeCell ref="U1117:V1117"/>
    <mergeCell ref="W1117:Z1117"/>
    <mergeCell ref="U1118:V1118"/>
    <mergeCell ref="W1118:Z1118"/>
    <mergeCell ref="AB1107:AB1108"/>
    <mergeCell ref="A1109:C1109"/>
    <mergeCell ref="A1110:C1110"/>
    <mergeCell ref="A1111:C1111"/>
    <mergeCell ref="A1112:C1112"/>
    <mergeCell ref="A1113:C1113"/>
    <mergeCell ref="U1105:V1105"/>
    <mergeCell ref="W1105:Z1105"/>
    <mergeCell ref="U1106:V1106"/>
    <mergeCell ref="W1106:Z1106"/>
    <mergeCell ref="A1107:C1108"/>
    <mergeCell ref="D1107:D1108"/>
    <mergeCell ref="E1107:E1108"/>
    <mergeCell ref="A1099:C1099"/>
    <mergeCell ref="A1100:C1100"/>
    <mergeCell ref="A1101:C1101"/>
    <mergeCell ref="A1102:C1102"/>
    <mergeCell ref="A1103:C1103"/>
    <mergeCell ref="A1104:C1104"/>
    <mergeCell ref="A1095:C1096"/>
    <mergeCell ref="D1095:D1096"/>
    <mergeCell ref="E1095:E1096"/>
    <mergeCell ref="AB1095:AB1096"/>
    <mergeCell ref="A1097:C1097"/>
    <mergeCell ref="A1098:C1098"/>
    <mergeCell ref="A1090:C1090"/>
    <mergeCell ref="A1091:C1091"/>
    <mergeCell ref="A1092:C1092"/>
    <mergeCell ref="U1093:V1093"/>
    <mergeCell ref="W1093:Z1093"/>
    <mergeCell ref="U1094:V1094"/>
    <mergeCell ref="W1094:Z1094"/>
    <mergeCell ref="AB1083:AB1084"/>
    <mergeCell ref="A1085:C1085"/>
    <mergeCell ref="A1086:C1086"/>
    <mergeCell ref="A1087:C1087"/>
    <mergeCell ref="A1088:C1088"/>
    <mergeCell ref="A1089:C1089"/>
    <mergeCell ref="U1081:V1081"/>
    <mergeCell ref="W1081:Z1081"/>
    <mergeCell ref="U1082:V1082"/>
    <mergeCell ref="W1082:Z1082"/>
    <mergeCell ref="A1083:C1084"/>
    <mergeCell ref="D1083:D1084"/>
    <mergeCell ref="E1083:E1084"/>
    <mergeCell ref="A1075:C1075"/>
    <mergeCell ref="A1076:C1076"/>
    <mergeCell ref="A1077:C1077"/>
    <mergeCell ref="A1078:C1078"/>
    <mergeCell ref="A1079:C1079"/>
    <mergeCell ref="A1080:C1080"/>
    <mergeCell ref="A1071:C1072"/>
    <mergeCell ref="D1071:D1072"/>
    <mergeCell ref="E1071:E1072"/>
    <mergeCell ref="AB1071:AB1072"/>
    <mergeCell ref="A1073:C1073"/>
    <mergeCell ref="A1074:C1074"/>
    <mergeCell ref="A1066:C1066"/>
    <mergeCell ref="A1067:C1067"/>
    <mergeCell ref="A1068:C1068"/>
    <mergeCell ref="U1069:V1069"/>
    <mergeCell ref="W1069:Z1069"/>
    <mergeCell ref="U1070:V1070"/>
    <mergeCell ref="W1070:Z1070"/>
    <mergeCell ref="AB1059:AB1060"/>
    <mergeCell ref="A1061:C1061"/>
    <mergeCell ref="A1062:C1062"/>
    <mergeCell ref="A1063:C1063"/>
    <mergeCell ref="A1064:C1064"/>
    <mergeCell ref="A1065:C1065"/>
    <mergeCell ref="U1057:V1057"/>
    <mergeCell ref="W1057:Z1057"/>
    <mergeCell ref="U1058:V1058"/>
    <mergeCell ref="W1058:Z1058"/>
    <mergeCell ref="A1059:C1060"/>
    <mergeCell ref="D1059:D1060"/>
    <mergeCell ref="E1059:E1060"/>
    <mergeCell ref="A1051:C1051"/>
    <mergeCell ref="A1052:C1052"/>
    <mergeCell ref="A1053:C1053"/>
    <mergeCell ref="A1054:C1054"/>
    <mergeCell ref="A1055:C1055"/>
    <mergeCell ref="A1056:C1056"/>
    <mergeCell ref="A1047:C1048"/>
    <mergeCell ref="D1047:D1048"/>
    <mergeCell ref="E1047:E1048"/>
    <mergeCell ref="AB1047:AB1048"/>
    <mergeCell ref="A1049:C1049"/>
    <mergeCell ref="A1050:C1050"/>
    <mergeCell ref="A1042:C1042"/>
    <mergeCell ref="A1043:C1043"/>
    <mergeCell ref="A1044:C1044"/>
    <mergeCell ref="U1045:V1045"/>
    <mergeCell ref="W1045:Z1045"/>
    <mergeCell ref="U1046:V1046"/>
    <mergeCell ref="W1046:Z1046"/>
    <mergeCell ref="AB1035:AB1036"/>
    <mergeCell ref="A1037:C1037"/>
    <mergeCell ref="A1038:C1038"/>
    <mergeCell ref="A1039:C1039"/>
    <mergeCell ref="A1040:C1040"/>
    <mergeCell ref="A1041:C1041"/>
    <mergeCell ref="U1033:V1033"/>
    <mergeCell ref="W1033:Z1033"/>
    <mergeCell ref="U1034:V1034"/>
    <mergeCell ref="W1034:Z1034"/>
    <mergeCell ref="A1035:C1036"/>
    <mergeCell ref="D1035:D1036"/>
    <mergeCell ref="E1035:E1036"/>
    <mergeCell ref="A1027:C1027"/>
    <mergeCell ref="A1028:C1028"/>
    <mergeCell ref="A1029:C1029"/>
    <mergeCell ref="A1030:C1030"/>
    <mergeCell ref="A1031:C1031"/>
    <mergeCell ref="A1032:C1032"/>
    <mergeCell ref="A1023:C1024"/>
    <mergeCell ref="D1023:D1024"/>
    <mergeCell ref="E1023:E1024"/>
    <mergeCell ref="AB1023:AB1024"/>
    <mergeCell ref="A1025:C1025"/>
    <mergeCell ref="A1026:C1026"/>
    <mergeCell ref="A1018:C1018"/>
    <mergeCell ref="A1019:C1019"/>
    <mergeCell ref="A1020:C1020"/>
    <mergeCell ref="U1021:V1021"/>
    <mergeCell ref="W1021:Z1021"/>
    <mergeCell ref="U1022:V1022"/>
    <mergeCell ref="W1022:Z1022"/>
    <mergeCell ref="AB1011:AB1012"/>
    <mergeCell ref="A1013:C1013"/>
    <mergeCell ref="A1014:C1014"/>
    <mergeCell ref="A1015:C1015"/>
    <mergeCell ref="A1016:C1016"/>
    <mergeCell ref="A1017:C1017"/>
    <mergeCell ref="U1009:V1009"/>
    <mergeCell ref="W1009:Z1009"/>
    <mergeCell ref="U1010:V1010"/>
    <mergeCell ref="W1010:Z1010"/>
    <mergeCell ref="A1011:C1012"/>
    <mergeCell ref="D1011:D1012"/>
    <mergeCell ref="E1011:E1012"/>
    <mergeCell ref="A1003:C1003"/>
    <mergeCell ref="A1004:C1004"/>
    <mergeCell ref="A1005:C1005"/>
    <mergeCell ref="A1006:C1006"/>
    <mergeCell ref="A1007:C1007"/>
    <mergeCell ref="A1008:C1008"/>
    <mergeCell ref="A999:C1000"/>
    <mergeCell ref="D999:D1000"/>
    <mergeCell ref="E999:E1000"/>
    <mergeCell ref="AB999:AB1000"/>
    <mergeCell ref="A1001:C1001"/>
    <mergeCell ref="A1002:C1002"/>
    <mergeCell ref="A994:C994"/>
    <mergeCell ref="A995:C995"/>
    <mergeCell ref="A996:C996"/>
    <mergeCell ref="U997:V997"/>
    <mergeCell ref="W997:Z997"/>
    <mergeCell ref="U998:V998"/>
    <mergeCell ref="W998:Z998"/>
    <mergeCell ref="AB987:AB988"/>
    <mergeCell ref="A989:C989"/>
    <mergeCell ref="A990:C990"/>
    <mergeCell ref="A991:C991"/>
    <mergeCell ref="A992:C992"/>
    <mergeCell ref="A993:C993"/>
    <mergeCell ref="U985:V985"/>
    <mergeCell ref="W985:Z985"/>
    <mergeCell ref="U986:V986"/>
    <mergeCell ref="W986:Z986"/>
    <mergeCell ref="A987:C988"/>
    <mergeCell ref="D987:D988"/>
    <mergeCell ref="E987:E988"/>
    <mergeCell ref="A979:C979"/>
    <mergeCell ref="A980:C980"/>
    <mergeCell ref="A981:C981"/>
    <mergeCell ref="A982:C982"/>
    <mergeCell ref="A983:C983"/>
    <mergeCell ref="A984:C984"/>
    <mergeCell ref="A975:C976"/>
    <mergeCell ref="D975:D976"/>
    <mergeCell ref="E975:E976"/>
    <mergeCell ref="AB975:AB976"/>
    <mergeCell ref="A977:C977"/>
    <mergeCell ref="A978:C978"/>
    <mergeCell ref="A970:C970"/>
    <mergeCell ref="A971:C971"/>
    <mergeCell ref="A972:C972"/>
    <mergeCell ref="U973:V973"/>
    <mergeCell ref="W973:Z973"/>
    <mergeCell ref="U974:V974"/>
    <mergeCell ref="W974:Z974"/>
    <mergeCell ref="AB963:AB964"/>
    <mergeCell ref="A965:C965"/>
    <mergeCell ref="A966:C966"/>
    <mergeCell ref="A967:C967"/>
    <mergeCell ref="A968:C968"/>
    <mergeCell ref="A969:C969"/>
    <mergeCell ref="U961:V961"/>
    <mergeCell ref="W961:Z961"/>
    <mergeCell ref="U962:V962"/>
    <mergeCell ref="W962:Z962"/>
    <mergeCell ref="A963:C964"/>
    <mergeCell ref="D963:D964"/>
    <mergeCell ref="E963:E964"/>
    <mergeCell ref="A955:C955"/>
    <mergeCell ref="A956:C956"/>
    <mergeCell ref="A957:C957"/>
    <mergeCell ref="A958:C958"/>
    <mergeCell ref="A959:C959"/>
    <mergeCell ref="A960:C960"/>
    <mergeCell ref="A951:C952"/>
    <mergeCell ref="D951:D952"/>
    <mergeCell ref="E951:E952"/>
    <mergeCell ref="AB951:AB952"/>
    <mergeCell ref="A953:C953"/>
    <mergeCell ref="A954:C954"/>
    <mergeCell ref="A946:C946"/>
    <mergeCell ref="A947:C947"/>
    <mergeCell ref="A948:C948"/>
    <mergeCell ref="U949:V949"/>
    <mergeCell ref="W949:Z949"/>
    <mergeCell ref="U950:V950"/>
    <mergeCell ref="W950:Z950"/>
    <mergeCell ref="AB939:AB940"/>
    <mergeCell ref="A941:C941"/>
    <mergeCell ref="A942:C942"/>
    <mergeCell ref="A943:C943"/>
    <mergeCell ref="A944:C944"/>
    <mergeCell ref="A945:C945"/>
    <mergeCell ref="U937:V937"/>
    <mergeCell ref="W937:Z937"/>
    <mergeCell ref="U938:V938"/>
    <mergeCell ref="W938:Z938"/>
    <mergeCell ref="A939:C940"/>
    <mergeCell ref="D939:D940"/>
    <mergeCell ref="E939:E940"/>
    <mergeCell ref="A931:C931"/>
    <mergeCell ref="A932:C932"/>
    <mergeCell ref="A933:C933"/>
    <mergeCell ref="A934:C934"/>
    <mergeCell ref="A935:C935"/>
    <mergeCell ref="A936:C936"/>
    <mergeCell ref="A927:C928"/>
    <mergeCell ref="D927:D928"/>
    <mergeCell ref="E927:E928"/>
    <mergeCell ref="AB927:AB928"/>
    <mergeCell ref="A929:C929"/>
    <mergeCell ref="A930:C930"/>
    <mergeCell ref="A922:C922"/>
    <mergeCell ref="A923:C923"/>
    <mergeCell ref="A924:C924"/>
    <mergeCell ref="U925:V925"/>
    <mergeCell ref="W925:Z925"/>
    <mergeCell ref="U926:V926"/>
    <mergeCell ref="W926:Z926"/>
    <mergeCell ref="AB915:AB916"/>
    <mergeCell ref="A917:C917"/>
    <mergeCell ref="A918:C918"/>
    <mergeCell ref="A919:C919"/>
    <mergeCell ref="A920:C920"/>
    <mergeCell ref="A921:C921"/>
    <mergeCell ref="U913:V913"/>
    <mergeCell ref="W913:Z913"/>
    <mergeCell ref="U914:V914"/>
    <mergeCell ref="W914:Z914"/>
    <mergeCell ref="A915:C916"/>
    <mergeCell ref="D915:D916"/>
    <mergeCell ref="E915:E916"/>
    <mergeCell ref="A907:C907"/>
    <mergeCell ref="A908:C908"/>
    <mergeCell ref="A909:C909"/>
    <mergeCell ref="A910:C910"/>
    <mergeCell ref="A911:C911"/>
    <mergeCell ref="A912:C912"/>
    <mergeCell ref="A903:C904"/>
    <mergeCell ref="D903:D904"/>
    <mergeCell ref="E903:E904"/>
    <mergeCell ref="AB903:AB904"/>
    <mergeCell ref="A905:C905"/>
    <mergeCell ref="A906:C906"/>
    <mergeCell ref="A898:C898"/>
    <mergeCell ref="A899:C899"/>
    <mergeCell ref="A900:C900"/>
    <mergeCell ref="U901:V901"/>
    <mergeCell ref="W901:Z901"/>
    <mergeCell ref="U902:V902"/>
    <mergeCell ref="W902:Z902"/>
    <mergeCell ref="AB891:AB892"/>
    <mergeCell ref="A893:C893"/>
    <mergeCell ref="A894:C894"/>
    <mergeCell ref="A895:C895"/>
    <mergeCell ref="A896:C896"/>
    <mergeCell ref="A897:C897"/>
    <mergeCell ref="U889:V889"/>
    <mergeCell ref="W889:Z889"/>
    <mergeCell ref="U890:V890"/>
    <mergeCell ref="W890:Z890"/>
    <mergeCell ref="A891:C892"/>
    <mergeCell ref="D891:D892"/>
    <mergeCell ref="E891:E892"/>
    <mergeCell ref="A883:C883"/>
    <mergeCell ref="A884:C884"/>
    <mergeCell ref="A885:C885"/>
    <mergeCell ref="A886:C886"/>
    <mergeCell ref="A887:C887"/>
    <mergeCell ref="A888:C888"/>
    <mergeCell ref="A879:C880"/>
    <mergeCell ref="D879:D880"/>
    <mergeCell ref="E879:E880"/>
    <mergeCell ref="AB879:AB880"/>
    <mergeCell ref="A881:C881"/>
    <mergeCell ref="A882:C882"/>
    <mergeCell ref="A874:C874"/>
    <mergeCell ref="A875:C875"/>
    <mergeCell ref="A876:C876"/>
    <mergeCell ref="U877:V877"/>
    <mergeCell ref="W877:Z877"/>
    <mergeCell ref="U878:V878"/>
    <mergeCell ref="W878:Z878"/>
    <mergeCell ref="AB867:AB868"/>
    <mergeCell ref="A869:C869"/>
    <mergeCell ref="A870:C870"/>
    <mergeCell ref="A871:C871"/>
    <mergeCell ref="A872:C872"/>
    <mergeCell ref="A873:C873"/>
    <mergeCell ref="U865:V865"/>
    <mergeCell ref="W865:Z865"/>
    <mergeCell ref="U866:V866"/>
    <mergeCell ref="W866:Z866"/>
    <mergeCell ref="A867:C868"/>
    <mergeCell ref="D867:D868"/>
    <mergeCell ref="E867:E868"/>
    <mergeCell ref="A859:C859"/>
    <mergeCell ref="A860:C860"/>
    <mergeCell ref="A861:C861"/>
    <mergeCell ref="A862:C862"/>
    <mergeCell ref="A863:C863"/>
    <mergeCell ref="A864:C864"/>
    <mergeCell ref="A855:C856"/>
    <mergeCell ref="D855:D856"/>
    <mergeCell ref="E855:E856"/>
    <mergeCell ref="AB855:AB856"/>
    <mergeCell ref="A857:C857"/>
    <mergeCell ref="A858:C858"/>
    <mergeCell ref="A850:C850"/>
    <mergeCell ref="A851:C851"/>
    <mergeCell ref="A852:C852"/>
    <mergeCell ref="U853:V853"/>
    <mergeCell ref="W853:Z853"/>
    <mergeCell ref="U854:V854"/>
    <mergeCell ref="W854:Z854"/>
    <mergeCell ref="AB843:AB844"/>
    <mergeCell ref="A845:C845"/>
    <mergeCell ref="A846:C846"/>
    <mergeCell ref="A847:C847"/>
    <mergeCell ref="A848:C848"/>
    <mergeCell ref="A849:C849"/>
    <mergeCell ref="U841:V841"/>
    <mergeCell ref="W841:Z841"/>
    <mergeCell ref="U842:V842"/>
    <mergeCell ref="W842:Z842"/>
    <mergeCell ref="A843:C844"/>
    <mergeCell ref="D843:D844"/>
    <mergeCell ref="E843:E844"/>
    <mergeCell ref="A835:C835"/>
    <mergeCell ref="A836:C836"/>
    <mergeCell ref="A837:C837"/>
    <mergeCell ref="A838:C838"/>
    <mergeCell ref="A839:C839"/>
    <mergeCell ref="A840:C840"/>
    <mergeCell ref="A831:C832"/>
    <mergeCell ref="D831:D832"/>
    <mergeCell ref="E831:E832"/>
    <mergeCell ref="AB831:AB832"/>
    <mergeCell ref="A833:C833"/>
    <mergeCell ref="A834:C834"/>
    <mergeCell ref="A826:C826"/>
    <mergeCell ref="A827:C827"/>
    <mergeCell ref="A828:C828"/>
    <mergeCell ref="U829:V829"/>
    <mergeCell ref="W829:Z829"/>
    <mergeCell ref="U830:V830"/>
    <mergeCell ref="W830:Z830"/>
    <mergeCell ref="AB819:AB820"/>
    <mergeCell ref="A821:C821"/>
    <mergeCell ref="A822:C822"/>
    <mergeCell ref="A823:C823"/>
    <mergeCell ref="A824:C824"/>
    <mergeCell ref="A825:C825"/>
    <mergeCell ref="U817:V817"/>
    <mergeCell ref="W817:Z817"/>
    <mergeCell ref="U818:V818"/>
    <mergeCell ref="W818:Z818"/>
    <mergeCell ref="A819:C820"/>
    <mergeCell ref="D819:D820"/>
    <mergeCell ref="E819:E820"/>
    <mergeCell ref="A811:C811"/>
    <mergeCell ref="A812:C812"/>
    <mergeCell ref="A813:C813"/>
    <mergeCell ref="A814:C814"/>
    <mergeCell ref="A815:C815"/>
    <mergeCell ref="A816:C816"/>
    <mergeCell ref="A807:C808"/>
    <mergeCell ref="D807:D808"/>
    <mergeCell ref="E807:E808"/>
    <mergeCell ref="AB807:AB808"/>
    <mergeCell ref="A809:C809"/>
    <mergeCell ref="A810:C810"/>
    <mergeCell ref="A802:C802"/>
    <mergeCell ref="A803:C803"/>
    <mergeCell ref="A804:C804"/>
    <mergeCell ref="U805:V805"/>
    <mergeCell ref="W805:Z805"/>
    <mergeCell ref="U806:V806"/>
    <mergeCell ref="W806:Z806"/>
    <mergeCell ref="AB795:AB796"/>
    <mergeCell ref="A797:C797"/>
    <mergeCell ref="A798:C798"/>
    <mergeCell ref="A799:C799"/>
    <mergeCell ref="A800:C800"/>
    <mergeCell ref="A801:C801"/>
    <mergeCell ref="U793:V793"/>
    <mergeCell ref="W793:Z793"/>
    <mergeCell ref="U794:V794"/>
    <mergeCell ref="W794:Z794"/>
    <mergeCell ref="A795:C796"/>
    <mergeCell ref="D795:D796"/>
    <mergeCell ref="E795:E796"/>
    <mergeCell ref="A787:C787"/>
    <mergeCell ref="A788:C788"/>
    <mergeCell ref="A789:C789"/>
    <mergeCell ref="A790:C790"/>
    <mergeCell ref="A791:C791"/>
    <mergeCell ref="A792:C792"/>
    <mergeCell ref="A783:C784"/>
    <mergeCell ref="D783:D784"/>
    <mergeCell ref="E783:E784"/>
    <mergeCell ref="AB783:AB784"/>
    <mergeCell ref="A785:C785"/>
    <mergeCell ref="A786:C786"/>
    <mergeCell ref="A778:C778"/>
    <mergeCell ref="A779:C779"/>
    <mergeCell ref="A780:C780"/>
    <mergeCell ref="U781:V781"/>
    <mergeCell ref="W781:Z781"/>
    <mergeCell ref="U782:V782"/>
    <mergeCell ref="W782:Z782"/>
    <mergeCell ref="AB771:AB772"/>
    <mergeCell ref="A773:C773"/>
    <mergeCell ref="A774:C774"/>
    <mergeCell ref="A775:C775"/>
    <mergeCell ref="A776:C776"/>
    <mergeCell ref="A777:C777"/>
    <mergeCell ref="U769:V769"/>
    <mergeCell ref="W769:Z769"/>
    <mergeCell ref="U770:V770"/>
    <mergeCell ref="W770:Z770"/>
    <mergeCell ref="A771:C772"/>
    <mergeCell ref="D771:D772"/>
    <mergeCell ref="E771:E772"/>
    <mergeCell ref="A763:C763"/>
    <mergeCell ref="A764:C764"/>
    <mergeCell ref="A765:C765"/>
    <mergeCell ref="A766:C766"/>
    <mergeCell ref="A767:C767"/>
    <mergeCell ref="A768:C768"/>
    <mergeCell ref="A759:C760"/>
    <mergeCell ref="D759:D760"/>
    <mergeCell ref="E759:E760"/>
    <mergeCell ref="AB759:AB760"/>
    <mergeCell ref="A761:C761"/>
    <mergeCell ref="A762:C762"/>
    <mergeCell ref="A754:C754"/>
    <mergeCell ref="A755:C755"/>
    <mergeCell ref="A756:C756"/>
    <mergeCell ref="U757:V757"/>
    <mergeCell ref="W757:Z757"/>
    <mergeCell ref="U758:V758"/>
    <mergeCell ref="W758:Z758"/>
    <mergeCell ref="AB747:AB748"/>
    <mergeCell ref="A749:C749"/>
    <mergeCell ref="A750:C750"/>
    <mergeCell ref="A751:C751"/>
    <mergeCell ref="A752:C752"/>
    <mergeCell ref="A753:C753"/>
    <mergeCell ref="U745:V745"/>
    <mergeCell ref="W745:Z745"/>
    <mergeCell ref="U746:V746"/>
    <mergeCell ref="W746:Z746"/>
    <mergeCell ref="A747:C748"/>
    <mergeCell ref="D747:D748"/>
    <mergeCell ref="E747:E748"/>
    <mergeCell ref="A739:C739"/>
    <mergeCell ref="A740:C740"/>
    <mergeCell ref="A741:C741"/>
    <mergeCell ref="A742:C742"/>
    <mergeCell ref="A743:C743"/>
    <mergeCell ref="A744:C744"/>
    <mergeCell ref="A735:C736"/>
    <mergeCell ref="D735:D736"/>
    <mergeCell ref="E735:E736"/>
    <mergeCell ref="AB735:AB736"/>
    <mergeCell ref="A737:C737"/>
    <mergeCell ref="A738:C738"/>
    <mergeCell ref="A730:C730"/>
    <mergeCell ref="A731:C731"/>
    <mergeCell ref="A732:C732"/>
    <mergeCell ref="U733:V733"/>
    <mergeCell ref="W733:Z733"/>
    <mergeCell ref="U734:V734"/>
    <mergeCell ref="W734:Z734"/>
    <mergeCell ref="AB723:AB724"/>
    <mergeCell ref="A725:C725"/>
    <mergeCell ref="A726:C726"/>
    <mergeCell ref="A727:C727"/>
    <mergeCell ref="A728:C728"/>
    <mergeCell ref="A729:C729"/>
    <mergeCell ref="U721:V721"/>
    <mergeCell ref="W721:Z721"/>
    <mergeCell ref="U722:V722"/>
    <mergeCell ref="W722:Z722"/>
    <mergeCell ref="A723:C724"/>
    <mergeCell ref="D723:D724"/>
    <mergeCell ref="E723:E724"/>
    <mergeCell ref="A715:C715"/>
    <mergeCell ref="A716:C716"/>
    <mergeCell ref="A717:C717"/>
    <mergeCell ref="A718:C718"/>
    <mergeCell ref="A719:C719"/>
    <mergeCell ref="A720:C720"/>
    <mergeCell ref="A711:C712"/>
    <mergeCell ref="D711:D712"/>
    <mergeCell ref="E711:E712"/>
    <mergeCell ref="AB711:AB712"/>
    <mergeCell ref="A713:C713"/>
    <mergeCell ref="A714:C714"/>
    <mergeCell ref="A706:C706"/>
    <mergeCell ref="A707:C707"/>
    <mergeCell ref="A708:C708"/>
    <mergeCell ref="U709:V709"/>
    <mergeCell ref="W709:Z709"/>
    <mergeCell ref="U710:V710"/>
    <mergeCell ref="W710:Z710"/>
    <mergeCell ref="AB699:AB700"/>
    <mergeCell ref="A701:C701"/>
    <mergeCell ref="A702:C702"/>
    <mergeCell ref="A703:C703"/>
    <mergeCell ref="A704:C704"/>
    <mergeCell ref="A705:C705"/>
    <mergeCell ref="U697:V697"/>
    <mergeCell ref="W697:Z697"/>
    <mergeCell ref="U698:V698"/>
    <mergeCell ref="W698:Z698"/>
    <mergeCell ref="A699:C700"/>
    <mergeCell ref="D699:D700"/>
    <mergeCell ref="E699:E700"/>
    <mergeCell ref="A691:C691"/>
    <mergeCell ref="A692:C692"/>
    <mergeCell ref="A693:C693"/>
    <mergeCell ref="A694:C694"/>
    <mergeCell ref="A695:C695"/>
    <mergeCell ref="A696:C696"/>
    <mergeCell ref="A687:C688"/>
    <mergeCell ref="D687:D688"/>
    <mergeCell ref="E687:E688"/>
    <mergeCell ref="AB687:AB688"/>
    <mergeCell ref="A689:C689"/>
    <mergeCell ref="A690:C690"/>
    <mergeCell ref="A682:C682"/>
    <mergeCell ref="A683:C683"/>
    <mergeCell ref="A684:C684"/>
    <mergeCell ref="U685:V685"/>
    <mergeCell ref="W685:Z685"/>
    <mergeCell ref="U686:V686"/>
    <mergeCell ref="W686:Z686"/>
    <mergeCell ref="AB675:AB676"/>
    <mergeCell ref="A677:C677"/>
    <mergeCell ref="A678:C678"/>
    <mergeCell ref="A679:C679"/>
    <mergeCell ref="A680:C680"/>
    <mergeCell ref="A681:C681"/>
    <mergeCell ref="U673:V673"/>
    <mergeCell ref="W673:Z673"/>
    <mergeCell ref="U674:V674"/>
    <mergeCell ref="W674:Z674"/>
    <mergeCell ref="A675:C676"/>
    <mergeCell ref="D675:D676"/>
    <mergeCell ref="E675:E676"/>
    <mergeCell ref="A667:C667"/>
    <mergeCell ref="A668:C668"/>
    <mergeCell ref="A669:C669"/>
    <mergeCell ref="A670:C670"/>
    <mergeCell ref="A671:C671"/>
    <mergeCell ref="A672:C672"/>
    <mergeCell ref="A663:C664"/>
    <mergeCell ref="D663:D664"/>
    <mergeCell ref="E663:E664"/>
    <mergeCell ref="AB663:AB664"/>
    <mergeCell ref="A665:C665"/>
    <mergeCell ref="A666:C666"/>
    <mergeCell ref="A658:C658"/>
    <mergeCell ref="A659:C659"/>
    <mergeCell ref="A660:C660"/>
    <mergeCell ref="U661:V661"/>
    <mergeCell ref="W661:Z661"/>
    <mergeCell ref="U662:V662"/>
    <mergeCell ref="W662:Z662"/>
    <mergeCell ref="AB651:AB652"/>
    <mergeCell ref="A653:C653"/>
    <mergeCell ref="A654:C654"/>
    <mergeCell ref="A655:C655"/>
    <mergeCell ref="A656:C656"/>
    <mergeCell ref="A657:C657"/>
    <mergeCell ref="U649:V649"/>
    <mergeCell ref="W649:Z649"/>
    <mergeCell ref="U650:V650"/>
    <mergeCell ref="W650:Z650"/>
    <mergeCell ref="A651:C652"/>
    <mergeCell ref="D651:D652"/>
    <mergeCell ref="E651:E652"/>
    <mergeCell ref="A643:C643"/>
    <mergeCell ref="A644:C644"/>
    <mergeCell ref="A645:C645"/>
    <mergeCell ref="A646:C646"/>
    <mergeCell ref="A647:C647"/>
    <mergeCell ref="A648:C648"/>
    <mergeCell ref="A639:C640"/>
    <mergeCell ref="D639:D640"/>
    <mergeCell ref="E639:E640"/>
    <mergeCell ref="AB639:AB640"/>
    <mergeCell ref="A641:C641"/>
    <mergeCell ref="A642:C642"/>
    <mergeCell ref="A634:C634"/>
    <mergeCell ref="A635:C635"/>
    <mergeCell ref="A636:C636"/>
    <mergeCell ref="U637:V637"/>
    <mergeCell ref="W637:Z637"/>
    <mergeCell ref="U638:V638"/>
    <mergeCell ref="W638:Z638"/>
    <mergeCell ref="AB627:AB628"/>
    <mergeCell ref="A629:C629"/>
    <mergeCell ref="A630:C630"/>
    <mergeCell ref="A631:C631"/>
    <mergeCell ref="A632:C632"/>
    <mergeCell ref="A633:C633"/>
    <mergeCell ref="U625:V625"/>
    <mergeCell ref="W625:Z625"/>
    <mergeCell ref="U626:V626"/>
    <mergeCell ref="W626:Z626"/>
    <mergeCell ref="A627:C628"/>
    <mergeCell ref="D627:D628"/>
    <mergeCell ref="E627:E628"/>
    <mergeCell ref="A619:C619"/>
    <mergeCell ref="A620:C620"/>
    <mergeCell ref="A621:C621"/>
    <mergeCell ref="A622:C622"/>
    <mergeCell ref="A623:C623"/>
    <mergeCell ref="A624:C624"/>
    <mergeCell ref="A615:C616"/>
    <mergeCell ref="D615:D616"/>
    <mergeCell ref="E615:E616"/>
    <mergeCell ref="AB615:AB616"/>
    <mergeCell ref="A617:C617"/>
    <mergeCell ref="A618:C618"/>
    <mergeCell ref="A610:C610"/>
    <mergeCell ref="A611:C611"/>
    <mergeCell ref="A612:C612"/>
    <mergeCell ref="U613:V613"/>
    <mergeCell ref="W613:Z613"/>
    <mergeCell ref="U614:V614"/>
    <mergeCell ref="W614:Z614"/>
    <mergeCell ref="AB603:AB604"/>
    <mergeCell ref="A605:C605"/>
    <mergeCell ref="A606:C606"/>
    <mergeCell ref="A607:C607"/>
    <mergeCell ref="A608:C608"/>
    <mergeCell ref="A609:C609"/>
    <mergeCell ref="U601:V601"/>
    <mergeCell ref="W601:Z601"/>
    <mergeCell ref="U602:V602"/>
    <mergeCell ref="W602:Z602"/>
    <mergeCell ref="A603:C604"/>
    <mergeCell ref="D603:D604"/>
    <mergeCell ref="E603:E604"/>
    <mergeCell ref="A595:C595"/>
    <mergeCell ref="A596:C596"/>
    <mergeCell ref="A597:C597"/>
    <mergeCell ref="A598:C598"/>
    <mergeCell ref="A599:C599"/>
    <mergeCell ref="A600:C600"/>
    <mergeCell ref="A591:C592"/>
    <mergeCell ref="D591:D592"/>
    <mergeCell ref="E591:E592"/>
    <mergeCell ref="AB591:AB592"/>
    <mergeCell ref="A593:C593"/>
    <mergeCell ref="A594:C594"/>
    <mergeCell ref="A586:C586"/>
    <mergeCell ref="A587:C587"/>
    <mergeCell ref="A588:C588"/>
    <mergeCell ref="U589:V589"/>
    <mergeCell ref="W589:Z589"/>
    <mergeCell ref="U590:V590"/>
    <mergeCell ref="W590:Z590"/>
    <mergeCell ref="AB579:AB580"/>
    <mergeCell ref="A581:C581"/>
    <mergeCell ref="A582:C582"/>
    <mergeCell ref="A583:C583"/>
    <mergeCell ref="A584:C584"/>
    <mergeCell ref="A585:C585"/>
    <mergeCell ref="U577:V577"/>
    <mergeCell ref="W577:Z577"/>
    <mergeCell ref="U578:V578"/>
    <mergeCell ref="W578:Z578"/>
    <mergeCell ref="A579:C580"/>
    <mergeCell ref="D579:D580"/>
    <mergeCell ref="E579:E580"/>
    <mergeCell ref="A571:C571"/>
    <mergeCell ref="A572:C572"/>
    <mergeCell ref="A573:C573"/>
    <mergeCell ref="A574:C574"/>
    <mergeCell ref="A575:C575"/>
    <mergeCell ref="A576:C576"/>
    <mergeCell ref="A567:C568"/>
    <mergeCell ref="D567:D568"/>
    <mergeCell ref="E567:E568"/>
    <mergeCell ref="AB567:AB568"/>
    <mergeCell ref="A569:C569"/>
    <mergeCell ref="A570:C570"/>
    <mergeCell ref="A562:C562"/>
    <mergeCell ref="A563:C563"/>
    <mergeCell ref="A564:C564"/>
    <mergeCell ref="U565:V565"/>
    <mergeCell ref="W565:Z565"/>
    <mergeCell ref="U566:V566"/>
    <mergeCell ref="W566:Z566"/>
    <mergeCell ref="AB555:AB556"/>
    <mergeCell ref="A557:C557"/>
    <mergeCell ref="A558:C558"/>
    <mergeCell ref="A559:C559"/>
    <mergeCell ref="A560:C560"/>
    <mergeCell ref="A561:C561"/>
    <mergeCell ref="U553:V553"/>
    <mergeCell ref="W553:Z553"/>
    <mergeCell ref="U554:V554"/>
    <mergeCell ref="W554:Z554"/>
    <mergeCell ref="A555:C556"/>
    <mergeCell ref="D555:D556"/>
    <mergeCell ref="E555:E556"/>
    <mergeCell ref="A547:C547"/>
    <mergeCell ref="A548:C548"/>
    <mergeCell ref="A549:C549"/>
    <mergeCell ref="A550:C550"/>
    <mergeCell ref="A551:C551"/>
    <mergeCell ref="A552:C552"/>
    <mergeCell ref="A543:C544"/>
    <mergeCell ref="D543:D544"/>
    <mergeCell ref="E543:E544"/>
    <mergeCell ref="AB543:AB544"/>
    <mergeCell ref="A545:C545"/>
    <mergeCell ref="A546:C546"/>
    <mergeCell ref="A538:C538"/>
    <mergeCell ref="A539:C539"/>
    <mergeCell ref="A540:C540"/>
    <mergeCell ref="U541:V541"/>
    <mergeCell ref="W541:Z541"/>
    <mergeCell ref="U542:V542"/>
    <mergeCell ref="W542:Z542"/>
    <mergeCell ref="AB531:AB532"/>
    <mergeCell ref="A533:C533"/>
    <mergeCell ref="A534:C534"/>
    <mergeCell ref="A535:C535"/>
    <mergeCell ref="A536:C536"/>
    <mergeCell ref="A537:C537"/>
    <mergeCell ref="U529:V529"/>
    <mergeCell ref="W529:Z529"/>
    <mergeCell ref="U530:V530"/>
    <mergeCell ref="W530:Z530"/>
    <mergeCell ref="A531:C532"/>
    <mergeCell ref="D531:D532"/>
    <mergeCell ref="E531:E532"/>
    <mergeCell ref="A523:C523"/>
    <mergeCell ref="A524:C524"/>
    <mergeCell ref="A525:C525"/>
    <mergeCell ref="A526:C526"/>
    <mergeCell ref="A527:C527"/>
    <mergeCell ref="A528:C528"/>
    <mergeCell ref="A519:C520"/>
    <mergeCell ref="D519:D520"/>
    <mergeCell ref="E519:E520"/>
    <mergeCell ref="AB519:AB520"/>
    <mergeCell ref="A521:C521"/>
    <mergeCell ref="A522:C522"/>
    <mergeCell ref="A514:C514"/>
    <mergeCell ref="A515:C515"/>
    <mergeCell ref="A516:C516"/>
    <mergeCell ref="U517:V517"/>
    <mergeCell ref="W517:Z517"/>
    <mergeCell ref="U518:V518"/>
    <mergeCell ref="W518:Z518"/>
    <mergeCell ref="AB507:AB508"/>
    <mergeCell ref="A509:C509"/>
    <mergeCell ref="A510:C510"/>
    <mergeCell ref="A511:C511"/>
    <mergeCell ref="A512:C512"/>
    <mergeCell ref="A513:C513"/>
    <mergeCell ref="U505:V505"/>
    <mergeCell ref="W505:Z505"/>
    <mergeCell ref="U506:V506"/>
    <mergeCell ref="W506:Z506"/>
    <mergeCell ref="A507:C508"/>
    <mergeCell ref="D507:D508"/>
    <mergeCell ref="E507:E508"/>
    <mergeCell ref="A499:C499"/>
    <mergeCell ref="A500:C500"/>
    <mergeCell ref="A501:C501"/>
    <mergeCell ref="A502:C502"/>
    <mergeCell ref="A503:C503"/>
    <mergeCell ref="A504:C504"/>
    <mergeCell ref="A495:C496"/>
    <mergeCell ref="D495:D496"/>
    <mergeCell ref="E495:E496"/>
    <mergeCell ref="AB495:AB496"/>
    <mergeCell ref="A497:C497"/>
    <mergeCell ref="A498:C498"/>
    <mergeCell ref="A490:C490"/>
    <mergeCell ref="A491:C491"/>
    <mergeCell ref="A492:C492"/>
    <mergeCell ref="U493:V493"/>
    <mergeCell ref="W493:Z493"/>
    <mergeCell ref="U494:V494"/>
    <mergeCell ref="W494:Z494"/>
    <mergeCell ref="AB483:AB484"/>
    <mergeCell ref="A485:C485"/>
    <mergeCell ref="A486:C486"/>
    <mergeCell ref="A487:C487"/>
    <mergeCell ref="A488:C488"/>
    <mergeCell ref="A489:C489"/>
    <mergeCell ref="U481:V481"/>
    <mergeCell ref="W481:Z481"/>
    <mergeCell ref="U482:V482"/>
    <mergeCell ref="W482:Z482"/>
    <mergeCell ref="A483:C484"/>
    <mergeCell ref="D483:D484"/>
    <mergeCell ref="E483:E484"/>
    <mergeCell ref="A475:C475"/>
    <mergeCell ref="A476:C476"/>
    <mergeCell ref="A477:C477"/>
    <mergeCell ref="A478:C478"/>
    <mergeCell ref="A479:C479"/>
    <mergeCell ref="A480:C480"/>
    <mergeCell ref="A471:C472"/>
    <mergeCell ref="D471:D472"/>
    <mergeCell ref="E471:E472"/>
    <mergeCell ref="AB471:AB472"/>
    <mergeCell ref="A473:C473"/>
    <mergeCell ref="A474:C474"/>
    <mergeCell ref="A466:C466"/>
    <mergeCell ref="A467:C467"/>
    <mergeCell ref="A468:C468"/>
    <mergeCell ref="U469:V469"/>
    <mergeCell ref="W469:Z469"/>
    <mergeCell ref="U470:V470"/>
    <mergeCell ref="W470:Z470"/>
    <mergeCell ref="AB459:AB460"/>
    <mergeCell ref="A461:C461"/>
    <mergeCell ref="A462:C462"/>
    <mergeCell ref="A463:C463"/>
    <mergeCell ref="A464:C464"/>
    <mergeCell ref="A465:C465"/>
    <mergeCell ref="U457:V457"/>
    <mergeCell ref="W457:Z457"/>
    <mergeCell ref="U458:V458"/>
    <mergeCell ref="W458:Z458"/>
    <mergeCell ref="A459:C460"/>
    <mergeCell ref="D459:D460"/>
    <mergeCell ref="E459:E460"/>
    <mergeCell ref="A451:C451"/>
    <mergeCell ref="A452:C452"/>
    <mergeCell ref="A453:C453"/>
    <mergeCell ref="A454:C454"/>
    <mergeCell ref="A455:C455"/>
    <mergeCell ref="A456:C456"/>
    <mergeCell ref="A447:C448"/>
    <mergeCell ref="D447:D448"/>
    <mergeCell ref="E447:E448"/>
    <mergeCell ref="AB447:AB448"/>
    <mergeCell ref="A449:C449"/>
    <mergeCell ref="A450:C450"/>
    <mergeCell ref="A442:C442"/>
    <mergeCell ref="A443:C443"/>
    <mergeCell ref="A444:C444"/>
    <mergeCell ref="U445:V445"/>
    <mergeCell ref="W445:Z445"/>
    <mergeCell ref="U446:V446"/>
    <mergeCell ref="W446:Z446"/>
    <mergeCell ref="AB435:AB436"/>
    <mergeCell ref="A437:C437"/>
    <mergeCell ref="A438:C438"/>
    <mergeCell ref="A439:C439"/>
    <mergeCell ref="A440:C440"/>
    <mergeCell ref="A441:C441"/>
    <mergeCell ref="U433:V433"/>
    <mergeCell ref="W433:Z433"/>
    <mergeCell ref="U434:V434"/>
    <mergeCell ref="W434:Z434"/>
    <mergeCell ref="A435:C436"/>
    <mergeCell ref="D435:D436"/>
    <mergeCell ref="E435:E436"/>
    <mergeCell ref="A427:C427"/>
    <mergeCell ref="A428:C428"/>
    <mergeCell ref="A429:C429"/>
    <mergeCell ref="A430:C430"/>
    <mergeCell ref="A431:C431"/>
    <mergeCell ref="A432:C432"/>
    <mergeCell ref="A423:C424"/>
    <mergeCell ref="D423:D424"/>
    <mergeCell ref="E423:E424"/>
    <mergeCell ref="AB423:AB424"/>
    <mergeCell ref="A425:C425"/>
    <mergeCell ref="A426:C426"/>
    <mergeCell ref="A418:C418"/>
    <mergeCell ref="A419:C419"/>
    <mergeCell ref="A420:C420"/>
    <mergeCell ref="U421:V421"/>
    <mergeCell ref="W421:Z421"/>
    <mergeCell ref="U422:V422"/>
    <mergeCell ref="W422:Z422"/>
    <mergeCell ref="AB411:AB412"/>
    <mergeCell ref="A413:C413"/>
    <mergeCell ref="A414:C414"/>
    <mergeCell ref="A415:C415"/>
    <mergeCell ref="A416:C416"/>
    <mergeCell ref="A417:C417"/>
    <mergeCell ref="U409:V409"/>
    <mergeCell ref="W409:Z409"/>
    <mergeCell ref="U410:V410"/>
    <mergeCell ref="W410:Z410"/>
    <mergeCell ref="A411:C412"/>
    <mergeCell ref="D411:D412"/>
    <mergeCell ref="E411:E412"/>
    <mergeCell ref="A403:C403"/>
    <mergeCell ref="A404:C404"/>
    <mergeCell ref="A405:C405"/>
    <mergeCell ref="A406:C406"/>
    <mergeCell ref="A407:C407"/>
    <mergeCell ref="A408:C408"/>
    <mergeCell ref="A399:C400"/>
    <mergeCell ref="D399:D400"/>
    <mergeCell ref="E399:E400"/>
    <mergeCell ref="AB399:AB400"/>
    <mergeCell ref="A401:C401"/>
    <mergeCell ref="A402:C402"/>
    <mergeCell ref="A394:C394"/>
    <mergeCell ref="A395:C395"/>
    <mergeCell ref="A396:C396"/>
    <mergeCell ref="U397:V397"/>
    <mergeCell ref="W397:Z397"/>
    <mergeCell ref="U398:V398"/>
    <mergeCell ref="W398:Z398"/>
    <mergeCell ref="AB387:AB388"/>
    <mergeCell ref="A389:C389"/>
    <mergeCell ref="A390:C390"/>
    <mergeCell ref="A391:C391"/>
    <mergeCell ref="A392:C392"/>
    <mergeCell ref="A393:C393"/>
    <mergeCell ref="U385:V385"/>
    <mergeCell ref="W385:Z385"/>
    <mergeCell ref="U386:V386"/>
    <mergeCell ref="W386:Z386"/>
    <mergeCell ref="A387:C388"/>
    <mergeCell ref="D387:D388"/>
    <mergeCell ref="E387:E388"/>
    <mergeCell ref="A379:C379"/>
    <mergeCell ref="A380:C380"/>
    <mergeCell ref="A381:C381"/>
    <mergeCell ref="A382:C382"/>
    <mergeCell ref="A383:C383"/>
    <mergeCell ref="A384:C384"/>
    <mergeCell ref="A375:C376"/>
    <mergeCell ref="D375:D376"/>
    <mergeCell ref="E375:E376"/>
    <mergeCell ref="AB375:AB376"/>
    <mergeCell ref="A377:C377"/>
    <mergeCell ref="A378:C378"/>
    <mergeCell ref="A370:C370"/>
    <mergeCell ref="A371:C371"/>
    <mergeCell ref="A372:C372"/>
    <mergeCell ref="U373:V373"/>
    <mergeCell ref="W373:Z373"/>
    <mergeCell ref="U374:V374"/>
    <mergeCell ref="W374:Z374"/>
    <mergeCell ref="AB363:AB364"/>
    <mergeCell ref="A365:C365"/>
    <mergeCell ref="A366:C366"/>
    <mergeCell ref="A367:C367"/>
    <mergeCell ref="A368:C368"/>
    <mergeCell ref="A369:C369"/>
    <mergeCell ref="U361:V361"/>
    <mergeCell ref="W361:Z361"/>
    <mergeCell ref="U362:V362"/>
    <mergeCell ref="W362:Z362"/>
    <mergeCell ref="A363:C364"/>
    <mergeCell ref="D363:D364"/>
    <mergeCell ref="E363:E364"/>
    <mergeCell ref="A355:C355"/>
    <mergeCell ref="A356:C356"/>
    <mergeCell ref="A357:C357"/>
    <mergeCell ref="A358:C358"/>
    <mergeCell ref="A359:C359"/>
    <mergeCell ref="A360:C360"/>
    <mergeCell ref="A351:C352"/>
    <mergeCell ref="D351:D352"/>
    <mergeCell ref="E351:E352"/>
    <mergeCell ref="AB351:AB352"/>
    <mergeCell ref="A353:C353"/>
    <mergeCell ref="A354:C354"/>
    <mergeCell ref="A346:C346"/>
    <mergeCell ref="A347:C347"/>
    <mergeCell ref="A348:C348"/>
    <mergeCell ref="U349:V349"/>
    <mergeCell ref="W349:Z349"/>
    <mergeCell ref="U350:V350"/>
    <mergeCell ref="W350:Z350"/>
    <mergeCell ref="AB339:AB340"/>
    <mergeCell ref="A341:C341"/>
    <mergeCell ref="A342:C342"/>
    <mergeCell ref="A343:C343"/>
    <mergeCell ref="A344:C344"/>
    <mergeCell ref="A345:C345"/>
    <mergeCell ref="U337:V337"/>
    <mergeCell ref="W337:Z337"/>
    <mergeCell ref="U338:V338"/>
    <mergeCell ref="W338:Z338"/>
    <mergeCell ref="A339:C340"/>
    <mergeCell ref="D339:D340"/>
    <mergeCell ref="E339:E340"/>
    <mergeCell ref="A331:C331"/>
    <mergeCell ref="A332:C332"/>
    <mergeCell ref="A333:C333"/>
    <mergeCell ref="A334:C334"/>
    <mergeCell ref="A335:C335"/>
    <mergeCell ref="A336:C336"/>
    <mergeCell ref="A327:C328"/>
    <mergeCell ref="D327:D328"/>
    <mergeCell ref="E327:E328"/>
    <mergeCell ref="AB327:AB328"/>
    <mergeCell ref="A329:C329"/>
    <mergeCell ref="A330:C330"/>
    <mergeCell ref="A322:C322"/>
    <mergeCell ref="A323:C323"/>
    <mergeCell ref="A324:C324"/>
    <mergeCell ref="U325:V325"/>
    <mergeCell ref="W325:Z325"/>
    <mergeCell ref="U326:V326"/>
    <mergeCell ref="W326:Z326"/>
    <mergeCell ref="AB315:AB316"/>
    <mergeCell ref="A317:C317"/>
    <mergeCell ref="A318:C318"/>
    <mergeCell ref="A319:C319"/>
    <mergeCell ref="A320:C320"/>
    <mergeCell ref="A321:C321"/>
    <mergeCell ref="U313:V313"/>
    <mergeCell ref="W313:Z313"/>
    <mergeCell ref="U314:V314"/>
    <mergeCell ref="W314:Z314"/>
    <mergeCell ref="A315:C316"/>
    <mergeCell ref="D315:D316"/>
    <mergeCell ref="E315:E316"/>
    <mergeCell ref="A307:C307"/>
    <mergeCell ref="A308:C308"/>
    <mergeCell ref="A309:C309"/>
    <mergeCell ref="A310:C310"/>
    <mergeCell ref="A311:C311"/>
    <mergeCell ref="A312:C312"/>
    <mergeCell ref="A303:C304"/>
    <mergeCell ref="D303:D304"/>
    <mergeCell ref="E303:E304"/>
    <mergeCell ref="AB303:AB304"/>
    <mergeCell ref="A305:C305"/>
    <mergeCell ref="A306:C306"/>
    <mergeCell ref="A298:C298"/>
    <mergeCell ref="A299:C299"/>
    <mergeCell ref="A300:C300"/>
    <mergeCell ref="U301:V301"/>
    <mergeCell ref="W301:Z301"/>
    <mergeCell ref="U302:V302"/>
    <mergeCell ref="W302:Z302"/>
    <mergeCell ref="AB291:AB292"/>
    <mergeCell ref="A293:C293"/>
    <mergeCell ref="A294:C294"/>
    <mergeCell ref="A295:C295"/>
    <mergeCell ref="A296:C296"/>
    <mergeCell ref="A297:C297"/>
    <mergeCell ref="U289:V289"/>
    <mergeCell ref="W289:Z289"/>
    <mergeCell ref="U290:V290"/>
    <mergeCell ref="W290:Z290"/>
    <mergeCell ref="A291:C292"/>
    <mergeCell ref="D291:D292"/>
    <mergeCell ref="E291:E292"/>
    <mergeCell ref="A283:C283"/>
    <mergeCell ref="A284:C284"/>
    <mergeCell ref="A285:C285"/>
    <mergeCell ref="A286:C286"/>
    <mergeCell ref="A287:C287"/>
    <mergeCell ref="A288:C288"/>
    <mergeCell ref="A279:C280"/>
    <mergeCell ref="D279:D280"/>
    <mergeCell ref="E279:E280"/>
    <mergeCell ref="AB279:AB280"/>
    <mergeCell ref="A281:C281"/>
    <mergeCell ref="A282:C282"/>
    <mergeCell ref="A274:C274"/>
    <mergeCell ref="A275:C275"/>
    <mergeCell ref="A276:C276"/>
    <mergeCell ref="U277:V277"/>
    <mergeCell ref="W277:Z277"/>
    <mergeCell ref="U278:V278"/>
    <mergeCell ref="W278:Z278"/>
    <mergeCell ref="AB267:AB268"/>
    <mergeCell ref="A269:C269"/>
    <mergeCell ref="A270:C270"/>
    <mergeCell ref="A271:C271"/>
    <mergeCell ref="A272:C272"/>
    <mergeCell ref="A273:C273"/>
    <mergeCell ref="U265:V265"/>
    <mergeCell ref="W265:Z265"/>
    <mergeCell ref="U266:V266"/>
    <mergeCell ref="W266:Z266"/>
    <mergeCell ref="A267:C268"/>
    <mergeCell ref="D267:D268"/>
    <mergeCell ref="E267:E268"/>
    <mergeCell ref="A259:C259"/>
    <mergeCell ref="A260:C260"/>
    <mergeCell ref="A261:C261"/>
    <mergeCell ref="A262:C262"/>
    <mergeCell ref="A263:C263"/>
    <mergeCell ref="A264:C264"/>
    <mergeCell ref="A255:C256"/>
    <mergeCell ref="D255:D256"/>
    <mergeCell ref="E255:E256"/>
    <mergeCell ref="AB255:AB256"/>
    <mergeCell ref="A257:C257"/>
    <mergeCell ref="A258:C258"/>
    <mergeCell ref="A250:C250"/>
    <mergeCell ref="A251:C251"/>
    <mergeCell ref="A252:C252"/>
    <mergeCell ref="U253:V253"/>
    <mergeCell ref="W253:Z253"/>
    <mergeCell ref="U254:V254"/>
    <mergeCell ref="W254:Z254"/>
    <mergeCell ref="AB243:AB244"/>
    <mergeCell ref="A245:C245"/>
    <mergeCell ref="A246:C246"/>
    <mergeCell ref="A247:C247"/>
    <mergeCell ref="A248:C248"/>
    <mergeCell ref="A249:C249"/>
    <mergeCell ref="U241:V241"/>
    <mergeCell ref="W241:Z241"/>
    <mergeCell ref="U242:V242"/>
    <mergeCell ref="W242:Z242"/>
    <mergeCell ref="A243:C244"/>
    <mergeCell ref="D243:D244"/>
    <mergeCell ref="E243:E244"/>
    <mergeCell ref="A235:C235"/>
    <mergeCell ref="A236:C236"/>
    <mergeCell ref="A237:C237"/>
    <mergeCell ref="A238:C238"/>
    <mergeCell ref="A239:C239"/>
    <mergeCell ref="A240:C240"/>
    <mergeCell ref="A231:C232"/>
    <mergeCell ref="D231:D232"/>
    <mergeCell ref="E231:E232"/>
    <mergeCell ref="AB231:AB232"/>
    <mergeCell ref="A233:C233"/>
    <mergeCell ref="A234:C234"/>
    <mergeCell ref="A226:C226"/>
    <mergeCell ref="A227:C227"/>
    <mergeCell ref="A228:C228"/>
    <mergeCell ref="U229:V229"/>
    <mergeCell ref="W229:Z229"/>
    <mergeCell ref="U230:V230"/>
    <mergeCell ref="W230:Z230"/>
    <mergeCell ref="AB219:AB220"/>
    <mergeCell ref="A221:C221"/>
    <mergeCell ref="A222:C222"/>
    <mergeCell ref="A223:C223"/>
    <mergeCell ref="A224:C224"/>
    <mergeCell ref="A225:C225"/>
    <mergeCell ref="U217:V217"/>
    <mergeCell ref="W217:Z217"/>
    <mergeCell ref="U218:V218"/>
    <mergeCell ref="W218:Z218"/>
    <mergeCell ref="A219:C220"/>
    <mergeCell ref="D219:D220"/>
    <mergeCell ref="E219:E220"/>
    <mergeCell ref="A211:C211"/>
    <mergeCell ref="A212:C212"/>
    <mergeCell ref="A213:C213"/>
    <mergeCell ref="A214:C214"/>
    <mergeCell ref="A215:C215"/>
    <mergeCell ref="A216:C216"/>
    <mergeCell ref="A207:C208"/>
    <mergeCell ref="D207:D208"/>
    <mergeCell ref="E207:E208"/>
    <mergeCell ref="AB207:AB208"/>
    <mergeCell ref="A209:C209"/>
    <mergeCell ref="A210:C210"/>
    <mergeCell ref="A202:C202"/>
    <mergeCell ref="A203:C203"/>
    <mergeCell ref="A204:C204"/>
    <mergeCell ref="U205:V205"/>
    <mergeCell ref="W205:Z205"/>
    <mergeCell ref="U206:V206"/>
    <mergeCell ref="W206:Z206"/>
    <mergeCell ref="AB195:AB196"/>
    <mergeCell ref="A197:C197"/>
    <mergeCell ref="A198:C198"/>
    <mergeCell ref="A199:C199"/>
    <mergeCell ref="A200:C200"/>
    <mergeCell ref="A201:C201"/>
    <mergeCell ref="U193:V193"/>
    <mergeCell ref="W193:Z193"/>
    <mergeCell ref="U194:V194"/>
    <mergeCell ref="W194:Z194"/>
    <mergeCell ref="A195:C196"/>
    <mergeCell ref="D195:D196"/>
    <mergeCell ref="E195:E196"/>
    <mergeCell ref="A187:C187"/>
    <mergeCell ref="A188:C188"/>
    <mergeCell ref="A189:C189"/>
    <mergeCell ref="A190:C190"/>
    <mergeCell ref="A191:C191"/>
    <mergeCell ref="A192:C192"/>
    <mergeCell ref="A183:C184"/>
    <mergeCell ref="D183:D184"/>
    <mergeCell ref="E183:E184"/>
    <mergeCell ref="AB183:AB184"/>
    <mergeCell ref="A185:C185"/>
    <mergeCell ref="A186:C186"/>
    <mergeCell ref="A178:C178"/>
    <mergeCell ref="A179:C179"/>
    <mergeCell ref="A180:C180"/>
    <mergeCell ref="U181:V181"/>
    <mergeCell ref="W181:Z181"/>
    <mergeCell ref="U182:V182"/>
    <mergeCell ref="W182:Z182"/>
    <mergeCell ref="AB171:AB172"/>
    <mergeCell ref="A173:C173"/>
    <mergeCell ref="A174:C174"/>
    <mergeCell ref="A175:C175"/>
    <mergeCell ref="A176:C176"/>
    <mergeCell ref="A177:C177"/>
    <mergeCell ref="U169:V169"/>
    <mergeCell ref="W169:Z169"/>
    <mergeCell ref="U170:V170"/>
    <mergeCell ref="W170:Z170"/>
    <mergeCell ref="A171:C172"/>
    <mergeCell ref="D171:D172"/>
    <mergeCell ref="E171:E172"/>
    <mergeCell ref="A163:C163"/>
    <mergeCell ref="A164:C164"/>
    <mergeCell ref="A165:C165"/>
    <mergeCell ref="A166:C166"/>
    <mergeCell ref="A167:C167"/>
    <mergeCell ref="A168:C168"/>
    <mergeCell ref="A159:C160"/>
    <mergeCell ref="D159:D160"/>
    <mergeCell ref="E159:E160"/>
    <mergeCell ref="AB159:AB160"/>
    <mergeCell ref="A161:C161"/>
    <mergeCell ref="A162:C162"/>
    <mergeCell ref="A154:C154"/>
    <mergeCell ref="A155:C155"/>
    <mergeCell ref="A156:C156"/>
    <mergeCell ref="U157:V157"/>
    <mergeCell ref="W157:Z157"/>
    <mergeCell ref="U158:V158"/>
    <mergeCell ref="W158:Z158"/>
    <mergeCell ref="AB147:AB148"/>
    <mergeCell ref="A149:C149"/>
    <mergeCell ref="A150:C150"/>
    <mergeCell ref="A151:C151"/>
    <mergeCell ref="A152:C152"/>
    <mergeCell ref="A153:C153"/>
    <mergeCell ref="U145:V145"/>
    <mergeCell ref="W145:Z145"/>
    <mergeCell ref="U146:V146"/>
    <mergeCell ref="W146:Z146"/>
    <mergeCell ref="A147:C148"/>
    <mergeCell ref="D147:D148"/>
    <mergeCell ref="E147:E148"/>
    <mergeCell ref="A139:C139"/>
    <mergeCell ref="A140:C140"/>
    <mergeCell ref="A141:C141"/>
    <mergeCell ref="A142:C142"/>
    <mergeCell ref="A143:C143"/>
    <mergeCell ref="A144:C144"/>
    <mergeCell ref="A135:C136"/>
    <mergeCell ref="D135:D136"/>
    <mergeCell ref="E135:E136"/>
    <mergeCell ref="AB135:AB136"/>
    <mergeCell ref="A137:C137"/>
    <mergeCell ref="A138:C138"/>
    <mergeCell ref="A130:C130"/>
    <mergeCell ref="A131:C131"/>
    <mergeCell ref="A132:C132"/>
    <mergeCell ref="U133:V133"/>
    <mergeCell ref="W133:Z133"/>
    <mergeCell ref="U134:V134"/>
    <mergeCell ref="W134:Z134"/>
    <mergeCell ref="AB123:AB124"/>
    <mergeCell ref="A125:C125"/>
    <mergeCell ref="A126:C126"/>
    <mergeCell ref="A127:C127"/>
    <mergeCell ref="A128:C128"/>
    <mergeCell ref="A129:C129"/>
    <mergeCell ref="U121:V121"/>
    <mergeCell ref="W121:Z121"/>
    <mergeCell ref="U122:V122"/>
    <mergeCell ref="W122:Z122"/>
    <mergeCell ref="A123:C124"/>
    <mergeCell ref="D123:D124"/>
    <mergeCell ref="E123:E124"/>
    <mergeCell ref="A115:C115"/>
    <mergeCell ref="A116:C116"/>
    <mergeCell ref="A117:C117"/>
    <mergeCell ref="A118:C118"/>
    <mergeCell ref="A119:C119"/>
    <mergeCell ref="A120:C120"/>
    <mergeCell ref="A111:C112"/>
    <mergeCell ref="D111:D112"/>
    <mergeCell ref="E111:E112"/>
    <mergeCell ref="AB111:AB112"/>
    <mergeCell ref="A113:C113"/>
    <mergeCell ref="A114:C114"/>
    <mergeCell ref="A106:C106"/>
    <mergeCell ref="A107:C107"/>
    <mergeCell ref="A108:C108"/>
    <mergeCell ref="U109:V109"/>
    <mergeCell ref="W109:Z109"/>
    <mergeCell ref="U110:V110"/>
    <mergeCell ref="W110:Z110"/>
    <mergeCell ref="AB99:AB100"/>
    <mergeCell ref="A101:C101"/>
    <mergeCell ref="A102:C102"/>
    <mergeCell ref="A103:C103"/>
    <mergeCell ref="A104:C104"/>
    <mergeCell ref="A105:C105"/>
    <mergeCell ref="U97:V97"/>
    <mergeCell ref="W97:Z97"/>
    <mergeCell ref="U98:V98"/>
    <mergeCell ref="W98:Z98"/>
    <mergeCell ref="A99:C100"/>
    <mergeCell ref="D99:D100"/>
    <mergeCell ref="E99:E100"/>
    <mergeCell ref="A91:C91"/>
    <mergeCell ref="A92:C92"/>
    <mergeCell ref="A93:C93"/>
    <mergeCell ref="A94:C94"/>
    <mergeCell ref="A95:C95"/>
    <mergeCell ref="A96:C96"/>
    <mergeCell ref="A87:C88"/>
    <mergeCell ref="D87:D88"/>
    <mergeCell ref="E87:E88"/>
    <mergeCell ref="AB87:AB88"/>
    <mergeCell ref="A89:C89"/>
    <mergeCell ref="A90:C90"/>
    <mergeCell ref="A82:C82"/>
    <mergeCell ref="A83:C83"/>
    <mergeCell ref="A84:C84"/>
    <mergeCell ref="U85:V85"/>
    <mergeCell ref="W85:Z85"/>
    <mergeCell ref="U86:V86"/>
    <mergeCell ref="W86:Z86"/>
    <mergeCell ref="AB75:AB76"/>
    <mergeCell ref="A77:C77"/>
    <mergeCell ref="A78:C78"/>
    <mergeCell ref="A79:C79"/>
    <mergeCell ref="A80:C80"/>
    <mergeCell ref="A81:C81"/>
    <mergeCell ref="U73:V73"/>
    <mergeCell ref="W73:Z73"/>
    <mergeCell ref="U74:V74"/>
    <mergeCell ref="W74:Z74"/>
    <mergeCell ref="A75:C76"/>
    <mergeCell ref="D75:D76"/>
    <mergeCell ref="E75:E76"/>
    <mergeCell ref="A67:C67"/>
    <mergeCell ref="A68:C68"/>
    <mergeCell ref="A69:C69"/>
    <mergeCell ref="A70:C70"/>
    <mergeCell ref="A71:C71"/>
    <mergeCell ref="A72:C72"/>
    <mergeCell ref="A63:C64"/>
    <mergeCell ref="D63:D64"/>
    <mergeCell ref="E63:E64"/>
    <mergeCell ref="AB63:AB64"/>
    <mergeCell ref="A65:C65"/>
    <mergeCell ref="A66:C66"/>
    <mergeCell ref="A58:C58"/>
    <mergeCell ref="A59:C59"/>
    <mergeCell ref="A60:C60"/>
    <mergeCell ref="U61:V61"/>
    <mergeCell ref="W61:Z61"/>
    <mergeCell ref="U62:V62"/>
    <mergeCell ref="W62:Z62"/>
    <mergeCell ref="AB51:AB52"/>
    <mergeCell ref="A53:C53"/>
    <mergeCell ref="A54:C54"/>
    <mergeCell ref="A55:C55"/>
    <mergeCell ref="A56:C56"/>
    <mergeCell ref="A57:C57"/>
    <mergeCell ref="U49:V49"/>
    <mergeCell ref="W49:Z49"/>
    <mergeCell ref="U50:V50"/>
    <mergeCell ref="W50:Z50"/>
    <mergeCell ref="A51:C52"/>
    <mergeCell ref="D51:D52"/>
    <mergeCell ref="E51:E52"/>
    <mergeCell ref="A43:C43"/>
    <mergeCell ref="A44:C44"/>
    <mergeCell ref="A45:C45"/>
    <mergeCell ref="A46:C46"/>
    <mergeCell ref="A47:C47"/>
    <mergeCell ref="A48:C48"/>
    <mergeCell ref="A39:C40"/>
    <mergeCell ref="D39:D40"/>
    <mergeCell ref="E39:E40"/>
    <mergeCell ref="AB39:AB40"/>
    <mergeCell ref="A41:C41"/>
    <mergeCell ref="A42:C42"/>
    <mergeCell ref="A34:C34"/>
    <mergeCell ref="A35:C35"/>
    <mergeCell ref="A36:C36"/>
    <mergeCell ref="U37:V37"/>
    <mergeCell ref="W37:Z37"/>
    <mergeCell ref="U38:V38"/>
    <mergeCell ref="W38:Z38"/>
    <mergeCell ref="AB27:AB28"/>
    <mergeCell ref="A29:C29"/>
    <mergeCell ref="A30:C30"/>
    <mergeCell ref="A31:C31"/>
    <mergeCell ref="A32:C32"/>
    <mergeCell ref="A33:C33"/>
    <mergeCell ref="U25:V25"/>
    <mergeCell ref="W25:Z25"/>
    <mergeCell ref="U26:V26"/>
    <mergeCell ref="W26:Z26"/>
    <mergeCell ref="A27:C28"/>
    <mergeCell ref="D27:D28"/>
    <mergeCell ref="E27:E28"/>
    <mergeCell ref="A19:C19"/>
    <mergeCell ref="A20:C20"/>
    <mergeCell ref="A21:C21"/>
    <mergeCell ref="A22:C22"/>
    <mergeCell ref="A23:C23"/>
    <mergeCell ref="A24:C24"/>
    <mergeCell ref="U1:V1"/>
    <mergeCell ref="W1:Z1"/>
    <mergeCell ref="U2:V2"/>
    <mergeCell ref="W2:Z2"/>
    <mergeCell ref="A3:C4"/>
    <mergeCell ref="D3:D4"/>
    <mergeCell ref="E3:E4"/>
    <mergeCell ref="A15:C16"/>
    <mergeCell ref="D15:D16"/>
    <mergeCell ref="E15:E16"/>
    <mergeCell ref="AB15:AB16"/>
    <mergeCell ref="A17:C17"/>
    <mergeCell ref="A18:C18"/>
    <mergeCell ref="A10:C10"/>
    <mergeCell ref="A11:C11"/>
    <mergeCell ref="A12:C12"/>
    <mergeCell ref="U13:V13"/>
    <mergeCell ref="W13:Z13"/>
    <mergeCell ref="U14:V14"/>
    <mergeCell ref="W14:Z14"/>
    <mergeCell ref="AB3:AB4"/>
    <mergeCell ref="A5:C5"/>
    <mergeCell ref="A6:C6"/>
    <mergeCell ref="A7:C7"/>
    <mergeCell ref="A8:C8"/>
    <mergeCell ref="A9:C9"/>
  </mergeCells>
  <phoneticPr fontId="49" type="noConversion"/>
  <pageMargins left="0.43307086614173229" right="0.43307086614173229" top="0.55118110236220474" bottom="0.74803149606299213" header="0.31496062992125984" footer="0.31496062992125984"/>
  <pageSetup paperSize="12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命名范围</vt:lpstr>
      </vt:variant>
      <vt:variant>
        <vt:i4>1</vt:i4>
      </vt:variant>
    </vt:vector>
  </HeadingPairs>
  <TitlesOfParts>
    <vt:vector size="11" baseType="lpstr">
      <vt:lpstr>目录</vt:lpstr>
      <vt:lpstr>银行存款余额额调节表</vt:lpstr>
      <vt:lpstr>会计科目表</vt:lpstr>
      <vt:lpstr>凭证录入</vt:lpstr>
      <vt:lpstr>总账</vt:lpstr>
      <vt:lpstr>明细分类账</vt:lpstr>
      <vt:lpstr>通用记账凭证</vt:lpstr>
      <vt:lpstr>资产负债表</vt:lpstr>
      <vt:lpstr>利润表</vt:lpstr>
      <vt:lpstr>通用记账凭证(打印格式)</vt:lpstr>
      <vt:lpstr>AA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2007-11-06T11:00:45Z</cp:lastPrinted>
  <dcterms:created xsi:type="dcterms:W3CDTF">1996-12-17T01:32:42Z</dcterms:created>
  <dcterms:modified xsi:type="dcterms:W3CDTF">2010-12-20T02:51:35Z</dcterms:modified>
</cp:coreProperties>
</file>