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2072" windowHeight="7008" activeTab="1"/>
  </bookViews>
  <sheets>
    <sheet name="人事資料表" sheetId="1" r:id="rId1"/>
    <sheet name="在職員工資料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2"/>
  <c r="G4" s="1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3"/>
  <c r="G3" s="1"/>
</calcChain>
</file>

<file path=xl/sharedStrings.xml><?xml version="1.0" encoding="utf-8"?>
<sst xmlns="http://schemas.openxmlformats.org/spreadsheetml/2006/main" count="164" uniqueCount="60">
  <si>
    <t>人事資料表</t>
    <phoneticPr fontId="2" type="noConversion"/>
  </si>
  <si>
    <t>員工編號</t>
    <phoneticPr fontId="2" type="noConversion"/>
  </si>
  <si>
    <t>姓名</t>
    <phoneticPr fontId="2" type="noConversion"/>
  </si>
  <si>
    <t>性別</t>
    <phoneticPr fontId="2" type="noConversion"/>
  </si>
  <si>
    <t>手機號碼</t>
    <phoneticPr fontId="2" type="noConversion"/>
  </si>
  <si>
    <t>出生年</t>
    <phoneticPr fontId="2" type="noConversion"/>
  </si>
  <si>
    <t>出生月</t>
    <phoneticPr fontId="2" type="noConversion"/>
  </si>
  <si>
    <t>出生地</t>
    <phoneticPr fontId="2" type="noConversion"/>
  </si>
  <si>
    <t>最高學歷</t>
    <phoneticPr fontId="2" type="noConversion"/>
  </si>
  <si>
    <t>男</t>
  </si>
  <si>
    <t>女</t>
  </si>
  <si>
    <t>碩士</t>
  </si>
  <si>
    <t>專科</t>
  </si>
  <si>
    <t>博士</t>
  </si>
  <si>
    <t>孫廣為</t>
  </si>
  <si>
    <t>王志勇</t>
  </si>
  <si>
    <t>朱方華</t>
  </si>
  <si>
    <t>楊可可</t>
    <phoneticPr fontId="2" type="noConversion"/>
  </si>
  <si>
    <t>李淑惠</t>
    <phoneticPr fontId="2" type="noConversion"/>
  </si>
  <si>
    <t>李小虎</t>
    <phoneticPr fontId="2" type="noConversion"/>
  </si>
  <si>
    <t>趙國棟</t>
    <phoneticPr fontId="2" type="noConversion"/>
  </si>
  <si>
    <t>孫佳玲</t>
    <phoneticPr fontId="2" type="noConversion"/>
  </si>
  <si>
    <t>傅賓</t>
    <phoneticPr fontId="2" type="noConversion"/>
  </si>
  <si>
    <t>孫大志</t>
    <phoneticPr fontId="2" type="noConversion"/>
  </si>
  <si>
    <t>錢鈞豪</t>
    <phoneticPr fontId="2" type="noConversion"/>
  </si>
  <si>
    <t>鄭煒家</t>
    <phoneticPr fontId="2" type="noConversion"/>
  </si>
  <si>
    <t>王家嘉</t>
    <phoneticPr fontId="2" type="noConversion"/>
  </si>
  <si>
    <t>王偉強</t>
    <phoneticPr fontId="2" type="noConversion"/>
  </si>
  <si>
    <t>趙允</t>
    <phoneticPr fontId="2" type="noConversion"/>
  </si>
  <si>
    <t>唐立周</t>
    <phoneticPr fontId="2" type="noConversion"/>
  </si>
  <si>
    <t>唐銳</t>
    <phoneticPr fontId="2" type="noConversion"/>
  </si>
  <si>
    <t>廖其華</t>
    <phoneticPr fontId="2" type="noConversion"/>
  </si>
  <si>
    <t>廖駿友</t>
    <phoneticPr fontId="2" type="noConversion"/>
  </si>
  <si>
    <t>朱永然</t>
    <phoneticPr fontId="2" type="noConversion"/>
  </si>
  <si>
    <t>關張華</t>
    <phoneticPr fontId="2" type="noConversion"/>
  </si>
  <si>
    <t>女</t>
    <phoneticPr fontId="2" type="noConversion"/>
  </si>
  <si>
    <t>台北</t>
    <phoneticPr fontId="2" type="noConversion"/>
  </si>
  <si>
    <t>學士</t>
    <phoneticPr fontId="2" type="noConversion"/>
  </si>
  <si>
    <t>高雄</t>
    <phoneticPr fontId="2" type="noConversion"/>
  </si>
  <si>
    <t>台中</t>
    <phoneticPr fontId="2" type="noConversion"/>
  </si>
  <si>
    <t>台南</t>
    <phoneticPr fontId="2" type="noConversion"/>
  </si>
  <si>
    <t>彰化</t>
    <phoneticPr fontId="2" type="noConversion"/>
  </si>
  <si>
    <t>雲林</t>
    <phoneticPr fontId="2" type="noConversion"/>
  </si>
  <si>
    <t>嘉義</t>
    <phoneticPr fontId="2" type="noConversion"/>
  </si>
  <si>
    <t>基隆</t>
    <phoneticPr fontId="2" type="noConversion"/>
  </si>
  <si>
    <t>宜蘭</t>
    <phoneticPr fontId="2" type="noConversion"/>
  </si>
  <si>
    <t>桃園</t>
    <phoneticPr fontId="2" type="noConversion"/>
  </si>
  <si>
    <t>屏東</t>
    <phoneticPr fontId="2" type="noConversion"/>
  </si>
  <si>
    <t>澎湖</t>
    <phoneticPr fontId="2" type="noConversion"/>
  </si>
  <si>
    <t>花蓮</t>
    <phoneticPr fontId="2" type="noConversion"/>
  </si>
  <si>
    <t>部門</t>
    <phoneticPr fontId="2" type="noConversion"/>
  </si>
  <si>
    <t>到職日期</t>
    <phoneticPr fontId="2" type="noConversion"/>
  </si>
  <si>
    <t>年假天數</t>
    <phoneticPr fontId="2" type="noConversion"/>
  </si>
  <si>
    <t>年資</t>
    <phoneticPr fontId="2" type="noConversion"/>
  </si>
  <si>
    <t>在職員工資料</t>
    <phoneticPr fontId="2" type="noConversion"/>
  </si>
  <si>
    <t>廣告部</t>
    <phoneticPr fontId="4" type="noConversion"/>
  </si>
  <si>
    <t>研發部</t>
    <phoneticPr fontId="4" type="noConversion"/>
  </si>
  <si>
    <t>行政部</t>
    <phoneticPr fontId="4" type="noConversion"/>
  </si>
  <si>
    <t>市場部</t>
    <phoneticPr fontId="4" type="noConversion"/>
  </si>
  <si>
    <t>企劃部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</si>
</sst>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\8\9000"/>
    <numFmt numFmtId="177" formatCode="[&gt;99999999]0000\-000\-000;000\-000\-000"/>
  </numFmts>
  <fonts count="5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1"/>
      <name val="標楷體"/>
      <family val="4"/>
      <charset val="136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opLeftCell="A16" zoomScale="80" zoomScaleNormal="80" workbookViewId="0">
      <selection activeCell="B9" sqref="B9"/>
    </sheetView>
  </sheetViews>
  <sheetFormatPr defaultRowHeight="15.6"/>
  <cols>
    <col min="4" max="4" width="20.58203125" style="7" customWidth="1"/>
  </cols>
  <sheetData>
    <row r="1" spans="1:8" ht="30" customHeight="1">
      <c r="A1" s="8" t="s">
        <v>0</v>
      </c>
      <c r="B1" s="8"/>
      <c r="C1" s="8"/>
      <c r="D1" s="8"/>
      <c r="E1" s="8"/>
      <c r="F1" s="8"/>
      <c r="G1" s="8"/>
      <c r="H1" s="8"/>
    </row>
    <row r="2" spans="1:8" ht="19.95" customHeight="1">
      <c r="A2" s="1" t="s">
        <v>1</v>
      </c>
      <c r="B2" s="1" t="s">
        <v>2</v>
      </c>
      <c r="C2" s="1" t="s">
        <v>3</v>
      </c>
      <c r="D2" s="5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9.95" customHeight="1">
      <c r="A3" s="3">
        <v>1</v>
      </c>
      <c r="B3" s="4" t="s">
        <v>17</v>
      </c>
      <c r="C3" s="4" t="s">
        <v>35</v>
      </c>
      <c r="D3" s="6">
        <v>922123456</v>
      </c>
      <c r="E3" s="2">
        <v>68</v>
      </c>
      <c r="F3" s="2">
        <v>9</v>
      </c>
      <c r="G3" s="4" t="s">
        <v>36</v>
      </c>
      <c r="H3" s="4" t="s">
        <v>37</v>
      </c>
    </row>
    <row r="4" spans="1:8" ht="19.95" customHeight="1">
      <c r="A4" s="3">
        <v>2</v>
      </c>
      <c r="B4" s="4" t="s">
        <v>18</v>
      </c>
      <c r="C4" s="2" t="s">
        <v>10</v>
      </c>
      <c r="D4" s="6">
        <v>932123456</v>
      </c>
      <c r="E4" s="2">
        <v>73</v>
      </c>
      <c r="F4" s="2">
        <v>6</v>
      </c>
      <c r="G4" s="4" t="s">
        <v>38</v>
      </c>
      <c r="H4" s="2" t="s">
        <v>11</v>
      </c>
    </row>
    <row r="5" spans="1:8" ht="19.95" customHeight="1">
      <c r="A5" s="3">
        <v>3</v>
      </c>
      <c r="B5" s="4" t="s">
        <v>19</v>
      </c>
      <c r="C5" s="2" t="s">
        <v>9</v>
      </c>
      <c r="D5" s="6">
        <v>968345678</v>
      </c>
      <c r="E5" s="2">
        <v>69</v>
      </c>
      <c r="F5" s="2">
        <v>3</v>
      </c>
      <c r="G5" s="4" t="s">
        <v>39</v>
      </c>
      <c r="H5" s="2" t="s">
        <v>12</v>
      </c>
    </row>
    <row r="6" spans="1:8" ht="19.95" customHeight="1">
      <c r="A6" s="3">
        <v>4</v>
      </c>
      <c r="B6" s="4" t="s">
        <v>20</v>
      </c>
      <c r="C6" s="2" t="s">
        <v>9</v>
      </c>
      <c r="D6" s="6">
        <v>972123456</v>
      </c>
      <c r="E6" s="2">
        <v>72</v>
      </c>
      <c r="F6" s="2">
        <v>8</v>
      </c>
      <c r="G6" s="4" t="s">
        <v>39</v>
      </c>
      <c r="H6" s="2" t="s">
        <v>13</v>
      </c>
    </row>
    <row r="7" spans="1:8" ht="19.95" customHeight="1">
      <c r="A7" s="3">
        <v>5</v>
      </c>
      <c r="B7" s="2" t="s">
        <v>14</v>
      </c>
      <c r="C7" s="2" t="s">
        <v>9</v>
      </c>
      <c r="D7" s="6">
        <v>920987654</v>
      </c>
      <c r="E7" s="2">
        <v>67</v>
      </c>
      <c r="F7" s="2">
        <v>10</v>
      </c>
      <c r="G7" s="4" t="s">
        <v>40</v>
      </c>
      <c r="H7" s="4" t="s">
        <v>37</v>
      </c>
    </row>
    <row r="8" spans="1:8" ht="19.95" customHeight="1">
      <c r="A8" s="3">
        <v>6</v>
      </c>
      <c r="B8" s="4" t="s">
        <v>21</v>
      </c>
      <c r="C8" s="2" t="s">
        <v>10</v>
      </c>
      <c r="D8" s="6">
        <v>958888888</v>
      </c>
      <c r="E8" s="2">
        <v>69</v>
      </c>
      <c r="F8" s="2">
        <v>10</v>
      </c>
      <c r="G8" s="4" t="s">
        <v>41</v>
      </c>
      <c r="H8" s="4" t="s">
        <v>37</v>
      </c>
    </row>
    <row r="9" spans="1:8" ht="19.95" customHeight="1">
      <c r="A9" s="3">
        <v>7</v>
      </c>
      <c r="B9" s="4" t="s">
        <v>22</v>
      </c>
      <c r="C9" s="2" t="s">
        <v>9</v>
      </c>
      <c r="D9" s="6">
        <v>939987654</v>
      </c>
      <c r="E9" s="2">
        <v>70</v>
      </c>
      <c r="F9" s="2">
        <v>9</v>
      </c>
      <c r="G9" s="4" t="s">
        <v>42</v>
      </c>
      <c r="H9" s="2" t="s">
        <v>12</v>
      </c>
    </row>
    <row r="10" spans="1:8" ht="19.95" customHeight="1">
      <c r="A10" s="3">
        <v>8</v>
      </c>
      <c r="B10" s="4" t="s">
        <v>23</v>
      </c>
      <c r="C10" s="2" t="s">
        <v>9</v>
      </c>
      <c r="D10" s="6">
        <v>955123456</v>
      </c>
      <c r="E10" s="2">
        <v>72</v>
      </c>
      <c r="F10" s="2">
        <v>5</v>
      </c>
      <c r="G10" s="4" t="s">
        <v>43</v>
      </c>
      <c r="H10" s="2" t="s">
        <v>11</v>
      </c>
    </row>
    <row r="11" spans="1:8" ht="19.95" customHeight="1">
      <c r="A11" s="3">
        <v>9</v>
      </c>
      <c r="B11" s="4" t="s">
        <v>24</v>
      </c>
      <c r="C11" s="2" t="s">
        <v>9</v>
      </c>
      <c r="D11" s="6">
        <v>920123789</v>
      </c>
      <c r="E11" s="2">
        <v>70</v>
      </c>
      <c r="F11" s="2">
        <v>7</v>
      </c>
      <c r="G11" s="4" t="s">
        <v>36</v>
      </c>
      <c r="H11" s="2" t="s">
        <v>11</v>
      </c>
    </row>
    <row r="12" spans="1:8" ht="19.95" customHeight="1">
      <c r="A12" s="3">
        <v>10</v>
      </c>
      <c r="B12" s="4" t="s">
        <v>25</v>
      </c>
      <c r="C12" s="2" t="s">
        <v>9</v>
      </c>
      <c r="D12" s="6">
        <v>988654231</v>
      </c>
      <c r="E12" s="2">
        <v>71</v>
      </c>
      <c r="F12" s="2">
        <v>8</v>
      </c>
      <c r="G12" s="4" t="s">
        <v>36</v>
      </c>
      <c r="H12" s="4" t="s">
        <v>37</v>
      </c>
    </row>
    <row r="13" spans="1:8" ht="19.95" customHeight="1">
      <c r="A13" s="3">
        <v>11</v>
      </c>
      <c r="B13" s="2" t="s">
        <v>15</v>
      </c>
      <c r="C13" s="2" t="s">
        <v>9</v>
      </c>
      <c r="D13" s="6">
        <v>936892311</v>
      </c>
      <c r="E13" s="2">
        <v>60</v>
      </c>
      <c r="F13" s="2">
        <v>12</v>
      </c>
      <c r="G13" s="4" t="s">
        <v>44</v>
      </c>
      <c r="H13" s="4" t="s">
        <v>37</v>
      </c>
    </row>
    <row r="14" spans="1:8" ht="19.95" customHeight="1">
      <c r="A14" s="3">
        <v>12</v>
      </c>
      <c r="B14" s="4" t="s">
        <v>26</v>
      </c>
      <c r="C14" s="2" t="s">
        <v>10</v>
      </c>
      <c r="D14" s="6">
        <v>968555666</v>
      </c>
      <c r="E14" s="2">
        <v>65</v>
      </c>
      <c r="F14" s="2">
        <v>4</v>
      </c>
      <c r="G14" s="4" t="s">
        <v>38</v>
      </c>
      <c r="H14" s="4" t="s">
        <v>37</v>
      </c>
    </row>
    <row r="15" spans="1:8" ht="19.95" customHeight="1">
      <c r="A15" s="3">
        <v>13</v>
      </c>
      <c r="B15" s="4" t="s">
        <v>27</v>
      </c>
      <c r="C15" s="2" t="s">
        <v>9</v>
      </c>
      <c r="D15" s="6">
        <v>968256315</v>
      </c>
      <c r="E15" s="2">
        <v>66</v>
      </c>
      <c r="F15" s="2">
        <v>2</v>
      </c>
      <c r="G15" s="4" t="s">
        <v>45</v>
      </c>
      <c r="H15" s="2" t="s">
        <v>11</v>
      </c>
    </row>
    <row r="16" spans="1:8" ht="19.95" customHeight="1">
      <c r="A16" s="3">
        <v>14</v>
      </c>
      <c r="B16" s="4" t="s">
        <v>28</v>
      </c>
      <c r="C16" s="2" t="s">
        <v>9</v>
      </c>
      <c r="D16" s="6">
        <v>925364213</v>
      </c>
      <c r="E16" s="2">
        <v>69</v>
      </c>
      <c r="F16" s="2">
        <v>3</v>
      </c>
      <c r="G16" s="4" t="s">
        <v>46</v>
      </c>
      <c r="H16" s="4" t="s">
        <v>37</v>
      </c>
    </row>
    <row r="17" spans="1:8" ht="19.95" customHeight="1">
      <c r="A17" s="3">
        <v>15</v>
      </c>
      <c r="B17" s="4" t="s">
        <v>29</v>
      </c>
      <c r="C17" s="2" t="s">
        <v>9</v>
      </c>
      <c r="D17" s="6">
        <v>922832223</v>
      </c>
      <c r="E17" s="2">
        <v>76</v>
      </c>
      <c r="F17" s="2">
        <v>1</v>
      </c>
      <c r="G17" s="4" t="s">
        <v>45</v>
      </c>
      <c r="H17" s="4" t="s">
        <v>37</v>
      </c>
    </row>
    <row r="18" spans="1:8" ht="19.95" customHeight="1">
      <c r="A18" s="3">
        <v>16</v>
      </c>
      <c r="B18" s="4" t="s">
        <v>30</v>
      </c>
      <c r="C18" s="2" t="s">
        <v>9</v>
      </c>
      <c r="D18" s="6">
        <v>968233654</v>
      </c>
      <c r="E18" s="2">
        <v>60</v>
      </c>
      <c r="F18" s="2">
        <v>7</v>
      </c>
      <c r="G18" s="4" t="s">
        <v>36</v>
      </c>
      <c r="H18" s="4" t="s">
        <v>37</v>
      </c>
    </row>
    <row r="19" spans="1:8" ht="19.95" customHeight="1">
      <c r="A19" s="3">
        <v>17</v>
      </c>
      <c r="B19" s="4" t="s">
        <v>31</v>
      </c>
      <c r="C19" s="2" t="s">
        <v>9</v>
      </c>
      <c r="D19" s="6">
        <v>986221354</v>
      </c>
      <c r="E19" s="2">
        <v>69</v>
      </c>
      <c r="F19" s="2">
        <v>9</v>
      </c>
      <c r="G19" s="4" t="s">
        <v>44</v>
      </c>
      <c r="H19" s="2" t="s">
        <v>11</v>
      </c>
    </row>
    <row r="20" spans="1:8" ht="19.95" customHeight="1">
      <c r="A20" s="3">
        <v>18</v>
      </c>
      <c r="B20" s="4" t="s">
        <v>32</v>
      </c>
      <c r="C20" s="2" t="s">
        <v>9</v>
      </c>
      <c r="D20" s="6">
        <v>932122843</v>
      </c>
      <c r="E20" s="2">
        <v>69</v>
      </c>
      <c r="F20" s="2">
        <v>11</v>
      </c>
      <c r="G20" s="4" t="s">
        <v>38</v>
      </c>
      <c r="H20" s="2" t="s">
        <v>11</v>
      </c>
    </row>
    <row r="21" spans="1:8" ht="19.95" customHeight="1">
      <c r="A21" s="3">
        <v>19</v>
      </c>
      <c r="B21" s="2" t="s">
        <v>16</v>
      </c>
      <c r="C21" s="2" t="s">
        <v>10</v>
      </c>
      <c r="D21" s="6">
        <v>958239513</v>
      </c>
      <c r="E21" s="2">
        <v>72</v>
      </c>
      <c r="F21" s="2">
        <v>10</v>
      </c>
      <c r="G21" s="4" t="s">
        <v>47</v>
      </c>
      <c r="H21" s="4" t="s">
        <v>37</v>
      </c>
    </row>
    <row r="22" spans="1:8" ht="19.95" customHeight="1">
      <c r="A22" s="3">
        <v>20</v>
      </c>
      <c r="B22" s="4" t="s">
        <v>33</v>
      </c>
      <c r="C22" s="2" t="s">
        <v>9</v>
      </c>
      <c r="D22" s="6">
        <v>988230313</v>
      </c>
      <c r="E22" s="2">
        <v>60</v>
      </c>
      <c r="F22" s="2">
        <v>5</v>
      </c>
      <c r="G22" s="4" t="s">
        <v>48</v>
      </c>
      <c r="H22" s="2" t="s">
        <v>12</v>
      </c>
    </row>
    <row r="23" spans="1:8" ht="19.95" customHeight="1">
      <c r="A23" s="3">
        <v>21</v>
      </c>
      <c r="B23" s="4" t="s">
        <v>34</v>
      </c>
      <c r="C23" s="2" t="s">
        <v>9</v>
      </c>
      <c r="D23" s="6">
        <v>968232196</v>
      </c>
      <c r="E23" s="2">
        <v>71</v>
      </c>
      <c r="F23" s="2">
        <v>12</v>
      </c>
      <c r="G23" s="4" t="s">
        <v>49</v>
      </c>
      <c r="H23" s="2" t="s">
        <v>12</v>
      </c>
    </row>
  </sheetData>
  <mergeCells count="1">
    <mergeCell ref="A1:H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90" zoomScaleNormal="90" workbookViewId="0">
      <selection activeCell="A2" sqref="A2"/>
    </sheetView>
  </sheetViews>
  <sheetFormatPr defaultRowHeight="15.6"/>
  <cols>
    <col min="5" max="5" width="15.58203125" customWidth="1"/>
  </cols>
  <sheetData>
    <row r="1" spans="1:9" ht="30.6">
      <c r="A1" s="10" t="s">
        <v>54</v>
      </c>
      <c r="B1" s="10"/>
      <c r="C1" s="10"/>
      <c r="D1" s="10"/>
      <c r="E1" s="10"/>
      <c r="F1" s="10"/>
      <c r="G1" s="10"/>
      <c r="H1" s="11"/>
      <c r="I1" s="11"/>
    </row>
    <row r="2" spans="1:9">
      <c r="A2" s="12" t="s">
        <v>1</v>
      </c>
      <c r="B2" s="12" t="s">
        <v>2</v>
      </c>
      <c r="C2" s="12" t="s">
        <v>3</v>
      </c>
      <c r="D2" s="9" t="s">
        <v>50</v>
      </c>
      <c r="E2" s="9" t="s">
        <v>51</v>
      </c>
      <c r="F2" s="9" t="s">
        <v>53</v>
      </c>
      <c r="G2" s="9" t="s">
        <v>52</v>
      </c>
      <c r="H2" s="11"/>
      <c r="I2" s="11"/>
    </row>
    <row r="3" spans="1:9">
      <c r="A3" s="13">
        <v>1</v>
      </c>
      <c r="B3" s="14" t="s">
        <v>17</v>
      </c>
      <c r="C3" s="14" t="s">
        <v>35</v>
      </c>
      <c r="D3" s="11" t="s">
        <v>55</v>
      </c>
      <c r="E3" s="16">
        <v>38173</v>
      </c>
      <c r="F3" s="17">
        <f ca="1">YEAR(NOW())-YEAR(E3)-IF(E3 &gt;=DATE(YEAR(E3),MONTH(NOW()),DAY(NOW())),1,0)</f>
        <v>2</v>
      </c>
      <c r="G3" s="17" t="str">
        <f ca="1">IF(F3&gt;10,14+(F3-10),IF(F3&gt;5,"14", IF(F3&gt;3,"10",IF(F3&gt;=1,"7","0"))))</f>
        <v>7</v>
      </c>
      <c r="H3" s="11"/>
      <c r="I3" s="11"/>
    </row>
    <row r="4" spans="1:9">
      <c r="A4" s="13">
        <v>2</v>
      </c>
      <c r="B4" s="14" t="s">
        <v>18</v>
      </c>
      <c r="C4" s="15" t="s">
        <v>10</v>
      </c>
      <c r="D4" s="11" t="s">
        <v>56</v>
      </c>
      <c r="E4" s="16">
        <v>36134</v>
      </c>
      <c r="F4" s="17">
        <f t="shared" ref="F4:F23" ca="1" si="0">YEAR(NOW())-YEAR(E4)-IF(E4 &gt;=DATE(YEAR(E4),MONTH(NOW()),DAY(NOW())),1,0)</f>
        <v>7</v>
      </c>
      <c r="G4" s="17" t="str">
        <f t="shared" ref="G4:G23" ca="1" si="1">IF(F4&gt;10,14+(F4-10),IF(F4&gt;5,"14", IF(F4&gt;3,"10",IF(F4&gt;=1,"7","0"))))</f>
        <v>14</v>
      </c>
      <c r="H4" s="11"/>
      <c r="I4" s="11"/>
    </row>
    <row r="5" spans="1:9">
      <c r="A5" s="13">
        <v>3</v>
      </c>
      <c r="B5" s="14" t="s">
        <v>19</v>
      </c>
      <c r="C5" s="15" t="s">
        <v>9</v>
      </c>
      <c r="D5" s="11" t="s">
        <v>57</v>
      </c>
      <c r="E5" s="16">
        <v>38415</v>
      </c>
      <c r="F5" s="17">
        <f t="shared" ca="1" si="0"/>
        <v>1</v>
      </c>
      <c r="G5" s="17" t="str">
        <f t="shared" ca="1" si="1"/>
        <v>7</v>
      </c>
      <c r="H5" s="11"/>
      <c r="I5" s="11"/>
    </row>
    <row r="6" spans="1:9">
      <c r="A6" s="13">
        <v>4</v>
      </c>
      <c r="B6" s="14" t="s">
        <v>20</v>
      </c>
      <c r="C6" s="15" t="s">
        <v>9</v>
      </c>
      <c r="D6" s="11" t="s">
        <v>56</v>
      </c>
      <c r="E6" s="16">
        <v>38916</v>
      </c>
      <c r="F6" s="17">
        <f t="shared" ca="1" si="0"/>
        <v>0</v>
      </c>
      <c r="G6" s="17" t="str">
        <f t="shared" ca="1" si="1"/>
        <v>0</v>
      </c>
      <c r="H6" s="11"/>
      <c r="I6" s="11"/>
    </row>
    <row r="7" spans="1:9">
      <c r="A7" s="13">
        <v>5</v>
      </c>
      <c r="B7" s="15" t="s">
        <v>14</v>
      </c>
      <c r="C7" s="15" t="s">
        <v>9</v>
      </c>
      <c r="D7" s="11" t="s">
        <v>57</v>
      </c>
      <c r="E7" s="16">
        <v>38240</v>
      </c>
      <c r="F7" s="17">
        <f t="shared" ca="1" si="0"/>
        <v>1</v>
      </c>
      <c r="G7" s="17" t="str">
        <f t="shared" ca="1" si="1"/>
        <v>7</v>
      </c>
      <c r="H7" s="11"/>
      <c r="I7" s="11"/>
    </row>
    <row r="8" spans="1:9">
      <c r="A8" s="13">
        <v>6</v>
      </c>
      <c r="B8" s="14" t="s">
        <v>21</v>
      </c>
      <c r="C8" s="15" t="s">
        <v>10</v>
      </c>
      <c r="D8" s="11" t="s">
        <v>58</v>
      </c>
      <c r="E8" s="16">
        <v>37777</v>
      </c>
      <c r="F8" s="17">
        <f t="shared" ca="1" si="0"/>
        <v>3</v>
      </c>
      <c r="G8" s="17" t="str">
        <f t="shared" ca="1" si="1"/>
        <v>7</v>
      </c>
      <c r="H8" s="11"/>
      <c r="I8" s="11"/>
    </row>
    <row r="9" spans="1:9">
      <c r="A9" s="13">
        <v>7</v>
      </c>
      <c r="B9" s="14" t="s">
        <v>22</v>
      </c>
      <c r="C9" s="15" t="s">
        <v>9</v>
      </c>
      <c r="D9" s="11" t="s">
        <v>55</v>
      </c>
      <c r="E9" s="16">
        <v>38640</v>
      </c>
      <c r="F9" s="17">
        <f t="shared" ca="1" si="0"/>
        <v>0</v>
      </c>
      <c r="G9" s="17" t="str">
        <f t="shared" ca="1" si="1"/>
        <v>0</v>
      </c>
      <c r="H9" s="11"/>
      <c r="I9" s="11"/>
    </row>
    <row r="10" spans="1:9">
      <c r="A10" s="13">
        <v>8</v>
      </c>
      <c r="B10" s="14" t="s">
        <v>23</v>
      </c>
      <c r="C10" s="15" t="s">
        <v>9</v>
      </c>
      <c r="D10" s="11" t="s">
        <v>58</v>
      </c>
      <c r="E10" s="16">
        <v>36318</v>
      </c>
      <c r="F10" s="17">
        <f t="shared" ca="1" si="0"/>
        <v>7</v>
      </c>
      <c r="G10" s="17" t="str">
        <f t="shared" ca="1" si="1"/>
        <v>14</v>
      </c>
      <c r="H10" s="11"/>
      <c r="I10" s="11"/>
    </row>
    <row r="11" spans="1:9">
      <c r="A11" s="13">
        <v>9</v>
      </c>
      <c r="B11" s="14" t="s">
        <v>24</v>
      </c>
      <c r="C11" s="15" t="s">
        <v>9</v>
      </c>
      <c r="D11" s="11" t="s">
        <v>56</v>
      </c>
      <c r="E11" s="16">
        <v>36134</v>
      </c>
      <c r="F11" s="17">
        <f t="shared" ca="1" si="0"/>
        <v>7</v>
      </c>
      <c r="G11" s="17" t="str">
        <f t="shared" ca="1" si="1"/>
        <v>14</v>
      </c>
      <c r="H11" s="11"/>
      <c r="I11" s="11"/>
    </row>
    <row r="12" spans="1:9">
      <c r="A12" s="13">
        <v>10</v>
      </c>
      <c r="B12" s="14" t="s">
        <v>25</v>
      </c>
      <c r="C12" s="15" t="s">
        <v>9</v>
      </c>
      <c r="D12" s="11" t="s">
        <v>59</v>
      </c>
      <c r="E12" s="16">
        <v>37504</v>
      </c>
      <c r="F12" s="17">
        <f t="shared" ca="1" si="0"/>
        <v>3</v>
      </c>
      <c r="G12" s="17" t="str">
        <f t="shared" ca="1" si="1"/>
        <v>7</v>
      </c>
      <c r="H12" s="11"/>
      <c r="I12" s="11"/>
    </row>
    <row r="13" spans="1:9">
      <c r="A13" s="13">
        <v>11</v>
      </c>
      <c r="B13" s="15" t="s">
        <v>15</v>
      </c>
      <c r="C13" s="15" t="s">
        <v>9</v>
      </c>
      <c r="D13" s="11" t="s">
        <v>56</v>
      </c>
      <c r="E13" s="16">
        <v>38823</v>
      </c>
      <c r="F13" s="17">
        <f t="shared" ca="1" si="0"/>
        <v>0</v>
      </c>
      <c r="G13" s="17" t="str">
        <f t="shared" ca="1" si="1"/>
        <v>0</v>
      </c>
      <c r="H13" s="11"/>
      <c r="I13" s="11"/>
    </row>
    <row r="14" spans="1:9">
      <c r="A14" s="13">
        <v>12</v>
      </c>
      <c r="B14" s="14" t="s">
        <v>26</v>
      </c>
      <c r="C14" s="15" t="s">
        <v>10</v>
      </c>
      <c r="D14" s="11" t="s">
        <v>57</v>
      </c>
      <c r="E14" s="16">
        <v>37715</v>
      </c>
      <c r="F14" s="17">
        <f t="shared" ca="1" si="0"/>
        <v>3</v>
      </c>
      <c r="G14" s="17" t="str">
        <f t="shared" ca="1" si="1"/>
        <v>7</v>
      </c>
      <c r="H14" s="11"/>
      <c r="I14" s="11"/>
    </row>
    <row r="15" spans="1:9">
      <c r="A15" s="13">
        <v>13</v>
      </c>
      <c r="B15" s="14" t="s">
        <v>27</v>
      </c>
      <c r="C15" s="15" t="s">
        <v>9</v>
      </c>
      <c r="D15" s="11" t="s">
        <v>56</v>
      </c>
      <c r="E15" s="16">
        <v>36134</v>
      </c>
      <c r="F15" s="17">
        <f t="shared" ca="1" si="0"/>
        <v>7</v>
      </c>
      <c r="G15" s="17" t="str">
        <f t="shared" ca="1" si="1"/>
        <v>14</v>
      </c>
      <c r="H15" s="11"/>
      <c r="I15" s="11"/>
    </row>
    <row r="16" spans="1:9">
      <c r="A16" s="13">
        <v>14</v>
      </c>
      <c r="B16" s="14" t="s">
        <v>28</v>
      </c>
      <c r="C16" s="15" t="s">
        <v>9</v>
      </c>
      <c r="D16" s="11" t="s">
        <v>55</v>
      </c>
      <c r="E16" s="16">
        <v>36134</v>
      </c>
      <c r="F16" s="17">
        <f t="shared" ca="1" si="0"/>
        <v>7</v>
      </c>
      <c r="G16" s="17" t="str">
        <f t="shared" ca="1" si="1"/>
        <v>14</v>
      </c>
      <c r="H16" s="11"/>
      <c r="I16" s="11"/>
    </row>
    <row r="17" spans="1:9">
      <c r="A17" s="13">
        <v>15</v>
      </c>
      <c r="B17" s="14" t="s">
        <v>29</v>
      </c>
      <c r="C17" s="15" t="s">
        <v>9</v>
      </c>
      <c r="D17" s="11" t="s">
        <v>58</v>
      </c>
      <c r="E17" s="16">
        <v>36604</v>
      </c>
      <c r="F17" s="17">
        <f t="shared" ca="1" si="0"/>
        <v>6</v>
      </c>
      <c r="G17" s="17" t="str">
        <f t="shared" ca="1" si="1"/>
        <v>14</v>
      </c>
      <c r="H17" s="11"/>
      <c r="I17" s="11"/>
    </row>
    <row r="18" spans="1:9">
      <c r="A18" s="13">
        <v>16</v>
      </c>
      <c r="B18" s="14" t="s">
        <v>30</v>
      </c>
      <c r="C18" s="15" t="s">
        <v>9</v>
      </c>
      <c r="D18" s="11" t="s">
        <v>56</v>
      </c>
      <c r="E18" s="16">
        <v>37066</v>
      </c>
      <c r="F18" s="17">
        <f t="shared" ca="1" si="0"/>
        <v>5</v>
      </c>
      <c r="G18" s="17" t="str">
        <f t="shared" ca="1" si="1"/>
        <v>10</v>
      </c>
      <c r="H18" s="11"/>
      <c r="I18" s="11"/>
    </row>
    <row r="19" spans="1:9">
      <c r="A19" s="13">
        <v>17</v>
      </c>
      <c r="B19" s="14" t="s">
        <v>31</v>
      </c>
      <c r="C19" s="15" t="s">
        <v>9</v>
      </c>
      <c r="D19" s="11" t="s">
        <v>57</v>
      </c>
      <c r="E19" s="16">
        <v>36773</v>
      </c>
      <c r="F19" s="17">
        <f t="shared" ca="1" si="0"/>
        <v>5</v>
      </c>
      <c r="G19" s="17" t="str">
        <f t="shared" ca="1" si="1"/>
        <v>10</v>
      </c>
      <c r="H19" s="11"/>
      <c r="I19" s="11"/>
    </row>
    <row r="20" spans="1:9">
      <c r="A20" s="13">
        <v>18</v>
      </c>
      <c r="B20" s="14" t="s">
        <v>32</v>
      </c>
      <c r="C20" s="15" t="s">
        <v>9</v>
      </c>
      <c r="D20" s="11" t="s">
        <v>59</v>
      </c>
      <c r="E20" s="16">
        <v>36773</v>
      </c>
      <c r="F20" s="17">
        <f t="shared" ca="1" si="0"/>
        <v>5</v>
      </c>
      <c r="G20" s="17" t="str">
        <f t="shared" ca="1" si="1"/>
        <v>10</v>
      </c>
      <c r="H20" s="11"/>
      <c r="I20" s="11"/>
    </row>
    <row r="21" spans="1:9">
      <c r="A21" s="13">
        <v>19</v>
      </c>
      <c r="B21" s="15" t="s">
        <v>16</v>
      </c>
      <c r="C21" s="15" t="s">
        <v>10</v>
      </c>
      <c r="D21" s="11" t="s">
        <v>59</v>
      </c>
      <c r="E21" s="16">
        <v>38823</v>
      </c>
      <c r="F21" s="17">
        <f t="shared" ca="1" si="0"/>
        <v>0</v>
      </c>
      <c r="G21" s="17" t="str">
        <f t="shared" ca="1" si="1"/>
        <v>0</v>
      </c>
      <c r="H21" s="11"/>
      <c r="I21" s="11"/>
    </row>
    <row r="22" spans="1:9">
      <c r="A22" s="13">
        <v>20</v>
      </c>
      <c r="B22" s="14" t="s">
        <v>33</v>
      </c>
      <c r="C22" s="15" t="s">
        <v>9</v>
      </c>
      <c r="D22" s="11" t="s">
        <v>58</v>
      </c>
      <c r="E22" s="16">
        <v>36134</v>
      </c>
      <c r="F22" s="17">
        <f t="shared" ca="1" si="0"/>
        <v>7</v>
      </c>
      <c r="G22" s="17" t="str">
        <f t="shared" ca="1" si="1"/>
        <v>14</v>
      </c>
      <c r="H22" s="11"/>
      <c r="I22" s="11"/>
    </row>
    <row r="23" spans="1:9">
      <c r="A23" s="13">
        <v>21</v>
      </c>
      <c r="B23" s="14" t="s">
        <v>34</v>
      </c>
      <c r="C23" s="15" t="s">
        <v>9</v>
      </c>
      <c r="D23" s="11" t="s">
        <v>58</v>
      </c>
      <c r="E23" s="16">
        <v>38415</v>
      </c>
      <c r="F23" s="17">
        <f t="shared" ca="1" si="0"/>
        <v>1</v>
      </c>
      <c r="G23" s="17" t="str">
        <f t="shared" ca="1" si="1"/>
        <v>7</v>
      </c>
      <c r="H23" s="11"/>
      <c r="I23" s="11"/>
    </row>
    <row r="24" spans="1:9">
      <c r="A24" s="11"/>
      <c r="B24" s="11"/>
      <c r="C24" s="11"/>
      <c r="D24" s="11"/>
      <c r="E24" s="16"/>
      <c r="F24" s="11"/>
      <c r="G24" s="11"/>
      <c r="H24" s="11"/>
      <c r="I24" s="11"/>
    </row>
    <row r="25" spans="1:9">
      <c r="A25" s="11"/>
      <c r="B25" s="11"/>
      <c r="C25" s="11"/>
      <c r="D25" s="11"/>
      <c r="E25" s="16"/>
      <c r="F25" s="11"/>
      <c r="G25" s="11"/>
      <c r="H25" s="11"/>
      <c r="I25" s="11"/>
    </row>
    <row r="26" spans="1:9">
      <c r="A26" s="11"/>
      <c r="B26" s="11"/>
      <c r="C26" s="11"/>
      <c r="D26" s="11"/>
      <c r="E26" s="11"/>
      <c r="F26" s="11"/>
      <c r="G26" s="11"/>
      <c r="H26" s="11"/>
      <c r="I26" s="11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人事資料表</vt:lpstr>
      <vt:lpstr>在職員工資料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2008-01-11T08:35:29Z</dcterms:created>
  <dcterms:modified xsi:type="dcterms:W3CDTF">2006-08-14T09:49:38Z</dcterms:modified>
</cp:coreProperties>
</file>