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60" windowWidth="10368" windowHeight="5748"/>
  </bookViews>
  <sheets>
    <sheet name="月份工會收支預算結算表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5" i="1"/>
  <c r="F15"/>
  <c r="H10"/>
  <c r="H11"/>
  <c r="F8"/>
  <c r="H8"/>
  <c r="H4"/>
  <c r="H5"/>
</calcChain>
</file>

<file path=xl/sharedStrings.xml><?xml version="1.0" encoding="utf-8"?>
<sst xmlns="http://schemas.openxmlformats.org/spreadsheetml/2006/main" count="23" uniqueCount="22">
  <si>
    <t>月份工會收支預算結算表</t>
    <phoneticPr fontId="1" type="noConversion"/>
  </si>
  <si>
    <t>收入部分</t>
    <phoneticPr fontId="1" type="noConversion"/>
  </si>
  <si>
    <t>來源</t>
    <phoneticPr fontId="1" type="noConversion"/>
  </si>
  <si>
    <t>月份預計收入</t>
    <phoneticPr fontId="1" type="noConversion"/>
  </si>
  <si>
    <t>月份實際收入</t>
    <phoneticPr fontId="1" type="noConversion"/>
  </si>
  <si>
    <t>提取部分</t>
    <phoneticPr fontId="1" type="noConversion"/>
  </si>
  <si>
    <t>總數</t>
    <phoneticPr fontId="1" type="noConversion"/>
  </si>
  <si>
    <t>提取比例</t>
    <phoneticPr fontId="1" type="noConversion"/>
  </si>
  <si>
    <t>上月營業額提取部分</t>
    <phoneticPr fontId="1" type="noConversion"/>
  </si>
  <si>
    <t>員工工資提取部分</t>
    <phoneticPr fontId="1" type="noConversion"/>
  </si>
  <si>
    <t>伙食費及伙食補助移取</t>
    <phoneticPr fontId="1" type="noConversion"/>
  </si>
  <si>
    <t>員工福利金運用收入</t>
    <phoneticPr fontId="1" type="noConversion"/>
  </si>
  <si>
    <t>合計</t>
    <phoneticPr fontId="1" type="noConversion"/>
  </si>
  <si>
    <t>支出部分</t>
    <phoneticPr fontId="1" type="noConversion"/>
  </si>
  <si>
    <t>去向</t>
    <phoneticPr fontId="1" type="noConversion"/>
  </si>
  <si>
    <t>月份預計支出</t>
    <phoneticPr fontId="1" type="noConversion"/>
  </si>
  <si>
    <t>月份實際支出</t>
    <phoneticPr fontId="1" type="noConversion"/>
  </si>
  <si>
    <t>伙食費</t>
    <phoneticPr fontId="1" type="noConversion"/>
  </si>
  <si>
    <t>電影放映</t>
    <phoneticPr fontId="1" type="noConversion"/>
  </si>
  <si>
    <t>互助金支出</t>
    <phoneticPr fontId="1" type="noConversion"/>
  </si>
  <si>
    <t>社團活動</t>
    <phoneticPr fontId="1" type="noConversion"/>
  </si>
  <si>
    <t>郊遊支出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</si>
</sst>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#&quot;元&quot;"/>
    <numFmt numFmtId="178" formatCode="####&quot;人&quot;&quot;次&quot;"/>
    <numFmt numFmtId="179" formatCode="####&quot;元&quot;&quot;每&quot;&quot;人&quot;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theme="1"/>
      <name val="標楷體"/>
      <family val="4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zoomScale="80" zoomScaleNormal="80" workbookViewId="0">
      <selection activeCell="H15" sqref="H15:I15"/>
    </sheetView>
  </sheetViews>
  <sheetFormatPr defaultRowHeight="16.2"/>
  <cols>
    <col min="2" max="3" width="10.77734375" customWidth="1"/>
    <col min="4" max="4" width="12.5546875" bestFit="1" customWidth="1"/>
    <col min="5" max="5" width="10.44140625" bestFit="1" customWidth="1"/>
    <col min="8" max="8" width="10.88671875" bestFit="1" customWidth="1"/>
  </cols>
  <sheetData>
    <row r="1" spans="1:10" ht="34.950000000000003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s="2" customFormat="1" ht="19.95" customHeight="1">
      <c r="A2" s="5" t="s">
        <v>1</v>
      </c>
      <c r="B2" s="5" t="s">
        <v>2</v>
      </c>
      <c r="C2" s="5"/>
      <c r="D2" s="5"/>
      <c r="E2" s="5"/>
      <c r="F2" s="5" t="s">
        <v>3</v>
      </c>
      <c r="G2" s="5"/>
      <c r="H2" s="5" t="s">
        <v>4</v>
      </c>
      <c r="I2" s="5"/>
      <c r="J2" s="3"/>
    </row>
    <row r="3" spans="1:10" s="2" customFormat="1" ht="19.95" customHeight="1">
      <c r="A3" s="5"/>
      <c r="B3" s="4" t="s">
        <v>5</v>
      </c>
      <c r="C3" s="4"/>
      <c r="D3" s="3" t="s">
        <v>6</v>
      </c>
      <c r="E3" s="3" t="s">
        <v>7</v>
      </c>
      <c r="F3" s="5"/>
      <c r="G3" s="5"/>
      <c r="H3" s="5"/>
      <c r="I3" s="5"/>
      <c r="J3" s="3"/>
    </row>
    <row r="4" spans="1:10" s="2" customFormat="1" ht="19.95" customHeight="1">
      <c r="A4" s="5"/>
      <c r="B4" s="4" t="s">
        <v>8</v>
      </c>
      <c r="C4" s="4"/>
      <c r="D4" s="6">
        <v>350000</v>
      </c>
      <c r="E4" s="7">
        <v>0.01</v>
      </c>
      <c r="F4" s="10">
        <v>3500</v>
      </c>
      <c r="G4" s="10"/>
      <c r="H4" s="10">
        <f>D4*E4</f>
        <v>3500</v>
      </c>
      <c r="I4" s="10"/>
      <c r="J4" s="3"/>
    </row>
    <row r="5" spans="1:10" s="2" customFormat="1" ht="19.95" customHeight="1">
      <c r="A5" s="5"/>
      <c r="B5" s="4" t="s">
        <v>9</v>
      </c>
      <c r="C5" s="4"/>
      <c r="D5" s="6">
        <v>23500</v>
      </c>
      <c r="E5" s="7">
        <v>0.02</v>
      </c>
      <c r="F5" s="10">
        <v>510</v>
      </c>
      <c r="G5" s="10"/>
      <c r="H5" s="10">
        <f>D5*E5</f>
        <v>470</v>
      </c>
      <c r="I5" s="10"/>
      <c r="J5" s="3"/>
    </row>
    <row r="6" spans="1:10" s="2" customFormat="1" ht="19.95" customHeight="1">
      <c r="A6" s="5"/>
      <c r="B6" s="4" t="s">
        <v>10</v>
      </c>
      <c r="C6" s="4"/>
      <c r="D6" s="4"/>
      <c r="E6" s="4"/>
      <c r="F6" s="10">
        <v>650</v>
      </c>
      <c r="G6" s="10"/>
      <c r="H6" s="10">
        <v>750</v>
      </c>
      <c r="I6" s="10"/>
      <c r="J6" s="3"/>
    </row>
    <row r="7" spans="1:10" s="2" customFormat="1" ht="19.95" customHeight="1">
      <c r="A7" s="5"/>
      <c r="B7" s="4" t="s">
        <v>11</v>
      </c>
      <c r="C7" s="4"/>
      <c r="D7" s="4"/>
      <c r="E7" s="4"/>
      <c r="F7" s="10">
        <v>1000</v>
      </c>
      <c r="G7" s="10"/>
      <c r="H7" s="10">
        <v>1000</v>
      </c>
      <c r="I7" s="10"/>
      <c r="J7" s="3"/>
    </row>
    <row r="8" spans="1:10" s="2" customFormat="1" ht="19.95" customHeight="1">
      <c r="A8" s="5" t="s">
        <v>12</v>
      </c>
      <c r="B8" s="5"/>
      <c r="C8" s="5"/>
      <c r="D8" s="5"/>
      <c r="E8" s="5"/>
      <c r="F8" s="10">
        <f>SUM(F4:G7)</f>
        <v>5660</v>
      </c>
      <c r="G8" s="10"/>
      <c r="H8" s="10">
        <f>SUM(H4:I7)</f>
        <v>5720</v>
      </c>
      <c r="I8" s="10"/>
      <c r="J8" s="3"/>
    </row>
    <row r="9" spans="1:10" s="2" customFormat="1" ht="19.95" customHeight="1">
      <c r="A9" s="5" t="s">
        <v>13</v>
      </c>
      <c r="B9" s="5" t="s">
        <v>14</v>
      </c>
      <c r="C9" s="5"/>
      <c r="D9" s="5"/>
      <c r="E9" s="5"/>
      <c r="F9" s="5" t="s">
        <v>15</v>
      </c>
      <c r="G9" s="5"/>
      <c r="H9" s="5" t="s">
        <v>16</v>
      </c>
      <c r="I9" s="5"/>
      <c r="J9" s="3"/>
    </row>
    <row r="10" spans="1:10" s="2" customFormat="1" ht="19.95" customHeight="1">
      <c r="A10" s="5"/>
      <c r="B10" s="4" t="s">
        <v>17</v>
      </c>
      <c r="C10" s="4"/>
      <c r="D10" s="8">
        <v>145</v>
      </c>
      <c r="E10" s="9">
        <v>5</v>
      </c>
      <c r="F10" s="11">
        <v>750</v>
      </c>
      <c r="G10" s="11"/>
      <c r="H10" s="11">
        <f>D10*E10</f>
        <v>725</v>
      </c>
      <c r="I10" s="11"/>
      <c r="J10" s="3"/>
    </row>
    <row r="11" spans="1:10" s="2" customFormat="1" ht="19.95" customHeight="1">
      <c r="A11" s="5"/>
      <c r="B11" s="4" t="s">
        <v>18</v>
      </c>
      <c r="C11" s="4"/>
      <c r="D11" s="8">
        <v>30</v>
      </c>
      <c r="E11" s="9">
        <v>5</v>
      </c>
      <c r="F11" s="11">
        <v>200</v>
      </c>
      <c r="G11" s="11"/>
      <c r="H11" s="11">
        <f>D11*E11</f>
        <v>150</v>
      </c>
      <c r="I11" s="11"/>
      <c r="J11" s="3"/>
    </row>
    <row r="12" spans="1:10" s="2" customFormat="1" ht="19.95" customHeight="1">
      <c r="A12" s="5"/>
      <c r="B12" s="4" t="s">
        <v>19</v>
      </c>
      <c r="C12" s="4"/>
      <c r="D12" s="4"/>
      <c r="E12" s="4"/>
      <c r="F12" s="11">
        <v>1000</v>
      </c>
      <c r="G12" s="11"/>
      <c r="H12" s="11">
        <v>980</v>
      </c>
      <c r="I12" s="11"/>
      <c r="J12" s="3"/>
    </row>
    <row r="13" spans="1:10" s="2" customFormat="1" ht="19.95" customHeight="1">
      <c r="A13" s="5"/>
      <c r="B13" s="4" t="s">
        <v>20</v>
      </c>
      <c r="C13" s="4"/>
      <c r="D13" s="4"/>
      <c r="E13" s="4"/>
      <c r="F13" s="11">
        <v>500</v>
      </c>
      <c r="G13" s="11"/>
      <c r="H13" s="11">
        <v>520</v>
      </c>
      <c r="I13" s="11"/>
      <c r="J13" s="3"/>
    </row>
    <row r="14" spans="1:10" s="2" customFormat="1" ht="19.95" customHeight="1">
      <c r="A14" s="5"/>
      <c r="B14" s="4" t="s">
        <v>21</v>
      </c>
      <c r="C14" s="4"/>
      <c r="D14" s="4"/>
      <c r="E14" s="4"/>
      <c r="F14" s="11">
        <v>3000</v>
      </c>
      <c r="G14" s="11"/>
      <c r="H14" s="11">
        <v>3100</v>
      </c>
      <c r="I14" s="11"/>
      <c r="J14" s="3"/>
    </row>
    <row r="15" spans="1:10" s="2" customFormat="1" ht="19.95" customHeight="1">
      <c r="A15" s="5" t="s">
        <v>12</v>
      </c>
      <c r="B15" s="5"/>
      <c r="C15" s="5"/>
      <c r="D15" s="5"/>
      <c r="E15" s="5"/>
      <c r="F15" s="11">
        <f>SUM(F10:F14)</f>
        <v>5450</v>
      </c>
      <c r="G15" s="11"/>
      <c r="H15" s="11">
        <f>SUM(H10:H14)</f>
        <v>5475</v>
      </c>
      <c r="I15" s="11"/>
      <c r="J15" s="3"/>
    </row>
  </sheetData>
  <mergeCells count="43">
    <mergeCell ref="F10:G10"/>
    <mergeCell ref="F15:G15"/>
    <mergeCell ref="H15:I15"/>
    <mergeCell ref="H8:I8"/>
    <mergeCell ref="F8:G8"/>
    <mergeCell ref="F7:G7"/>
    <mergeCell ref="F6:G6"/>
    <mergeCell ref="F5:G5"/>
    <mergeCell ref="H14:I14"/>
    <mergeCell ref="F14:G14"/>
    <mergeCell ref="F13:G13"/>
    <mergeCell ref="H13:I13"/>
    <mergeCell ref="H12:I12"/>
    <mergeCell ref="H9:I9"/>
    <mergeCell ref="F4:G4"/>
    <mergeCell ref="H4:I4"/>
    <mergeCell ref="H5:I5"/>
    <mergeCell ref="H6:I6"/>
    <mergeCell ref="H7:I7"/>
    <mergeCell ref="F9:G9"/>
    <mergeCell ref="B12:E12"/>
    <mergeCell ref="B13:E13"/>
    <mergeCell ref="B14:E14"/>
    <mergeCell ref="F12:G12"/>
    <mergeCell ref="F11:G11"/>
    <mergeCell ref="H11:I11"/>
    <mergeCell ref="H10:I10"/>
    <mergeCell ref="A8:E8"/>
    <mergeCell ref="A15:E15"/>
    <mergeCell ref="A9:A14"/>
    <mergeCell ref="B9:E9"/>
    <mergeCell ref="B11:C11"/>
    <mergeCell ref="B10:C10"/>
    <mergeCell ref="A1:I1"/>
    <mergeCell ref="A2:A7"/>
    <mergeCell ref="B2:E2"/>
    <mergeCell ref="B3:C3"/>
    <mergeCell ref="F2:G3"/>
    <mergeCell ref="H2:I3"/>
    <mergeCell ref="B6:E6"/>
    <mergeCell ref="B7:E7"/>
    <mergeCell ref="B5:C5"/>
    <mergeCell ref="B4:C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月份工會收支預算結算表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2008-04-30T07:29:29Z</dcterms:created>
  <dcterms:modified xsi:type="dcterms:W3CDTF">2008-04-30T08:49:38Z</dcterms:modified>
</cp:coreProperties>
</file>