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24" windowWidth="10368" windowHeight="5748"/>
  </bookViews>
  <sheets>
    <sheet name="操作介面" sheetId="3" r:id="rId1"/>
    <sheet name="員工檔案資料表" sheetId="1" r:id="rId2"/>
    <sheet name="員工檔案查詢表" sheetId="2" r:id="rId3"/>
  </sheets>
  <calcPr calcId="125725"/>
</workbook>
</file>

<file path=xl/calcChain.xml><?xml version="1.0" encoding="utf-8"?>
<calcChain xmlns="http://schemas.openxmlformats.org/spreadsheetml/2006/main">
  <c r="D13" i="2"/>
  <c r="B13"/>
  <c r="D12"/>
  <c r="B12"/>
  <c r="B11"/>
  <c r="D10"/>
  <c r="B10"/>
  <c r="D6"/>
  <c r="B6"/>
  <c r="D5"/>
  <c r="B5"/>
  <c r="B4"/>
  <c r="D3"/>
  <c r="B3"/>
  <c r="D2"/>
  <c r="F3" i="1" l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D4" i="2" l="1"/>
  <c r="D11"/>
</calcChain>
</file>

<file path=xl/sharedStrings.xml><?xml version="1.0" encoding="utf-8"?>
<sst xmlns="http://schemas.openxmlformats.org/spreadsheetml/2006/main" count="121" uniqueCount="66">
  <si>
    <t>銷售部</t>
    <phoneticPr fontId="1" type="noConversion"/>
  </si>
  <si>
    <t>男</t>
    <phoneticPr fontId="1" type="noConversion"/>
  </si>
  <si>
    <t>本科</t>
    <phoneticPr fontId="1" type="noConversion"/>
  </si>
  <si>
    <t>到職時間</t>
    <phoneticPr fontId="1" type="noConversion"/>
  </si>
  <si>
    <t>員工編號</t>
    <phoneticPr fontId="1" type="noConversion"/>
  </si>
  <si>
    <t>周州</t>
    <phoneticPr fontId="1" type="noConversion"/>
  </si>
  <si>
    <t>銷售部</t>
    <phoneticPr fontId="1" type="noConversion"/>
  </si>
  <si>
    <t>本科</t>
    <phoneticPr fontId="1" type="noConversion"/>
  </si>
  <si>
    <t>周星</t>
    <phoneticPr fontId="1" type="noConversion"/>
  </si>
  <si>
    <t>李繼</t>
    <phoneticPr fontId="1" type="noConversion"/>
  </si>
  <si>
    <t>張自強</t>
    <phoneticPr fontId="1" type="noConversion"/>
  </si>
  <si>
    <t>明珠</t>
    <phoneticPr fontId="1" type="noConversion"/>
  </si>
  <si>
    <t>吳婷</t>
    <phoneticPr fontId="1" type="noConversion"/>
  </si>
  <si>
    <t>蔡盈盈</t>
    <phoneticPr fontId="1" type="noConversion"/>
  </si>
  <si>
    <t>佟小明</t>
    <phoneticPr fontId="1" type="noConversion"/>
  </si>
  <si>
    <t>代自妮</t>
    <phoneticPr fontId="1" type="noConversion"/>
  </si>
  <si>
    <t>唐並西</t>
    <phoneticPr fontId="1" type="noConversion"/>
  </si>
  <si>
    <t>王雲珍</t>
    <phoneticPr fontId="1" type="noConversion"/>
  </si>
  <si>
    <t>李慶</t>
    <phoneticPr fontId="1" type="noConversion"/>
  </si>
  <si>
    <t>黃世杰</t>
    <phoneticPr fontId="1" type="noConversion"/>
  </si>
  <si>
    <t>榮研</t>
    <phoneticPr fontId="1" type="noConversion"/>
  </si>
  <si>
    <t>杜明</t>
    <phoneticPr fontId="1" type="noConversion"/>
  </si>
  <si>
    <t>伊正道</t>
    <phoneticPr fontId="1" type="noConversion"/>
  </si>
  <si>
    <t>王立平</t>
    <phoneticPr fontId="1" type="noConversion"/>
  </si>
  <si>
    <t>楊惠冰</t>
    <phoneticPr fontId="1" type="noConversion"/>
  </si>
  <si>
    <t>蘭惠</t>
    <phoneticPr fontId="1" type="noConversion"/>
  </si>
  <si>
    <t>王雨</t>
    <phoneticPr fontId="1" type="noConversion"/>
  </si>
  <si>
    <t>研發部</t>
    <phoneticPr fontId="1" type="noConversion"/>
  </si>
  <si>
    <t>文書部</t>
    <phoneticPr fontId="1" type="noConversion"/>
  </si>
  <si>
    <t>人事部</t>
    <phoneticPr fontId="1" type="noConversion"/>
  </si>
  <si>
    <t>會計部</t>
    <phoneticPr fontId="1" type="noConversion"/>
  </si>
  <si>
    <t>女</t>
    <phoneticPr fontId="1" type="noConversion"/>
  </si>
  <si>
    <t>碩士</t>
    <phoneticPr fontId="1" type="noConversion"/>
  </si>
  <si>
    <t>大專</t>
    <phoneticPr fontId="1" type="noConversion"/>
  </si>
  <si>
    <t>博士</t>
    <phoneticPr fontId="1" type="noConversion"/>
  </si>
  <si>
    <t>本科</t>
    <phoneticPr fontId="1" type="noConversion"/>
  </si>
  <si>
    <t>碩士</t>
    <phoneticPr fontId="1" type="noConversion"/>
  </si>
  <si>
    <t>博士</t>
    <phoneticPr fontId="1" type="noConversion"/>
  </si>
  <si>
    <t>大專</t>
    <phoneticPr fontId="1" type="noConversion"/>
  </si>
  <si>
    <t>大專</t>
    <phoneticPr fontId="1" type="noConversion"/>
  </si>
  <si>
    <r>
      <rPr>
        <b/>
        <sz val="12"/>
        <rFont val="微軟正黑體"/>
        <family val="2"/>
        <charset val="136"/>
      </rPr>
      <t>員工姓名</t>
    </r>
    <phoneticPr fontId="1" type="noConversion"/>
  </si>
  <si>
    <r>
      <rPr>
        <b/>
        <sz val="12"/>
        <rFont val="微軟正黑體"/>
        <family val="2"/>
        <charset val="136"/>
      </rPr>
      <t>所在部門</t>
    </r>
    <phoneticPr fontId="1" type="noConversion"/>
  </si>
  <si>
    <r>
      <rPr>
        <b/>
        <sz val="12"/>
        <rFont val="微軟正黑體"/>
        <family val="2"/>
        <charset val="136"/>
      </rPr>
      <t>性別</t>
    </r>
    <phoneticPr fontId="1" type="noConversion"/>
  </si>
  <si>
    <t>出生日期</t>
    <phoneticPr fontId="1" type="noConversion"/>
  </si>
  <si>
    <t>年齡</t>
    <phoneticPr fontId="1" type="noConversion"/>
  </si>
  <si>
    <r>
      <rPr>
        <b/>
        <sz val="12"/>
        <rFont val="微軟正黑體"/>
        <family val="2"/>
        <charset val="136"/>
      </rPr>
      <t>學歷</t>
    </r>
    <phoneticPr fontId="1" type="noConversion"/>
  </si>
  <si>
    <t>基本工資</t>
    <phoneticPr fontId="1" type="noConversion"/>
  </si>
  <si>
    <t>聯繫方式</t>
    <phoneticPr fontId="1" type="noConversion"/>
  </si>
  <si>
    <t>請輸入員工編號</t>
    <phoneticPr fontId="1" type="noConversion"/>
  </si>
  <si>
    <t>員工編號</t>
    <phoneticPr fontId="1" type="noConversion"/>
  </si>
  <si>
    <t>員工姓名</t>
    <phoneticPr fontId="1" type="noConversion"/>
  </si>
  <si>
    <t>所在部門</t>
    <phoneticPr fontId="1" type="noConversion"/>
  </si>
  <si>
    <t>性別</t>
    <phoneticPr fontId="1" type="noConversion"/>
  </si>
  <si>
    <t>出生日期</t>
    <phoneticPr fontId="1" type="noConversion"/>
  </si>
  <si>
    <t>年齡</t>
    <phoneticPr fontId="1" type="noConversion"/>
  </si>
  <si>
    <t>到職時間</t>
    <phoneticPr fontId="1" type="noConversion"/>
  </si>
  <si>
    <t>學歷</t>
    <phoneticPr fontId="1" type="noConversion"/>
  </si>
  <si>
    <t>基本工資</t>
    <phoneticPr fontId="1" type="noConversion"/>
  </si>
  <si>
    <t>聯繫方式</t>
    <phoneticPr fontId="1" type="noConversion"/>
  </si>
  <si>
    <t>請輸入員工姓名</t>
    <phoneticPr fontId="1" type="noConversion"/>
  </si>
  <si>
    <t>聯繫方式</t>
    <phoneticPr fontId="1" type="noConversion"/>
  </si>
  <si>
    <t>周州</t>
    <phoneticPr fontId="1" type="noConversion"/>
  </si>
  <si>
    <t>員工檔案管理系統</t>
    <phoneticPr fontId="1" type="noConversion"/>
  </si>
  <si>
    <t>員工檔案資料</t>
    <phoneticPr fontId="1" type="noConversion"/>
  </si>
  <si>
    <t>員工檔案查詢</t>
    <phoneticPr fontId="1" type="noConversion"/>
  </si>
  <si>
    <t>返回</t>
    <phoneticPr fontId="1" type="noConversion"/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</si>
</sst>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176" formatCode="\800000"/>
    <numFmt numFmtId="177" formatCode="[&gt;99999999]0000\-000\-000;000\-000\-000"/>
    <numFmt numFmtId="178" formatCode="yyyy\-m"/>
    <numFmt numFmtId="179" formatCode="&quot;$&quot;#,##0"/>
  </numFmts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b/>
      <sz val="12"/>
      <name val="Times New Roman"/>
      <family val="1"/>
    </font>
    <font>
      <b/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細明體"/>
      <family val="3"/>
      <charset val="136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24"/>
      <name val="標楷體"/>
      <family val="4"/>
      <charset val="136"/>
    </font>
    <font>
      <u/>
      <sz val="12"/>
      <color theme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176" fontId="3" fillId="0" borderId="0">
      <alignment horizontal="center" vertical="center"/>
    </xf>
    <xf numFmtId="14" fontId="2" fillId="0" borderId="0">
      <alignment horizontal="center" vertical="center"/>
    </xf>
    <xf numFmtId="178" fontId="2" fillId="0" borderId="0">
      <alignment horizontal="center" vertical="center"/>
    </xf>
    <xf numFmtId="179" fontId="2" fillId="0" borderId="0">
      <alignment horizontal="center" vertical="center"/>
    </xf>
    <xf numFmtId="0" fontId="2" fillId="0" borderId="0">
      <alignment horizontal="center" vertical="center"/>
    </xf>
    <xf numFmtId="44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3" fillId="0" borderId="0" xfId="1">
      <alignment horizontal="center" vertical="center"/>
    </xf>
    <xf numFmtId="179" fontId="2" fillId="0" borderId="0" xfId="4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176" fontId="4" fillId="0" borderId="0" xfId="1" applyFont="1">
      <alignment horizontal="center" vertical="center"/>
    </xf>
    <xf numFmtId="179" fontId="2" fillId="0" borderId="0" xfId="4" applyFont="1">
      <alignment horizontal="center" vertical="center"/>
    </xf>
    <xf numFmtId="176" fontId="6" fillId="2" borderId="0" xfId="1" applyFont="1" applyFill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179" fontId="7" fillId="2" borderId="0" xfId="4" applyFont="1" applyFill="1">
      <alignment horizontal="center" vertical="center"/>
    </xf>
    <xf numFmtId="176" fontId="9" fillId="2" borderId="0" xfId="1" applyFont="1" applyFill="1">
      <alignment horizontal="center" vertical="center"/>
    </xf>
    <xf numFmtId="0" fontId="2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79" fontId="2" fillId="0" borderId="1" xfId="6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3" borderId="0" xfId="0" applyFont="1" applyFill="1">
      <alignment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3" borderId="0" xfId="7" applyFill="1" applyAlignment="1" applyProtection="1">
      <alignment horizontal="center" vertical="center"/>
    </xf>
    <xf numFmtId="0" fontId="13" fillId="4" borderId="0" xfId="7" applyFill="1" applyAlignment="1" applyProtection="1">
      <alignment horizontal="center" vertical="center"/>
    </xf>
  </cellXfs>
  <cellStyles count="8">
    <cellStyle name="一般" xfId="0" builtinId="0"/>
    <cellStyle name="出生日期" xfId="2"/>
    <cellStyle name="到職時間" xfId="3"/>
    <cellStyle name="員工編號" xfId="1"/>
    <cellStyle name="基本工資" xfId="4"/>
    <cellStyle name="貨幣" xfId="6" builtinId="4"/>
    <cellStyle name="超連結" xfId="7" builtinId="8"/>
    <cellStyle name="聯繫方式" xf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77" formatCode="[&gt;99999999]0000\-000\-000;000\-000\-000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22" formatCode="mmm\-yy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8" name="表格8" displayName="表格8" ref="A1:J21" totalsRowShown="0" dataDxfId="9">
  <autoFilter ref="A1:J21"/>
  <tableColumns count="10">
    <tableColumn id="1" name="員工編號" dataCellStyle="員工編號"/>
    <tableColumn id="2" name="員工姓名" dataDxfId="8" dataCellStyle="員工編號"/>
    <tableColumn id="3" name="所在部門" dataDxfId="7" dataCellStyle="員工編號"/>
    <tableColumn id="4" name="性別" dataDxfId="6" dataCellStyle="員工編號"/>
    <tableColumn id="5" name="出生日期" dataDxfId="5"/>
    <tableColumn id="6" name="年齡" dataDxfId="4">
      <calculatedColumnFormula>YEAR(TODAY())-YEAR(E2)</calculatedColumnFormula>
    </tableColumn>
    <tableColumn id="7" name="到職時間" dataDxfId="3"/>
    <tableColumn id="8" name="學歷" dataDxfId="2" dataCellStyle="員工編號"/>
    <tableColumn id="9" name="基本工資" dataDxfId="1" dataCellStyle="基本工資"/>
    <tableColumn id="10" name="聯繫方式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1"/>
  <sheetViews>
    <sheetView tabSelected="1" workbookViewId="0"/>
  </sheetViews>
  <sheetFormatPr defaultRowHeight="16.2"/>
  <sheetData>
    <row r="2" spans="2:6">
      <c r="B2" s="27" t="s">
        <v>62</v>
      </c>
      <c r="C2" s="26"/>
      <c r="D2" s="26"/>
      <c r="E2" s="26"/>
      <c r="F2" s="26"/>
    </row>
    <row r="3" spans="2:6">
      <c r="B3" s="26"/>
      <c r="C3" s="26"/>
      <c r="D3" s="26"/>
      <c r="E3" s="26"/>
      <c r="F3" s="26"/>
    </row>
    <row r="4" spans="2:6">
      <c r="B4" s="25"/>
      <c r="C4" s="25"/>
      <c r="D4" s="25"/>
      <c r="E4" s="25"/>
      <c r="F4" s="25"/>
    </row>
    <row r="5" spans="2:6">
      <c r="B5" s="25"/>
      <c r="C5" s="28" t="s">
        <v>63</v>
      </c>
      <c r="D5" s="28"/>
      <c r="E5" s="28"/>
      <c r="F5" s="25"/>
    </row>
    <row r="6" spans="2:6">
      <c r="B6" s="25"/>
      <c r="C6" s="28"/>
      <c r="D6" s="28"/>
      <c r="E6" s="28"/>
      <c r="F6" s="25"/>
    </row>
    <row r="7" spans="2:6">
      <c r="B7" s="25"/>
      <c r="C7" s="25"/>
      <c r="D7" s="25"/>
      <c r="E7" s="25"/>
      <c r="F7" s="25"/>
    </row>
    <row r="8" spans="2:6">
      <c r="B8" s="25"/>
      <c r="C8" s="28" t="s">
        <v>64</v>
      </c>
      <c r="D8" s="28"/>
      <c r="E8" s="28"/>
      <c r="F8" s="25"/>
    </row>
    <row r="9" spans="2:6">
      <c r="B9" s="25"/>
      <c r="C9" s="28"/>
      <c r="D9" s="28"/>
      <c r="E9" s="28"/>
      <c r="F9" s="25"/>
    </row>
    <row r="10" spans="2:6">
      <c r="B10" s="25"/>
      <c r="C10" s="25"/>
      <c r="D10" s="25"/>
      <c r="E10" s="25"/>
      <c r="F10" s="25"/>
    </row>
    <row r="11" spans="2:6">
      <c r="B11" s="25"/>
      <c r="C11" s="25"/>
      <c r="D11" s="25"/>
      <c r="E11" s="25"/>
      <c r="F11" s="25"/>
    </row>
  </sheetData>
  <mergeCells count="3">
    <mergeCell ref="B2:F3"/>
    <mergeCell ref="C5:E6"/>
    <mergeCell ref="C8:E9"/>
  </mergeCells>
  <phoneticPr fontId="1" type="noConversion"/>
  <hyperlinks>
    <hyperlink ref="C5:E6" location="員工檔案資料表!A1" display="員工檔案資料"/>
    <hyperlink ref="C8:E9" location="員工檔案查詢表!A1" display="員工檔案查詢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topLeftCell="C1" zoomScale="80" zoomScaleNormal="80" workbookViewId="0">
      <pane ySplit="1" topLeftCell="A2" activePane="bottomLeft" state="frozen"/>
      <selection pane="bottomLeft" activeCell="L2" sqref="L2:L3"/>
    </sheetView>
  </sheetViews>
  <sheetFormatPr defaultRowHeight="16.2"/>
  <cols>
    <col min="1" max="3" width="12.33203125" style="4" customWidth="1"/>
    <col min="4" max="4" width="7.6640625" style="4" customWidth="1"/>
    <col min="5" max="5" width="14.5546875" bestFit="1" customWidth="1"/>
    <col min="6" max="6" width="9.109375" style="7" customWidth="1"/>
    <col min="7" max="7" width="11.88671875" customWidth="1"/>
    <col min="8" max="8" width="7.6640625" style="4" customWidth="1"/>
    <col min="9" max="9" width="11.88671875" style="5" customWidth="1"/>
    <col min="10" max="10" width="17.77734375" bestFit="1" customWidth="1"/>
    <col min="12" max="12" width="8.88671875" customWidth="1"/>
    <col min="14" max="14" width="0" hidden="1" customWidth="1"/>
  </cols>
  <sheetData>
    <row r="1" spans="1:14" ht="19.95" customHeight="1">
      <c r="A1" s="14" t="s">
        <v>4</v>
      </c>
      <c r="B1" s="10" t="s">
        <v>40</v>
      </c>
      <c r="C1" s="10" t="s">
        <v>41</v>
      </c>
      <c r="D1" s="10" t="s">
        <v>42</v>
      </c>
      <c r="E1" s="11" t="s">
        <v>43</v>
      </c>
      <c r="F1" s="12" t="s">
        <v>44</v>
      </c>
      <c r="G1" s="11" t="s">
        <v>3</v>
      </c>
      <c r="H1" s="10" t="s">
        <v>45</v>
      </c>
      <c r="I1" s="13" t="s">
        <v>46</v>
      </c>
      <c r="J1" s="11" t="s">
        <v>47</v>
      </c>
    </row>
    <row r="2" spans="1:14">
      <c r="A2" s="4">
        <v>1</v>
      </c>
      <c r="B2" s="8" t="s">
        <v>5</v>
      </c>
      <c r="C2" s="8" t="s">
        <v>6</v>
      </c>
      <c r="D2" s="8" t="s">
        <v>1</v>
      </c>
      <c r="E2" s="1">
        <v>27528</v>
      </c>
      <c r="F2" s="6">
        <f ca="1">YEAR(TODAY())-YEAR(E2)</f>
        <v>33</v>
      </c>
      <c r="G2" s="2">
        <v>37104</v>
      </c>
      <c r="H2" s="8" t="s">
        <v>7</v>
      </c>
      <c r="I2" s="9">
        <v>4500</v>
      </c>
      <c r="J2" s="3">
        <v>996123456</v>
      </c>
      <c r="L2" s="29" t="s">
        <v>65</v>
      </c>
      <c r="N2" t="s">
        <v>35</v>
      </c>
    </row>
    <row r="3" spans="1:14">
      <c r="A3" s="4">
        <v>2</v>
      </c>
      <c r="B3" s="8" t="s">
        <v>8</v>
      </c>
      <c r="C3" s="8" t="s">
        <v>27</v>
      </c>
      <c r="D3" s="8" t="s">
        <v>1</v>
      </c>
      <c r="E3" s="1">
        <v>27010</v>
      </c>
      <c r="F3" s="6">
        <f t="shared" ref="F3:F21" ca="1" si="0">YEAR(TODAY())-YEAR(E3)</f>
        <v>35</v>
      </c>
      <c r="G3" s="2">
        <v>34182</v>
      </c>
      <c r="H3" s="8" t="s">
        <v>7</v>
      </c>
      <c r="I3" s="9">
        <v>5500</v>
      </c>
      <c r="J3" s="3">
        <v>996124457</v>
      </c>
      <c r="L3" s="29"/>
      <c r="N3" t="s">
        <v>36</v>
      </c>
    </row>
    <row r="4" spans="1:14">
      <c r="A4" s="4">
        <v>3</v>
      </c>
      <c r="B4" s="8" t="s">
        <v>9</v>
      </c>
      <c r="C4" s="8" t="s">
        <v>27</v>
      </c>
      <c r="D4" s="8" t="s">
        <v>31</v>
      </c>
      <c r="E4" s="1">
        <v>30319</v>
      </c>
      <c r="F4" s="6">
        <f t="shared" ca="1" si="0"/>
        <v>25</v>
      </c>
      <c r="G4" s="2">
        <v>38899</v>
      </c>
      <c r="H4" s="8" t="s">
        <v>7</v>
      </c>
      <c r="I4" s="9">
        <v>3500</v>
      </c>
      <c r="J4" s="3">
        <v>9961341251</v>
      </c>
      <c r="N4" t="s">
        <v>37</v>
      </c>
    </row>
    <row r="5" spans="1:14">
      <c r="A5" s="4">
        <v>4</v>
      </c>
      <c r="B5" s="8" t="s">
        <v>10</v>
      </c>
      <c r="C5" s="8" t="s">
        <v>28</v>
      </c>
      <c r="D5" s="8" t="s">
        <v>1</v>
      </c>
      <c r="E5" s="1">
        <v>24965</v>
      </c>
      <c r="F5" s="6">
        <f t="shared" ca="1" si="0"/>
        <v>40</v>
      </c>
      <c r="G5" s="2">
        <v>38899</v>
      </c>
      <c r="H5" s="8" t="s">
        <v>32</v>
      </c>
      <c r="I5" s="9">
        <v>5500</v>
      </c>
      <c r="J5" s="3">
        <v>9961374741</v>
      </c>
      <c r="N5" t="s">
        <v>38</v>
      </c>
    </row>
    <row r="6" spans="1:14">
      <c r="A6" s="4">
        <v>5</v>
      </c>
      <c r="B6" s="8" t="s">
        <v>11</v>
      </c>
      <c r="C6" s="8" t="s">
        <v>29</v>
      </c>
      <c r="D6" s="8" t="s">
        <v>1</v>
      </c>
      <c r="E6" s="1">
        <v>29685</v>
      </c>
      <c r="F6" s="6">
        <f t="shared" ca="1" si="0"/>
        <v>27</v>
      </c>
      <c r="G6" s="2">
        <v>38899</v>
      </c>
      <c r="H6" s="8" t="s">
        <v>32</v>
      </c>
      <c r="I6" s="9">
        <v>4500</v>
      </c>
      <c r="J6" s="3">
        <v>9961382452</v>
      </c>
    </row>
    <row r="7" spans="1:14">
      <c r="A7" s="4">
        <v>6</v>
      </c>
      <c r="B7" s="8" t="s">
        <v>12</v>
      </c>
      <c r="C7" s="8" t="s">
        <v>29</v>
      </c>
      <c r="D7" s="8" t="s">
        <v>31</v>
      </c>
      <c r="E7" s="1">
        <v>29411</v>
      </c>
      <c r="F7" s="6">
        <f t="shared" ca="1" si="0"/>
        <v>28</v>
      </c>
      <c r="G7" s="2">
        <v>36557</v>
      </c>
      <c r="H7" s="8" t="s">
        <v>39</v>
      </c>
      <c r="I7" s="9">
        <v>4500</v>
      </c>
      <c r="J7" s="3">
        <v>9961412221</v>
      </c>
    </row>
    <row r="8" spans="1:14">
      <c r="A8" s="4">
        <v>7</v>
      </c>
      <c r="B8" s="8" t="s">
        <v>13</v>
      </c>
      <c r="C8" s="8" t="s">
        <v>27</v>
      </c>
      <c r="D8" s="8" t="s">
        <v>31</v>
      </c>
      <c r="E8" s="1">
        <v>28305</v>
      </c>
      <c r="F8" s="6">
        <f t="shared" ca="1" si="0"/>
        <v>31</v>
      </c>
      <c r="G8" s="2">
        <v>36557</v>
      </c>
      <c r="H8" s="8" t="s">
        <v>2</v>
      </c>
      <c r="I8" s="9">
        <v>6000</v>
      </c>
      <c r="J8" s="3">
        <v>9961895741</v>
      </c>
    </row>
    <row r="9" spans="1:14">
      <c r="A9" s="4">
        <v>8</v>
      </c>
      <c r="B9" s="8" t="s">
        <v>14</v>
      </c>
      <c r="C9" s="8" t="s">
        <v>0</v>
      </c>
      <c r="D9" s="8" t="s">
        <v>1</v>
      </c>
      <c r="E9" s="1">
        <v>28378</v>
      </c>
      <c r="F9" s="6">
        <f t="shared" ca="1" si="0"/>
        <v>31</v>
      </c>
      <c r="G9" s="2">
        <v>34182</v>
      </c>
      <c r="H9" s="8" t="s">
        <v>2</v>
      </c>
      <c r="I9" s="9">
        <v>4500</v>
      </c>
      <c r="J9" s="3">
        <v>9961311000</v>
      </c>
    </row>
    <row r="10" spans="1:14">
      <c r="A10" s="4">
        <v>9</v>
      </c>
      <c r="B10" s="8" t="s">
        <v>15</v>
      </c>
      <c r="C10" s="8" t="s">
        <v>30</v>
      </c>
      <c r="D10" s="8" t="s">
        <v>31</v>
      </c>
      <c r="E10" s="1">
        <v>24554</v>
      </c>
      <c r="F10" s="6">
        <f t="shared" ca="1" si="0"/>
        <v>41</v>
      </c>
      <c r="G10" s="2">
        <v>36557</v>
      </c>
      <c r="H10" s="8" t="s">
        <v>32</v>
      </c>
      <c r="I10" s="9">
        <v>4500</v>
      </c>
      <c r="J10" s="3">
        <v>996198241</v>
      </c>
    </row>
    <row r="11" spans="1:14">
      <c r="A11" s="4">
        <v>10</v>
      </c>
      <c r="B11" s="8" t="s">
        <v>16</v>
      </c>
      <c r="C11" s="8" t="s">
        <v>30</v>
      </c>
      <c r="D11" s="8" t="s">
        <v>1</v>
      </c>
      <c r="E11" s="1">
        <v>27346</v>
      </c>
      <c r="F11" s="6">
        <f t="shared" ca="1" si="0"/>
        <v>34</v>
      </c>
      <c r="G11" s="2">
        <v>36557</v>
      </c>
      <c r="H11" s="8" t="s">
        <v>2</v>
      </c>
      <c r="I11" s="9">
        <v>7500</v>
      </c>
      <c r="J11" s="3">
        <v>996138991</v>
      </c>
    </row>
    <row r="12" spans="1:14">
      <c r="A12" s="4">
        <v>11</v>
      </c>
      <c r="B12" s="8" t="s">
        <v>17</v>
      </c>
      <c r="C12" s="8" t="s">
        <v>29</v>
      </c>
      <c r="D12" s="8" t="s">
        <v>31</v>
      </c>
      <c r="E12" s="1">
        <v>26949</v>
      </c>
      <c r="F12" s="6">
        <f t="shared" ca="1" si="0"/>
        <v>35</v>
      </c>
      <c r="G12" s="2">
        <v>34182</v>
      </c>
      <c r="H12" s="8" t="s">
        <v>2</v>
      </c>
      <c r="I12" s="9">
        <v>6000</v>
      </c>
      <c r="J12" s="3">
        <v>937582546</v>
      </c>
    </row>
    <row r="13" spans="1:14">
      <c r="A13" s="4">
        <v>12</v>
      </c>
      <c r="B13" s="8" t="s">
        <v>18</v>
      </c>
      <c r="C13" s="8" t="s">
        <v>27</v>
      </c>
      <c r="D13" s="8" t="s">
        <v>1</v>
      </c>
      <c r="E13" s="1">
        <v>25666</v>
      </c>
      <c r="F13" s="6">
        <f t="shared" ca="1" si="0"/>
        <v>38</v>
      </c>
      <c r="G13" s="2">
        <v>34182</v>
      </c>
      <c r="H13" s="8" t="s">
        <v>34</v>
      </c>
      <c r="I13" s="9">
        <v>4500</v>
      </c>
      <c r="J13" s="3">
        <v>9961369110</v>
      </c>
    </row>
    <row r="14" spans="1:14">
      <c r="A14" s="4">
        <v>13</v>
      </c>
      <c r="B14" s="8" t="s">
        <v>19</v>
      </c>
      <c r="C14" s="8" t="s">
        <v>27</v>
      </c>
      <c r="D14" s="8" t="s">
        <v>1</v>
      </c>
      <c r="E14" s="1">
        <v>25324</v>
      </c>
      <c r="F14" s="6">
        <f t="shared" ca="1" si="0"/>
        <v>39</v>
      </c>
      <c r="G14" s="2">
        <v>36557</v>
      </c>
      <c r="H14" s="8" t="s">
        <v>2</v>
      </c>
      <c r="I14" s="9">
        <v>3500</v>
      </c>
      <c r="J14" s="3">
        <v>996985841</v>
      </c>
    </row>
    <row r="15" spans="1:14">
      <c r="A15" s="4">
        <v>14</v>
      </c>
      <c r="B15" s="8" t="s">
        <v>20</v>
      </c>
      <c r="C15" s="8" t="s">
        <v>0</v>
      </c>
      <c r="D15" s="8" t="s">
        <v>31</v>
      </c>
      <c r="E15" s="1">
        <v>28352</v>
      </c>
      <c r="F15" s="6">
        <f t="shared" ca="1" si="0"/>
        <v>31</v>
      </c>
      <c r="G15" s="2">
        <v>38899</v>
      </c>
      <c r="H15" s="8" t="s">
        <v>33</v>
      </c>
      <c r="I15" s="9">
        <v>4500</v>
      </c>
      <c r="J15" s="3">
        <v>996139871</v>
      </c>
    </row>
    <row r="16" spans="1:14">
      <c r="A16" s="4">
        <v>15</v>
      </c>
      <c r="B16" s="8" t="s">
        <v>21</v>
      </c>
      <c r="C16" s="8" t="s">
        <v>0</v>
      </c>
      <c r="D16" s="8" t="s">
        <v>31</v>
      </c>
      <c r="E16" s="1">
        <v>30046</v>
      </c>
      <c r="F16" s="6">
        <f t="shared" ca="1" si="0"/>
        <v>26</v>
      </c>
      <c r="G16" s="2">
        <v>36557</v>
      </c>
      <c r="H16" s="8" t="s">
        <v>2</v>
      </c>
      <c r="I16" s="9">
        <v>4500</v>
      </c>
      <c r="J16" s="3">
        <v>995234121</v>
      </c>
    </row>
    <row r="17" spans="1:10">
      <c r="A17" s="4">
        <v>16</v>
      </c>
      <c r="B17" s="8" t="s">
        <v>22</v>
      </c>
      <c r="C17" s="8" t="s">
        <v>30</v>
      </c>
      <c r="D17" s="8" t="s">
        <v>1</v>
      </c>
      <c r="E17" s="1">
        <v>29715</v>
      </c>
      <c r="F17" s="6">
        <f t="shared" ca="1" si="0"/>
        <v>27</v>
      </c>
      <c r="G17" s="2">
        <v>34182</v>
      </c>
      <c r="H17" s="8" t="s">
        <v>32</v>
      </c>
      <c r="I17" s="9">
        <v>5000</v>
      </c>
      <c r="J17" s="3">
        <v>997658471</v>
      </c>
    </row>
    <row r="18" spans="1:10">
      <c r="A18" s="4">
        <v>17</v>
      </c>
      <c r="B18" s="8" t="s">
        <v>23</v>
      </c>
      <c r="C18" s="8" t="s">
        <v>29</v>
      </c>
      <c r="D18" s="8" t="s">
        <v>1</v>
      </c>
      <c r="E18" s="1">
        <v>28812</v>
      </c>
      <c r="F18" s="6">
        <f t="shared" ca="1" si="0"/>
        <v>30</v>
      </c>
      <c r="G18" s="2">
        <v>38899</v>
      </c>
      <c r="H18" s="8" t="s">
        <v>2</v>
      </c>
      <c r="I18" s="9">
        <v>4500</v>
      </c>
      <c r="J18" s="3">
        <v>996138000</v>
      </c>
    </row>
    <row r="19" spans="1:10">
      <c r="A19" s="4">
        <v>18</v>
      </c>
      <c r="B19" s="8" t="s">
        <v>24</v>
      </c>
      <c r="C19" s="8" t="s">
        <v>29</v>
      </c>
      <c r="D19" s="8" t="s">
        <v>31</v>
      </c>
      <c r="E19" s="1">
        <v>25704</v>
      </c>
      <c r="F19" s="6">
        <f t="shared" ca="1" si="0"/>
        <v>38</v>
      </c>
      <c r="G19" s="2">
        <v>38899</v>
      </c>
      <c r="H19" s="8" t="s">
        <v>2</v>
      </c>
      <c r="I19" s="9">
        <v>3500</v>
      </c>
      <c r="J19" s="3">
        <v>996139911</v>
      </c>
    </row>
    <row r="20" spans="1:10">
      <c r="A20" s="4">
        <v>19</v>
      </c>
      <c r="B20" s="8" t="s">
        <v>25</v>
      </c>
      <c r="C20" s="8" t="s">
        <v>30</v>
      </c>
      <c r="D20" s="8" t="s">
        <v>31</v>
      </c>
      <c r="E20" s="1">
        <v>29868</v>
      </c>
      <c r="F20" s="6">
        <f t="shared" ca="1" si="0"/>
        <v>27</v>
      </c>
      <c r="G20" s="2">
        <v>38899</v>
      </c>
      <c r="H20" s="8" t="s">
        <v>32</v>
      </c>
      <c r="I20" s="9">
        <v>4500</v>
      </c>
      <c r="J20" s="3">
        <v>996155221</v>
      </c>
    </row>
    <row r="21" spans="1:10">
      <c r="A21" s="4">
        <v>20</v>
      </c>
      <c r="B21" s="8" t="s">
        <v>26</v>
      </c>
      <c r="C21" s="8" t="s">
        <v>27</v>
      </c>
      <c r="D21" s="8" t="s">
        <v>31</v>
      </c>
      <c r="E21" s="1">
        <v>29959</v>
      </c>
      <c r="F21" s="6">
        <f t="shared" ca="1" si="0"/>
        <v>26</v>
      </c>
      <c r="G21" s="2">
        <v>38930</v>
      </c>
      <c r="H21" s="8" t="s">
        <v>2</v>
      </c>
      <c r="I21" s="9">
        <v>3500</v>
      </c>
      <c r="J21" s="3">
        <v>996138221</v>
      </c>
    </row>
  </sheetData>
  <mergeCells count="1">
    <mergeCell ref="L2:L3"/>
  </mergeCells>
  <phoneticPr fontId="1" type="noConversion"/>
  <dataValidations count="3">
    <dataValidation type="date" operator="greaterThan" allowBlank="1" showInputMessage="1" showErrorMessage="1" errorTitle="到職時間" error="到職時間應該在1993年5月之後！" promptTitle="到職時間" prompt="公司建立於1993年5月！" sqref="G1:G1048576">
      <formula1>34090</formula1>
    </dataValidation>
    <dataValidation type="list" errorStyle="warning" allowBlank="1" showInputMessage="1" showErrorMessage="1" errorTitle="學歷輸入錯誤" error="請在下拉清單中選擇學歷!" sqref="H1:H1048576">
      <formula1>$N$2:$N$5</formula1>
    </dataValidation>
    <dataValidation type="textLength" operator="equal" allowBlank="1" showInputMessage="1" showErrorMessage="1" errorTitle="手機號碼為10位" error="只能輸入為10的手機號碼!" sqref="J1:J1048576">
      <formula1>10</formula1>
    </dataValidation>
  </dataValidations>
  <hyperlinks>
    <hyperlink ref="L2:L3" location="操作介面!A1" display="返回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2" sqref="F2:F3"/>
    </sheetView>
  </sheetViews>
  <sheetFormatPr defaultRowHeight="15.6"/>
  <cols>
    <col min="1" max="1" width="10.5546875" style="15" customWidth="1"/>
    <col min="2" max="2" width="14.33203125" style="15" customWidth="1"/>
    <col min="3" max="3" width="10.44140625" style="15" bestFit="1" customWidth="1"/>
    <col min="4" max="4" width="17.77734375" style="15" customWidth="1"/>
    <col min="5" max="16384" width="8.88671875" style="15"/>
  </cols>
  <sheetData>
    <row r="1" spans="1:6">
      <c r="A1" s="15" t="s">
        <v>48</v>
      </c>
    </row>
    <row r="2" spans="1:6">
      <c r="A2" s="16" t="s">
        <v>49</v>
      </c>
      <c r="B2" s="17">
        <v>1</v>
      </c>
      <c r="C2" s="16" t="s">
        <v>50</v>
      </c>
      <c r="D2" s="17" t="str">
        <f>VLOOKUP(B2, 員工檔案資料表!A2:J21,2,0)</f>
        <v>周州</v>
      </c>
      <c r="F2" s="29" t="s">
        <v>65</v>
      </c>
    </row>
    <row r="3" spans="1:6">
      <c r="A3" s="16" t="s">
        <v>51</v>
      </c>
      <c r="B3" s="17" t="str">
        <f>VLOOKUP(B2, 員工檔案資料表!A2:J21,3,0)</f>
        <v>銷售部</v>
      </c>
      <c r="C3" s="16" t="s">
        <v>52</v>
      </c>
      <c r="D3" s="17" t="str">
        <f>VLOOKUP(B2, 員工檔案資料表!A2:J21,4,0)</f>
        <v>男</v>
      </c>
      <c r="F3" s="29"/>
    </row>
    <row r="4" spans="1:6">
      <c r="A4" s="16" t="s">
        <v>53</v>
      </c>
      <c r="B4" s="18">
        <f>VLOOKUP(B2, 員工檔案資料表!A2:J21,5,0)</f>
        <v>27528</v>
      </c>
      <c r="C4" s="16" t="s">
        <v>54</v>
      </c>
      <c r="D4" s="17">
        <f ca="1">VLOOKUP(B2, 員工檔案資料表!A2:J21,6,0)</f>
        <v>33</v>
      </c>
    </row>
    <row r="5" spans="1:6">
      <c r="A5" s="16" t="s">
        <v>55</v>
      </c>
      <c r="B5" s="18">
        <f>VLOOKUP(B2, 員工檔案資料表!A2:J21,7,0)</f>
        <v>37104</v>
      </c>
      <c r="C5" s="16" t="s">
        <v>56</v>
      </c>
      <c r="D5" s="17" t="str">
        <f>VLOOKUP(B2, 員工檔案資料表!A2:J21,8,0)</f>
        <v>本科</v>
      </c>
    </row>
    <row r="6" spans="1:6">
      <c r="A6" s="16" t="s">
        <v>57</v>
      </c>
      <c r="B6" s="19">
        <f>VLOOKUP(B2, 員工檔案資料表!A2:J21,9,0)</f>
        <v>4500</v>
      </c>
      <c r="C6" s="16" t="s">
        <v>58</v>
      </c>
      <c r="D6" s="20">
        <f>VLOOKUP(B2, 員工檔案資料表!A2:J21,10,0)</f>
        <v>996123456</v>
      </c>
    </row>
    <row r="8" spans="1:6">
      <c r="A8" s="15" t="s">
        <v>59</v>
      </c>
      <c r="C8" s="21"/>
    </row>
    <row r="9" spans="1:6">
      <c r="A9" s="22" t="s">
        <v>50</v>
      </c>
      <c r="B9" s="24" t="s">
        <v>61</v>
      </c>
      <c r="C9" s="24"/>
      <c r="D9" s="24"/>
    </row>
    <row r="10" spans="1:6">
      <c r="A10" s="22" t="s">
        <v>51</v>
      </c>
      <c r="B10" s="17" t="str">
        <f>VLOOKUP(B9, 員工檔案資料表!B2:J21,2,0)</f>
        <v>銷售部</v>
      </c>
      <c r="C10" s="22" t="s">
        <v>52</v>
      </c>
      <c r="D10" s="17" t="str">
        <f>VLOOKUP(B9, 員工檔案資料表!B2:J21,3,0)</f>
        <v>男</v>
      </c>
    </row>
    <row r="11" spans="1:6">
      <c r="A11" s="22" t="s">
        <v>53</v>
      </c>
      <c r="B11" s="18">
        <f>VLOOKUP(B9, 員工檔案資料表!B2:J21,4,0)</f>
        <v>27528</v>
      </c>
      <c r="C11" s="22" t="s">
        <v>54</v>
      </c>
      <c r="D11" s="17">
        <f ca="1">VLOOKUP(B9, 員工檔案資料表!B2:J21,5,0)</f>
        <v>33</v>
      </c>
    </row>
    <row r="12" spans="1:6">
      <c r="A12" s="22" t="s">
        <v>55</v>
      </c>
      <c r="B12" s="18">
        <f>VLOOKUP(B9, 員工檔案資料表!B2:J21,6,0)</f>
        <v>37104</v>
      </c>
      <c r="C12" s="22" t="s">
        <v>56</v>
      </c>
      <c r="D12" s="17" t="str">
        <f>VLOOKUP(B9, 員工檔案資料表!B2:J21,7,0)</f>
        <v>本科</v>
      </c>
    </row>
    <row r="13" spans="1:6">
      <c r="A13" s="22" t="s">
        <v>57</v>
      </c>
      <c r="B13" s="23">
        <f>VLOOKUP(B9, 員工檔案資料表!B2:J21,8,0)</f>
        <v>4500</v>
      </c>
      <c r="C13" s="22" t="s">
        <v>60</v>
      </c>
      <c r="D13" s="20">
        <f>VLOOKUP(B9, 員工檔案資料表!B2:J21,9,0)</f>
        <v>996123456</v>
      </c>
    </row>
  </sheetData>
  <mergeCells count="2">
    <mergeCell ref="B9:D9"/>
    <mergeCell ref="F2:F3"/>
  </mergeCells>
  <phoneticPr fontId="1" type="noConversion"/>
  <hyperlinks>
    <hyperlink ref="F2:F3" location="操作介面!A1" display="返回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操作介面</vt:lpstr>
      <vt:lpstr>員工檔案資料表</vt:lpstr>
      <vt:lpstr>員工檔案查詢表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2008-05-02T01:05:20Z</dcterms:created>
  <dcterms:modified xsi:type="dcterms:W3CDTF">2008-05-05T07:03:25Z</dcterms:modified>
</cp:coreProperties>
</file>