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6" windowWidth="11328" windowHeight="5748"/>
  </bookViews>
  <sheets>
    <sheet name="員工醫療管理系統介面" sheetId="6" r:id="rId1"/>
    <sheet name="員工醫療管理表範本" sheetId="1" r:id="rId2"/>
    <sheet name="2007年員工醫療管理" sheetId="4" r:id="rId3"/>
    <sheet name="2008年員工醫療管理" sheetId="5" r:id="rId4"/>
  </sheets>
  <calcPr calcId="125725"/>
</workbook>
</file>

<file path=xl/calcChain.xml><?xml version="1.0" encoding="utf-8"?>
<calcChain xmlns="http://schemas.openxmlformats.org/spreadsheetml/2006/main">
  <c r="I9" i="5"/>
  <c r="I8"/>
  <c r="I7"/>
  <c r="I6"/>
  <c r="I5"/>
  <c r="I4"/>
  <c r="I15" i="4"/>
  <c r="I16"/>
  <c r="I17"/>
  <c r="I18"/>
  <c r="I5"/>
  <c r="I6"/>
  <c r="I7"/>
  <c r="I8"/>
  <c r="I9"/>
  <c r="I10"/>
  <c r="I11"/>
  <c r="I12"/>
  <c r="I13"/>
  <c r="I14"/>
  <c r="I4"/>
</calcChain>
</file>

<file path=xl/sharedStrings.xml><?xml version="1.0" encoding="utf-8"?>
<sst xmlns="http://schemas.openxmlformats.org/spreadsheetml/2006/main" count="123" uniqueCount="43">
  <si>
    <t>醫療管理</t>
    <phoneticPr fontId="1" type="noConversion"/>
  </si>
  <si>
    <t>年份:</t>
    <phoneticPr fontId="1" type="noConversion"/>
  </si>
  <si>
    <t>日期</t>
    <phoneticPr fontId="1" type="noConversion"/>
  </si>
  <si>
    <t>員工編號</t>
    <phoneticPr fontId="1" type="noConversion"/>
  </si>
  <si>
    <t>員工姓名</t>
    <phoneticPr fontId="1" type="noConversion"/>
  </si>
  <si>
    <t>性別</t>
    <phoneticPr fontId="1" type="noConversion"/>
  </si>
  <si>
    <t>所在部門</t>
    <phoneticPr fontId="1" type="noConversion"/>
  </si>
  <si>
    <t>基本工資</t>
    <phoneticPr fontId="1" type="noConversion"/>
  </si>
  <si>
    <t>醫療花費</t>
    <phoneticPr fontId="1" type="noConversion"/>
  </si>
  <si>
    <t>醫療報銷
種類</t>
    <phoneticPr fontId="1" type="noConversion"/>
  </si>
  <si>
    <t>公司給予
報銷的金額</t>
    <phoneticPr fontId="1" type="noConversion"/>
  </si>
  <si>
    <t>2007年</t>
    <phoneticPr fontId="1" type="noConversion"/>
  </si>
  <si>
    <t>周星</t>
    <phoneticPr fontId="1" type="noConversion"/>
  </si>
  <si>
    <t>吳婷</t>
    <phoneticPr fontId="1" type="noConversion"/>
  </si>
  <si>
    <t>黃世杰</t>
    <phoneticPr fontId="1" type="noConversion"/>
  </si>
  <si>
    <t>關見</t>
    <phoneticPr fontId="1" type="noConversion"/>
  </si>
  <si>
    <t>張自強</t>
    <phoneticPr fontId="1" type="noConversion"/>
  </si>
  <si>
    <t>佟小明</t>
    <phoneticPr fontId="1" type="noConversion"/>
  </si>
  <si>
    <t>代自妮</t>
    <phoneticPr fontId="1" type="noConversion"/>
  </si>
  <si>
    <t>唐並西</t>
    <phoneticPr fontId="1" type="noConversion"/>
  </si>
  <si>
    <t>王雲珍</t>
    <phoneticPr fontId="1" type="noConversion"/>
  </si>
  <si>
    <t>榮研</t>
    <phoneticPr fontId="1" type="noConversion"/>
  </si>
  <si>
    <t>蔡盈盈</t>
    <phoneticPr fontId="1" type="noConversion"/>
  </si>
  <si>
    <t>男</t>
  </si>
  <si>
    <t>女</t>
  </si>
  <si>
    <t>會計部</t>
  </si>
  <si>
    <t>人事部</t>
  </si>
  <si>
    <t>銷售部</t>
  </si>
  <si>
    <t>研發部</t>
  </si>
  <si>
    <t>業務部</t>
  </si>
  <si>
    <t>注射費</t>
  </si>
  <si>
    <t>檢驗費</t>
  </si>
  <si>
    <t>其他</t>
  </si>
  <si>
    <t>藥品費</t>
  </si>
  <si>
    <t>門診費</t>
  </si>
  <si>
    <t>手術費</t>
  </si>
  <si>
    <t>2008年</t>
    <phoneticPr fontId="1" type="noConversion"/>
  </si>
  <si>
    <t>周州</t>
    <phoneticPr fontId="1" type="noConversion"/>
  </si>
  <si>
    <t>李繼</t>
    <phoneticPr fontId="1" type="noConversion"/>
  </si>
  <si>
    <t>員工醫療管理系統</t>
    <phoneticPr fontId="1" type="noConversion"/>
  </si>
  <si>
    <t>員工醫療管理表範本</t>
  </si>
  <si>
    <t>2007年員工醫療管理</t>
    <phoneticPr fontId="1" type="noConversion"/>
  </si>
  <si>
    <t>2008年員工醫療管理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</si>
</sst>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\800000"/>
    <numFmt numFmtId="177" formatCode="&quot;$&quot;#,##0"/>
  </numFmts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24"/>
      <color theme="0"/>
      <name val="標楷體"/>
      <family val="4"/>
      <charset val="136"/>
    </font>
    <font>
      <sz val="18"/>
      <color theme="1"/>
      <name val="標楷體"/>
      <family val="4"/>
      <charset val="136"/>
    </font>
    <font>
      <u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177" fontId="3" fillId="2" borderId="1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0" fillId="0" borderId="0" xfId="0" applyNumberFormat="1">
      <alignment vertical="center"/>
    </xf>
    <xf numFmtId="177" fontId="3" fillId="2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7" fillId="2" borderId="0" xfId="1" applyFill="1" applyAlignment="1" applyProtection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G9"/>
  <sheetViews>
    <sheetView tabSelected="1" workbookViewId="0">
      <selection activeCell="D9" sqref="D9:F9"/>
    </sheetView>
  </sheetViews>
  <sheetFormatPr defaultRowHeight="16.2"/>
  <sheetData>
    <row r="2" spans="3:7">
      <c r="C2" s="16"/>
      <c r="D2" s="17" t="s">
        <v>39</v>
      </c>
      <c r="E2" s="17"/>
      <c r="F2" s="17"/>
      <c r="G2" s="16"/>
    </row>
    <row r="3" spans="3:7">
      <c r="C3" s="16"/>
      <c r="D3" s="17"/>
      <c r="E3" s="17"/>
      <c r="F3" s="17"/>
      <c r="G3" s="16"/>
    </row>
    <row r="4" spans="3:7">
      <c r="C4" s="16"/>
      <c r="D4" s="16"/>
      <c r="E4" s="16"/>
      <c r="F4" s="16"/>
      <c r="G4" s="16"/>
    </row>
    <row r="5" spans="3:7">
      <c r="C5" s="16"/>
      <c r="D5" s="19" t="s">
        <v>40</v>
      </c>
      <c r="E5" s="19"/>
      <c r="F5" s="19"/>
      <c r="G5" s="16"/>
    </row>
    <row r="6" spans="3:7">
      <c r="C6" s="16"/>
      <c r="D6" s="18"/>
      <c r="E6" s="18"/>
      <c r="F6" s="18"/>
      <c r="G6" s="16"/>
    </row>
    <row r="7" spans="3:7">
      <c r="C7" s="16"/>
      <c r="D7" s="19" t="s">
        <v>41</v>
      </c>
      <c r="E7" s="19"/>
      <c r="F7" s="19"/>
      <c r="G7" s="16"/>
    </row>
    <row r="8" spans="3:7">
      <c r="C8" s="16"/>
      <c r="D8" s="18"/>
      <c r="E8" s="18"/>
      <c r="F8" s="18"/>
      <c r="G8" s="16"/>
    </row>
    <row r="9" spans="3:7">
      <c r="C9" s="16"/>
      <c r="D9" s="19" t="s">
        <v>42</v>
      </c>
      <c r="E9" s="19"/>
      <c r="F9" s="19"/>
      <c r="G9" s="16"/>
    </row>
  </sheetData>
  <mergeCells count="4">
    <mergeCell ref="D2:F3"/>
    <mergeCell ref="D5:F5"/>
    <mergeCell ref="D7:F7"/>
    <mergeCell ref="D9:F9"/>
  </mergeCells>
  <phoneticPr fontId="1" type="noConversion"/>
  <hyperlinks>
    <hyperlink ref="D5:F5" location="員工醫療管理表範本!A1" display="員工醫療管理表範本"/>
    <hyperlink ref="D7:F7" location="'2007年員工醫療管理'!A1" display="2007年員工醫療管理"/>
    <hyperlink ref="D9:F9" location="'2008年員工醫療管理'!A1" display="2008年員工醫療管理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pane ySplit="3" topLeftCell="A13" activePane="bottomLeft" state="frozen"/>
      <selection pane="bottomLeft" activeCell="A4" sqref="A4"/>
    </sheetView>
  </sheetViews>
  <sheetFormatPr defaultRowHeight="16.2"/>
  <cols>
    <col min="2" max="2" width="10.44140625" style="9" bestFit="1" customWidth="1"/>
    <col min="3" max="3" width="10.44140625" bestFit="1" customWidth="1"/>
    <col min="5" max="5" width="10.44140625" bestFit="1" customWidth="1"/>
    <col min="6" max="6" width="10.44140625" style="13" bestFit="1" customWidth="1"/>
    <col min="7" max="7" width="15.33203125" bestFit="1" customWidth="1"/>
    <col min="8" max="8" width="10.44140625" style="13" bestFit="1" customWidth="1"/>
    <col min="9" max="9" width="12.88671875" style="13" customWidth="1"/>
  </cols>
  <sheetData>
    <row r="1" spans="1:9" ht="3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s="1" customFormat="1" ht="15.6">
      <c r="A2" s="3" t="s">
        <v>1</v>
      </c>
      <c r="B2" s="6"/>
      <c r="C2" s="3"/>
      <c r="D2" s="3"/>
      <c r="E2" s="3"/>
      <c r="F2" s="10"/>
      <c r="G2" s="3"/>
      <c r="H2" s="10"/>
      <c r="I2" s="10"/>
    </row>
    <row r="3" spans="1:9" s="1" customFormat="1" ht="31.2">
      <c r="A3" s="4" t="s">
        <v>2</v>
      </c>
      <c r="B3" s="7" t="s">
        <v>3</v>
      </c>
      <c r="C3" s="4" t="s">
        <v>4</v>
      </c>
      <c r="D3" s="4" t="s">
        <v>5</v>
      </c>
      <c r="E3" s="4" t="s">
        <v>6</v>
      </c>
      <c r="F3" s="11" t="s">
        <v>7</v>
      </c>
      <c r="G3" s="5" t="s">
        <v>9</v>
      </c>
      <c r="H3" s="11" t="s">
        <v>8</v>
      </c>
      <c r="I3" s="14" t="s">
        <v>10</v>
      </c>
    </row>
    <row r="4" spans="1:9" s="1" customFormat="1" ht="15.6">
      <c r="B4" s="8"/>
      <c r="F4" s="12"/>
      <c r="H4" s="12"/>
      <c r="I4" s="12"/>
    </row>
    <row r="5" spans="1:9" s="1" customFormat="1" ht="15.6">
      <c r="B5" s="8"/>
      <c r="F5" s="12"/>
      <c r="H5" s="12"/>
      <c r="I5" s="12"/>
    </row>
    <row r="6" spans="1:9" s="1" customFormat="1" ht="15.6">
      <c r="B6" s="8"/>
      <c r="F6" s="12"/>
      <c r="H6" s="12"/>
      <c r="I6" s="12"/>
    </row>
    <row r="7" spans="1:9" s="1" customFormat="1" ht="15.6">
      <c r="B7" s="8"/>
      <c r="F7" s="12"/>
      <c r="H7" s="12"/>
      <c r="I7" s="12"/>
    </row>
    <row r="8" spans="1:9" s="1" customFormat="1" ht="15.6">
      <c r="B8" s="8"/>
      <c r="F8" s="12"/>
      <c r="H8" s="12"/>
      <c r="I8" s="12"/>
    </row>
    <row r="9" spans="1:9" s="1" customFormat="1" ht="15.6">
      <c r="B9" s="8"/>
      <c r="F9" s="12"/>
      <c r="H9" s="12"/>
      <c r="I9" s="12"/>
    </row>
    <row r="10" spans="1:9" s="1" customFormat="1" ht="15.6">
      <c r="B10" s="8"/>
      <c r="F10" s="12"/>
      <c r="H10" s="12"/>
      <c r="I10" s="12"/>
    </row>
    <row r="11" spans="1:9" s="1" customFormat="1" ht="15.6">
      <c r="B11" s="8"/>
      <c r="F11" s="12"/>
      <c r="H11" s="12"/>
      <c r="I11" s="12"/>
    </row>
    <row r="12" spans="1:9" s="1" customFormat="1" ht="15.6">
      <c r="B12" s="8"/>
      <c r="F12" s="12"/>
      <c r="H12" s="12"/>
      <c r="I12" s="12"/>
    </row>
    <row r="13" spans="1:9" s="1" customFormat="1" ht="15.6">
      <c r="B13" s="8"/>
      <c r="F13" s="12"/>
      <c r="H13" s="12"/>
      <c r="I13" s="12"/>
    </row>
    <row r="14" spans="1:9" s="1" customFormat="1" ht="15.6">
      <c r="B14" s="8"/>
      <c r="F14" s="12"/>
      <c r="H14" s="12"/>
      <c r="I14" s="12"/>
    </row>
    <row r="15" spans="1:9" s="1" customFormat="1" ht="15.6">
      <c r="B15" s="8"/>
      <c r="F15" s="12"/>
      <c r="H15" s="12"/>
      <c r="I15" s="12"/>
    </row>
    <row r="16" spans="1:9" s="1" customFormat="1" ht="15.6">
      <c r="B16" s="8"/>
      <c r="F16" s="12"/>
      <c r="H16" s="12"/>
      <c r="I16" s="12"/>
    </row>
    <row r="17" spans="2:9" s="1" customFormat="1" ht="15.6">
      <c r="B17" s="8"/>
      <c r="F17" s="12"/>
      <c r="H17" s="12"/>
      <c r="I17" s="12"/>
    </row>
    <row r="18" spans="2:9" s="1" customFormat="1" ht="15.6">
      <c r="B18" s="8"/>
      <c r="F18" s="12"/>
      <c r="H18" s="12"/>
      <c r="I18" s="12"/>
    </row>
    <row r="19" spans="2:9" s="1" customFormat="1" ht="15.6">
      <c r="B19" s="8"/>
      <c r="F19" s="12"/>
      <c r="H19" s="12"/>
      <c r="I19" s="12"/>
    </row>
    <row r="20" spans="2:9" s="1" customFormat="1" ht="15.6">
      <c r="B20" s="8"/>
      <c r="F20" s="12"/>
      <c r="H20" s="12"/>
      <c r="I20" s="12"/>
    </row>
    <row r="21" spans="2:9" s="1" customFormat="1" ht="15.6">
      <c r="B21" s="8"/>
      <c r="F21" s="12"/>
      <c r="H21" s="12"/>
      <c r="I21" s="12"/>
    </row>
  </sheetData>
  <mergeCells count="1">
    <mergeCell ref="A1:I1"/>
  </mergeCells>
  <phoneticPr fontId="1" type="noConversion"/>
  <dataValidations count="3">
    <dataValidation type="list" allowBlank="1" showInputMessage="1" showErrorMessage="1" sqref="D1 D4:D1048576">
      <formula1>"男,女"</formula1>
    </dataValidation>
    <dataValidation type="list" allowBlank="1" showInputMessage="1" showErrorMessage="1" promptTitle="所在部門" prompt="從下拉式清單中選擇所在部門!" sqref="E1 E4:E1048576">
      <formula1>"會計部,人事部,研發部,銷售部,業務部"</formula1>
    </dataValidation>
    <dataValidation type="list" allowBlank="1" showInputMessage="1" showErrorMessage="1" promptTitle="報銷種類" prompt="從下拉式清單中選擇報銷種類!" sqref="G1 G4:G1048576">
      <formula1>"注射費,手術費,檢驗費,X光掃瞄費,接生費,門診費,藥品費,其他"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zoomScale="90" zoomScaleNormal="90" workbookViewId="0">
      <pane ySplit="3" topLeftCell="A4" activePane="bottomLeft" state="frozen"/>
      <selection pane="bottomLeft" activeCell="I4" sqref="I4"/>
    </sheetView>
  </sheetViews>
  <sheetFormatPr defaultRowHeight="16.2"/>
  <cols>
    <col min="1" max="1" width="14.33203125" bestFit="1" customWidth="1"/>
    <col min="2" max="2" width="10.44140625" style="9" bestFit="1" customWidth="1"/>
    <col min="3" max="3" width="10.44140625" bestFit="1" customWidth="1"/>
    <col min="5" max="5" width="10.44140625" bestFit="1" customWidth="1"/>
    <col min="6" max="6" width="10.44140625" style="13" bestFit="1" customWidth="1"/>
    <col min="7" max="7" width="15.33203125" bestFit="1" customWidth="1"/>
    <col min="8" max="8" width="10.44140625" style="13" bestFit="1" customWidth="1"/>
    <col min="9" max="9" width="12.88671875" style="13" customWidth="1"/>
  </cols>
  <sheetData>
    <row r="1" spans="1:9" ht="3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s="1" customFormat="1" ht="15.6">
      <c r="A2" s="3" t="s">
        <v>1</v>
      </c>
      <c r="B2" s="6" t="s">
        <v>11</v>
      </c>
      <c r="C2" s="3"/>
      <c r="D2" s="3"/>
      <c r="E2" s="3"/>
      <c r="F2" s="10"/>
      <c r="G2" s="3"/>
      <c r="H2" s="10"/>
      <c r="I2" s="10"/>
    </row>
    <row r="3" spans="1:9" s="1" customFormat="1" ht="31.2">
      <c r="A3" s="4" t="s">
        <v>2</v>
      </c>
      <c r="B3" s="7" t="s">
        <v>3</v>
      </c>
      <c r="C3" s="4" t="s">
        <v>4</v>
      </c>
      <c r="D3" s="4" t="s">
        <v>5</v>
      </c>
      <c r="E3" s="4" t="s">
        <v>6</v>
      </c>
      <c r="F3" s="11" t="s">
        <v>7</v>
      </c>
      <c r="G3" s="5" t="s">
        <v>9</v>
      </c>
      <c r="H3" s="11" t="s">
        <v>8</v>
      </c>
      <c r="I3" s="14" t="s">
        <v>10</v>
      </c>
    </row>
    <row r="4" spans="1:9" s="1" customFormat="1" ht="15.6">
      <c r="A4" s="15">
        <v>39092</v>
      </c>
      <c r="B4" s="8">
        <v>2</v>
      </c>
      <c r="C4" s="1" t="s">
        <v>12</v>
      </c>
      <c r="D4" s="1" t="s">
        <v>23</v>
      </c>
      <c r="E4" s="1" t="s">
        <v>25</v>
      </c>
      <c r="F4" s="12">
        <v>5500</v>
      </c>
      <c r="G4" s="1" t="s">
        <v>33</v>
      </c>
      <c r="H4" s="12">
        <v>128</v>
      </c>
      <c r="I4" s="12">
        <f>IF(H4=" "," ",IF(H4&lt;=F4*12,H4*0.8,F4*12))</f>
        <v>102.4</v>
      </c>
    </row>
    <row r="5" spans="1:9" s="1" customFormat="1" ht="15.6">
      <c r="A5" s="15">
        <v>39103</v>
      </c>
      <c r="B5" s="8">
        <v>6</v>
      </c>
      <c r="C5" s="1" t="s">
        <v>13</v>
      </c>
      <c r="D5" s="1" t="s">
        <v>24</v>
      </c>
      <c r="E5" s="1" t="s">
        <v>26</v>
      </c>
      <c r="F5" s="12">
        <v>2500</v>
      </c>
      <c r="G5" s="1" t="s">
        <v>32</v>
      </c>
      <c r="H5" s="12">
        <v>500</v>
      </c>
      <c r="I5" s="12">
        <f t="shared" ref="I5:I18" si="0">IF(H5=" "," ",IF(H5&lt;=F5*12,H5*0.8,F5*12))</f>
        <v>400</v>
      </c>
    </row>
    <row r="6" spans="1:9" s="1" customFormat="1" ht="15.6">
      <c r="A6" s="15">
        <v>39156</v>
      </c>
      <c r="B6" s="8">
        <v>13</v>
      </c>
      <c r="C6" s="1" t="s">
        <v>14</v>
      </c>
      <c r="D6" s="1" t="s">
        <v>23</v>
      </c>
      <c r="E6" s="1" t="s">
        <v>28</v>
      </c>
      <c r="F6" s="12">
        <v>6000</v>
      </c>
      <c r="G6" s="1" t="s">
        <v>32</v>
      </c>
      <c r="H6" s="12">
        <v>230</v>
      </c>
      <c r="I6" s="12">
        <f t="shared" si="0"/>
        <v>184</v>
      </c>
    </row>
    <row r="7" spans="1:9" s="1" customFormat="1" ht="15.6">
      <c r="A7" s="15">
        <v>39165</v>
      </c>
      <c r="B7" s="8">
        <v>13</v>
      </c>
      <c r="C7" s="1" t="s">
        <v>14</v>
      </c>
      <c r="D7" s="1" t="s">
        <v>23</v>
      </c>
      <c r="E7" s="1" t="s">
        <v>26</v>
      </c>
      <c r="F7" s="12">
        <v>6000</v>
      </c>
      <c r="G7" s="1" t="s">
        <v>31</v>
      </c>
      <c r="H7" s="12">
        <v>300</v>
      </c>
      <c r="I7" s="12">
        <f t="shared" si="0"/>
        <v>240</v>
      </c>
    </row>
    <row r="8" spans="1:9" s="1" customFormat="1" ht="15.6">
      <c r="A8" s="15">
        <v>39180</v>
      </c>
      <c r="B8" s="8">
        <v>16</v>
      </c>
      <c r="C8" s="1" t="s">
        <v>15</v>
      </c>
      <c r="D8" s="1" t="s">
        <v>23</v>
      </c>
      <c r="E8" s="1" t="s">
        <v>27</v>
      </c>
      <c r="F8" s="12">
        <v>4500</v>
      </c>
      <c r="G8" s="1" t="s">
        <v>34</v>
      </c>
      <c r="H8" s="12">
        <v>250</v>
      </c>
      <c r="I8" s="12">
        <f t="shared" si="0"/>
        <v>200</v>
      </c>
    </row>
    <row r="9" spans="1:9" s="1" customFormat="1" ht="15.6">
      <c r="A9" s="15">
        <v>39212</v>
      </c>
      <c r="B9" s="8">
        <v>4</v>
      </c>
      <c r="C9" s="1" t="s">
        <v>16</v>
      </c>
      <c r="D9" s="1" t="s">
        <v>23</v>
      </c>
      <c r="E9" s="1" t="s">
        <v>28</v>
      </c>
      <c r="F9" s="12">
        <v>3500</v>
      </c>
      <c r="G9" s="1" t="s">
        <v>33</v>
      </c>
      <c r="H9" s="12">
        <v>128</v>
      </c>
      <c r="I9" s="12">
        <f t="shared" si="0"/>
        <v>102.4</v>
      </c>
    </row>
    <row r="10" spans="1:9" s="1" customFormat="1" ht="15.6">
      <c r="A10" s="15">
        <v>39243</v>
      </c>
      <c r="B10" s="8">
        <v>8</v>
      </c>
      <c r="C10" s="1" t="s">
        <v>17</v>
      </c>
      <c r="D10" s="1" t="s">
        <v>23</v>
      </c>
      <c r="E10" s="1" t="s">
        <v>27</v>
      </c>
      <c r="F10" s="12">
        <v>4500</v>
      </c>
      <c r="G10" s="1" t="s">
        <v>33</v>
      </c>
      <c r="H10" s="12">
        <v>128</v>
      </c>
      <c r="I10" s="12">
        <f t="shared" si="0"/>
        <v>102.4</v>
      </c>
    </row>
    <row r="11" spans="1:9" s="1" customFormat="1" ht="15.6">
      <c r="A11" s="15">
        <v>39291</v>
      </c>
      <c r="B11" s="8">
        <v>9</v>
      </c>
      <c r="C11" s="1" t="s">
        <v>18</v>
      </c>
      <c r="D11" s="1" t="s">
        <v>24</v>
      </c>
      <c r="E11" s="1" t="s">
        <v>26</v>
      </c>
      <c r="F11" s="12">
        <v>6000</v>
      </c>
      <c r="G11" s="1" t="s">
        <v>32</v>
      </c>
      <c r="H11" s="12">
        <v>200</v>
      </c>
      <c r="I11" s="12">
        <f t="shared" si="0"/>
        <v>160</v>
      </c>
    </row>
    <row r="12" spans="1:9" s="1" customFormat="1" ht="15.6">
      <c r="A12" s="15">
        <v>39317</v>
      </c>
      <c r="B12" s="8">
        <v>6</v>
      </c>
      <c r="C12" s="1" t="s">
        <v>13</v>
      </c>
      <c r="D12" s="1" t="s">
        <v>24</v>
      </c>
      <c r="E12" s="1" t="s">
        <v>26</v>
      </c>
      <c r="F12" s="12">
        <v>2500</v>
      </c>
      <c r="G12" s="1" t="s">
        <v>34</v>
      </c>
      <c r="H12" s="12">
        <v>250</v>
      </c>
      <c r="I12" s="12">
        <f t="shared" si="0"/>
        <v>200</v>
      </c>
    </row>
    <row r="13" spans="1:9" s="1" customFormat="1" ht="15.6">
      <c r="A13" s="15">
        <v>39335</v>
      </c>
      <c r="B13" s="8">
        <v>14</v>
      </c>
      <c r="C13" s="1" t="s">
        <v>21</v>
      </c>
      <c r="D13" s="1" t="s">
        <v>24</v>
      </c>
      <c r="E13" s="1" t="s">
        <v>29</v>
      </c>
      <c r="F13" s="12">
        <v>4500</v>
      </c>
      <c r="G13" s="1" t="s">
        <v>31</v>
      </c>
      <c r="H13" s="12">
        <v>300</v>
      </c>
      <c r="I13" s="12">
        <f t="shared" si="0"/>
        <v>240</v>
      </c>
    </row>
    <row r="14" spans="1:9" s="1" customFormat="1" ht="15.6">
      <c r="A14" s="15">
        <v>39343</v>
      </c>
      <c r="B14" s="8">
        <v>11</v>
      </c>
      <c r="C14" s="1" t="s">
        <v>20</v>
      </c>
      <c r="D14" s="1" t="s">
        <v>24</v>
      </c>
      <c r="E14" s="1" t="s">
        <v>25</v>
      </c>
      <c r="F14" s="12">
        <v>4500</v>
      </c>
      <c r="G14" s="1" t="s">
        <v>35</v>
      </c>
      <c r="H14" s="12">
        <v>1500</v>
      </c>
      <c r="I14" s="12">
        <f t="shared" si="0"/>
        <v>1200</v>
      </c>
    </row>
    <row r="15" spans="1:9" s="1" customFormat="1" ht="15.6">
      <c r="A15" s="15">
        <v>39390</v>
      </c>
      <c r="B15" s="8">
        <v>10</v>
      </c>
      <c r="C15" s="1" t="s">
        <v>19</v>
      </c>
      <c r="D15" s="1" t="s">
        <v>23</v>
      </c>
      <c r="E15" s="1" t="s">
        <v>29</v>
      </c>
      <c r="F15" s="12">
        <v>4500</v>
      </c>
      <c r="G15" s="1" t="s">
        <v>31</v>
      </c>
      <c r="H15" s="12">
        <v>300</v>
      </c>
      <c r="I15" s="12">
        <f>IF(H15=" "," ",IF(H15&lt;=F15*12,H15*0.8,F15*12))</f>
        <v>240</v>
      </c>
    </row>
    <row r="16" spans="1:9" s="1" customFormat="1" ht="15.6">
      <c r="A16" s="15">
        <v>39409</v>
      </c>
      <c r="B16" s="8">
        <v>10</v>
      </c>
      <c r="C16" s="1" t="s">
        <v>19</v>
      </c>
      <c r="D16" s="1" t="s">
        <v>23</v>
      </c>
      <c r="E16" s="1" t="s">
        <v>27</v>
      </c>
      <c r="F16" s="12">
        <v>4500</v>
      </c>
      <c r="G16" s="1" t="s">
        <v>32</v>
      </c>
      <c r="H16" s="12">
        <v>168</v>
      </c>
      <c r="I16" s="12">
        <f t="shared" si="0"/>
        <v>134.4</v>
      </c>
    </row>
    <row r="17" spans="1:9" s="1" customFormat="1" ht="15.6">
      <c r="A17" s="15">
        <v>39424</v>
      </c>
      <c r="B17" s="8">
        <v>9</v>
      </c>
      <c r="C17" s="1" t="s">
        <v>18</v>
      </c>
      <c r="D17" s="1" t="s">
        <v>24</v>
      </c>
      <c r="E17" s="1" t="s">
        <v>26</v>
      </c>
      <c r="F17" s="12">
        <v>4500</v>
      </c>
      <c r="G17" s="1" t="s">
        <v>32</v>
      </c>
      <c r="H17" s="12">
        <v>168</v>
      </c>
      <c r="I17" s="12">
        <f t="shared" si="0"/>
        <v>134.4</v>
      </c>
    </row>
    <row r="18" spans="1:9" s="1" customFormat="1" ht="15.6">
      <c r="A18" s="15">
        <v>39431</v>
      </c>
      <c r="B18" s="8">
        <v>7</v>
      </c>
      <c r="C18" s="1" t="s">
        <v>22</v>
      </c>
      <c r="D18" s="1" t="s">
        <v>24</v>
      </c>
      <c r="E18" s="1" t="s">
        <v>25</v>
      </c>
      <c r="F18" s="12">
        <v>2500</v>
      </c>
      <c r="G18" s="1" t="s">
        <v>30</v>
      </c>
      <c r="H18" s="12">
        <v>150</v>
      </c>
      <c r="I18" s="12">
        <f t="shared" si="0"/>
        <v>120</v>
      </c>
    </row>
    <row r="19" spans="1:9" s="1" customFormat="1" ht="15.6">
      <c r="B19" s="8"/>
      <c r="F19" s="12"/>
      <c r="H19" s="12"/>
      <c r="I19" s="12"/>
    </row>
    <row r="20" spans="1:9" s="1" customFormat="1" ht="15.6">
      <c r="B20" s="8"/>
      <c r="F20" s="12"/>
      <c r="H20" s="12"/>
      <c r="I20" s="12"/>
    </row>
    <row r="21" spans="1:9" s="1" customFormat="1" ht="15.6">
      <c r="B21" s="8"/>
      <c r="F21" s="12"/>
      <c r="H21" s="12"/>
      <c r="I21" s="12"/>
    </row>
  </sheetData>
  <mergeCells count="1">
    <mergeCell ref="A1:I1"/>
  </mergeCells>
  <phoneticPr fontId="1" type="noConversion"/>
  <dataValidations xWindow="263" yWindow="424" count="3">
    <dataValidation type="list" allowBlank="1" showInputMessage="1" showErrorMessage="1" promptTitle="報銷種類" prompt="從下拉式清單中選擇報銷種類!" sqref="G1 G4:G1048576">
      <formula1>"注射費,手術費,檢驗費,X光掃瞄費,接生費,門診費,藥品費,其他"</formula1>
    </dataValidation>
    <dataValidation type="list" allowBlank="1" showInputMessage="1" showErrorMessage="1" promptTitle="所在部門" prompt="從下拉式清單中選擇所在部門!" sqref="E1 E4:E1048576">
      <formula1>"會計部,人事部,研發部,銷售部,業務部"</formula1>
    </dataValidation>
    <dataValidation type="list" allowBlank="1" showInputMessage="1" showErrorMessage="1" sqref="D1 D4:D1048576">
      <formula1>"男,女"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zoomScale="90" zoomScaleNormal="90" workbookViewId="0">
      <pane ySplit="3" topLeftCell="A4" activePane="bottomLeft" state="frozen"/>
      <selection pane="bottomLeft" activeCell="I10" sqref="I10"/>
    </sheetView>
  </sheetViews>
  <sheetFormatPr defaultRowHeight="16.2"/>
  <cols>
    <col min="1" max="1" width="14.33203125" bestFit="1" customWidth="1"/>
    <col min="2" max="2" width="10.44140625" style="9" bestFit="1" customWidth="1"/>
    <col min="3" max="3" width="10.44140625" bestFit="1" customWidth="1"/>
    <col min="5" max="5" width="10.44140625" bestFit="1" customWidth="1"/>
    <col min="6" max="6" width="10.44140625" style="13" bestFit="1" customWidth="1"/>
    <col min="7" max="7" width="15.33203125" bestFit="1" customWidth="1"/>
    <col min="8" max="8" width="10.44140625" style="13" bestFit="1" customWidth="1"/>
    <col min="9" max="9" width="12.88671875" style="13" customWidth="1"/>
  </cols>
  <sheetData>
    <row r="1" spans="1:9" ht="3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s="1" customFormat="1" ht="15.6">
      <c r="A2" s="3" t="s">
        <v>1</v>
      </c>
      <c r="B2" s="6" t="s">
        <v>36</v>
      </c>
      <c r="C2" s="3"/>
      <c r="D2" s="3"/>
      <c r="E2" s="3"/>
      <c r="F2" s="10"/>
      <c r="G2" s="3"/>
      <c r="H2" s="10"/>
      <c r="I2" s="10"/>
    </row>
    <row r="3" spans="1:9" s="1" customFormat="1" ht="31.2">
      <c r="A3" s="4" t="s">
        <v>2</v>
      </c>
      <c r="B3" s="7" t="s">
        <v>3</v>
      </c>
      <c r="C3" s="4" t="s">
        <v>4</v>
      </c>
      <c r="D3" s="4" t="s">
        <v>5</v>
      </c>
      <c r="E3" s="4" t="s">
        <v>6</v>
      </c>
      <c r="F3" s="11" t="s">
        <v>7</v>
      </c>
      <c r="G3" s="5" t="s">
        <v>9</v>
      </c>
      <c r="H3" s="11" t="s">
        <v>8</v>
      </c>
      <c r="I3" s="14" t="s">
        <v>10</v>
      </c>
    </row>
    <row r="4" spans="1:9" s="1" customFormat="1" ht="15.6">
      <c r="A4" s="15">
        <v>39460</v>
      </c>
      <c r="B4" s="8">
        <v>6</v>
      </c>
      <c r="C4" s="1" t="s">
        <v>13</v>
      </c>
      <c r="D4" s="1" t="s">
        <v>24</v>
      </c>
      <c r="E4" s="1" t="s">
        <v>25</v>
      </c>
      <c r="F4" s="12">
        <v>2500</v>
      </c>
      <c r="G4" s="1" t="s">
        <v>33</v>
      </c>
      <c r="H4" s="12">
        <v>128</v>
      </c>
      <c r="I4" s="12">
        <f>IF(H4=" "," ",IF(H4&lt;=F4*12,H4*0.8,F4*12))</f>
        <v>102.4</v>
      </c>
    </row>
    <row r="5" spans="1:9" s="1" customFormat="1" ht="15.6">
      <c r="A5" s="15">
        <v>39458</v>
      </c>
      <c r="B5" s="8">
        <v>16</v>
      </c>
      <c r="C5" s="1" t="s">
        <v>15</v>
      </c>
      <c r="D5" s="1" t="s">
        <v>23</v>
      </c>
      <c r="E5" s="1" t="s">
        <v>27</v>
      </c>
      <c r="F5" s="12">
        <v>4500</v>
      </c>
      <c r="G5" s="1" t="s">
        <v>32</v>
      </c>
      <c r="H5" s="12">
        <v>500</v>
      </c>
      <c r="I5" s="12">
        <f t="shared" ref="I5:I18" si="0">IF(H5=" "," ",IF(H5&lt;=F5*12,H5*0.8,F5*12))</f>
        <v>400</v>
      </c>
    </row>
    <row r="6" spans="1:9" s="1" customFormat="1" ht="15.6">
      <c r="A6" s="15">
        <v>39494</v>
      </c>
      <c r="B6" s="8">
        <v>10</v>
      </c>
      <c r="C6" s="1" t="s">
        <v>19</v>
      </c>
      <c r="D6" s="1" t="s">
        <v>23</v>
      </c>
      <c r="E6" s="1" t="s">
        <v>25</v>
      </c>
      <c r="F6" s="12">
        <v>4500</v>
      </c>
      <c r="G6" s="1" t="s">
        <v>33</v>
      </c>
      <c r="H6" s="12">
        <v>128</v>
      </c>
      <c r="I6" s="12">
        <f t="shared" si="0"/>
        <v>102.4</v>
      </c>
    </row>
    <row r="7" spans="1:9" s="1" customFormat="1" ht="15.6">
      <c r="A7" s="15">
        <v>39517</v>
      </c>
      <c r="B7" s="8">
        <v>1</v>
      </c>
      <c r="C7" s="1" t="s">
        <v>37</v>
      </c>
      <c r="D7" s="1" t="s">
        <v>23</v>
      </c>
      <c r="E7" s="1" t="s">
        <v>27</v>
      </c>
      <c r="F7" s="12">
        <v>4500</v>
      </c>
      <c r="G7" s="1" t="s">
        <v>32</v>
      </c>
      <c r="H7" s="12">
        <v>250</v>
      </c>
      <c r="I7" s="12">
        <f t="shared" si="0"/>
        <v>200</v>
      </c>
    </row>
    <row r="8" spans="1:9" s="1" customFormat="1" ht="15.6">
      <c r="A8" s="15">
        <v>39540</v>
      </c>
      <c r="B8" s="8">
        <v>3</v>
      </c>
      <c r="C8" s="1" t="s">
        <v>38</v>
      </c>
      <c r="D8" s="1" t="s">
        <v>23</v>
      </c>
      <c r="E8" s="1" t="s">
        <v>28</v>
      </c>
      <c r="F8" s="12">
        <v>3500</v>
      </c>
      <c r="G8" s="1" t="s">
        <v>32</v>
      </c>
      <c r="H8" s="12">
        <v>300</v>
      </c>
      <c r="I8" s="12">
        <f t="shared" si="0"/>
        <v>240</v>
      </c>
    </row>
    <row r="9" spans="1:9" s="1" customFormat="1" ht="15.6">
      <c r="A9" s="15">
        <v>39541</v>
      </c>
      <c r="B9" s="8">
        <v>6</v>
      </c>
      <c r="C9" s="1" t="s">
        <v>13</v>
      </c>
      <c r="D9" s="1" t="s">
        <v>24</v>
      </c>
      <c r="E9" s="1" t="s">
        <v>25</v>
      </c>
      <c r="F9" s="12">
        <v>2500</v>
      </c>
      <c r="G9" s="1" t="s">
        <v>33</v>
      </c>
      <c r="H9" s="12">
        <v>128</v>
      </c>
      <c r="I9" s="12">
        <f t="shared" si="0"/>
        <v>102.4</v>
      </c>
    </row>
    <row r="10" spans="1:9" s="1" customFormat="1" ht="15.6">
      <c r="A10" s="15"/>
      <c r="B10" s="8"/>
      <c r="F10" s="12"/>
      <c r="H10" s="12"/>
      <c r="I10" s="12"/>
    </row>
    <row r="11" spans="1:9" s="1" customFormat="1" ht="15.6">
      <c r="A11" s="15"/>
      <c r="B11" s="8"/>
      <c r="F11" s="12"/>
      <c r="H11" s="12"/>
      <c r="I11" s="12"/>
    </row>
    <row r="12" spans="1:9" s="1" customFormat="1" ht="15.6">
      <c r="A12" s="15"/>
      <c r="B12" s="8"/>
      <c r="F12" s="12"/>
      <c r="H12" s="12"/>
      <c r="I12" s="12"/>
    </row>
    <row r="13" spans="1:9" s="1" customFormat="1" ht="15.6">
      <c r="A13" s="15"/>
      <c r="B13" s="8"/>
      <c r="F13" s="12"/>
      <c r="H13" s="12"/>
      <c r="I13" s="12"/>
    </row>
    <row r="14" spans="1:9" s="1" customFormat="1" ht="15.6">
      <c r="A14" s="15"/>
      <c r="B14" s="8"/>
      <c r="F14" s="12"/>
      <c r="H14" s="12"/>
      <c r="I14" s="12"/>
    </row>
    <row r="15" spans="1:9" s="1" customFormat="1" ht="15.6">
      <c r="A15" s="15"/>
      <c r="B15" s="8"/>
      <c r="F15" s="12"/>
      <c r="H15" s="12"/>
      <c r="I15" s="12"/>
    </row>
    <row r="16" spans="1:9" s="1" customFormat="1" ht="15.6">
      <c r="A16" s="15"/>
      <c r="B16" s="8"/>
      <c r="F16" s="12"/>
      <c r="H16" s="12"/>
      <c r="I16" s="12"/>
    </row>
    <row r="17" spans="1:9" s="1" customFormat="1" ht="15.6">
      <c r="A17" s="15"/>
      <c r="B17" s="8"/>
      <c r="F17" s="12"/>
      <c r="H17" s="12"/>
      <c r="I17" s="12"/>
    </row>
    <row r="18" spans="1:9" s="1" customFormat="1" ht="15.6">
      <c r="A18" s="15"/>
      <c r="B18" s="8"/>
      <c r="F18" s="12"/>
      <c r="H18" s="12"/>
      <c r="I18" s="12"/>
    </row>
    <row r="19" spans="1:9" s="1" customFormat="1" ht="15.6">
      <c r="B19" s="8"/>
      <c r="F19" s="12"/>
      <c r="H19" s="12"/>
      <c r="I19" s="12"/>
    </row>
    <row r="20" spans="1:9" s="1" customFormat="1" ht="15.6">
      <c r="B20" s="8"/>
      <c r="F20" s="12"/>
      <c r="H20" s="12"/>
      <c r="I20" s="12"/>
    </row>
    <row r="21" spans="1:9" s="1" customFormat="1" ht="15.6">
      <c r="B21" s="8"/>
      <c r="F21" s="12"/>
      <c r="H21" s="12"/>
      <c r="I21" s="12"/>
    </row>
  </sheetData>
  <mergeCells count="1">
    <mergeCell ref="A1:I1"/>
  </mergeCells>
  <phoneticPr fontId="1" type="noConversion"/>
  <dataValidations count="3">
    <dataValidation type="list" allowBlank="1" showInputMessage="1" showErrorMessage="1" sqref="D1 D4:D1048576">
      <formula1>"男,女"</formula1>
    </dataValidation>
    <dataValidation type="list" allowBlank="1" showInputMessage="1" showErrorMessage="1" promptTitle="所在部門" prompt="從下拉式清單中選擇所在部門!" sqref="E1 E4:E1048576">
      <formula1>"會計部,人事部,研發部,銷售部,業務部"</formula1>
    </dataValidation>
    <dataValidation type="list" allowBlank="1" showInputMessage="1" showErrorMessage="1" promptTitle="報銷種類" prompt="從下拉式清單中選擇報銷種類!" sqref="G1 G4:G1048576">
      <formula1>"注射費,手術費,檢驗費,X光掃瞄費,接生費,門診費,藥品費,其他"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員工醫療管理系統介面</vt:lpstr>
      <vt:lpstr>員工醫療管理表範本</vt:lpstr>
      <vt:lpstr>2007年員工醫療管理</vt:lpstr>
      <vt:lpstr>2008年員工醫療管理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2008-05-07T02:00:36Z</dcterms:created>
  <dcterms:modified xsi:type="dcterms:W3CDTF">2008-05-07T03:12:32Z</dcterms:modified>
</cp:coreProperties>
</file>