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1328" windowHeight="5748"/>
  </bookViews>
  <sheets>
    <sheet name="員工工資表" sheetId="1" r:id="rId1"/>
  </sheets>
  <definedNames>
    <definedName name="_xlnm._FilterDatabase" localSheetId="0" hidden="1">員工工資表!$A$2:$E$28</definedName>
  </definedNames>
  <calcPr calcId="125725"/>
</workbook>
</file>

<file path=xl/calcChain.xml><?xml version="1.0" encoding="utf-8"?>
<calcChain xmlns="http://schemas.openxmlformats.org/spreadsheetml/2006/main">
  <c r="Q30" i="1"/>
  <c r="Q29"/>
  <c r="Q24"/>
  <c r="Q19"/>
  <c r="Q13"/>
  <c r="Q8"/>
  <c r="J25"/>
  <c r="K25"/>
  <c r="L25"/>
  <c r="M25"/>
  <c r="N25"/>
  <c r="O25"/>
  <c r="P25"/>
  <c r="Q25"/>
  <c r="J16"/>
  <c r="K16"/>
  <c r="L16"/>
  <c r="M16"/>
  <c r="N16"/>
  <c r="O16"/>
  <c r="P16"/>
  <c r="Q16"/>
  <c r="J14"/>
  <c r="K14"/>
  <c r="L14"/>
  <c r="M14"/>
  <c r="N14"/>
  <c r="O14"/>
  <c r="P14"/>
  <c r="Q14"/>
  <c r="J4"/>
  <c r="K4"/>
  <c r="L4"/>
  <c r="M4"/>
  <c r="N4"/>
  <c r="O4"/>
  <c r="P4"/>
  <c r="Q4"/>
  <c r="J5"/>
  <c r="K5"/>
  <c r="L5"/>
  <c r="M5"/>
  <c r="N5"/>
  <c r="O5"/>
  <c r="P5"/>
  <c r="Q5"/>
  <c r="J26"/>
  <c r="K26"/>
  <c r="L26"/>
  <c r="M26"/>
  <c r="N26"/>
  <c r="O26"/>
  <c r="P26"/>
  <c r="Q26"/>
  <c r="J9"/>
  <c r="K9"/>
  <c r="L9"/>
  <c r="M9"/>
  <c r="N9"/>
  <c r="O9"/>
  <c r="P9"/>
  <c r="Q9"/>
  <c r="J10"/>
  <c r="K10"/>
  <c r="L10"/>
  <c r="M10"/>
  <c r="N10"/>
  <c r="O10"/>
  <c r="P10"/>
  <c r="Q10"/>
  <c r="J21"/>
  <c r="K21"/>
  <c r="L21"/>
  <c r="M21"/>
  <c r="N21"/>
  <c r="O21"/>
  <c r="P21"/>
  <c r="Q21"/>
  <c r="J20"/>
  <c r="K20"/>
  <c r="L20"/>
  <c r="M20"/>
  <c r="N20"/>
  <c r="O20"/>
  <c r="P20"/>
  <c r="Q20"/>
  <c r="J17"/>
  <c r="K17"/>
  <c r="L17"/>
  <c r="M17"/>
  <c r="N17"/>
  <c r="O17"/>
  <c r="P17"/>
  <c r="Q17"/>
  <c r="J18"/>
  <c r="K18"/>
  <c r="L18"/>
  <c r="M18"/>
  <c r="N18"/>
  <c r="O18"/>
  <c r="P18"/>
  <c r="Q18"/>
  <c r="J6"/>
  <c r="K6"/>
  <c r="L6"/>
  <c r="M6"/>
  <c r="N6"/>
  <c r="O6"/>
  <c r="P6"/>
  <c r="Q6"/>
  <c r="J3"/>
  <c r="K3"/>
  <c r="L3"/>
  <c r="M3"/>
  <c r="N3"/>
  <c r="O3"/>
  <c r="P3"/>
  <c r="Q3"/>
  <c r="J27"/>
  <c r="K27"/>
  <c r="L27"/>
  <c r="M27"/>
  <c r="N27"/>
  <c r="O27"/>
  <c r="P27"/>
  <c r="Q27"/>
  <c r="J11"/>
  <c r="K11"/>
  <c r="L11"/>
  <c r="M11"/>
  <c r="N11"/>
  <c r="O11"/>
  <c r="P11"/>
  <c r="Q11"/>
  <c r="J12"/>
  <c r="K12"/>
  <c r="L12"/>
  <c r="M12"/>
  <c r="N12"/>
  <c r="O12"/>
  <c r="P12"/>
  <c r="Q12"/>
  <c r="J22"/>
  <c r="K22"/>
  <c r="L22"/>
  <c r="M22"/>
  <c r="N22"/>
  <c r="O22"/>
  <c r="P22"/>
  <c r="Q22"/>
  <c r="J23"/>
  <c r="K23"/>
  <c r="L23"/>
  <c r="M23"/>
  <c r="N23"/>
  <c r="O23"/>
  <c r="P23"/>
  <c r="Q23"/>
  <c r="J7"/>
  <c r="K7"/>
  <c r="L7"/>
  <c r="M7"/>
  <c r="N7"/>
  <c r="O7"/>
  <c r="P7"/>
  <c r="Q7"/>
  <c r="J28"/>
  <c r="K28"/>
  <c r="L28"/>
  <c r="M28"/>
  <c r="N28"/>
  <c r="O28"/>
  <c r="P28"/>
  <c r="Q28"/>
  <c r="M15"/>
  <c r="L15"/>
  <c r="K15"/>
  <c r="J15"/>
  <c r="N15" l="1"/>
  <c r="O15" s="1"/>
  <c r="P15" s="1"/>
  <c r="Q15" s="1"/>
</calcChain>
</file>

<file path=xl/sharedStrings.xml><?xml version="1.0" encoding="utf-8"?>
<sst xmlns="http://schemas.openxmlformats.org/spreadsheetml/2006/main" count="90" uniqueCount="57">
  <si>
    <t xml:space="preserve"> 年 月員工工資表</t>
  </si>
  <si>
    <t>員工編號</t>
    <phoneticPr fontId="1" type="noConversion"/>
  </si>
  <si>
    <t>員工姓名</t>
    <phoneticPr fontId="1" type="noConversion"/>
  </si>
  <si>
    <t>所在部門</t>
    <phoneticPr fontId="1" type="noConversion"/>
  </si>
  <si>
    <t>職務</t>
    <phoneticPr fontId="1" type="noConversion"/>
  </si>
  <si>
    <t>基本工資</t>
    <phoneticPr fontId="1" type="noConversion"/>
  </si>
  <si>
    <t>租賃補貼</t>
    <phoneticPr fontId="1" type="noConversion"/>
  </si>
  <si>
    <t>加班工資</t>
    <phoneticPr fontId="1" type="noConversion"/>
  </si>
  <si>
    <t>應扣
請假費</t>
    <phoneticPr fontId="1" type="noConversion"/>
  </si>
  <si>
    <t>全勤獎金</t>
    <phoneticPr fontId="1" type="noConversion"/>
  </si>
  <si>
    <t>工資總額</t>
    <phoneticPr fontId="1" type="noConversion"/>
  </si>
  <si>
    <t>失業
保險金</t>
    <phoneticPr fontId="1" type="noConversion"/>
  </si>
  <si>
    <t>退休年金</t>
    <phoneticPr fontId="1" type="noConversion"/>
  </si>
  <si>
    <t>醫療
保險金</t>
    <phoneticPr fontId="1" type="noConversion"/>
  </si>
  <si>
    <t>應納
所得額</t>
    <phoneticPr fontId="1" type="noConversion"/>
  </si>
  <si>
    <t>應扣
所得稅</t>
    <phoneticPr fontId="1" type="noConversion"/>
  </si>
  <si>
    <t>工資
減小項</t>
    <phoneticPr fontId="1" type="noConversion"/>
  </si>
  <si>
    <t>應付工資</t>
    <phoneticPr fontId="1" type="noConversion"/>
  </si>
  <si>
    <t>李繼</t>
    <phoneticPr fontId="1" type="noConversion"/>
  </si>
  <si>
    <t>研發部</t>
    <phoneticPr fontId="1" type="noConversion"/>
  </si>
  <si>
    <t>研發員</t>
    <phoneticPr fontId="1" type="noConversion"/>
  </si>
  <si>
    <t>張杰</t>
    <phoneticPr fontId="1" type="noConversion"/>
  </si>
  <si>
    <t>人事部</t>
    <phoneticPr fontId="1" type="noConversion"/>
  </si>
  <si>
    <t>部門主管</t>
    <phoneticPr fontId="1" type="noConversion"/>
  </si>
  <si>
    <t>黎明</t>
    <phoneticPr fontId="1" type="noConversion"/>
  </si>
  <si>
    <t>王皖</t>
    <phoneticPr fontId="1" type="noConversion"/>
  </si>
  <si>
    <t>佟小明</t>
    <phoneticPr fontId="1" type="noConversion"/>
  </si>
  <si>
    <t>艾沖</t>
    <phoneticPr fontId="1" type="noConversion"/>
  </si>
  <si>
    <t>代冰</t>
    <phoneticPr fontId="1" type="noConversion"/>
  </si>
  <si>
    <t>王海</t>
    <phoneticPr fontId="1" type="noConversion"/>
  </si>
  <si>
    <t>李廣</t>
    <phoneticPr fontId="1" type="noConversion"/>
  </si>
  <si>
    <t>黃世杰</t>
    <phoneticPr fontId="1" type="noConversion"/>
  </si>
  <si>
    <t>榮研</t>
    <phoneticPr fontId="1" type="noConversion"/>
  </si>
  <si>
    <t>杜章</t>
    <phoneticPr fontId="1" type="noConversion"/>
  </si>
  <si>
    <t>關見</t>
    <phoneticPr fontId="1" type="noConversion"/>
  </si>
  <si>
    <t>王立平</t>
    <phoneticPr fontId="1" type="noConversion"/>
  </si>
  <si>
    <t>楊惠冰</t>
    <phoneticPr fontId="1" type="noConversion"/>
  </si>
  <si>
    <t>蘭惠</t>
    <phoneticPr fontId="1" type="noConversion"/>
  </si>
  <si>
    <t>王雨</t>
    <phoneticPr fontId="1" type="noConversion"/>
  </si>
  <si>
    <t>欣民</t>
    <phoneticPr fontId="1" type="noConversion"/>
  </si>
  <si>
    <t>蔡盈盈</t>
    <phoneticPr fontId="1" type="noConversion"/>
  </si>
  <si>
    <t>周齊</t>
    <phoneticPr fontId="1" type="noConversion"/>
  </si>
  <si>
    <t>代自妮</t>
    <phoneticPr fontId="1" type="noConversion"/>
  </si>
  <si>
    <t>唐並西</t>
    <phoneticPr fontId="1" type="noConversion"/>
  </si>
  <si>
    <t>銷售部</t>
    <phoneticPr fontId="1" type="noConversion"/>
  </si>
  <si>
    <t>會計部</t>
    <phoneticPr fontId="1" type="noConversion"/>
  </si>
  <si>
    <t>文書部</t>
    <phoneticPr fontId="1" type="noConversion"/>
  </si>
  <si>
    <t>人事人員</t>
    <phoneticPr fontId="1" type="noConversion"/>
  </si>
  <si>
    <t>銷售員</t>
    <phoneticPr fontId="1" type="noConversion"/>
  </si>
  <si>
    <t>文書人員</t>
    <phoneticPr fontId="1" type="noConversion"/>
  </si>
  <si>
    <t>會計人員</t>
    <phoneticPr fontId="1" type="noConversion"/>
  </si>
  <si>
    <t>銷售部 最大值</t>
  </si>
  <si>
    <t>會計部 最大值</t>
  </si>
  <si>
    <t>研發部 最大值</t>
  </si>
  <si>
    <t>文書部 最大值</t>
  </si>
  <si>
    <t>人事部 最大值</t>
  </si>
  <si>
    <t>總計最大值</t>
  </si>
</sst>
</file>

<file path=xl/styles.xml><?xml version="1.0" encoding="utf-8"?>
<styleSheet xmlns="http://schemas.openxmlformats.org/spreadsheetml/2006/main">
  <numFmts count="2">
    <numFmt numFmtId="176" formatCode="\800000"/>
    <numFmt numFmtId="177" formatCode="&quot;$&quot;#,##0.00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4"/>
      <color theme="1"/>
      <name val="標楷體"/>
      <family val="4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>
      <alignment vertical="center"/>
    </xf>
    <xf numFmtId="176" fontId="0" fillId="0" borderId="0" xfId="0" applyNumberFormat="1">
      <alignment vertical="center"/>
    </xf>
    <xf numFmtId="177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>
      <alignment vertical="center"/>
    </xf>
    <xf numFmtId="177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7" fontId="4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zoomScale="80" zoomScaleNormal="80" workbookViewId="0">
      <selection activeCell="Q30" sqref="Q30"/>
    </sheetView>
  </sheetViews>
  <sheetFormatPr defaultRowHeight="16.2" outlineLevelRow="2"/>
  <cols>
    <col min="1" max="1" width="10" style="5" customWidth="1"/>
    <col min="2" max="4" width="10" customWidth="1"/>
    <col min="5" max="14" width="2" style="8" customWidth="1"/>
    <col min="15" max="15" width="12.33203125" style="8" bestFit="1" customWidth="1"/>
    <col min="16" max="17" width="13.77734375" style="8" bestFit="1" customWidth="1"/>
  </cols>
  <sheetData>
    <row r="1" spans="1:17" ht="3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s="2" customFormat="1" ht="31.2">
      <c r="A2" s="3" t="s">
        <v>1</v>
      </c>
      <c r="B2" s="1" t="s">
        <v>2</v>
      </c>
      <c r="C2" s="1" t="s">
        <v>3</v>
      </c>
      <c r="D2" s="1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s="2" customFormat="1" ht="15.6" outlineLevel="2">
      <c r="A3" s="4">
        <v>15</v>
      </c>
      <c r="B3" s="2" t="s">
        <v>36</v>
      </c>
      <c r="C3" s="2" t="s">
        <v>44</v>
      </c>
      <c r="D3" s="2" t="s">
        <v>23</v>
      </c>
      <c r="E3" s="7">
        <v>50000</v>
      </c>
      <c r="F3" s="7">
        <v>2000</v>
      </c>
      <c r="G3" s="7">
        <v>0</v>
      </c>
      <c r="H3" s="7">
        <v>0</v>
      </c>
      <c r="I3" s="7">
        <v>1000</v>
      </c>
      <c r="J3" s="7">
        <f>E3+F3+G3+I3-H3</f>
        <v>53000</v>
      </c>
      <c r="K3" s="7">
        <f>E3*1%</f>
        <v>500</v>
      </c>
      <c r="L3" s="7">
        <f>E3*6%</f>
        <v>3000</v>
      </c>
      <c r="M3" s="7">
        <f>E3*4.55%</f>
        <v>2275</v>
      </c>
      <c r="N3" s="7">
        <f>J3-F3-K3-L3-M3-1600</f>
        <v>43625</v>
      </c>
      <c r="O3" s="7">
        <f>ROUND(IF(N3&lt;0,0,IF(N3&lt;5000,N3*0.05,IF(N3&lt;20000,N3*0.1-25,IF(N3&lt;50000,N3*0.15-125,IF(N3&lt;200000,N3*0.2-375,IF(N3&lt;400000,N3*0.25-1375,IF(N3&lt;600000,N3*0.3-3375,N3*0.35-6375))))))),2)</f>
        <v>6418.75</v>
      </c>
      <c r="P3" s="7">
        <f>K3+L3+M3+O3</f>
        <v>12193.75</v>
      </c>
      <c r="Q3" s="7">
        <f>J3-P3</f>
        <v>40806.25</v>
      </c>
    </row>
    <row r="4" spans="1:17" s="2" customFormat="1" ht="15.6" outlineLevel="2">
      <c r="A4" s="4">
        <v>5</v>
      </c>
      <c r="B4" s="2" t="s">
        <v>26</v>
      </c>
      <c r="C4" s="2" t="s">
        <v>44</v>
      </c>
      <c r="D4" s="2" t="s">
        <v>48</v>
      </c>
      <c r="E4" s="7">
        <v>40000</v>
      </c>
      <c r="F4" s="7">
        <v>2000</v>
      </c>
      <c r="G4" s="7">
        <v>3000</v>
      </c>
      <c r="H4" s="7">
        <v>0</v>
      </c>
      <c r="I4" s="7">
        <v>1000</v>
      </c>
      <c r="J4" s="7">
        <f>E4+F4+G4+I4-H4</f>
        <v>46000</v>
      </c>
      <c r="K4" s="7">
        <f>E4*1%</f>
        <v>400</v>
      </c>
      <c r="L4" s="7">
        <f>E4*6%</f>
        <v>2400</v>
      </c>
      <c r="M4" s="7">
        <f>E4*4.55%</f>
        <v>1820</v>
      </c>
      <c r="N4" s="7">
        <f>J4-F4-K4-L4-M4-1600</f>
        <v>37780</v>
      </c>
      <c r="O4" s="7">
        <f>ROUND(IF(N4&lt;0,0,IF(N4&lt;5000,N4*0.05,IF(N4&lt;20000,N4*0.1-25,IF(N4&lt;50000,N4*0.15-125,IF(N4&lt;200000,N4*0.2-375,IF(N4&lt;400000,N4*0.25-1375,IF(N4&lt;600000,N4*0.3-3375,N4*0.35-6375))))))),2)</f>
        <v>5542</v>
      </c>
      <c r="P4" s="7">
        <f>K4+L4+M4+O4</f>
        <v>10162</v>
      </c>
      <c r="Q4" s="7">
        <f>J4-P4</f>
        <v>35838</v>
      </c>
    </row>
    <row r="5" spans="1:17" s="2" customFormat="1" ht="15.6" outlineLevel="2">
      <c r="A5" s="4">
        <v>6</v>
      </c>
      <c r="B5" s="2" t="s">
        <v>27</v>
      </c>
      <c r="C5" s="2" t="s">
        <v>44</v>
      </c>
      <c r="D5" s="2" t="s">
        <v>48</v>
      </c>
      <c r="E5" s="7">
        <v>40000</v>
      </c>
      <c r="F5" s="7">
        <v>2000</v>
      </c>
      <c r="G5" s="7">
        <v>4500</v>
      </c>
      <c r="H5" s="7">
        <v>1000</v>
      </c>
      <c r="I5" s="7">
        <v>0</v>
      </c>
      <c r="J5" s="7">
        <f>E5+F5+G5+I5-H5</f>
        <v>45500</v>
      </c>
      <c r="K5" s="7">
        <f>E5*1%</f>
        <v>400</v>
      </c>
      <c r="L5" s="7">
        <f>E5*6%</f>
        <v>2400</v>
      </c>
      <c r="M5" s="7">
        <f>E5*4.55%</f>
        <v>1820</v>
      </c>
      <c r="N5" s="7">
        <f>J5-F5-K5-L5-M5-1600</f>
        <v>37280</v>
      </c>
      <c r="O5" s="7">
        <f>ROUND(IF(N5&lt;0,0,IF(N5&lt;5000,N5*0.05,IF(N5&lt;20000,N5*0.1-25,IF(N5&lt;50000,N5*0.15-125,IF(N5&lt;200000,N5*0.2-375,IF(N5&lt;400000,N5*0.25-1375,IF(N5&lt;600000,N5*0.3-3375,N5*0.35-6375))))))),2)</f>
        <v>5467</v>
      </c>
      <c r="P5" s="7">
        <f>K5+L5+M5+O5</f>
        <v>10087</v>
      </c>
      <c r="Q5" s="7">
        <f>J5-P5</f>
        <v>35413</v>
      </c>
    </row>
    <row r="6" spans="1:17" s="2" customFormat="1" ht="15.6" outlineLevel="2">
      <c r="A6" s="4">
        <v>14</v>
      </c>
      <c r="B6" s="2" t="s">
        <v>35</v>
      </c>
      <c r="C6" s="2" t="s">
        <v>44</v>
      </c>
      <c r="D6" s="2" t="s">
        <v>48</v>
      </c>
      <c r="E6" s="7">
        <v>40000</v>
      </c>
      <c r="F6" s="7">
        <v>2000</v>
      </c>
      <c r="G6" s="7">
        <v>1500</v>
      </c>
      <c r="H6" s="7">
        <v>0</v>
      </c>
      <c r="I6" s="7">
        <v>1000</v>
      </c>
      <c r="J6" s="7">
        <f>E6+F6+G6+I6-H6</f>
        <v>44500</v>
      </c>
      <c r="K6" s="7">
        <f>E6*1%</f>
        <v>400</v>
      </c>
      <c r="L6" s="7">
        <f>E6*6%</f>
        <v>2400</v>
      </c>
      <c r="M6" s="7">
        <f>E6*4.55%</f>
        <v>1820</v>
      </c>
      <c r="N6" s="7">
        <f>J6-F6-K6-L6-M6-1600</f>
        <v>36280</v>
      </c>
      <c r="O6" s="7">
        <f>ROUND(IF(N6&lt;0,0,IF(N6&lt;5000,N6*0.05,IF(N6&lt;20000,N6*0.1-25,IF(N6&lt;50000,N6*0.15-125,IF(N6&lt;200000,N6*0.2-375,IF(N6&lt;400000,N6*0.25-1375,IF(N6&lt;600000,N6*0.3-3375,N6*0.35-6375))))))),2)</f>
        <v>5317</v>
      </c>
      <c r="P6" s="7">
        <f>K6+L6+M6+O6</f>
        <v>9937</v>
      </c>
      <c r="Q6" s="7">
        <f>J6-P6</f>
        <v>34563</v>
      </c>
    </row>
    <row r="7" spans="1:17" s="2" customFormat="1" ht="15.6" outlineLevel="2">
      <c r="A7" s="4">
        <v>21</v>
      </c>
      <c r="B7" s="2" t="s">
        <v>42</v>
      </c>
      <c r="C7" s="2" t="s">
        <v>44</v>
      </c>
      <c r="D7" s="2" t="s">
        <v>48</v>
      </c>
      <c r="E7" s="7">
        <v>40000</v>
      </c>
      <c r="F7" s="7">
        <v>2000</v>
      </c>
      <c r="G7" s="7">
        <v>2000</v>
      </c>
      <c r="H7" s="7">
        <v>0</v>
      </c>
      <c r="I7" s="7">
        <v>1000</v>
      </c>
      <c r="J7" s="7">
        <f>E7+F7+G7+I7-H7</f>
        <v>45000</v>
      </c>
      <c r="K7" s="7">
        <f>E7*1%</f>
        <v>400</v>
      </c>
      <c r="L7" s="7">
        <f>E7*6%</f>
        <v>2400</v>
      </c>
      <c r="M7" s="7">
        <f>E7*4.55%</f>
        <v>1820</v>
      </c>
      <c r="N7" s="7">
        <f>J7-F7-K7-L7-M7-1600</f>
        <v>36780</v>
      </c>
      <c r="O7" s="7">
        <f>ROUND(IF(N7&lt;0,0,IF(N7&lt;5000,N7*0.05,IF(N7&lt;20000,N7*0.1-25,IF(N7&lt;50000,N7*0.15-125,IF(N7&lt;200000,N7*0.2-375,IF(N7&lt;400000,N7*0.25-1375,IF(N7&lt;600000,N7*0.3-3375,N7*0.35-6375))))))),2)</f>
        <v>5392</v>
      </c>
      <c r="P7" s="7">
        <f>K7+L7+M7+O7</f>
        <v>10012</v>
      </c>
      <c r="Q7" s="7">
        <f>J7-P7</f>
        <v>34988</v>
      </c>
    </row>
    <row r="8" spans="1:17" s="2" customFormat="1" ht="15.6" outlineLevel="1">
      <c r="A8" s="4"/>
      <c r="C8" s="11" t="s">
        <v>51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>
        <f>SUBTOTAL(4,Q3:Q7)</f>
        <v>40806.25</v>
      </c>
    </row>
    <row r="9" spans="1:17" s="2" customFormat="1" ht="15.6" outlineLevel="2">
      <c r="A9" s="4">
        <v>8</v>
      </c>
      <c r="B9" s="2" t="s">
        <v>29</v>
      </c>
      <c r="C9" s="2" t="s">
        <v>45</v>
      </c>
      <c r="D9" s="2" t="s">
        <v>50</v>
      </c>
      <c r="E9" s="7">
        <v>35000</v>
      </c>
      <c r="F9" s="7">
        <v>2000</v>
      </c>
      <c r="G9" s="7">
        <v>500</v>
      </c>
      <c r="H9" s="7">
        <v>0</v>
      </c>
      <c r="I9" s="7">
        <v>1000</v>
      </c>
      <c r="J9" s="7">
        <f>E9+F9+G9+I9-H9</f>
        <v>38500</v>
      </c>
      <c r="K9" s="7">
        <f>E9*1%</f>
        <v>350</v>
      </c>
      <c r="L9" s="7">
        <f>E9*6%</f>
        <v>2100</v>
      </c>
      <c r="M9" s="7">
        <f>E9*4.55%</f>
        <v>1592.5</v>
      </c>
      <c r="N9" s="7">
        <f>J9-F9-K9-L9-M9-1600</f>
        <v>30857.5</v>
      </c>
      <c r="O9" s="7">
        <f>ROUND(IF(N9&lt;0,0,IF(N9&lt;5000,N9*0.05,IF(N9&lt;20000,N9*0.1-25,IF(N9&lt;50000,N9*0.15-125,IF(N9&lt;200000,N9*0.2-375,IF(N9&lt;400000,N9*0.25-1375,IF(N9&lt;600000,N9*0.3-3375,N9*0.35-6375))))))),2)</f>
        <v>4503.63</v>
      </c>
      <c r="P9" s="7">
        <f>K9+L9+M9+O9</f>
        <v>8546.130000000001</v>
      </c>
      <c r="Q9" s="7">
        <f>J9-P9</f>
        <v>29953.87</v>
      </c>
    </row>
    <row r="10" spans="1:17" s="2" customFormat="1" ht="15.6" outlineLevel="2">
      <c r="A10" s="4">
        <v>9</v>
      </c>
      <c r="B10" s="2" t="s">
        <v>30</v>
      </c>
      <c r="C10" s="2" t="s">
        <v>45</v>
      </c>
      <c r="D10" s="2" t="s">
        <v>50</v>
      </c>
      <c r="E10" s="7">
        <v>35000</v>
      </c>
      <c r="F10" s="7">
        <v>2000</v>
      </c>
      <c r="G10" s="7">
        <v>500</v>
      </c>
      <c r="H10" s="7">
        <v>0</v>
      </c>
      <c r="I10" s="7">
        <v>1000</v>
      </c>
      <c r="J10" s="7">
        <f>E10+F10+G10+I10-H10</f>
        <v>38500</v>
      </c>
      <c r="K10" s="7">
        <f>E10*1%</f>
        <v>350</v>
      </c>
      <c r="L10" s="7">
        <f>E10*6%</f>
        <v>2100</v>
      </c>
      <c r="M10" s="7">
        <f>E10*4.55%</f>
        <v>1592.5</v>
      </c>
      <c r="N10" s="7">
        <f>J10-F10-K10-L10-M10-1600</f>
        <v>30857.5</v>
      </c>
      <c r="O10" s="7">
        <f>ROUND(IF(N10&lt;0,0,IF(N10&lt;5000,N10*0.05,IF(N10&lt;20000,N10*0.1-25,IF(N10&lt;50000,N10*0.15-125,IF(N10&lt;200000,N10*0.2-375,IF(N10&lt;400000,N10*0.25-1375,IF(N10&lt;600000,N10*0.3-3375,N10*0.35-6375))))))),2)</f>
        <v>4503.63</v>
      </c>
      <c r="P10" s="7">
        <f>K10+L10+M10+O10</f>
        <v>8546.130000000001</v>
      </c>
      <c r="Q10" s="7">
        <f>J10-P10</f>
        <v>29953.87</v>
      </c>
    </row>
    <row r="11" spans="1:17" s="2" customFormat="1" ht="15.6" outlineLevel="2">
      <c r="A11" s="4">
        <v>17</v>
      </c>
      <c r="B11" s="2" t="s">
        <v>38</v>
      </c>
      <c r="C11" s="2" t="s">
        <v>45</v>
      </c>
      <c r="D11" s="2" t="s">
        <v>50</v>
      </c>
      <c r="E11" s="7">
        <v>35000</v>
      </c>
      <c r="F11" s="7">
        <v>2000</v>
      </c>
      <c r="G11" s="7">
        <v>500</v>
      </c>
      <c r="H11" s="7">
        <v>0</v>
      </c>
      <c r="I11" s="7">
        <v>1000</v>
      </c>
      <c r="J11" s="7">
        <f>E11+F11+G11+I11-H11</f>
        <v>38500</v>
      </c>
      <c r="K11" s="7">
        <f>E11*1%</f>
        <v>350</v>
      </c>
      <c r="L11" s="7">
        <f>E11*6%</f>
        <v>2100</v>
      </c>
      <c r="M11" s="7">
        <f>E11*4.55%</f>
        <v>1592.5</v>
      </c>
      <c r="N11" s="7">
        <f>J11-F11-K11-L11-M11-1600</f>
        <v>30857.5</v>
      </c>
      <c r="O11" s="7">
        <f>ROUND(IF(N11&lt;0,0,IF(N11&lt;5000,N11*0.05,IF(N11&lt;20000,N11*0.1-25,IF(N11&lt;50000,N11*0.15-125,IF(N11&lt;200000,N11*0.2-375,IF(N11&lt;400000,N11*0.25-1375,IF(N11&lt;600000,N11*0.3-3375,N11*0.35-6375))))))),2)</f>
        <v>4503.63</v>
      </c>
      <c r="P11" s="7">
        <f>K11+L11+M11+O11</f>
        <v>8546.130000000001</v>
      </c>
      <c r="Q11" s="7">
        <f>J11-P11</f>
        <v>29953.87</v>
      </c>
    </row>
    <row r="12" spans="1:17" s="2" customFormat="1" ht="15.6" outlineLevel="2">
      <c r="A12" s="4">
        <v>18</v>
      </c>
      <c r="B12" s="2" t="s">
        <v>39</v>
      </c>
      <c r="C12" s="2" t="s">
        <v>45</v>
      </c>
      <c r="D12" s="2" t="s">
        <v>50</v>
      </c>
      <c r="E12" s="7">
        <v>35000</v>
      </c>
      <c r="F12" s="7">
        <v>2000</v>
      </c>
      <c r="G12" s="7">
        <v>500</v>
      </c>
      <c r="H12" s="7">
        <v>100</v>
      </c>
      <c r="I12" s="7">
        <v>0</v>
      </c>
      <c r="J12" s="7">
        <f>E12+F12+G12+I12-H12</f>
        <v>37400</v>
      </c>
      <c r="K12" s="7">
        <f>E12*1%</f>
        <v>350</v>
      </c>
      <c r="L12" s="7">
        <f>E12*6%</f>
        <v>2100</v>
      </c>
      <c r="M12" s="7">
        <f>E12*4.55%</f>
        <v>1592.5</v>
      </c>
      <c r="N12" s="7">
        <f>J12-F12-K12-L12-M12-1600</f>
        <v>29757.5</v>
      </c>
      <c r="O12" s="7">
        <f>ROUND(IF(N12&lt;0,0,IF(N12&lt;5000,N12*0.05,IF(N12&lt;20000,N12*0.1-25,IF(N12&lt;50000,N12*0.15-125,IF(N12&lt;200000,N12*0.2-375,IF(N12&lt;400000,N12*0.25-1375,IF(N12&lt;600000,N12*0.3-3375,N12*0.35-6375))))))),2)</f>
        <v>4338.63</v>
      </c>
      <c r="P12" s="7">
        <f>K12+L12+M12+O12</f>
        <v>8381.130000000001</v>
      </c>
      <c r="Q12" s="7">
        <f>J12-P12</f>
        <v>29018.87</v>
      </c>
    </row>
    <row r="13" spans="1:17" s="2" customFormat="1" ht="15.6" outlineLevel="1">
      <c r="A13" s="4"/>
      <c r="C13" s="10" t="s">
        <v>52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>
        <f>SUBTOTAL(4,Q9:Q12)</f>
        <v>29953.87</v>
      </c>
    </row>
    <row r="14" spans="1:17" s="2" customFormat="1" ht="15.6" outlineLevel="2">
      <c r="A14" s="4">
        <v>4</v>
      </c>
      <c r="B14" s="2" t="s">
        <v>25</v>
      </c>
      <c r="C14" s="2" t="s">
        <v>19</v>
      </c>
      <c r="D14" s="2" t="s">
        <v>23</v>
      </c>
      <c r="E14" s="7">
        <v>50000</v>
      </c>
      <c r="F14" s="7">
        <v>2000</v>
      </c>
      <c r="G14" s="7">
        <v>4200</v>
      </c>
      <c r="H14" s="7">
        <v>0</v>
      </c>
      <c r="I14" s="7">
        <v>1000</v>
      </c>
      <c r="J14" s="7">
        <f>E14+F14+G14+I14-H14</f>
        <v>57200</v>
      </c>
      <c r="K14" s="7">
        <f>E14*1%</f>
        <v>500</v>
      </c>
      <c r="L14" s="7">
        <f>E14*6%</f>
        <v>3000</v>
      </c>
      <c r="M14" s="7">
        <f>E14*4.55%</f>
        <v>2275</v>
      </c>
      <c r="N14" s="7">
        <f>J14-F14-K14-L14-M14-1600</f>
        <v>47825</v>
      </c>
      <c r="O14" s="7">
        <f>ROUND(IF(N14&lt;0,0,IF(N14&lt;5000,N14*0.05,IF(N14&lt;20000,N14*0.1-25,IF(N14&lt;50000,N14*0.15-125,IF(N14&lt;200000,N14*0.2-375,IF(N14&lt;400000,N14*0.25-1375,IF(N14&lt;600000,N14*0.3-3375,N14*0.35-6375))))))),2)</f>
        <v>7048.75</v>
      </c>
      <c r="P14" s="7">
        <f>K14+L14+M14+O14</f>
        <v>12823.75</v>
      </c>
      <c r="Q14" s="7">
        <f>J14-P14</f>
        <v>44376.25</v>
      </c>
    </row>
    <row r="15" spans="1:17" s="2" customFormat="1" ht="15.6" outlineLevel="2">
      <c r="A15" s="4">
        <v>1</v>
      </c>
      <c r="B15" s="2" t="s">
        <v>18</v>
      </c>
      <c r="C15" s="2" t="s">
        <v>19</v>
      </c>
      <c r="D15" s="2" t="s">
        <v>20</v>
      </c>
      <c r="E15" s="7">
        <v>45000</v>
      </c>
      <c r="F15" s="7">
        <v>2000</v>
      </c>
      <c r="G15" s="7">
        <v>3500</v>
      </c>
      <c r="H15" s="7">
        <v>0</v>
      </c>
      <c r="I15" s="7">
        <v>1000</v>
      </c>
      <c r="J15" s="7">
        <f>E15+F15+G15+I15-H15</f>
        <v>51500</v>
      </c>
      <c r="K15" s="7">
        <f>E15*1%</f>
        <v>450</v>
      </c>
      <c r="L15" s="7">
        <f>E15*6%</f>
        <v>2700</v>
      </c>
      <c r="M15" s="7">
        <f>E15*4.55%</f>
        <v>2047.5</v>
      </c>
      <c r="N15" s="7">
        <f>J15-F15-K15-L15-M15-1600</f>
        <v>42702.5</v>
      </c>
      <c r="O15" s="7">
        <f>ROUND(IF(N15&lt;0,0,IF(N15&lt;5000,N15*0.05,IF(N15&lt;20000,N15*0.1-25,IF(N15&lt;50000,N15*0.15-125,IF(N15&lt;200000,N15*0.2-375,IF(N15&lt;400000,N15*0.25-1375,IF(N15&lt;600000,N15*0.3-3375,N15*0.35-6375))))))),2)</f>
        <v>6280.38</v>
      </c>
      <c r="P15" s="7">
        <f>K15+L15+M15+O15</f>
        <v>11477.880000000001</v>
      </c>
      <c r="Q15" s="7">
        <f>J15-P15</f>
        <v>40022.119999999995</v>
      </c>
    </row>
    <row r="16" spans="1:17" s="2" customFormat="1" ht="15.6" outlineLevel="2">
      <c r="A16" s="4">
        <v>3</v>
      </c>
      <c r="B16" s="2" t="s">
        <v>24</v>
      </c>
      <c r="C16" s="2" t="s">
        <v>19</v>
      </c>
      <c r="D16" s="2" t="s">
        <v>20</v>
      </c>
      <c r="E16" s="7">
        <v>45000</v>
      </c>
      <c r="F16" s="7">
        <v>2000</v>
      </c>
      <c r="G16" s="7">
        <v>1000</v>
      </c>
      <c r="H16" s="7">
        <v>0</v>
      </c>
      <c r="I16" s="7">
        <v>1000</v>
      </c>
      <c r="J16" s="7">
        <f>E16+F16+G16+I16-H16</f>
        <v>49000</v>
      </c>
      <c r="K16" s="7">
        <f>E16*1%</f>
        <v>450</v>
      </c>
      <c r="L16" s="7">
        <f>E16*6%</f>
        <v>2700</v>
      </c>
      <c r="M16" s="7">
        <f>E16*4.55%</f>
        <v>2047.5</v>
      </c>
      <c r="N16" s="7">
        <f>J16-F16-K16-L16-M16-1600</f>
        <v>40202.5</v>
      </c>
      <c r="O16" s="7">
        <f>ROUND(IF(N16&lt;0,0,IF(N16&lt;5000,N16*0.05,IF(N16&lt;20000,N16*0.1-25,IF(N16&lt;50000,N16*0.15-125,IF(N16&lt;200000,N16*0.2-375,IF(N16&lt;400000,N16*0.25-1375,IF(N16&lt;600000,N16*0.3-3375,N16*0.35-6375))))))),2)</f>
        <v>5905.38</v>
      </c>
      <c r="P16" s="7">
        <f>K16+L16+M16+O16</f>
        <v>11102.880000000001</v>
      </c>
      <c r="Q16" s="7">
        <f>J16-P16</f>
        <v>37897.119999999995</v>
      </c>
    </row>
    <row r="17" spans="1:17" s="2" customFormat="1" ht="15.6" outlineLevel="2">
      <c r="A17" s="4">
        <v>12</v>
      </c>
      <c r="B17" s="2" t="s">
        <v>33</v>
      </c>
      <c r="C17" s="2" t="s">
        <v>19</v>
      </c>
      <c r="D17" s="2" t="s">
        <v>20</v>
      </c>
      <c r="E17" s="7">
        <v>45000</v>
      </c>
      <c r="F17" s="7">
        <v>2000</v>
      </c>
      <c r="G17" s="7">
        <v>4000</v>
      </c>
      <c r="H17" s="7">
        <v>0</v>
      </c>
      <c r="I17" s="7">
        <v>1000</v>
      </c>
      <c r="J17" s="7">
        <f>E17+F17+G17+I17-H17</f>
        <v>52000</v>
      </c>
      <c r="K17" s="7">
        <f>E17*1%</f>
        <v>450</v>
      </c>
      <c r="L17" s="7">
        <f>E17*6%</f>
        <v>2700</v>
      </c>
      <c r="M17" s="7">
        <f>E17*4.55%</f>
        <v>2047.5</v>
      </c>
      <c r="N17" s="7">
        <f>J17-F17-K17-L17-M17-1600</f>
        <v>43202.5</v>
      </c>
      <c r="O17" s="7">
        <f>ROUND(IF(N17&lt;0,0,IF(N17&lt;5000,N17*0.05,IF(N17&lt;20000,N17*0.1-25,IF(N17&lt;50000,N17*0.15-125,IF(N17&lt;200000,N17*0.2-375,IF(N17&lt;400000,N17*0.25-1375,IF(N17&lt;600000,N17*0.3-3375,N17*0.35-6375))))))),2)</f>
        <v>6355.38</v>
      </c>
      <c r="P17" s="7">
        <f>K17+L17+M17+O17</f>
        <v>11552.880000000001</v>
      </c>
      <c r="Q17" s="7">
        <f>J17-P17</f>
        <v>40447.119999999995</v>
      </c>
    </row>
    <row r="18" spans="1:17" s="2" customFormat="1" ht="15.6" outlineLevel="2">
      <c r="A18" s="4">
        <v>13</v>
      </c>
      <c r="B18" s="2" t="s">
        <v>34</v>
      </c>
      <c r="C18" s="2" t="s">
        <v>19</v>
      </c>
      <c r="D18" s="2" t="s">
        <v>20</v>
      </c>
      <c r="E18" s="7">
        <v>45000</v>
      </c>
      <c r="F18" s="7">
        <v>2000</v>
      </c>
      <c r="G18" s="7">
        <v>4000</v>
      </c>
      <c r="H18" s="7">
        <v>0</v>
      </c>
      <c r="I18" s="7">
        <v>1000</v>
      </c>
      <c r="J18" s="7">
        <f>E18+F18+G18+I18-H18</f>
        <v>52000</v>
      </c>
      <c r="K18" s="7">
        <f>E18*1%</f>
        <v>450</v>
      </c>
      <c r="L18" s="7">
        <f>E18*6%</f>
        <v>2700</v>
      </c>
      <c r="M18" s="7">
        <f>E18*4.55%</f>
        <v>2047.5</v>
      </c>
      <c r="N18" s="7">
        <f>J18-F18-K18-L18-M18-1600</f>
        <v>43202.5</v>
      </c>
      <c r="O18" s="7">
        <f>ROUND(IF(N18&lt;0,0,IF(N18&lt;5000,N18*0.05,IF(N18&lt;20000,N18*0.1-25,IF(N18&lt;50000,N18*0.15-125,IF(N18&lt;200000,N18*0.2-375,IF(N18&lt;400000,N18*0.25-1375,IF(N18&lt;600000,N18*0.3-3375,N18*0.35-6375))))))),2)</f>
        <v>6355.38</v>
      </c>
      <c r="P18" s="7">
        <f>K18+L18+M18+O18</f>
        <v>11552.880000000001</v>
      </c>
      <c r="Q18" s="7">
        <f>J18-P18</f>
        <v>40447.119999999995</v>
      </c>
    </row>
    <row r="19" spans="1:17" s="2" customFormat="1" ht="15.6" outlineLevel="1">
      <c r="A19" s="4"/>
      <c r="C19" s="10" t="s">
        <v>53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>
        <f>SUBTOTAL(4,Q14:Q18)</f>
        <v>44376.25</v>
      </c>
    </row>
    <row r="20" spans="1:17" s="2" customFormat="1" ht="15.6" outlineLevel="2">
      <c r="A20" s="4">
        <v>11</v>
      </c>
      <c r="B20" s="2" t="s">
        <v>32</v>
      </c>
      <c r="C20" s="2" t="s">
        <v>46</v>
      </c>
      <c r="D20" s="2" t="s">
        <v>23</v>
      </c>
      <c r="E20" s="7">
        <v>50000</v>
      </c>
      <c r="F20" s="7">
        <v>2000</v>
      </c>
      <c r="G20" s="7">
        <v>0</v>
      </c>
      <c r="H20" s="7">
        <v>500</v>
      </c>
      <c r="I20" s="7">
        <v>0</v>
      </c>
      <c r="J20" s="7">
        <f>E20+F20+G20+I20-H20</f>
        <v>51500</v>
      </c>
      <c r="K20" s="7">
        <f>E20*1%</f>
        <v>500</v>
      </c>
      <c r="L20" s="7">
        <f>E20*6%</f>
        <v>3000</v>
      </c>
      <c r="M20" s="7">
        <f>E20*4.55%</f>
        <v>2275</v>
      </c>
      <c r="N20" s="7">
        <f>J20-F20-K20-L20-M20-1600</f>
        <v>42125</v>
      </c>
      <c r="O20" s="7">
        <f>ROUND(IF(N20&lt;0,0,IF(N20&lt;5000,N20*0.05,IF(N20&lt;20000,N20*0.1-25,IF(N20&lt;50000,N20*0.15-125,IF(N20&lt;200000,N20*0.2-375,IF(N20&lt;400000,N20*0.25-1375,IF(N20&lt;600000,N20*0.3-3375,N20*0.35-6375))))))),2)</f>
        <v>6193.75</v>
      </c>
      <c r="P20" s="7">
        <f>K20+L20+M20+O20</f>
        <v>11968.75</v>
      </c>
      <c r="Q20" s="7">
        <f>J20-P20</f>
        <v>39531.25</v>
      </c>
    </row>
    <row r="21" spans="1:17" s="2" customFormat="1" ht="15.6" outlineLevel="2">
      <c r="A21" s="4">
        <v>10</v>
      </c>
      <c r="B21" s="2" t="s">
        <v>31</v>
      </c>
      <c r="C21" s="2" t="s">
        <v>46</v>
      </c>
      <c r="D21" s="2" t="s">
        <v>49</v>
      </c>
      <c r="E21" s="7">
        <v>35000</v>
      </c>
      <c r="F21" s="7">
        <v>2000</v>
      </c>
      <c r="G21" s="7">
        <v>1500</v>
      </c>
      <c r="H21" s="7">
        <v>0</v>
      </c>
      <c r="I21" s="7">
        <v>1000</v>
      </c>
      <c r="J21" s="7">
        <f>E21+F21+G21+I21-H21</f>
        <v>39500</v>
      </c>
      <c r="K21" s="7">
        <f>E21*1%</f>
        <v>350</v>
      </c>
      <c r="L21" s="7">
        <f>E21*6%</f>
        <v>2100</v>
      </c>
      <c r="M21" s="7">
        <f>E21*4.55%</f>
        <v>1592.5</v>
      </c>
      <c r="N21" s="7">
        <f>J21-F21-K21-L21-M21-1600</f>
        <v>31857.5</v>
      </c>
      <c r="O21" s="7">
        <f>ROUND(IF(N21&lt;0,0,IF(N21&lt;5000,N21*0.05,IF(N21&lt;20000,N21*0.1-25,IF(N21&lt;50000,N21*0.15-125,IF(N21&lt;200000,N21*0.2-375,IF(N21&lt;400000,N21*0.25-1375,IF(N21&lt;600000,N21*0.3-3375,N21*0.35-6375))))))),2)</f>
        <v>4653.63</v>
      </c>
      <c r="P21" s="7">
        <f>K21+L21+M21+O21</f>
        <v>8696.130000000001</v>
      </c>
      <c r="Q21" s="7">
        <f>J21-P21</f>
        <v>30803.87</v>
      </c>
    </row>
    <row r="22" spans="1:17" s="2" customFormat="1" ht="15.6" outlineLevel="2">
      <c r="A22" s="4">
        <v>19</v>
      </c>
      <c r="B22" s="2" t="s">
        <v>40</v>
      </c>
      <c r="C22" s="2" t="s">
        <v>46</v>
      </c>
      <c r="D22" s="2" t="s">
        <v>49</v>
      </c>
      <c r="E22" s="7">
        <v>35000</v>
      </c>
      <c r="F22" s="7">
        <v>2000</v>
      </c>
      <c r="G22" s="7">
        <v>1000</v>
      </c>
      <c r="H22" s="7">
        <v>0</v>
      </c>
      <c r="I22" s="7">
        <v>1000</v>
      </c>
      <c r="J22" s="7">
        <f>E22+F22+G22+I22-H22</f>
        <v>39000</v>
      </c>
      <c r="K22" s="7">
        <f>E22*1%</f>
        <v>350</v>
      </c>
      <c r="L22" s="7">
        <f>E22*6%</f>
        <v>2100</v>
      </c>
      <c r="M22" s="7">
        <f>E22*4.55%</f>
        <v>1592.5</v>
      </c>
      <c r="N22" s="7">
        <f>J22-F22-K22-L22-M22-1600</f>
        <v>31357.5</v>
      </c>
      <c r="O22" s="7">
        <f>ROUND(IF(N22&lt;0,0,IF(N22&lt;5000,N22*0.05,IF(N22&lt;20000,N22*0.1-25,IF(N22&lt;50000,N22*0.15-125,IF(N22&lt;200000,N22*0.2-375,IF(N22&lt;400000,N22*0.25-1375,IF(N22&lt;600000,N22*0.3-3375,N22*0.35-6375))))))),2)</f>
        <v>4578.63</v>
      </c>
      <c r="P22" s="7">
        <f>K22+L22+M22+O22</f>
        <v>8621.130000000001</v>
      </c>
      <c r="Q22" s="7">
        <f>J22-P22</f>
        <v>30378.87</v>
      </c>
    </row>
    <row r="23" spans="1:17" s="2" customFormat="1" ht="15.6" outlineLevel="2">
      <c r="A23" s="4">
        <v>20</v>
      </c>
      <c r="B23" s="2" t="s">
        <v>41</v>
      </c>
      <c r="C23" s="2" t="s">
        <v>46</v>
      </c>
      <c r="D23" s="2" t="s">
        <v>49</v>
      </c>
      <c r="E23" s="7">
        <v>35000</v>
      </c>
      <c r="F23" s="7">
        <v>2000</v>
      </c>
      <c r="G23" s="7">
        <v>1000</v>
      </c>
      <c r="H23" s="7">
        <v>0</v>
      </c>
      <c r="I23" s="7">
        <v>1000</v>
      </c>
      <c r="J23" s="7">
        <f>E23+F23+G23+I23-H23</f>
        <v>39000</v>
      </c>
      <c r="K23" s="7">
        <f>E23*1%</f>
        <v>350</v>
      </c>
      <c r="L23" s="7">
        <f>E23*6%</f>
        <v>2100</v>
      </c>
      <c r="M23" s="7">
        <f>E23*4.55%</f>
        <v>1592.5</v>
      </c>
      <c r="N23" s="7">
        <f>J23-F23-K23-L23-M23-1600</f>
        <v>31357.5</v>
      </c>
      <c r="O23" s="7">
        <f>ROUND(IF(N23&lt;0,0,IF(N23&lt;5000,N23*0.05,IF(N23&lt;20000,N23*0.1-25,IF(N23&lt;50000,N23*0.15-125,IF(N23&lt;200000,N23*0.2-375,IF(N23&lt;400000,N23*0.25-1375,IF(N23&lt;600000,N23*0.3-3375,N23*0.35-6375))))))),2)</f>
        <v>4578.63</v>
      </c>
      <c r="P23" s="7">
        <f>K23+L23+M23+O23</f>
        <v>8621.130000000001</v>
      </c>
      <c r="Q23" s="7">
        <f>J23-P23</f>
        <v>30378.87</v>
      </c>
    </row>
    <row r="24" spans="1:17" s="2" customFormat="1" ht="15.6" outlineLevel="1">
      <c r="A24" s="4"/>
      <c r="C24" s="10" t="s">
        <v>54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>
        <f>SUBTOTAL(4,Q20:Q23)</f>
        <v>39531.25</v>
      </c>
    </row>
    <row r="25" spans="1:17" s="2" customFormat="1" ht="15.6" outlineLevel="2">
      <c r="A25" s="4">
        <v>2</v>
      </c>
      <c r="B25" s="2" t="s">
        <v>21</v>
      </c>
      <c r="C25" s="2" t="s">
        <v>22</v>
      </c>
      <c r="D25" s="2" t="s">
        <v>23</v>
      </c>
      <c r="E25" s="7">
        <v>60000</v>
      </c>
      <c r="F25" s="7">
        <v>2000</v>
      </c>
      <c r="G25" s="7">
        <v>0</v>
      </c>
      <c r="H25" s="7">
        <v>0</v>
      </c>
      <c r="I25" s="7">
        <v>1000</v>
      </c>
      <c r="J25" s="7">
        <f>E25+F25+G25+I25-H25</f>
        <v>63000</v>
      </c>
      <c r="K25" s="7">
        <f>E25*1%</f>
        <v>600</v>
      </c>
      <c r="L25" s="7">
        <f>E25*6%</f>
        <v>3600</v>
      </c>
      <c r="M25" s="7">
        <f>E25*4.55%</f>
        <v>2730</v>
      </c>
      <c r="N25" s="7">
        <f>J25-F25-K25-L25-M25-1600</f>
        <v>52470</v>
      </c>
      <c r="O25" s="7">
        <f>ROUND(IF(N25&lt;0,0,IF(N25&lt;5000,N25*0.05,IF(N25&lt;20000,N25*0.1-25,IF(N25&lt;50000,N25*0.15-125,IF(N25&lt;200000,N25*0.2-375,IF(N25&lt;400000,N25*0.25-1375,IF(N25&lt;600000,N25*0.3-3375,N25*0.35-6375))))))),2)</f>
        <v>10119</v>
      </c>
      <c r="P25" s="7">
        <f>K25+L25+M25+O25</f>
        <v>17049</v>
      </c>
      <c r="Q25" s="7">
        <f>J25-P25</f>
        <v>45951</v>
      </c>
    </row>
    <row r="26" spans="1:17" s="2" customFormat="1" ht="15.6" outlineLevel="2">
      <c r="A26" s="4">
        <v>7</v>
      </c>
      <c r="B26" s="2" t="s">
        <v>28</v>
      </c>
      <c r="C26" s="2" t="s">
        <v>22</v>
      </c>
      <c r="D26" s="2" t="s">
        <v>23</v>
      </c>
      <c r="E26" s="7">
        <v>50000</v>
      </c>
      <c r="F26" s="7">
        <v>2000</v>
      </c>
      <c r="G26" s="7">
        <v>0</v>
      </c>
      <c r="H26" s="7">
        <v>0</v>
      </c>
      <c r="I26" s="7">
        <v>1000</v>
      </c>
      <c r="J26" s="7">
        <f>E26+F26+G26+I26-H26</f>
        <v>53000</v>
      </c>
      <c r="K26" s="7">
        <f>E26*1%</f>
        <v>500</v>
      </c>
      <c r="L26" s="7">
        <f>E26*6%</f>
        <v>3000</v>
      </c>
      <c r="M26" s="7">
        <f>E26*4.55%</f>
        <v>2275</v>
      </c>
      <c r="N26" s="7">
        <f>J26-F26-K26-L26-M26-1600</f>
        <v>43625</v>
      </c>
      <c r="O26" s="7">
        <f>ROUND(IF(N26&lt;0,0,IF(N26&lt;5000,N26*0.05,IF(N26&lt;20000,N26*0.1-25,IF(N26&lt;50000,N26*0.15-125,IF(N26&lt;200000,N26*0.2-375,IF(N26&lt;400000,N26*0.25-1375,IF(N26&lt;600000,N26*0.3-3375,N26*0.35-6375))))))),2)</f>
        <v>6418.75</v>
      </c>
      <c r="P26" s="7">
        <f>K26+L26+M26+O26</f>
        <v>12193.75</v>
      </c>
      <c r="Q26" s="7">
        <f>J26-P26</f>
        <v>40806.25</v>
      </c>
    </row>
    <row r="27" spans="1:17" s="2" customFormat="1" ht="15.6" outlineLevel="2">
      <c r="A27" s="4">
        <v>16</v>
      </c>
      <c r="B27" s="2" t="s">
        <v>37</v>
      </c>
      <c r="C27" s="2" t="s">
        <v>22</v>
      </c>
      <c r="D27" s="2" t="s">
        <v>47</v>
      </c>
      <c r="E27" s="7">
        <v>35000</v>
      </c>
      <c r="F27" s="7">
        <v>2000</v>
      </c>
      <c r="G27" s="7">
        <v>1000</v>
      </c>
      <c r="H27" s="7">
        <v>0</v>
      </c>
      <c r="I27" s="7">
        <v>1000</v>
      </c>
      <c r="J27" s="7">
        <f>E27+F27+G27+I27-H27</f>
        <v>39000</v>
      </c>
      <c r="K27" s="7">
        <f>E27*1%</f>
        <v>350</v>
      </c>
      <c r="L27" s="7">
        <f>E27*6%</f>
        <v>2100</v>
      </c>
      <c r="M27" s="7">
        <f>E27*4.55%</f>
        <v>1592.5</v>
      </c>
      <c r="N27" s="7">
        <f>J27-F27-K27-L27-M27-1600</f>
        <v>31357.5</v>
      </c>
      <c r="O27" s="7">
        <f>ROUND(IF(N27&lt;0,0,IF(N27&lt;5000,N27*0.05,IF(N27&lt;20000,N27*0.1-25,IF(N27&lt;50000,N27*0.15-125,IF(N27&lt;200000,N27*0.2-375,IF(N27&lt;400000,N27*0.25-1375,IF(N27&lt;600000,N27*0.3-3375,N27*0.35-6375))))))),2)</f>
        <v>4578.63</v>
      </c>
      <c r="P27" s="7">
        <f>K27+L27+M27+O27</f>
        <v>8621.130000000001</v>
      </c>
      <c r="Q27" s="7">
        <f>J27-P27</f>
        <v>30378.87</v>
      </c>
    </row>
    <row r="28" spans="1:17" s="2" customFormat="1" ht="15.6" outlineLevel="2">
      <c r="A28" s="4">
        <v>22</v>
      </c>
      <c r="B28" s="2" t="s">
        <v>43</v>
      </c>
      <c r="C28" s="2" t="s">
        <v>22</v>
      </c>
      <c r="D28" s="2" t="s">
        <v>47</v>
      </c>
      <c r="E28" s="7">
        <v>35000</v>
      </c>
      <c r="F28" s="7">
        <v>2000</v>
      </c>
      <c r="G28" s="7">
        <v>1000</v>
      </c>
      <c r="H28" s="7">
        <v>0</v>
      </c>
      <c r="I28" s="7">
        <v>1000</v>
      </c>
      <c r="J28" s="7">
        <f>E28+F28+G28+I28-H28</f>
        <v>39000</v>
      </c>
      <c r="K28" s="7">
        <f>E28*1%</f>
        <v>350</v>
      </c>
      <c r="L28" s="7">
        <f>E28*6%</f>
        <v>2100</v>
      </c>
      <c r="M28" s="7">
        <f>E28*4.55%</f>
        <v>1592.5</v>
      </c>
      <c r="N28" s="7">
        <f>J28-F28-K28-L28-M28-1600</f>
        <v>31357.5</v>
      </c>
      <c r="O28" s="7">
        <f>ROUND(IF(N28&lt;0,0,IF(N28&lt;5000,N28*0.05,IF(N28&lt;20000,N28*0.1-25,IF(N28&lt;50000,N28*0.15-125,IF(N28&lt;200000,N28*0.2-375,IF(N28&lt;400000,N28*0.25-1375,IF(N28&lt;600000,N28*0.3-3375,N28*0.35-6375))))))),2)</f>
        <v>4578.63</v>
      </c>
      <c r="P28" s="7">
        <f>K28+L28+M28+O28</f>
        <v>8621.130000000001</v>
      </c>
      <c r="Q28" s="7">
        <f>J28-P28</f>
        <v>30378.87</v>
      </c>
    </row>
    <row r="29" spans="1:17" s="2" customFormat="1" ht="15.6" outlineLevel="1">
      <c r="A29" s="4"/>
      <c r="C29" s="10" t="s">
        <v>55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>
        <f>SUBTOTAL(4,Q25:Q28)</f>
        <v>45951</v>
      </c>
    </row>
    <row r="30" spans="1:17" s="2" customFormat="1" ht="15.6">
      <c r="A30" s="4"/>
      <c r="C30" s="10" t="s">
        <v>56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>
        <f>SUBTOTAL(4,Q3:Q28)</f>
        <v>45951</v>
      </c>
    </row>
    <row r="31" spans="1:17">
      <c r="A31" s="4"/>
    </row>
    <row r="32" spans="1:17">
      <c r="A32" s="4"/>
    </row>
  </sheetData>
  <sortState ref="A3:Q24">
    <sortCondition descending="1" ref="C3:C24"/>
    <sortCondition descending="1" ref="E3:E24"/>
  </sortState>
  <mergeCells count="1">
    <mergeCell ref="A1:Q1"/>
  </mergeCells>
  <phoneticPr fontId="1" type="noConversion"/>
  <dataValidations count="2">
    <dataValidation type="decimal" operator="greaterThanOrEqual" allowBlank="1" showInputMessage="1" showErrorMessage="1" errorTitle="資料有誤" sqref="G9:H9 G1:H7 G11:H12 G14:H18 G20:H23 G25:H28 G31:H1048576">
      <formula1>0</formula1>
    </dataValidation>
    <dataValidation type="whole" allowBlank="1" showInputMessage="1" showErrorMessage="1" errorTitle="資料有誤" error="基本工資在1200到8500之間！" sqref="E1 E3:E7 E9:E12 E14:E18 E20:E23 E25:E28 E31:E1048576">
      <formula1>12000</formula1>
      <formula2>85000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員工工資表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2008-05-14T02:13:55Z</dcterms:created>
  <dcterms:modified xsi:type="dcterms:W3CDTF">2008-05-16T02:55:05Z</dcterms:modified>
</cp:coreProperties>
</file>