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36" windowWidth="11328" windowHeight="5748"/>
  </bookViews>
  <sheets>
    <sheet name="系統介面" sheetId="1" r:id="rId1"/>
    <sheet name="個性特質評鑑" sheetId="2" r:id="rId2"/>
    <sheet name="生理健康評鑑表" sheetId="3" r:id="rId3"/>
    <sheet name="心理健康調查表" sheetId="5" r:id="rId4"/>
    <sheet name="職業適應性評鑑" sheetId="6" r:id="rId5"/>
    <sheet name="職業能力評鑑" sheetId="7" r:id="rId6"/>
    <sheet name="領導人材評鑑" sheetId="8" r:id="rId7"/>
    <sheet name="資料資訊表" sheetId="4" r:id="rId8"/>
  </sheets>
  <calcPr calcId="125725"/>
</workbook>
</file>

<file path=xl/calcChain.xml><?xml version="1.0" encoding="utf-8"?>
<calcChain xmlns="http://schemas.openxmlformats.org/spreadsheetml/2006/main">
  <c r="M5" i="4"/>
  <c r="M6"/>
  <c r="M7"/>
  <c r="M8"/>
  <c r="M9"/>
  <c r="M10"/>
  <c r="M11"/>
  <c r="M12"/>
  <c r="M13"/>
  <c r="M4"/>
  <c r="J26" i="8"/>
  <c r="J4" i="4"/>
  <c r="J3"/>
  <c r="J2"/>
  <c r="J5"/>
  <c r="J19" i="7"/>
  <c r="F37" i="6"/>
  <c r="E5" i="4"/>
  <c r="E6"/>
  <c r="E7"/>
  <c r="E8"/>
  <c r="E9"/>
  <c r="E10"/>
  <c r="E11"/>
  <c r="E12"/>
  <c r="E13"/>
  <c r="E14"/>
  <c r="E15"/>
  <c r="E16"/>
  <c r="E17"/>
  <c r="E18"/>
  <c r="E19"/>
  <c r="E59" i="3"/>
  <c r="B28" i="4"/>
  <c r="B25"/>
  <c r="B22"/>
  <c r="B19"/>
  <c r="B16"/>
  <c r="B13"/>
  <c r="B10"/>
  <c r="B7"/>
  <c r="B6"/>
  <c r="B8"/>
  <c r="B9"/>
  <c r="B11"/>
  <c r="B12"/>
  <c r="B14"/>
  <c r="B15"/>
  <c r="B17"/>
  <c r="B18"/>
  <c r="B20"/>
  <c r="B21"/>
  <c r="B23"/>
  <c r="B24"/>
  <c r="B26"/>
  <c r="B27"/>
  <c r="B29"/>
  <c r="B5"/>
</calcChain>
</file>

<file path=xl/sharedStrings.xml><?xml version="1.0" encoding="utf-8"?>
<sst xmlns="http://schemas.openxmlformats.org/spreadsheetml/2006/main" count="121" uniqueCount="116">
  <si>
    <t>人材評鑑系統</t>
    <phoneticPr fontId="2" type="noConversion"/>
  </si>
  <si>
    <t>個性特質評鑑</t>
    <phoneticPr fontId="2" type="noConversion"/>
  </si>
  <si>
    <t>職業能力評鑑</t>
  </si>
  <si>
    <t>生理健康</t>
    <phoneticPr fontId="2" type="noConversion"/>
  </si>
  <si>
    <t>心理健康</t>
    <phoneticPr fontId="2" type="noConversion"/>
  </si>
  <si>
    <t>返回</t>
    <phoneticPr fontId="2" type="noConversion"/>
  </si>
  <si>
    <t>生理健康資料資訊</t>
    <phoneticPr fontId="2" type="noConversion"/>
  </si>
  <si>
    <t>是</t>
  </si>
  <si>
    <t>是</t>
    <phoneticPr fontId="2" type="noConversion"/>
  </si>
  <si>
    <t>否</t>
  </si>
  <si>
    <t>否</t>
    <phoneticPr fontId="2" type="noConversion"/>
  </si>
  <si>
    <t>偶爾</t>
    <phoneticPr fontId="2" type="noConversion"/>
  </si>
  <si>
    <t>10.小便次数是否比别人多？</t>
    <phoneticPr fontId="8" type="noConversion"/>
  </si>
  <si>
    <t>17.是否很少洗手？</t>
    <phoneticPr fontId="8" type="noConversion"/>
  </si>
  <si>
    <t>18.是否每天大便一次？</t>
    <phoneticPr fontId="8" type="noConversion"/>
  </si>
  <si>
    <t>2.是否每天喝酒？</t>
    <phoneticPr fontId="8" type="noConversion"/>
  </si>
  <si>
    <t>1. 是否抽煙？</t>
    <phoneticPr fontId="2" type="noConversion"/>
  </si>
  <si>
    <t>3.經常吃蔬菜嗎？</t>
    <phoneticPr fontId="8" type="noConversion"/>
  </si>
  <si>
    <t>4.每天都吃肉嗎？</t>
    <phoneticPr fontId="8" type="noConversion"/>
  </si>
  <si>
    <t>5.喜歡吃煙薰製的食品嗎？</t>
    <phoneticPr fontId="8" type="noConversion"/>
  </si>
  <si>
    <t>6.經常吃水果嗎？</t>
  </si>
  <si>
    <t>7.喜歡吃甜食嗎？</t>
  </si>
  <si>
    <t>8.喜歡吃較鹹的菜嗎？</t>
    <phoneticPr fontId="2" type="noConversion"/>
  </si>
  <si>
    <t>9.在每次吃飯前都有饑餓感嗎？</t>
    <phoneticPr fontId="2" type="noConversion"/>
  </si>
  <si>
    <t>11.是否經常咳嗽、多痰或胸痛？</t>
    <phoneticPr fontId="2" type="noConversion"/>
  </si>
  <si>
    <t>12.白天勞累一天後，晚上能快速入睡嗎？</t>
    <phoneticPr fontId="2" type="noConversion"/>
  </si>
  <si>
    <t>13.您的後頸是否明顯比他人粗並容易出汗？</t>
    <phoneticPr fontId="8" type="noConversion"/>
  </si>
  <si>
    <t>14.是否不斷的消瘦？</t>
    <phoneticPr fontId="8" type="noConversion"/>
  </si>
  <si>
    <t>15.是否早晚刷兩次牙？</t>
    <phoneticPr fontId="8" type="noConversion"/>
  </si>
  <si>
    <t>16.您的指甲和角膜是否呈淡白色？</t>
    <phoneticPr fontId="8" type="noConversion"/>
  </si>
  <si>
    <t>19.是否經常牙出血、流鼻血？</t>
    <phoneticPr fontId="2" type="noConversion"/>
  </si>
  <si>
    <t>20.每次感冒，是否必需要服用藥物才會好？</t>
    <phoneticPr fontId="8" type="noConversion"/>
  </si>
  <si>
    <t>21.每天運動嗎？</t>
    <phoneticPr fontId="2" type="noConversion"/>
  </si>
  <si>
    <t>22.是否每天看電視超過3小時？</t>
    <phoneticPr fontId="8" type="noConversion"/>
  </si>
  <si>
    <t>23.您的體重是否明顯超重？</t>
    <phoneticPr fontId="8" type="noConversion"/>
  </si>
  <si>
    <t>24.有定期檢查身體嗎？</t>
    <phoneticPr fontId="2" type="noConversion"/>
  </si>
  <si>
    <t>25.是否住在市區裡？</t>
    <phoneticPr fontId="8" type="noConversion"/>
  </si>
  <si>
    <t>健康標準：</t>
    <phoneticPr fontId="8" type="noConversion"/>
  </si>
  <si>
    <t>得分：</t>
    <phoneticPr fontId="8" type="noConversion"/>
  </si>
  <si>
    <t>80分以上</t>
    <phoneticPr fontId="8" type="noConversion"/>
  </si>
  <si>
    <t>優秀</t>
    <phoneticPr fontId="8" type="noConversion"/>
  </si>
  <si>
    <t>60～79分</t>
    <phoneticPr fontId="8" type="noConversion"/>
  </si>
  <si>
    <t>良好</t>
    <phoneticPr fontId="8" type="noConversion"/>
  </si>
  <si>
    <t>40～59分</t>
    <phoneticPr fontId="8" type="noConversion"/>
  </si>
  <si>
    <t>一般</t>
    <phoneticPr fontId="8" type="noConversion"/>
  </si>
  <si>
    <t>39分以下</t>
    <phoneticPr fontId="8" type="noConversion"/>
  </si>
  <si>
    <t>較差</t>
    <phoneticPr fontId="8" type="noConversion"/>
  </si>
  <si>
    <t>返回</t>
    <phoneticPr fontId="2" type="noConversion"/>
  </si>
  <si>
    <t>領導才能評鑑</t>
  </si>
  <si>
    <r>
      <t>A.</t>
    </r>
    <r>
      <rPr>
        <sz val="12"/>
        <color theme="1"/>
        <rFont val="新細明體"/>
        <family val="1"/>
        <charset val="136"/>
      </rPr>
      <t>連續－駕駛</t>
    </r>
  </si>
  <si>
    <r>
      <t>B.</t>
    </r>
    <r>
      <rPr>
        <sz val="12"/>
        <color theme="1"/>
        <rFont val="新細明體"/>
        <family val="1"/>
        <charset val="136"/>
      </rPr>
      <t>腳－敵人</t>
    </r>
  </si>
  <si>
    <r>
      <t>C.</t>
    </r>
    <r>
      <rPr>
        <sz val="12"/>
        <color theme="1"/>
        <rFont val="新細明體"/>
        <family val="1"/>
        <charset val="136"/>
      </rPr>
      <t>喝－食物</t>
    </r>
  </si>
  <si>
    <r>
      <t>D.</t>
    </r>
    <r>
      <rPr>
        <sz val="12"/>
        <color theme="1"/>
        <rFont val="新細明體"/>
        <family val="1"/>
        <charset val="136"/>
      </rPr>
      <t>姑娘－工業</t>
    </r>
  </si>
  <si>
    <r>
      <t>E.</t>
    </r>
    <r>
      <rPr>
        <sz val="12"/>
        <color theme="1"/>
        <rFont val="新細明體"/>
        <family val="1"/>
        <charset val="136"/>
      </rPr>
      <t>喝－敵人</t>
    </r>
  </si>
  <si>
    <r>
      <t>A.</t>
    </r>
    <r>
      <rPr>
        <sz val="12"/>
        <color theme="1"/>
        <rFont val="新細明體"/>
        <family val="1"/>
        <charset val="136"/>
      </rPr>
      <t>晚飯－角落</t>
    </r>
  </si>
  <si>
    <r>
      <t>B.</t>
    </r>
    <r>
      <rPr>
        <sz val="12"/>
        <color theme="1"/>
        <rFont val="新細明體"/>
        <family val="1"/>
        <charset val="136"/>
      </rPr>
      <t>紳士－早晨</t>
    </r>
  </si>
  <si>
    <r>
      <t>C.</t>
    </r>
    <r>
      <rPr>
        <sz val="12"/>
        <color theme="1"/>
        <rFont val="新細明體"/>
        <family val="1"/>
        <charset val="136"/>
      </rPr>
      <t>門口－角落</t>
    </r>
  </si>
  <si>
    <r>
      <t>D.</t>
    </r>
    <r>
      <rPr>
        <sz val="12"/>
        <color theme="1"/>
        <rFont val="新細明體"/>
        <family val="1"/>
        <charset val="136"/>
      </rPr>
      <t>流動－享受</t>
    </r>
  </si>
  <si>
    <r>
      <t>E.</t>
    </r>
    <r>
      <rPr>
        <sz val="12"/>
        <color theme="1"/>
        <rFont val="新細明體"/>
        <family val="1"/>
        <charset val="136"/>
      </rPr>
      <t>晚飯－早晨</t>
    </r>
  </si>
  <si>
    <t>A.25</t>
  </si>
  <si>
    <t>B.50</t>
  </si>
  <si>
    <t>C.75</t>
  </si>
  <si>
    <t>D.100</t>
  </si>
  <si>
    <t>E.200</t>
  </si>
  <si>
    <t>A.25.6</t>
  </si>
  <si>
    <t>B.36</t>
  </si>
  <si>
    <t>C.51.2</t>
  </si>
  <si>
    <t>D.64.4</t>
  </si>
  <si>
    <t>E.76.2</t>
  </si>
  <si>
    <t>生活特質評鑑：</t>
    <phoneticPr fontId="8" type="noConversion"/>
  </si>
  <si>
    <t>1.是否想成為所在單位的主管</t>
    <phoneticPr fontId="8" type="noConversion"/>
  </si>
  <si>
    <t>2.是否總是果斷自信，試圖說服別人</t>
    <phoneticPr fontId="8" type="noConversion"/>
  </si>
  <si>
    <t>3.是否對成功充滿渴望</t>
    <phoneticPr fontId="8" type="noConversion"/>
  </si>
  <si>
    <t>4.是否容易與人交流，並促進團隊中積極的交流</t>
    <phoneticPr fontId="8" type="noConversion"/>
  </si>
  <si>
    <t>5.是否具有創新精神</t>
    <phoneticPr fontId="8" type="noConversion"/>
  </si>
  <si>
    <t>需求評鑑：</t>
    <phoneticPr fontId="8" type="noConversion"/>
  </si>
  <si>
    <t>1.是否嚮往過富裕的生活</t>
    <phoneticPr fontId="8" type="noConversion"/>
  </si>
  <si>
    <t>2.是否希望得到別人的愛</t>
    <phoneticPr fontId="8" type="noConversion"/>
  </si>
  <si>
    <t>3.是否希望得到別人的尊重</t>
    <phoneticPr fontId="8" type="noConversion"/>
  </si>
  <si>
    <t>4.是否希望得到一份穩定收入的工作，即使薪資不高</t>
    <phoneticPr fontId="8" type="noConversion"/>
  </si>
  <si>
    <t>5.是否希望充分發揮自己的潛能</t>
    <phoneticPr fontId="8" type="noConversion"/>
  </si>
  <si>
    <t>職業興趣評鑑：</t>
    <phoneticPr fontId="8" type="noConversion"/>
  </si>
  <si>
    <t>1.是否喜歡創造性工作，富有想像力</t>
    <phoneticPr fontId="8" type="noConversion"/>
  </si>
  <si>
    <t>2.做事是否務實、細心</t>
    <phoneticPr fontId="8" type="noConversion"/>
  </si>
  <si>
    <t>3.是否邏輯性強、好奇</t>
    <phoneticPr fontId="8" type="noConversion"/>
  </si>
  <si>
    <t>4.是否喜歡現實性的實在工作</t>
    <phoneticPr fontId="8" type="noConversion"/>
  </si>
  <si>
    <t>5.是否樂於助人、有很強的責任心</t>
    <phoneticPr fontId="8" type="noConversion"/>
  </si>
  <si>
    <t>評鑑分數：</t>
    <phoneticPr fontId="8" type="noConversion"/>
  </si>
  <si>
    <t>職業適應性資訊</t>
    <phoneticPr fontId="2" type="noConversion"/>
  </si>
  <si>
    <t>分數：</t>
    <phoneticPr fontId="8" type="noConversion"/>
  </si>
  <si>
    <t>言語推理測評：</t>
    <phoneticPr fontId="8" type="noConversion"/>
  </si>
  <si>
    <t>1.（ ）－水 相當於 吃－（ ）</t>
    <phoneticPr fontId="8" type="noConversion"/>
  </si>
  <si>
    <t>2.（ ）－夜晚 相當於 早飯－（ ）</t>
    <phoneticPr fontId="8" type="noConversion"/>
  </si>
  <si>
    <t>運算能力測評：</t>
    <phoneticPr fontId="8" type="noConversion"/>
  </si>
  <si>
    <t>1.一本書的價格降低了50％。現在如果按原價出售，提高了</t>
    <phoneticPr fontId="8" type="noConversion"/>
  </si>
  <si>
    <t>百分之幾？</t>
    <phoneticPr fontId="8" type="noConversion"/>
  </si>
  <si>
    <t>的長，車廂的長等於車尾加上機車長。火車的機車、車廂、車</t>
    <phoneticPr fontId="8" type="noConversion"/>
  </si>
  <si>
    <t>分數：</t>
    <phoneticPr fontId="8" type="noConversion"/>
  </si>
  <si>
    <t>2.火車車尾長6.4公尺。機車的長度等於車尾的長加上半節車廂</t>
    <phoneticPr fontId="8" type="noConversion"/>
  </si>
  <si>
    <t>尾共長多少公尺？</t>
    <phoneticPr fontId="8" type="noConversion"/>
  </si>
  <si>
    <t>返回</t>
    <phoneticPr fontId="8" type="noConversion"/>
  </si>
  <si>
    <t>職業適應性評鑑</t>
    <phoneticPr fontId="2" type="noConversion"/>
  </si>
  <si>
    <t>返回</t>
    <phoneticPr fontId="8" type="noConversion"/>
  </si>
  <si>
    <t>職業能力評鑑</t>
    <phoneticPr fontId="2" type="noConversion"/>
  </si>
  <si>
    <t>2.對自己的眼光有信心嗎？</t>
    <phoneticPr fontId="8" type="noConversion"/>
  </si>
  <si>
    <t>3.只制定有效執行的決策嗎？</t>
    <phoneticPr fontId="8" type="noConversion"/>
  </si>
  <si>
    <t>5.是否養成把眼光放到未來的習慣？</t>
    <phoneticPr fontId="8" type="noConversion"/>
  </si>
  <si>
    <t>6.是否實現過自己許過的諾言？</t>
    <phoneticPr fontId="8" type="noConversion"/>
  </si>
  <si>
    <t>8.勇於承認錯誤？</t>
    <phoneticPr fontId="8" type="noConversion"/>
  </si>
  <si>
    <t>9.勇於公開表明自己的意見？</t>
    <phoneticPr fontId="8" type="noConversion"/>
  </si>
  <si>
    <t>10.從不掩蓋自己的真實想法？</t>
    <phoneticPr fontId="8" type="noConversion"/>
  </si>
  <si>
    <t>1.處於變動的時代，是否能保持耐心和不屈不撓？</t>
    <phoneticPr fontId="8" type="noConversion"/>
  </si>
  <si>
    <t>4.是否能很快適應新的公司、新的環境？</t>
    <phoneticPr fontId="8" type="noConversion"/>
  </si>
  <si>
    <t>7.不會因周圍的人的影響下改變自己的決定？</t>
    <phoneticPr fontId="8" type="noConversion"/>
  </si>
  <si>
    <t>返回</t>
    <phoneticPr fontId="8" type="noConversion"/>
  </si>
  <si>
    <t>領導人材評鑑</t>
    <phoneticPr fontId="2" type="noConversion"/>
  </si>
</sst>
</file>

<file path=xl/styles.xml><?xml version="1.0" encoding="utf-8"?>
<styleSheet xmlns="http://schemas.openxmlformats.org/spreadsheetml/2006/main">
  <fonts count="15">
    <font>
      <sz val="12"/>
      <color theme="1"/>
      <name val="新細明體"/>
      <family val="2"/>
      <charset val="136"/>
      <scheme val="minor"/>
    </font>
    <font>
      <b/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22"/>
      <color theme="1"/>
      <name val="標楷體"/>
      <family val="4"/>
      <charset val="136"/>
    </font>
    <font>
      <sz val="12"/>
      <color theme="1"/>
      <name val="微軟正黑體"/>
      <family val="2"/>
      <charset val="136"/>
    </font>
    <font>
      <b/>
      <sz val="12"/>
      <color theme="1"/>
      <name val="微軟正黑體"/>
      <family val="2"/>
      <charset val="136"/>
    </font>
    <font>
      <b/>
      <sz val="14"/>
      <color theme="1"/>
      <name val="微軟正黑體"/>
      <family val="2"/>
      <charset val="136"/>
    </font>
    <font>
      <b/>
      <sz val="16"/>
      <color theme="1"/>
      <name val="標楷體"/>
      <family val="4"/>
      <charset val="136"/>
    </font>
    <font>
      <sz val="9"/>
      <name val="宋体"/>
      <charset val="134"/>
    </font>
    <font>
      <b/>
      <sz val="12"/>
      <name val="微軟正黑體"/>
      <family val="2"/>
      <charset val="136"/>
    </font>
    <font>
      <u/>
      <sz val="12"/>
      <color theme="10"/>
      <name val="新細明體"/>
      <family val="1"/>
      <charset val="136"/>
    </font>
    <font>
      <sz val="12"/>
      <color theme="1"/>
      <name val="Calibri"/>
      <family val="2"/>
    </font>
    <font>
      <sz val="12"/>
      <color theme="1"/>
      <name val="新細明體"/>
      <family val="1"/>
      <charset val="136"/>
    </font>
    <font>
      <sz val="12"/>
      <color theme="1"/>
      <name val="SimSun"/>
      <charset val="134"/>
    </font>
    <font>
      <b/>
      <sz val="16"/>
      <name val="微軟正黑體"/>
      <family val="2"/>
      <charset val="136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top"/>
      <protection locked="0"/>
    </xf>
  </cellStyleXfs>
  <cellXfs count="43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2" borderId="0" xfId="0" applyFont="1" applyFill="1">
      <alignment vertical="center"/>
    </xf>
    <xf numFmtId="0" fontId="3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0" borderId="0" xfId="0" applyAlignment="1"/>
    <xf numFmtId="0" fontId="9" fillId="3" borderId="3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10" fillId="2" borderId="0" xfId="1" applyFill="1" applyAlignment="1" applyProtection="1">
      <alignment horizontal="center" vertical="center"/>
    </xf>
    <xf numFmtId="0" fontId="10" fillId="0" borderId="10" xfId="1" applyBorder="1" applyAlignment="1" applyProtection="1">
      <alignment horizontal="center" vertical="center"/>
    </xf>
    <xf numFmtId="0" fontId="12" fillId="0" borderId="0" xfId="0" applyFont="1" applyAlignment="1"/>
    <xf numFmtId="0" fontId="11" fillId="0" borderId="0" xfId="0" applyFont="1" applyAlignment="1"/>
    <xf numFmtId="0" fontId="13" fillId="0" borderId="0" xfId="0" applyFont="1" applyAlignment="1"/>
    <xf numFmtId="0" fontId="13" fillId="0" borderId="0" xfId="0" applyFont="1" applyAlignment="1">
      <alignment horizontal="right"/>
    </xf>
    <xf numFmtId="0" fontId="0" fillId="5" borderId="0" xfId="0" applyFill="1" applyAlignment="1"/>
    <xf numFmtId="0" fontId="14" fillId="4" borderId="0" xfId="0" applyFont="1" applyFill="1" applyAlignment="1"/>
    <xf numFmtId="0" fontId="4" fillId="4" borderId="0" xfId="0" applyFont="1" applyFill="1" applyAlignment="1"/>
    <xf numFmtId="0" fontId="14" fillId="5" borderId="0" xfId="0" applyFont="1" applyFill="1" applyAlignment="1"/>
    <xf numFmtId="0" fontId="4" fillId="5" borderId="0" xfId="0" applyFont="1" applyFill="1" applyAlignment="1"/>
    <xf numFmtId="0" fontId="14" fillId="6" borderId="0" xfId="0" applyFont="1" applyFill="1" applyAlignment="1"/>
    <xf numFmtId="0" fontId="4" fillId="6" borderId="0" xfId="0" applyFont="1" applyFill="1" applyAlignment="1"/>
    <xf numFmtId="0" fontId="4" fillId="0" borderId="0" xfId="0" applyFont="1" applyAlignment="1"/>
    <xf numFmtId="0" fontId="4" fillId="8" borderId="0" xfId="0" applyFont="1" applyFill="1" applyAlignment="1">
      <alignment horizontal="center" vertical="center"/>
    </xf>
    <xf numFmtId="0" fontId="10" fillId="8" borderId="0" xfId="1" applyFill="1" applyAlignment="1" applyProtection="1">
      <alignment horizontal="right" vertical="center"/>
    </xf>
    <xf numFmtId="0" fontId="0" fillId="5" borderId="0" xfId="0" applyFill="1" applyAlignment="1">
      <alignment horizontal="center" vertical="center"/>
    </xf>
    <xf numFmtId="0" fontId="10" fillId="5" borderId="0" xfId="1" applyFill="1" applyAlignment="1" applyProtection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10" fillId="2" borderId="0" xfId="1" applyFill="1" applyAlignment="1" applyProtection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4" fillId="7" borderId="0" xfId="0" applyFont="1" applyFill="1" applyAlignment="1">
      <alignment horizontal="center" vertical="center"/>
    </xf>
    <xf numFmtId="0" fontId="4" fillId="7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7" borderId="0" xfId="1" applyFill="1" applyAlignment="1" applyProtection="1">
      <alignment horizontal="right"/>
    </xf>
    <xf numFmtId="0" fontId="13" fillId="0" borderId="0" xfId="0" applyFont="1" applyAlignment="1"/>
    <xf numFmtId="0" fontId="12" fillId="0" borderId="0" xfId="0" applyFont="1" applyAlignment="1"/>
  </cellXfs>
  <cellStyles count="2">
    <cellStyle name="一般" xfId="0" builtinId="0"/>
    <cellStyle name="超連結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534765</xdr:colOff>
      <xdr:row>0</xdr:row>
      <xdr:rowOff>151923</xdr:rowOff>
    </xdr:from>
    <xdr:ext cx="2726595" cy="626390"/>
    <xdr:sp macro="" textlink="">
      <xdr:nvSpPr>
        <xdr:cNvPr id="2" name="矩形 1"/>
        <xdr:cNvSpPr/>
      </xdr:nvSpPr>
      <xdr:spPr>
        <a:xfrm>
          <a:off x="1753965" y="151923"/>
          <a:ext cx="2726595" cy="626390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zh-TW" altLang="en-US" sz="3200" b="1" cap="none" spc="0">
              <a:ln w="31550" cmpd="sng">
                <a:gradFill>
                  <a:gsLst>
                    <a:gs pos="70000">
                      <a:schemeClr val="accent6">
                        <a:shade val="50000"/>
                        <a:satMod val="190000"/>
                      </a:schemeClr>
                    </a:gs>
                    <a:gs pos="0">
                      <a:schemeClr val="accent6">
                        <a:tint val="77000"/>
                        <a:satMod val="180000"/>
                      </a:schemeClr>
                    </a:gs>
                  </a:gsLst>
                  <a:lin ang="5400000"/>
                </a:gradFill>
                <a:prstDash val="solid"/>
              </a:ln>
              <a:solidFill>
                <a:schemeClr val="accent6">
                  <a:tint val="15000"/>
                  <a:satMod val="200000"/>
                </a:schemeClr>
              </a:solidFill>
              <a:effectLst>
                <a:outerShdw blurRad="50800" dist="40000" dir="5400000" algn="tl" rotWithShape="0">
                  <a:srgbClr val="000000">
                    <a:shade val="5000"/>
                    <a:satMod val="120000"/>
                    <a:alpha val="33000"/>
                  </a:srgbClr>
                </a:outerShdw>
              </a:effectLst>
            </a:rPr>
            <a:t>生理健康評鑑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191865</xdr:colOff>
      <xdr:row>2</xdr:row>
      <xdr:rowOff>14763</xdr:rowOff>
    </xdr:from>
    <xdr:ext cx="2649187" cy="626390"/>
    <xdr:sp macro="" textlink="">
      <xdr:nvSpPr>
        <xdr:cNvPr id="2" name="矩形 1"/>
        <xdr:cNvSpPr/>
      </xdr:nvSpPr>
      <xdr:spPr>
        <a:xfrm>
          <a:off x="2020665" y="426243"/>
          <a:ext cx="2649187" cy="626390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zh-TW" altLang="en-US" sz="3200" b="1" cap="none" spc="0">
              <a:ln w="31550" cmpd="sng">
                <a:gradFill>
                  <a:gsLst>
                    <a:gs pos="25000">
                      <a:schemeClr val="accent1">
                        <a:shade val="25000"/>
                        <a:satMod val="190000"/>
                      </a:schemeClr>
                    </a:gs>
                    <a:gs pos="80000">
                      <a:schemeClr val="accent1">
                        <a:tint val="75000"/>
                        <a:satMod val="190000"/>
                      </a:schemeClr>
                    </a:gs>
                  </a:gsLst>
                  <a:lin ang="5400000"/>
                </a:gradFill>
                <a:prstDash val="solid"/>
              </a:ln>
              <a:solidFill>
                <a:srgbClr val="FFFFFF"/>
              </a:solidFill>
              <a:effectLst>
                <a:outerShdw blurRad="41275" dist="12700" dir="12000000" algn="tl" rotWithShape="0">
                  <a:srgbClr val="000000">
                    <a:alpha val="40000"/>
                  </a:srgbClr>
                </a:outerShdw>
              </a:effectLst>
            </a:rPr>
            <a:t>心理健康調查</a:t>
          </a:r>
        </a:p>
      </xdr:txBody>
    </xdr:sp>
    <xdr:clientData/>
  </xdr:oneCellAnchor>
  <xdr:twoCellAnchor>
    <xdr:from>
      <xdr:col>0</xdr:col>
      <xdr:colOff>601980</xdr:colOff>
      <xdr:row>5</xdr:row>
      <xdr:rowOff>0</xdr:rowOff>
    </xdr:from>
    <xdr:to>
      <xdr:col>10</xdr:col>
      <xdr:colOff>0</xdr:colOff>
      <xdr:row>21</xdr:row>
      <xdr:rowOff>121920</xdr:rowOff>
    </xdr:to>
    <xdr:sp macro="" textlink="">
      <xdr:nvSpPr>
        <xdr:cNvPr id="3" name="文字方塊 2"/>
        <xdr:cNvSpPr txBox="1"/>
      </xdr:nvSpPr>
      <xdr:spPr>
        <a:xfrm>
          <a:off x="601980" y="1028700"/>
          <a:ext cx="5494020" cy="3413760"/>
        </a:xfrm>
        <a:prstGeom prst="rect">
          <a:avLst/>
        </a:prstGeom>
        <a:solidFill>
          <a:srgbClr val="92D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zh-TW" altLang="en-US" sz="1100">
              <a:solidFill>
                <a:schemeClr val="dk1"/>
              </a:solidFill>
              <a:latin typeface="微軟正黑體" pitchFamily="34" charset="-120"/>
              <a:ea typeface="微軟正黑體" pitchFamily="34" charset="-120"/>
              <a:cs typeface="+mn-cs"/>
            </a:rPr>
            <a:t>心理學家馬斯洛認為，衡量一個人心理是否健康的指標有</a:t>
          </a:r>
          <a:r>
            <a:rPr lang="en-US" sz="1100">
              <a:solidFill>
                <a:schemeClr val="dk1"/>
              </a:solidFill>
              <a:latin typeface="微軟正黑體" pitchFamily="34" charset="-120"/>
              <a:ea typeface="微軟正黑體" pitchFamily="34" charset="-120"/>
              <a:cs typeface="+mn-cs"/>
            </a:rPr>
            <a:t>10</a:t>
          </a:r>
          <a:r>
            <a:rPr lang="zh-TW" altLang="en-US" sz="1100">
              <a:solidFill>
                <a:schemeClr val="dk1"/>
              </a:solidFill>
              <a:latin typeface="微軟正黑體" pitchFamily="34" charset="-120"/>
              <a:ea typeface="微軟正黑體" pitchFamily="34" charset="-120"/>
              <a:cs typeface="+mn-cs"/>
            </a:rPr>
            <a:t>個：</a:t>
          </a:r>
        </a:p>
        <a:p>
          <a:r>
            <a:rPr lang="en-US" sz="1100">
              <a:solidFill>
                <a:schemeClr val="dk1"/>
              </a:solidFill>
              <a:latin typeface="微軟正黑體" pitchFamily="34" charset="-120"/>
              <a:ea typeface="微軟正黑體" pitchFamily="34" charset="-120"/>
              <a:cs typeface="+mn-cs"/>
            </a:rPr>
            <a:t>    1.</a:t>
          </a:r>
          <a:r>
            <a:rPr lang="zh-TW" altLang="en-US" sz="1100">
              <a:solidFill>
                <a:schemeClr val="dk1"/>
              </a:solidFill>
              <a:latin typeface="微軟正黑體" pitchFamily="34" charset="-120"/>
              <a:ea typeface="微軟正黑體" pitchFamily="34" charset="-120"/>
              <a:cs typeface="+mn-cs"/>
            </a:rPr>
            <a:t>是否有充分的安全感</a:t>
          </a:r>
        </a:p>
        <a:p>
          <a:r>
            <a:rPr lang="en-US" sz="1100">
              <a:solidFill>
                <a:schemeClr val="dk1"/>
              </a:solidFill>
              <a:latin typeface="微軟正黑體" pitchFamily="34" charset="-120"/>
              <a:ea typeface="微軟正黑體" pitchFamily="34" charset="-120"/>
              <a:cs typeface="+mn-cs"/>
            </a:rPr>
            <a:t>    2.</a:t>
          </a:r>
          <a:r>
            <a:rPr lang="zh-TW" altLang="en-US" sz="1100">
              <a:solidFill>
                <a:schemeClr val="dk1"/>
              </a:solidFill>
              <a:latin typeface="微軟正黑體" pitchFamily="34" charset="-120"/>
              <a:ea typeface="微軟正黑體" pitchFamily="34" charset="-120"/>
              <a:cs typeface="+mn-cs"/>
            </a:rPr>
            <a:t>是否對自己充分瞭解，並能恰當地評價自己的能力</a:t>
          </a:r>
        </a:p>
        <a:p>
          <a:r>
            <a:rPr lang="en-US" sz="1100">
              <a:solidFill>
                <a:schemeClr val="dk1"/>
              </a:solidFill>
              <a:latin typeface="微軟正黑體" pitchFamily="34" charset="-120"/>
              <a:ea typeface="微軟正黑體" pitchFamily="34" charset="-120"/>
              <a:cs typeface="+mn-cs"/>
            </a:rPr>
            <a:t>    3.</a:t>
          </a:r>
          <a:r>
            <a:rPr lang="zh-TW" altLang="en-US" sz="1100">
              <a:solidFill>
                <a:schemeClr val="dk1"/>
              </a:solidFill>
              <a:latin typeface="微軟正黑體" pitchFamily="34" charset="-120"/>
              <a:ea typeface="微軟正黑體" pitchFamily="34" charset="-120"/>
              <a:cs typeface="+mn-cs"/>
            </a:rPr>
            <a:t>自己的生活理想和目標是否切合實際</a:t>
          </a:r>
        </a:p>
        <a:p>
          <a:r>
            <a:rPr lang="en-US" sz="1100">
              <a:solidFill>
                <a:schemeClr val="dk1"/>
              </a:solidFill>
              <a:latin typeface="微軟正黑體" pitchFamily="34" charset="-120"/>
              <a:ea typeface="微軟正黑體" pitchFamily="34" charset="-120"/>
              <a:cs typeface="+mn-cs"/>
            </a:rPr>
            <a:t>    4.</a:t>
          </a:r>
          <a:r>
            <a:rPr lang="zh-TW" altLang="en-US" sz="1100">
              <a:solidFill>
                <a:schemeClr val="dk1"/>
              </a:solidFill>
              <a:latin typeface="微軟正黑體" pitchFamily="34" charset="-120"/>
              <a:ea typeface="微軟正黑體" pitchFamily="34" charset="-120"/>
              <a:cs typeface="+mn-cs"/>
            </a:rPr>
            <a:t>能否與周圍環境保持良好的接觸</a:t>
          </a:r>
        </a:p>
        <a:p>
          <a:r>
            <a:rPr lang="en-US" sz="1100">
              <a:solidFill>
                <a:schemeClr val="dk1"/>
              </a:solidFill>
              <a:latin typeface="微軟正黑體" pitchFamily="34" charset="-120"/>
              <a:ea typeface="微軟正黑體" pitchFamily="34" charset="-120"/>
              <a:cs typeface="+mn-cs"/>
            </a:rPr>
            <a:t>    5.</a:t>
          </a:r>
          <a:r>
            <a:rPr lang="zh-TW" altLang="en-US" sz="1100">
              <a:solidFill>
                <a:schemeClr val="dk1"/>
              </a:solidFill>
              <a:latin typeface="微軟正黑體" pitchFamily="34" charset="-120"/>
              <a:ea typeface="微軟正黑體" pitchFamily="34" charset="-120"/>
              <a:cs typeface="+mn-cs"/>
            </a:rPr>
            <a:t>能否保持自身人格的完整與和諧</a:t>
          </a:r>
        </a:p>
        <a:p>
          <a:r>
            <a:rPr lang="en-US" sz="1100">
              <a:solidFill>
                <a:schemeClr val="dk1"/>
              </a:solidFill>
              <a:latin typeface="微軟正黑體" pitchFamily="34" charset="-120"/>
              <a:ea typeface="微軟正黑體" pitchFamily="34" charset="-120"/>
              <a:cs typeface="+mn-cs"/>
            </a:rPr>
            <a:t>    6.</a:t>
          </a:r>
          <a:r>
            <a:rPr lang="zh-TW" altLang="en-US" sz="1100">
              <a:solidFill>
                <a:schemeClr val="dk1"/>
              </a:solidFill>
              <a:latin typeface="微軟正黑體" pitchFamily="34" charset="-120"/>
              <a:ea typeface="微軟正黑體" pitchFamily="34" charset="-120"/>
              <a:cs typeface="+mn-cs"/>
            </a:rPr>
            <a:t>是否具備從經驗中學習的能力</a:t>
          </a:r>
        </a:p>
        <a:p>
          <a:r>
            <a:rPr lang="en-US" sz="1100">
              <a:solidFill>
                <a:schemeClr val="dk1"/>
              </a:solidFill>
              <a:latin typeface="微軟正黑體" pitchFamily="34" charset="-120"/>
              <a:ea typeface="微軟正黑體" pitchFamily="34" charset="-120"/>
              <a:cs typeface="+mn-cs"/>
            </a:rPr>
            <a:t>    7.</a:t>
          </a:r>
          <a:r>
            <a:rPr lang="zh-TW" altLang="en-US" sz="1100">
              <a:solidFill>
                <a:schemeClr val="dk1"/>
              </a:solidFill>
              <a:latin typeface="微軟正黑體" pitchFamily="34" charset="-120"/>
              <a:ea typeface="微軟正黑體" pitchFamily="34" charset="-120"/>
              <a:cs typeface="+mn-cs"/>
            </a:rPr>
            <a:t>能否保持適當和良好的人際關係</a:t>
          </a:r>
        </a:p>
        <a:p>
          <a:r>
            <a:rPr lang="en-US" sz="1100">
              <a:solidFill>
                <a:schemeClr val="dk1"/>
              </a:solidFill>
              <a:latin typeface="微軟正黑體" pitchFamily="34" charset="-120"/>
              <a:ea typeface="微軟正黑體" pitchFamily="34" charset="-120"/>
              <a:cs typeface="+mn-cs"/>
            </a:rPr>
            <a:t>    8.</a:t>
          </a:r>
          <a:r>
            <a:rPr lang="zh-TW" altLang="en-US" sz="1100">
              <a:solidFill>
                <a:schemeClr val="dk1"/>
              </a:solidFill>
              <a:latin typeface="微軟正黑體" pitchFamily="34" charset="-120"/>
              <a:ea typeface="微軟正黑體" pitchFamily="34" charset="-120"/>
              <a:cs typeface="+mn-cs"/>
            </a:rPr>
            <a:t>能否適度地表達和控制自己的情緒</a:t>
          </a:r>
        </a:p>
        <a:p>
          <a:r>
            <a:rPr lang="en-US" sz="1100">
              <a:solidFill>
                <a:schemeClr val="dk1"/>
              </a:solidFill>
              <a:latin typeface="微軟正黑體" pitchFamily="34" charset="-120"/>
              <a:ea typeface="微軟正黑體" pitchFamily="34" charset="-120"/>
              <a:cs typeface="+mn-cs"/>
            </a:rPr>
            <a:t>    9.</a:t>
          </a:r>
          <a:r>
            <a:rPr lang="zh-TW" altLang="en-US" sz="1100">
              <a:solidFill>
                <a:schemeClr val="dk1"/>
              </a:solidFill>
              <a:latin typeface="微軟正黑體" pitchFamily="34" charset="-120"/>
              <a:ea typeface="微軟正黑體" pitchFamily="34" charset="-120"/>
              <a:cs typeface="+mn-cs"/>
            </a:rPr>
            <a:t>能否在集體允許的情況下，有限度地發揮自己的個性</a:t>
          </a:r>
        </a:p>
        <a:p>
          <a:r>
            <a:rPr lang="en-US" sz="1100">
              <a:solidFill>
                <a:schemeClr val="dk1"/>
              </a:solidFill>
              <a:latin typeface="微軟正黑體" pitchFamily="34" charset="-120"/>
              <a:ea typeface="微軟正黑體" pitchFamily="34" charset="-120"/>
              <a:cs typeface="+mn-cs"/>
            </a:rPr>
            <a:t>    10.</a:t>
          </a:r>
          <a:r>
            <a:rPr lang="zh-TW" altLang="en-US" sz="1100">
              <a:solidFill>
                <a:schemeClr val="dk1"/>
              </a:solidFill>
              <a:latin typeface="微軟正黑體" pitchFamily="34" charset="-120"/>
              <a:ea typeface="微軟正黑體" pitchFamily="34" charset="-120"/>
              <a:cs typeface="+mn-cs"/>
            </a:rPr>
            <a:t>能否在社會規範的範圍內，適度滿足個人的基本需求</a:t>
          </a:r>
        </a:p>
        <a:p>
          <a:r>
            <a:rPr lang="en-US" sz="1100">
              <a:solidFill>
                <a:schemeClr val="dk1"/>
              </a:solidFill>
              <a:latin typeface="微軟正黑體" pitchFamily="34" charset="-120"/>
              <a:ea typeface="微軟正黑體" pitchFamily="34" charset="-120"/>
              <a:cs typeface="+mn-cs"/>
            </a:rPr>
            <a:t>    </a:t>
          </a:r>
          <a:r>
            <a:rPr lang="zh-TW" altLang="en-US" sz="1100">
              <a:solidFill>
                <a:schemeClr val="dk1"/>
              </a:solidFill>
              <a:latin typeface="微軟正黑體" pitchFamily="34" charset="-120"/>
              <a:ea typeface="微軟正黑體" pitchFamily="34" charset="-120"/>
              <a:cs typeface="+mn-cs"/>
            </a:rPr>
            <a:t>注意：本心理調查表不具體打分數，只是給出心理健康的基本標準，供使用者估計自己的心理健康程度，例如：如果肯定</a:t>
          </a:r>
          <a:r>
            <a:rPr lang="en-US" sz="1100">
              <a:solidFill>
                <a:schemeClr val="dk1"/>
              </a:solidFill>
              <a:latin typeface="微軟正黑體" pitchFamily="34" charset="-120"/>
              <a:ea typeface="微軟正黑體" pitchFamily="34" charset="-120"/>
              <a:cs typeface="+mn-cs"/>
            </a:rPr>
            <a:t>8</a:t>
          </a:r>
          <a:r>
            <a:rPr lang="zh-TW" altLang="en-US" sz="1100">
              <a:solidFill>
                <a:schemeClr val="dk1"/>
              </a:solidFill>
              <a:latin typeface="微軟正黑體" pitchFamily="34" charset="-120"/>
              <a:ea typeface="微軟正黑體" pitchFamily="34" charset="-120"/>
              <a:cs typeface="+mn-cs"/>
            </a:rPr>
            <a:t>個指標，則心理健康的指數為</a:t>
          </a:r>
          <a:r>
            <a:rPr lang="en-US" sz="1100">
              <a:solidFill>
                <a:schemeClr val="dk1"/>
              </a:solidFill>
              <a:latin typeface="微軟正黑體" pitchFamily="34" charset="-120"/>
              <a:ea typeface="微軟正黑體" pitchFamily="34" charset="-120"/>
              <a:cs typeface="+mn-cs"/>
            </a:rPr>
            <a:t>8</a:t>
          </a:r>
          <a:r>
            <a:rPr lang="zh-TW" altLang="en-US" sz="1100">
              <a:solidFill>
                <a:schemeClr val="dk1"/>
              </a:solidFill>
              <a:latin typeface="微軟正黑體" pitchFamily="34" charset="-120"/>
              <a:ea typeface="微軟正黑體" pitchFamily="34" charset="-120"/>
              <a:cs typeface="+mn-cs"/>
            </a:rPr>
            <a:t>，依次類推，滿指標數為</a:t>
          </a:r>
          <a:r>
            <a:rPr lang="en-US" sz="1100">
              <a:solidFill>
                <a:schemeClr val="dk1"/>
              </a:solidFill>
              <a:latin typeface="微軟正黑體" pitchFamily="34" charset="-120"/>
              <a:ea typeface="微軟正黑體" pitchFamily="34" charset="-120"/>
              <a:cs typeface="+mn-cs"/>
            </a:rPr>
            <a:t>10</a:t>
          </a:r>
          <a:r>
            <a:rPr lang="zh-TW" altLang="en-US" sz="1100">
              <a:solidFill>
                <a:schemeClr val="dk1"/>
              </a:solidFill>
              <a:latin typeface="微軟正黑體" pitchFamily="34" charset="-120"/>
              <a:ea typeface="微軟正黑體" pitchFamily="34" charset="-120"/>
              <a:cs typeface="+mn-cs"/>
            </a:rPr>
            <a:t>。 </a:t>
          </a:r>
        </a:p>
        <a:p>
          <a:endParaRPr lang="zh-TW" altLang="en-US" sz="1100">
            <a:latin typeface="微軟正黑體" pitchFamily="34" charset="-120"/>
            <a:ea typeface="微軟正黑體" pitchFamily="34" charset="-12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275685</xdr:colOff>
      <xdr:row>0</xdr:row>
      <xdr:rowOff>75723</xdr:rowOff>
    </xdr:from>
    <xdr:ext cx="3059940" cy="626390"/>
    <xdr:sp macro="" textlink="">
      <xdr:nvSpPr>
        <xdr:cNvPr id="2" name="矩形 1"/>
        <xdr:cNvSpPr/>
      </xdr:nvSpPr>
      <xdr:spPr>
        <a:xfrm>
          <a:off x="1494885" y="75723"/>
          <a:ext cx="3059940" cy="626390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zh-TW" altLang="en-US" sz="32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職業適應性評鑑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405860</xdr:colOff>
      <xdr:row>0</xdr:row>
      <xdr:rowOff>52863</xdr:rowOff>
    </xdr:from>
    <xdr:ext cx="2687659" cy="626390"/>
    <xdr:sp macro="" textlink="">
      <xdr:nvSpPr>
        <xdr:cNvPr id="2" name="矩形 1"/>
        <xdr:cNvSpPr/>
      </xdr:nvSpPr>
      <xdr:spPr>
        <a:xfrm>
          <a:off x="2234660" y="52863"/>
          <a:ext cx="2687659" cy="626390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zh-TW" altLang="en-US" sz="3200" b="1" cap="none" spc="50">
              <a:ln w="12700" cmpd="sng">
                <a:solidFill>
                  <a:schemeClr val="accent6">
                    <a:satMod val="120000"/>
                    <a:shade val="80000"/>
                  </a:schemeClr>
                </a:solidFill>
                <a:prstDash val="solid"/>
              </a:ln>
              <a:solidFill>
                <a:schemeClr val="accent6">
                  <a:tint val="1000"/>
                </a:schemeClr>
              </a:solidFill>
              <a:effectLst>
                <a:glow rad="53100">
                  <a:schemeClr val="accent6">
                    <a:satMod val="180000"/>
                    <a:alpha val="30000"/>
                  </a:schemeClr>
                </a:glow>
              </a:effectLst>
            </a:rPr>
            <a:t>職業能力評鑑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15240</xdr:colOff>
      <xdr:row>1</xdr:row>
      <xdr:rowOff>53340</xdr:rowOff>
    </xdr:from>
    <xdr:to>
      <xdr:col>10</xdr:col>
      <xdr:colOff>15240</xdr:colOff>
      <xdr:row>3</xdr:row>
      <xdr:rowOff>160020</xdr:rowOff>
    </xdr:to>
    <xdr:sp macro="" textlink="">
      <xdr:nvSpPr>
        <xdr:cNvPr id="2" name="WordArt 1"/>
        <xdr:cNvSpPr>
          <a:spLocks noChangeArrowheads="1" noChangeShapeType="1" noTextEdit="1"/>
        </xdr:cNvSpPr>
      </xdr:nvSpPr>
      <xdr:spPr bwMode="auto">
        <a:xfrm>
          <a:off x="4038600" y="251460"/>
          <a:ext cx="2682240" cy="50292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zh-TW" altLang="en-US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宋体"/>
              <a:ea typeface="宋体"/>
            </a:rPr>
            <a:t>領導人材評鑑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"/>
  <sheetViews>
    <sheetView showGridLines="0" tabSelected="1" workbookViewId="0">
      <selection sqref="A1:H1"/>
    </sheetView>
  </sheetViews>
  <sheetFormatPr defaultRowHeight="16.2"/>
  <sheetData>
    <row r="1" spans="1:8" ht="30.6">
      <c r="A1" s="30" t="s">
        <v>0</v>
      </c>
      <c r="B1" s="30"/>
      <c r="C1" s="30"/>
      <c r="D1" s="30"/>
      <c r="E1" s="30"/>
      <c r="F1" s="30"/>
      <c r="G1" s="30"/>
      <c r="H1" s="30"/>
    </row>
    <row r="2" spans="1:8" ht="30.6">
      <c r="A2" s="3"/>
      <c r="B2" s="3"/>
      <c r="C2" s="3"/>
      <c r="D2" s="3"/>
      <c r="E2" s="3"/>
      <c r="F2" s="3"/>
      <c r="G2" s="3"/>
      <c r="H2" s="3"/>
    </row>
    <row r="3" spans="1:8">
      <c r="A3" s="31" t="s">
        <v>1</v>
      </c>
      <c r="B3" s="31"/>
      <c r="C3" s="31"/>
      <c r="D3" s="31"/>
      <c r="E3" s="31" t="s">
        <v>101</v>
      </c>
      <c r="F3" s="31"/>
      <c r="G3" s="31"/>
      <c r="H3" s="31"/>
    </row>
    <row r="4" spans="1:8" ht="18">
      <c r="A4" s="2"/>
      <c r="B4" s="2"/>
      <c r="C4" s="2"/>
      <c r="D4" s="2"/>
      <c r="E4" s="2"/>
      <c r="F4" s="2"/>
      <c r="G4" s="2"/>
      <c r="H4" s="2"/>
    </row>
    <row r="5" spans="1:8" ht="18">
      <c r="A5" s="2"/>
      <c r="B5" s="2"/>
      <c r="C5" s="2"/>
      <c r="D5" s="2"/>
      <c r="E5" s="2"/>
      <c r="F5" s="2"/>
      <c r="G5" s="2"/>
      <c r="H5" s="2"/>
    </row>
    <row r="6" spans="1:8" ht="18">
      <c r="A6" s="2"/>
      <c r="B6" s="2"/>
      <c r="C6" s="2"/>
      <c r="D6" s="2"/>
      <c r="E6" s="2"/>
      <c r="F6" s="2"/>
      <c r="G6" s="2"/>
      <c r="H6" s="2"/>
    </row>
    <row r="7" spans="1:8">
      <c r="A7" s="31" t="s">
        <v>103</v>
      </c>
      <c r="B7" s="31"/>
      <c r="C7" s="31"/>
      <c r="D7" s="31"/>
      <c r="E7" s="31" t="s">
        <v>115</v>
      </c>
      <c r="F7" s="31"/>
      <c r="G7" s="31"/>
      <c r="H7" s="31"/>
    </row>
    <row r="8" spans="1:8" ht="18">
      <c r="A8" s="2"/>
      <c r="B8" s="2"/>
      <c r="C8" s="2"/>
      <c r="D8" s="2"/>
      <c r="E8" s="2"/>
      <c r="F8" s="2"/>
      <c r="G8" s="2"/>
      <c r="H8" s="2"/>
    </row>
    <row r="9" spans="1:8" ht="18">
      <c r="A9" s="2"/>
      <c r="B9" s="2"/>
      <c r="C9" s="2"/>
      <c r="D9" s="2"/>
      <c r="E9" s="2"/>
      <c r="F9" s="2"/>
      <c r="G9" s="2"/>
      <c r="H9" s="2"/>
    </row>
  </sheetData>
  <mergeCells count="5">
    <mergeCell ref="A1:H1"/>
    <mergeCell ref="A3:D3"/>
    <mergeCell ref="E3:H3"/>
    <mergeCell ref="A7:D7"/>
    <mergeCell ref="E7:H7"/>
  </mergeCells>
  <phoneticPr fontId="2" type="noConversion"/>
  <hyperlinks>
    <hyperlink ref="A3:D3" location="個性特質評鑑!A1" display="個性特質評鑑"/>
    <hyperlink ref="E3:H3" location="職業適應性評鑑!A1" display="職業適應性評鑑"/>
    <hyperlink ref="A7:D7" location="職業能力評鑑!A1" display="職業能力評鑑"/>
    <hyperlink ref="E7:H7" location="領導人材評鑑!A1" display="領導人材評鑑"/>
  </hyperlink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0"/>
  <sheetViews>
    <sheetView showGridLines="0" workbookViewId="0">
      <selection activeCell="A7" sqref="A7:B7"/>
    </sheetView>
  </sheetViews>
  <sheetFormatPr defaultRowHeight="16.2"/>
  <cols>
    <col min="2" max="2" width="12.6640625" customWidth="1"/>
  </cols>
  <sheetData>
    <row r="1" spans="1:2" ht="22.2">
      <c r="A1" s="32" t="s">
        <v>1</v>
      </c>
      <c r="B1" s="32"/>
    </row>
    <row r="2" spans="1:2">
      <c r="A2" s="4"/>
      <c r="B2" s="4"/>
    </row>
    <row r="3" spans="1:2">
      <c r="A3" s="4"/>
      <c r="B3" s="4"/>
    </row>
    <row r="4" spans="1:2">
      <c r="A4" s="31" t="s">
        <v>3</v>
      </c>
      <c r="B4" s="31"/>
    </row>
    <row r="5" spans="1:2">
      <c r="A5" s="5"/>
      <c r="B5" s="5"/>
    </row>
    <row r="6" spans="1:2">
      <c r="A6" s="5"/>
      <c r="B6" s="5"/>
    </row>
    <row r="7" spans="1:2">
      <c r="A7" s="31" t="s">
        <v>4</v>
      </c>
      <c r="B7" s="31"/>
    </row>
    <row r="8" spans="1:2">
      <c r="A8" s="5"/>
      <c r="B8" s="5"/>
    </row>
    <row r="9" spans="1:2">
      <c r="A9" s="5"/>
      <c r="B9" s="5"/>
    </row>
    <row r="10" spans="1:2">
      <c r="A10" s="5"/>
      <c r="B10" s="12" t="s">
        <v>5</v>
      </c>
    </row>
  </sheetData>
  <mergeCells count="3">
    <mergeCell ref="A1:B1"/>
    <mergeCell ref="A4:B4"/>
    <mergeCell ref="A7:B7"/>
  </mergeCells>
  <phoneticPr fontId="2" type="noConversion"/>
  <hyperlinks>
    <hyperlink ref="B10" location="系統介面!A1" display="返回"/>
    <hyperlink ref="A4:B4" location="生理健康評鑑表!A1" display="生理健康"/>
    <hyperlink ref="A7:B7" location="心理健康調查表!A1" display="心理健康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7:I62"/>
  <sheetViews>
    <sheetView showGridLines="0" topLeftCell="A49" workbookViewId="0">
      <selection activeCell="I62" sqref="I62"/>
    </sheetView>
  </sheetViews>
  <sheetFormatPr defaultRowHeight="16.2"/>
  <cols>
    <col min="3" max="3" width="10.33203125" customWidth="1"/>
    <col min="4" max="4" width="8.88671875" customWidth="1"/>
  </cols>
  <sheetData>
    <row r="7" spans="2:3">
      <c r="B7" t="s">
        <v>16</v>
      </c>
    </row>
    <row r="9" spans="2:3">
      <c r="B9" s="6" t="s">
        <v>15</v>
      </c>
      <c r="C9" s="6"/>
    </row>
    <row r="10" spans="2:3">
      <c r="B10" s="6"/>
      <c r="C10" s="6"/>
    </row>
    <row r="11" spans="2:3">
      <c r="B11" s="6" t="s">
        <v>17</v>
      </c>
      <c r="C11" s="6"/>
    </row>
    <row r="12" spans="2:3">
      <c r="B12" s="6"/>
      <c r="C12" s="6"/>
    </row>
    <row r="13" spans="2:3">
      <c r="B13" s="6" t="s">
        <v>18</v>
      </c>
      <c r="C13" s="6"/>
    </row>
    <row r="14" spans="2:3">
      <c r="B14" s="6"/>
      <c r="C14" s="6"/>
    </row>
    <row r="15" spans="2:3">
      <c r="B15" s="6" t="s">
        <v>19</v>
      </c>
      <c r="C15" s="6"/>
    </row>
    <row r="16" spans="2:3">
      <c r="B16" s="6"/>
      <c r="C16" s="6"/>
    </row>
    <row r="17" spans="2:3">
      <c r="B17" s="6" t="s">
        <v>20</v>
      </c>
      <c r="C17" s="6"/>
    </row>
    <row r="18" spans="2:3">
      <c r="B18" s="6"/>
      <c r="C18" s="6"/>
    </row>
    <row r="19" spans="2:3">
      <c r="B19" s="6" t="s">
        <v>21</v>
      </c>
      <c r="C19" s="6"/>
    </row>
    <row r="20" spans="2:3">
      <c r="B20" s="6"/>
      <c r="C20" s="6"/>
    </row>
    <row r="21" spans="2:3">
      <c r="B21" s="6" t="s">
        <v>22</v>
      </c>
      <c r="C21" s="6"/>
    </row>
    <row r="22" spans="2:3">
      <c r="B22" s="6"/>
      <c r="C22" s="6"/>
    </row>
    <row r="23" spans="2:3">
      <c r="B23" s="6" t="s">
        <v>23</v>
      </c>
      <c r="C23" s="6"/>
    </row>
    <row r="24" spans="2:3">
      <c r="B24" s="6"/>
      <c r="C24" s="6"/>
    </row>
    <row r="25" spans="2:3">
      <c r="B25" s="6" t="s">
        <v>12</v>
      </c>
      <c r="C25" s="6"/>
    </row>
    <row r="26" spans="2:3">
      <c r="B26" s="6"/>
      <c r="C26" s="6"/>
    </row>
    <row r="27" spans="2:3">
      <c r="B27" s="6" t="s">
        <v>24</v>
      </c>
      <c r="C27" s="6"/>
    </row>
    <row r="28" spans="2:3">
      <c r="B28" s="6"/>
      <c r="C28" s="6"/>
    </row>
    <row r="29" spans="2:3">
      <c r="B29" s="6" t="s">
        <v>25</v>
      </c>
      <c r="C29" s="6"/>
    </row>
    <row r="30" spans="2:3">
      <c r="B30" s="6"/>
      <c r="C30" s="6"/>
    </row>
    <row r="31" spans="2:3">
      <c r="B31" s="6" t="s">
        <v>26</v>
      </c>
      <c r="C31" s="6"/>
    </row>
    <row r="32" spans="2:3">
      <c r="B32" s="6"/>
      <c r="C32" s="6"/>
    </row>
    <row r="33" spans="2:3">
      <c r="B33" s="6" t="s">
        <v>27</v>
      </c>
      <c r="C33" s="6"/>
    </row>
    <row r="34" spans="2:3">
      <c r="B34" s="6"/>
      <c r="C34" s="6"/>
    </row>
    <row r="35" spans="2:3">
      <c r="B35" s="6" t="s">
        <v>28</v>
      </c>
      <c r="C35" s="6"/>
    </row>
    <row r="36" spans="2:3">
      <c r="B36" s="6"/>
      <c r="C36" s="6"/>
    </row>
    <row r="37" spans="2:3">
      <c r="B37" s="6" t="s">
        <v>29</v>
      </c>
      <c r="C37" s="6"/>
    </row>
    <row r="38" spans="2:3">
      <c r="B38" s="6"/>
      <c r="C38" s="6"/>
    </row>
    <row r="39" spans="2:3">
      <c r="B39" s="6" t="s">
        <v>13</v>
      </c>
      <c r="C39" s="6"/>
    </row>
    <row r="40" spans="2:3">
      <c r="B40" s="6"/>
      <c r="C40" s="6"/>
    </row>
    <row r="41" spans="2:3">
      <c r="B41" s="6" t="s">
        <v>14</v>
      </c>
      <c r="C41" s="6"/>
    </row>
    <row r="42" spans="2:3">
      <c r="B42" s="6"/>
      <c r="C42" s="6"/>
    </row>
    <row r="43" spans="2:3">
      <c r="B43" s="6" t="s">
        <v>30</v>
      </c>
      <c r="C43" s="6"/>
    </row>
    <row r="44" spans="2:3">
      <c r="B44" s="6"/>
      <c r="C44" s="6"/>
    </row>
    <row r="45" spans="2:3">
      <c r="B45" s="6" t="s">
        <v>31</v>
      </c>
      <c r="C45" s="6"/>
    </row>
    <row r="46" spans="2:3">
      <c r="B46" s="6"/>
      <c r="C46" s="6"/>
    </row>
    <row r="47" spans="2:3">
      <c r="B47" s="6" t="s">
        <v>32</v>
      </c>
      <c r="C47" s="6"/>
    </row>
    <row r="48" spans="2:3">
      <c r="B48" s="6"/>
      <c r="C48" s="6"/>
    </row>
    <row r="49" spans="2:9">
      <c r="B49" s="6" t="s">
        <v>33</v>
      </c>
      <c r="C49" s="6"/>
    </row>
    <row r="50" spans="2:9">
      <c r="B50" s="6"/>
      <c r="C50" s="6"/>
    </row>
    <row r="51" spans="2:9">
      <c r="B51" s="6" t="s">
        <v>34</v>
      </c>
      <c r="C51" s="6"/>
    </row>
    <row r="52" spans="2:9">
      <c r="B52" s="6"/>
      <c r="C52" s="6"/>
    </row>
    <row r="53" spans="2:9">
      <c r="B53" s="6" t="s">
        <v>35</v>
      </c>
      <c r="C53" s="6"/>
    </row>
    <row r="54" spans="2:9">
      <c r="B54" s="6"/>
      <c r="C54" s="6"/>
    </row>
    <row r="55" spans="2:9">
      <c r="B55" s="6" t="s">
        <v>36</v>
      </c>
      <c r="C55" s="6"/>
    </row>
    <row r="58" spans="2:9">
      <c r="C58" s="33" t="s">
        <v>37</v>
      </c>
      <c r="D58" s="34"/>
      <c r="E58" s="7" t="s">
        <v>38</v>
      </c>
    </row>
    <row r="59" spans="2:9">
      <c r="C59" s="8" t="s">
        <v>39</v>
      </c>
      <c r="D59" s="9" t="s">
        <v>40</v>
      </c>
      <c r="E59" s="35">
        <f>SUM(資料資訊表!B5:B29)</f>
        <v>32</v>
      </c>
    </row>
    <row r="60" spans="2:9">
      <c r="C60" s="8" t="s">
        <v>41</v>
      </c>
      <c r="D60" s="9" t="s">
        <v>42</v>
      </c>
      <c r="E60" s="35"/>
    </row>
    <row r="61" spans="2:9">
      <c r="C61" s="8" t="s">
        <v>43</v>
      </c>
      <c r="D61" s="9" t="s">
        <v>44</v>
      </c>
      <c r="E61" s="35"/>
    </row>
    <row r="62" spans="2:9">
      <c r="C62" s="10" t="s">
        <v>45</v>
      </c>
      <c r="D62" s="11" t="s">
        <v>46</v>
      </c>
      <c r="E62" s="36"/>
      <c r="I62" s="13" t="s">
        <v>47</v>
      </c>
    </row>
  </sheetData>
  <mergeCells count="2">
    <mergeCell ref="C58:D58"/>
    <mergeCell ref="E59:E62"/>
  </mergeCells>
  <phoneticPr fontId="2" type="noConversion"/>
  <hyperlinks>
    <hyperlink ref="I62" location="個性特質評鑑!A1" display="返回"/>
  </hyperlinks>
  <pageMargins left="0.7" right="0.7" top="0.75" bottom="0.75" header="0.3" footer="0.3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K23"/>
  <sheetViews>
    <sheetView showGridLines="0" topLeftCell="A19" workbookViewId="0"/>
  </sheetViews>
  <sheetFormatPr defaultRowHeight="16.2"/>
  <sheetData>
    <row r="23" spans="11:11">
      <c r="K23" s="13" t="s">
        <v>47</v>
      </c>
    </row>
  </sheetData>
  <phoneticPr fontId="2" type="noConversion"/>
  <hyperlinks>
    <hyperlink ref="K23" location="個性特質評鑑!A1" display="返回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4:J38"/>
  <sheetViews>
    <sheetView showGridLines="0" zoomScale="70" zoomScaleNormal="70" workbookViewId="0">
      <selection activeCell="K10" sqref="K10"/>
    </sheetView>
  </sheetViews>
  <sheetFormatPr defaultRowHeight="15.6"/>
  <cols>
    <col min="1" max="16384" width="8.88671875" style="1"/>
  </cols>
  <sheetData>
    <row r="4" spans="2:10" ht="21.6">
      <c r="B4" s="19" t="s">
        <v>69</v>
      </c>
      <c r="C4" s="20"/>
      <c r="D4" s="20"/>
      <c r="E4" s="20"/>
      <c r="F4" s="20"/>
      <c r="G4" s="20"/>
      <c r="H4" s="20"/>
      <c r="I4" s="20"/>
      <c r="J4" s="20"/>
    </row>
    <row r="5" spans="2:10">
      <c r="B5" s="20"/>
      <c r="C5" s="20" t="s">
        <v>70</v>
      </c>
      <c r="D5" s="20"/>
      <c r="E5" s="20"/>
      <c r="F5" s="20"/>
      <c r="G5" s="20"/>
      <c r="H5" s="20"/>
      <c r="I5" s="20"/>
      <c r="J5" s="20"/>
    </row>
    <row r="6" spans="2:10">
      <c r="B6" s="20"/>
      <c r="C6" s="20"/>
      <c r="D6" s="20"/>
      <c r="E6" s="20"/>
      <c r="F6" s="20"/>
      <c r="G6" s="20"/>
      <c r="H6" s="20"/>
      <c r="I6" s="20"/>
      <c r="J6" s="20"/>
    </row>
    <row r="7" spans="2:10">
      <c r="B7" s="20"/>
      <c r="C7" s="20" t="s">
        <v>71</v>
      </c>
      <c r="D7" s="20"/>
      <c r="E7" s="20"/>
      <c r="F7" s="20"/>
      <c r="G7" s="20"/>
      <c r="H7" s="20"/>
      <c r="I7" s="20"/>
      <c r="J7" s="20"/>
    </row>
    <row r="8" spans="2:10">
      <c r="B8" s="20"/>
      <c r="C8" s="20"/>
      <c r="D8" s="20"/>
      <c r="E8" s="20"/>
      <c r="F8" s="20"/>
      <c r="G8" s="20"/>
      <c r="H8" s="20"/>
      <c r="I8" s="20"/>
      <c r="J8" s="20"/>
    </row>
    <row r="9" spans="2:10">
      <c r="B9" s="20"/>
      <c r="C9" s="20" t="s">
        <v>72</v>
      </c>
      <c r="D9" s="20"/>
      <c r="E9" s="20"/>
      <c r="F9" s="20"/>
      <c r="G9" s="20"/>
      <c r="H9" s="20"/>
      <c r="I9" s="20"/>
      <c r="J9" s="20"/>
    </row>
    <row r="10" spans="2:10">
      <c r="B10" s="20"/>
      <c r="C10" s="20"/>
      <c r="D10" s="20"/>
      <c r="E10" s="20"/>
      <c r="F10" s="20"/>
      <c r="G10" s="20"/>
      <c r="H10" s="20"/>
      <c r="I10" s="20"/>
      <c r="J10" s="20"/>
    </row>
    <row r="11" spans="2:10">
      <c r="B11" s="20"/>
      <c r="C11" s="20" t="s">
        <v>73</v>
      </c>
      <c r="D11" s="20"/>
      <c r="E11" s="20"/>
      <c r="F11" s="20"/>
      <c r="G11" s="20"/>
      <c r="H11" s="20"/>
      <c r="I11" s="20"/>
      <c r="J11" s="20"/>
    </row>
    <row r="12" spans="2:10">
      <c r="B12" s="20"/>
      <c r="C12" s="20"/>
      <c r="D12" s="20"/>
      <c r="E12" s="20"/>
      <c r="F12" s="20"/>
      <c r="G12" s="20"/>
      <c r="H12" s="20"/>
      <c r="I12" s="20"/>
      <c r="J12" s="20"/>
    </row>
    <row r="13" spans="2:10">
      <c r="B13" s="20"/>
      <c r="C13" s="20" t="s">
        <v>74</v>
      </c>
      <c r="D13" s="20"/>
      <c r="E13" s="20"/>
      <c r="F13" s="20"/>
      <c r="G13" s="20"/>
      <c r="H13" s="20"/>
      <c r="I13" s="20"/>
      <c r="J13" s="20"/>
    </row>
    <row r="14" spans="2:10">
      <c r="B14" s="20"/>
      <c r="C14" s="20"/>
      <c r="D14" s="20"/>
      <c r="E14" s="20"/>
      <c r="F14" s="20"/>
      <c r="G14" s="20"/>
      <c r="H14" s="20"/>
      <c r="I14" s="20"/>
      <c r="J14" s="20"/>
    </row>
    <row r="15" spans="2:10" ht="21.6">
      <c r="B15" s="21" t="s">
        <v>75</v>
      </c>
      <c r="C15" s="22"/>
      <c r="D15" s="22"/>
      <c r="E15" s="22"/>
      <c r="F15" s="22"/>
      <c r="G15" s="22"/>
      <c r="H15" s="22"/>
      <c r="I15" s="22"/>
      <c r="J15" s="22"/>
    </row>
    <row r="16" spans="2:10">
      <c r="B16" s="22"/>
      <c r="C16" s="22" t="s">
        <v>76</v>
      </c>
      <c r="D16" s="22"/>
      <c r="E16" s="22"/>
      <c r="F16" s="22"/>
      <c r="G16" s="22"/>
      <c r="H16" s="22"/>
      <c r="I16" s="22"/>
      <c r="J16" s="22"/>
    </row>
    <row r="17" spans="2:10">
      <c r="B17" s="22"/>
      <c r="C17" s="22"/>
      <c r="D17" s="22"/>
      <c r="E17" s="22"/>
      <c r="F17" s="22"/>
      <c r="G17" s="22"/>
      <c r="H17" s="22"/>
      <c r="I17" s="22"/>
      <c r="J17" s="22"/>
    </row>
    <row r="18" spans="2:10">
      <c r="B18" s="22"/>
      <c r="C18" s="22" t="s">
        <v>77</v>
      </c>
      <c r="D18" s="22"/>
      <c r="E18" s="22"/>
      <c r="F18" s="22"/>
      <c r="G18" s="22"/>
      <c r="H18" s="22"/>
      <c r="I18" s="22"/>
      <c r="J18" s="22"/>
    </row>
    <row r="19" spans="2:10">
      <c r="B19" s="22"/>
      <c r="C19" s="22"/>
      <c r="D19" s="22"/>
      <c r="E19" s="22"/>
      <c r="F19" s="22"/>
      <c r="G19" s="22"/>
      <c r="H19" s="22"/>
      <c r="I19" s="22"/>
      <c r="J19" s="22"/>
    </row>
    <row r="20" spans="2:10">
      <c r="B20" s="22"/>
      <c r="C20" s="22" t="s">
        <v>78</v>
      </c>
      <c r="D20" s="22"/>
      <c r="E20" s="22"/>
      <c r="F20" s="22"/>
      <c r="G20" s="22"/>
      <c r="H20" s="22"/>
      <c r="I20" s="22"/>
      <c r="J20" s="22"/>
    </row>
    <row r="21" spans="2:10">
      <c r="B21" s="22"/>
      <c r="C21" s="22"/>
      <c r="D21" s="22"/>
      <c r="E21" s="22"/>
      <c r="F21" s="22"/>
      <c r="G21" s="22"/>
      <c r="H21" s="22"/>
      <c r="I21" s="22"/>
      <c r="J21" s="22"/>
    </row>
    <row r="22" spans="2:10">
      <c r="B22" s="22"/>
      <c r="C22" s="22" t="s">
        <v>79</v>
      </c>
      <c r="D22" s="22"/>
      <c r="E22" s="22"/>
      <c r="F22" s="22"/>
      <c r="G22" s="22"/>
      <c r="H22" s="22"/>
      <c r="I22" s="22"/>
      <c r="J22" s="22"/>
    </row>
    <row r="23" spans="2:10">
      <c r="B23" s="22"/>
      <c r="C23" s="22"/>
      <c r="D23" s="22"/>
      <c r="E23" s="22"/>
      <c r="F23" s="22"/>
      <c r="G23" s="22"/>
      <c r="H23" s="22"/>
      <c r="I23" s="22"/>
      <c r="J23" s="22"/>
    </row>
    <row r="24" spans="2:10">
      <c r="B24" s="22"/>
      <c r="C24" s="22" t="s">
        <v>80</v>
      </c>
      <c r="D24" s="22"/>
      <c r="E24" s="22"/>
      <c r="F24" s="22"/>
      <c r="G24" s="22"/>
      <c r="H24" s="22"/>
      <c r="I24" s="22"/>
      <c r="J24" s="22"/>
    </row>
    <row r="25" spans="2:10">
      <c r="B25" s="22"/>
      <c r="C25" s="22"/>
      <c r="D25" s="22"/>
      <c r="E25" s="22"/>
      <c r="F25" s="22"/>
      <c r="G25" s="22"/>
      <c r="H25" s="22"/>
      <c r="I25" s="22"/>
      <c r="J25" s="22"/>
    </row>
    <row r="26" spans="2:10" ht="21.6">
      <c r="B26" s="23" t="s">
        <v>81</v>
      </c>
      <c r="C26" s="24"/>
      <c r="D26" s="24"/>
      <c r="E26" s="24"/>
      <c r="F26" s="24"/>
      <c r="G26" s="24"/>
      <c r="H26" s="24"/>
      <c r="I26" s="24"/>
      <c r="J26" s="24"/>
    </row>
    <row r="27" spans="2:10">
      <c r="B27" s="24"/>
      <c r="C27" s="24" t="s">
        <v>82</v>
      </c>
      <c r="D27" s="24"/>
      <c r="E27" s="24"/>
      <c r="F27" s="24"/>
      <c r="G27" s="24"/>
      <c r="H27" s="24"/>
      <c r="I27" s="24"/>
      <c r="J27" s="24"/>
    </row>
    <row r="28" spans="2:10">
      <c r="B28" s="24"/>
      <c r="C28" s="24"/>
      <c r="D28" s="24"/>
      <c r="E28" s="24"/>
      <c r="F28" s="24"/>
      <c r="G28" s="24"/>
      <c r="H28" s="24"/>
      <c r="I28" s="24"/>
      <c r="J28" s="24"/>
    </row>
    <row r="29" spans="2:10">
      <c r="B29" s="24"/>
      <c r="C29" s="24" t="s">
        <v>83</v>
      </c>
      <c r="D29" s="24"/>
      <c r="E29" s="24"/>
      <c r="F29" s="24"/>
      <c r="G29" s="24"/>
      <c r="H29" s="24"/>
      <c r="I29" s="24"/>
      <c r="J29" s="24"/>
    </row>
    <row r="30" spans="2:10">
      <c r="B30" s="24"/>
      <c r="C30" s="24"/>
      <c r="D30" s="24"/>
      <c r="E30" s="24"/>
      <c r="F30" s="24"/>
      <c r="G30" s="24"/>
      <c r="H30" s="24"/>
      <c r="I30" s="24"/>
      <c r="J30" s="24"/>
    </row>
    <row r="31" spans="2:10">
      <c r="B31" s="24"/>
      <c r="C31" s="24" t="s">
        <v>84</v>
      </c>
      <c r="D31" s="24"/>
      <c r="E31" s="24"/>
      <c r="F31" s="24"/>
      <c r="G31" s="24"/>
      <c r="H31" s="24"/>
      <c r="I31" s="24"/>
      <c r="J31" s="24"/>
    </row>
    <row r="32" spans="2:10">
      <c r="B32" s="24"/>
      <c r="C32" s="24"/>
      <c r="D32" s="24"/>
      <c r="E32" s="24"/>
      <c r="F32" s="24"/>
      <c r="G32" s="24"/>
      <c r="H32" s="24"/>
      <c r="I32" s="24"/>
      <c r="J32" s="24"/>
    </row>
    <row r="33" spans="2:10">
      <c r="B33" s="24"/>
      <c r="C33" s="24" t="s">
        <v>85</v>
      </c>
      <c r="D33" s="24"/>
      <c r="E33" s="24"/>
      <c r="F33" s="24"/>
      <c r="G33" s="24"/>
      <c r="H33" s="24"/>
      <c r="I33" s="24"/>
      <c r="J33" s="24"/>
    </row>
    <row r="34" spans="2:10">
      <c r="B34" s="24"/>
      <c r="C34" s="24"/>
      <c r="D34" s="24"/>
      <c r="E34" s="24"/>
      <c r="F34" s="24"/>
      <c r="G34" s="24"/>
      <c r="H34" s="24"/>
      <c r="I34" s="24"/>
      <c r="J34" s="24"/>
    </row>
    <row r="35" spans="2:10">
      <c r="B35" s="24"/>
      <c r="C35" s="24" t="s">
        <v>86</v>
      </c>
      <c r="D35" s="24"/>
      <c r="E35" s="24"/>
      <c r="F35" s="24"/>
      <c r="G35" s="24"/>
      <c r="H35" s="24"/>
      <c r="I35" s="24"/>
      <c r="J35" s="24"/>
    </row>
    <row r="36" spans="2:10">
      <c r="B36" s="24"/>
      <c r="C36" s="24"/>
      <c r="D36" s="24"/>
      <c r="E36" s="24"/>
      <c r="F36" s="24"/>
      <c r="G36" s="24"/>
      <c r="H36" s="24"/>
      <c r="I36" s="24"/>
      <c r="J36" s="24"/>
    </row>
    <row r="37" spans="2:10">
      <c r="B37" s="37" t="s">
        <v>87</v>
      </c>
      <c r="C37" s="37"/>
      <c r="D37" s="37"/>
      <c r="E37" s="37"/>
      <c r="F37" s="38">
        <f>SUM(資料資訊表!E5:E19)</f>
        <v>57</v>
      </c>
      <c r="G37" s="39"/>
      <c r="H37" s="39"/>
      <c r="I37" s="39"/>
      <c r="J37" s="40" t="s">
        <v>100</v>
      </c>
    </row>
    <row r="38" spans="2:10">
      <c r="B38" s="37"/>
      <c r="C38" s="37"/>
      <c r="D38" s="37"/>
      <c r="E38" s="37"/>
      <c r="F38" s="39"/>
      <c r="G38" s="39"/>
      <c r="H38" s="39"/>
      <c r="I38" s="39"/>
      <c r="J38" s="40"/>
    </row>
  </sheetData>
  <mergeCells count="3">
    <mergeCell ref="B37:E38"/>
    <mergeCell ref="F37:I38"/>
    <mergeCell ref="J37:J38"/>
  </mergeCells>
  <phoneticPr fontId="2" type="noConversion"/>
  <hyperlinks>
    <hyperlink ref="J37:J38" location="系統介面!A1" display="返回"/>
  </hyperlinks>
  <pageMargins left="0.7" right="0.7" top="0.75" bottom="0.75" header="0.3" footer="0.3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B5:K19"/>
  <sheetViews>
    <sheetView showGridLines="0" zoomScale="90" zoomScaleNormal="90" workbookViewId="0">
      <selection activeCell="K19" sqref="K19"/>
    </sheetView>
  </sheetViews>
  <sheetFormatPr defaultRowHeight="15.6"/>
  <cols>
    <col min="1" max="16384" width="8.88671875" style="1"/>
  </cols>
  <sheetData>
    <row r="5" spans="2:11">
      <c r="B5" s="20" t="s">
        <v>90</v>
      </c>
      <c r="C5" s="20"/>
      <c r="D5" s="20"/>
      <c r="E5" s="20"/>
      <c r="F5" s="20"/>
      <c r="G5" s="20"/>
      <c r="H5" s="20"/>
      <c r="I5" s="20"/>
      <c r="J5" s="20"/>
      <c r="K5" s="20"/>
    </row>
    <row r="6" spans="2:11">
      <c r="B6" s="20"/>
      <c r="C6" s="20" t="s">
        <v>91</v>
      </c>
      <c r="D6" s="20"/>
      <c r="E6" s="20"/>
      <c r="F6" s="20"/>
      <c r="G6" s="20"/>
      <c r="H6" s="20"/>
      <c r="I6" s="20"/>
      <c r="J6" s="20"/>
      <c r="K6" s="20"/>
    </row>
    <row r="7" spans="2:11"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2:11">
      <c r="B8" s="20"/>
      <c r="C8" s="20" t="s">
        <v>92</v>
      </c>
      <c r="D8" s="20"/>
      <c r="E8" s="20"/>
      <c r="F8" s="20"/>
      <c r="G8" s="20"/>
      <c r="H8" s="20"/>
      <c r="I8" s="20"/>
      <c r="J8" s="20"/>
      <c r="K8" s="20"/>
    </row>
    <row r="9" spans="2:11"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2:11">
      <c r="B10" s="20" t="s">
        <v>93</v>
      </c>
      <c r="C10" s="20"/>
      <c r="D10" s="20"/>
      <c r="E10" s="20"/>
      <c r="F10" s="20"/>
      <c r="G10" s="20"/>
      <c r="H10" s="20"/>
      <c r="I10" s="20"/>
      <c r="J10" s="20"/>
      <c r="K10" s="20"/>
    </row>
    <row r="11" spans="2:11">
      <c r="B11" s="20"/>
      <c r="C11" s="20" t="s">
        <v>94</v>
      </c>
      <c r="D11" s="20"/>
      <c r="E11" s="20"/>
      <c r="F11" s="20"/>
      <c r="G11" s="20"/>
      <c r="H11" s="20"/>
      <c r="I11" s="20"/>
      <c r="J11" s="20"/>
      <c r="K11" s="20"/>
    </row>
    <row r="12" spans="2:11">
      <c r="B12" s="20"/>
      <c r="C12" s="20" t="s">
        <v>95</v>
      </c>
      <c r="D12" s="20"/>
      <c r="E12" s="20"/>
      <c r="F12" s="20"/>
      <c r="G12" s="20"/>
      <c r="H12" s="20"/>
      <c r="I12" s="20"/>
      <c r="J12" s="20"/>
      <c r="K12" s="20"/>
    </row>
    <row r="13" spans="2:11"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2:11">
      <c r="B14" s="20"/>
      <c r="C14" s="20" t="s">
        <v>98</v>
      </c>
      <c r="D14" s="20"/>
      <c r="E14" s="20"/>
      <c r="F14" s="20"/>
      <c r="G14" s="20"/>
      <c r="H14" s="20"/>
      <c r="I14" s="20"/>
      <c r="J14" s="20"/>
      <c r="K14" s="20"/>
    </row>
    <row r="15" spans="2:11">
      <c r="B15" s="20"/>
      <c r="C15" s="20" t="s">
        <v>96</v>
      </c>
      <c r="D15" s="20"/>
      <c r="E15" s="20"/>
      <c r="F15" s="20"/>
      <c r="G15" s="20"/>
      <c r="H15" s="20"/>
      <c r="I15" s="20"/>
      <c r="J15" s="20"/>
      <c r="K15" s="20"/>
    </row>
    <row r="16" spans="2:11">
      <c r="B16" s="20"/>
      <c r="C16" s="20" t="s">
        <v>99</v>
      </c>
      <c r="D16" s="20"/>
      <c r="E16" s="20"/>
      <c r="F16" s="20"/>
      <c r="G16" s="20"/>
      <c r="H16" s="20"/>
      <c r="I16" s="20"/>
      <c r="J16" s="20"/>
      <c r="K16" s="20"/>
    </row>
    <row r="17" spans="2:11"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spans="2:11">
      <c r="B18" s="20"/>
      <c r="C18" s="20"/>
      <c r="D18" s="20"/>
      <c r="E18" s="20"/>
      <c r="F18" s="20"/>
      <c r="G18" s="20"/>
      <c r="H18" s="20"/>
      <c r="I18" s="20"/>
      <c r="J18" s="20"/>
      <c r="K18" s="20"/>
    </row>
    <row r="19" spans="2:11" ht="16.2">
      <c r="B19" s="25"/>
      <c r="C19" s="25"/>
      <c r="D19" s="25"/>
      <c r="E19" s="25"/>
      <c r="F19" s="25"/>
      <c r="G19" s="25"/>
      <c r="H19" s="25"/>
      <c r="I19" s="26" t="s">
        <v>97</v>
      </c>
      <c r="J19" s="26">
        <f>SUM(資料資訊表!J2:J5)</f>
        <v>15</v>
      </c>
      <c r="K19" s="27" t="s">
        <v>102</v>
      </c>
    </row>
  </sheetData>
  <phoneticPr fontId="2" type="noConversion"/>
  <hyperlinks>
    <hyperlink ref="K19" location="系統介面!A1" display="返回"/>
  </hyperlinks>
  <pageMargins left="0.7" right="0.7" top="0.75" bottom="0.75" header="0.3" footer="0.3"/>
  <drawing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D2:M27"/>
  <sheetViews>
    <sheetView showGridLines="0" topLeftCell="A2" zoomScale="80" zoomScaleNormal="80" workbookViewId="0"/>
  </sheetViews>
  <sheetFormatPr defaultRowHeight="16.2"/>
  <sheetData>
    <row r="2" spans="4:13">
      <c r="D2" s="6"/>
      <c r="E2" s="6"/>
      <c r="F2" s="6"/>
      <c r="G2" s="6"/>
      <c r="H2" s="6"/>
      <c r="I2" s="6"/>
      <c r="J2" s="6"/>
      <c r="K2" s="6"/>
      <c r="L2" s="6"/>
      <c r="M2" s="6"/>
    </row>
    <row r="3" spans="4:13">
      <c r="D3" s="6"/>
      <c r="E3" s="6"/>
      <c r="F3" s="6"/>
      <c r="G3" s="6"/>
      <c r="H3" s="6"/>
      <c r="I3" s="6"/>
      <c r="J3" s="6"/>
      <c r="K3" s="6"/>
      <c r="L3" s="6"/>
      <c r="M3" s="6"/>
    </row>
    <row r="4" spans="4:13">
      <c r="D4" s="6"/>
      <c r="E4" s="6"/>
      <c r="F4" s="6"/>
      <c r="G4" s="6"/>
      <c r="H4" s="6"/>
      <c r="I4" s="6"/>
      <c r="J4" s="6"/>
      <c r="K4" s="6"/>
      <c r="L4" s="6"/>
      <c r="M4" s="6"/>
    </row>
    <row r="5" spans="4:13">
      <c r="D5" s="18"/>
      <c r="E5" s="18"/>
      <c r="F5" s="18"/>
      <c r="G5" s="18"/>
      <c r="H5" s="18"/>
      <c r="I5" s="18"/>
      <c r="J5" s="18"/>
      <c r="K5" s="18"/>
      <c r="L5" s="18"/>
      <c r="M5" s="18"/>
    </row>
    <row r="6" spans="4:13">
      <c r="D6" s="18"/>
      <c r="E6" s="18" t="s">
        <v>111</v>
      </c>
      <c r="F6" s="18"/>
      <c r="G6" s="18"/>
      <c r="H6" s="18"/>
      <c r="I6" s="18"/>
      <c r="J6" s="18"/>
      <c r="K6" s="18"/>
      <c r="L6" s="18"/>
      <c r="M6" s="18"/>
    </row>
    <row r="7" spans="4:13">
      <c r="D7" s="18"/>
      <c r="E7" s="18"/>
      <c r="F7" s="18"/>
      <c r="G7" s="18"/>
      <c r="H7" s="18"/>
      <c r="I7" s="18"/>
      <c r="J7" s="18"/>
      <c r="K7" s="18"/>
      <c r="L7" s="18"/>
      <c r="M7" s="18"/>
    </row>
    <row r="8" spans="4:13">
      <c r="D8" s="18"/>
      <c r="E8" s="18" t="s">
        <v>104</v>
      </c>
      <c r="F8" s="18"/>
      <c r="G8" s="18"/>
      <c r="H8" s="18"/>
      <c r="I8" s="18"/>
      <c r="J8" s="18"/>
      <c r="K8" s="18"/>
      <c r="L8" s="18"/>
      <c r="M8" s="18"/>
    </row>
    <row r="9" spans="4:13">
      <c r="D9" s="18"/>
      <c r="E9" s="18"/>
      <c r="F9" s="18"/>
      <c r="G9" s="18"/>
      <c r="H9" s="18"/>
      <c r="I9" s="18"/>
      <c r="J9" s="18"/>
      <c r="K9" s="18"/>
      <c r="L9" s="18"/>
      <c r="M9" s="18"/>
    </row>
    <row r="10" spans="4:13">
      <c r="D10" s="18"/>
      <c r="E10" s="18" t="s">
        <v>105</v>
      </c>
      <c r="F10" s="18"/>
      <c r="G10" s="18"/>
      <c r="H10" s="18"/>
      <c r="I10" s="18"/>
      <c r="J10" s="18"/>
      <c r="K10" s="18"/>
      <c r="L10" s="18"/>
      <c r="M10" s="18"/>
    </row>
    <row r="11" spans="4:13">
      <c r="D11" s="18"/>
      <c r="E11" s="18"/>
      <c r="F11" s="18"/>
      <c r="G11" s="18"/>
      <c r="H11" s="18"/>
      <c r="I11" s="18"/>
      <c r="J11" s="18"/>
      <c r="K11" s="18"/>
      <c r="L11" s="18"/>
      <c r="M11" s="18"/>
    </row>
    <row r="12" spans="4:13">
      <c r="D12" s="18"/>
      <c r="E12" s="18" t="s">
        <v>112</v>
      </c>
      <c r="F12" s="18"/>
      <c r="G12" s="18"/>
      <c r="H12" s="18"/>
      <c r="I12" s="18"/>
      <c r="J12" s="18"/>
      <c r="K12" s="18"/>
      <c r="L12" s="18"/>
      <c r="M12" s="18"/>
    </row>
    <row r="13" spans="4:13">
      <c r="D13" s="18"/>
      <c r="E13" s="18"/>
      <c r="F13" s="18"/>
      <c r="G13" s="18"/>
      <c r="H13" s="18"/>
      <c r="I13" s="18"/>
      <c r="J13" s="18"/>
      <c r="K13" s="18"/>
      <c r="L13" s="18"/>
      <c r="M13" s="18"/>
    </row>
    <row r="14" spans="4:13">
      <c r="D14" s="18"/>
      <c r="E14" s="18" t="s">
        <v>106</v>
      </c>
      <c r="F14" s="18"/>
      <c r="G14" s="18"/>
      <c r="H14" s="18"/>
      <c r="I14" s="18"/>
      <c r="J14" s="18"/>
      <c r="K14" s="18"/>
      <c r="L14" s="18"/>
      <c r="M14" s="18"/>
    </row>
    <row r="15" spans="4:13">
      <c r="D15" s="18"/>
      <c r="E15" s="18"/>
      <c r="F15" s="18"/>
      <c r="G15" s="18"/>
      <c r="H15" s="18"/>
      <c r="I15" s="18"/>
      <c r="J15" s="18"/>
      <c r="K15" s="18"/>
      <c r="L15" s="18"/>
      <c r="M15" s="18"/>
    </row>
    <row r="16" spans="4:13">
      <c r="D16" s="18"/>
      <c r="E16" s="18" t="s">
        <v>107</v>
      </c>
      <c r="F16" s="18"/>
      <c r="G16" s="18"/>
      <c r="H16" s="18"/>
      <c r="I16" s="18"/>
      <c r="J16" s="18"/>
      <c r="K16" s="18"/>
      <c r="L16" s="18"/>
      <c r="M16" s="18"/>
    </row>
    <row r="17" spans="4:13">
      <c r="D17" s="18"/>
      <c r="E17" s="18"/>
      <c r="F17" s="18"/>
      <c r="G17" s="18"/>
      <c r="H17" s="18"/>
      <c r="I17" s="18"/>
      <c r="J17" s="18"/>
      <c r="K17" s="18"/>
      <c r="L17" s="18"/>
      <c r="M17" s="18"/>
    </row>
    <row r="18" spans="4:13">
      <c r="D18" s="18"/>
      <c r="E18" s="18" t="s">
        <v>113</v>
      </c>
      <c r="F18" s="18"/>
      <c r="G18" s="18"/>
      <c r="H18" s="18"/>
      <c r="I18" s="18"/>
      <c r="J18" s="18"/>
      <c r="K18" s="18"/>
      <c r="L18" s="18"/>
      <c r="M18" s="18"/>
    </row>
    <row r="19" spans="4:13">
      <c r="D19" s="18"/>
      <c r="E19" s="18"/>
      <c r="F19" s="18"/>
      <c r="G19" s="18"/>
      <c r="H19" s="18"/>
      <c r="I19" s="18"/>
      <c r="J19" s="18"/>
      <c r="K19" s="18"/>
      <c r="L19" s="18"/>
      <c r="M19" s="18"/>
    </row>
    <row r="20" spans="4:13">
      <c r="D20" s="18"/>
      <c r="E20" s="18" t="s">
        <v>108</v>
      </c>
      <c r="F20" s="18"/>
      <c r="G20" s="18"/>
      <c r="H20" s="18"/>
      <c r="I20" s="18"/>
      <c r="J20" s="18"/>
      <c r="K20" s="18"/>
      <c r="L20" s="18"/>
      <c r="M20" s="18"/>
    </row>
    <row r="21" spans="4:13">
      <c r="D21" s="18"/>
      <c r="E21" s="18"/>
      <c r="F21" s="18"/>
      <c r="G21" s="18"/>
      <c r="H21" s="18"/>
      <c r="I21" s="18"/>
      <c r="J21" s="18"/>
      <c r="K21" s="18"/>
      <c r="L21" s="18"/>
      <c r="M21" s="18"/>
    </row>
    <row r="22" spans="4:13">
      <c r="D22" s="18"/>
      <c r="E22" s="18" t="s">
        <v>109</v>
      </c>
      <c r="F22" s="18"/>
      <c r="G22" s="18"/>
      <c r="H22" s="18"/>
      <c r="I22" s="18"/>
      <c r="J22" s="18"/>
      <c r="K22" s="18"/>
      <c r="L22" s="18"/>
      <c r="M22" s="18"/>
    </row>
    <row r="23" spans="4:13">
      <c r="D23" s="18"/>
      <c r="E23" s="18"/>
      <c r="F23" s="18"/>
      <c r="G23" s="18"/>
      <c r="H23" s="18"/>
      <c r="I23" s="18"/>
      <c r="J23" s="18"/>
      <c r="K23" s="18"/>
      <c r="L23" s="18"/>
      <c r="M23" s="18"/>
    </row>
    <row r="24" spans="4:13">
      <c r="D24" s="18"/>
      <c r="E24" s="18" t="s">
        <v>110</v>
      </c>
      <c r="F24" s="18"/>
      <c r="G24" s="18"/>
      <c r="H24" s="18"/>
      <c r="I24" s="18"/>
      <c r="J24" s="18"/>
      <c r="K24" s="18"/>
      <c r="L24" s="18"/>
      <c r="M24" s="18"/>
    </row>
    <row r="25" spans="4:13">
      <c r="D25" s="18"/>
      <c r="E25" s="18"/>
      <c r="F25" s="18"/>
      <c r="G25" s="18"/>
      <c r="H25" s="18"/>
      <c r="I25" s="18"/>
      <c r="J25" s="18"/>
      <c r="K25" s="18"/>
      <c r="L25" s="18"/>
      <c r="M25" s="18"/>
    </row>
    <row r="26" spans="4:13">
      <c r="D26" s="18"/>
      <c r="E26" s="18"/>
      <c r="F26" s="18"/>
      <c r="G26" s="18"/>
      <c r="H26" s="18"/>
      <c r="I26" s="18" t="s">
        <v>89</v>
      </c>
      <c r="J26" s="28">
        <f>SUM(資料資訊表!M4:M13)</f>
        <v>60</v>
      </c>
      <c r="K26" s="18"/>
      <c r="L26" s="18"/>
      <c r="M26" s="18"/>
    </row>
    <row r="27" spans="4:13">
      <c r="D27" s="18"/>
      <c r="E27" s="18"/>
      <c r="F27" s="18"/>
      <c r="G27" s="18"/>
      <c r="H27" s="18"/>
      <c r="I27" s="18"/>
      <c r="J27" s="18"/>
      <c r="K27" s="18"/>
      <c r="L27" s="18"/>
      <c r="M27" s="29" t="s">
        <v>114</v>
      </c>
    </row>
  </sheetData>
  <phoneticPr fontId="2" type="noConversion"/>
  <hyperlinks>
    <hyperlink ref="M27" location="系統介面!A1" display="返回"/>
  </hyperlinks>
  <pageMargins left="0.7" right="0.7" top="0.75" bottom="0.75" header="0.3" footer="0.3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M29"/>
  <sheetViews>
    <sheetView workbookViewId="0"/>
  </sheetViews>
  <sheetFormatPr defaultRowHeight="16.2"/>
  <sheetData>
    <row r="1" spans="1:13">
      <c r="A1" t="s">
        <v>6</v>
      </c>
      <c r="D1" s="42" t="s">
        <v>88</v>
      </c>
      <c r="E1" s="42"/>
      <c r="F1" s="15"/>
      <c r="G1" s="42" t="s">
        <v>2</v>
      </c>
      <c r="H1" s="42"/>
      <c r="I1" s="15"/>
      <c r="J1" s="15"/>
      <c r="K1" s="15"/>
      <c r="L1" s="42" t="s">
        <v>48</v>
      </c>
      <c r="M1" s="42"/>
    </row>
    <row r="2" spans="1:13">
      <c r="A2" t="s">
        <v>8</v>
      </c>
      <c r="D2" s="14" t="s">
        <v>7</v>
      </c>
      <c r="E2" s="15"/>
      <c r="F2" s="15"/>
      <c r="G2" s="41" t="s">
        <v>49</v>
      </c>
      <c r="H2" s="41"/>
      <c r="I2" s="17">
        <v>3</v>
      </c>
      <c r="J2" s="17">
        <f>IF(I2=3,5,0)</f>
        <v>5</v>
      </c>
      <c r="K2" s="15"/>
      <c r="L2" s="14" t="s">
        <v>7</v>
      </c>
      <c r="M2" s="15"/>
    </row>
    <row r="3" spans="1:13">
      <c r="A3" t="s">
        <v>10</v>
      </c>
      <c r="D3" s="14" t="s">
        <v>9</v>
      </c>
      <c r="E3" s="15"/>
      <c r="F3" s="15"/>
      <c r="G3" s="41" t="s">
        <v>50</v>
      </c>
      <c r="H3" s="41"/>
      <c r="I3" s="15"/>
      <c r="J3" s="17">
        <f>IF(I8=3,5,0)</f>
        <v>5</v>
      </c>
      <c r="K3" s="15"/>
      <c r="L3" s="14" t="s">
        <v>9</v>
      </c>
      <c r="M3" s="15"/>
    </row>
    <row r="4" spans="1:13">
      <c r="A4" t="s">
        <v>11</v>
      </c>
      <c r="D4" s="14" t="s">
        <v>11</v>
      </c>
      <c r="E4" s="15"/>
      <c r="F4" s="15"/>
      <c r="G4" s="41" t="s">
        <v>51</v>
      </c>
      <c r="H4" s="41"/>
      <c r="I4" s="15"/>
      <c r="J4" s="17">
        <f>IF(I14=3,5,0)</f>
        <v>5</v>
      </c>
      <c r="K4" s="15"/>
      <c r="L4" s="17">
        <v>1</v>
      </c>
      <c r="M4" s="17">
        <f>IF(L4=1,10,0)</f>
        <v>10</v>
      </c>
    </row>
    <row r="5" spans="1:13">
      <c r="A5">
        <v>1</v>
      </c>
      <c r="B5">
        <f>IF(A5=1,0,IF(A5=2,4,2))</f>
        <v>0</v>
      </c>
      <c r="D5" s="17">
        <v>1</v>
      </c>
      <c r="E5" s="17">
        <f t="shared" ref="E5:E18" si="0">IF(D5=1,6,IF(D5=3,3,0))</f>
        <v>6</v>
      </c>
      <c r="F5" s="15"/>
      <c r="G5" s="41" t="s">
        <v>52</v>
      </c>
      <c r="H5" s="41"/>
      <c r="I5" s="15"/>
      <c r="J5" s="17">
        <f>IF(I20=3,5,0)</f>
        <v>0</v>
      </c>
      <c r="K5" s="15"/>
      <c r="L5" s="17">
        <v>1</v>
      </c>
      <c r="M5" s="17">
        <f t="shared" ref="M5:M13" si="1">IF(L5=1,10,0)</f>
        <v>10</v>
      </c>
    </row>
    <row r="6" spans="1:13">
      <c r="A6">
        <v>1</v>
      </c>
      <c r="B6">
        <f t="shared" ref="B6:B29" si="2">IF(A6=1,0,IF(A6=2,4,2))</f>
        <v>0</v>
      </c>
      <c r="D6" s="17">
        <v>2</v>
      </c>
      <c r="E6" s="17">
        <f t="shared" si="0"/>
        <v>0</v>
      </c>
      <c r="F6" s="15"/>
      <c r="G6" s="41" t="s">
        <v>53</v>
      </c>
      <c r="H6" s="41"/>
      <c r="I6" s="15"/>
      <c r="J6" s="15"/>
      <c r="K6" s="15"/>
      <c r="L6" s="17">
        <v>2</v>
      </c>
      <c r="M6" s="17">
        <f t="shared" si="1"/>
        <v>0</v>
      </c>
    </row>
    <row r="7" spans="1:13">
      <c r="A7">
        <v>1</v>
      </c>
      <c r="B7">
        <f>IF(A7=1,4,IF(A7=2,0,2))</f>
        <v>4</v>
      </c>
      <c r="D7" s="17">
        <v>1</v>
      </c>
      <c r="E7" s="17">
        <f t="shared" si="0"/>
        <v>6</v>
      </c>
      <c r="F7" s="15"/>
      <c r="G7" s="15"/>
      <c r="H7" s="15"/>
      <c r="I7" s="15"/>
      <c r="J7" s="15"/>
      <c r="K7" s="15"/>
      <c r="L7" s="17">
        <v>2</v>
      </c>
      <c r="M7" s="17">
        <f t="shared" si="1"/>
        <v>0</v>
      </c>
    </row>
    <row r="8" spans="1:13">
      <c r="A8">
        <v>1</v>
      </c>
      <c r="B8">
        <f t="shared" si="2"/>
        <v>0</v>
      </c>
      <c r="D8" s="17">
        <v>1</v>
      </c>
      <c r="E8" s="17">
        <f t="shared" si="0"/>
        <v>6</v>
      </c>
      <c r="F8" s="15"/>
      <c r="G8" s="41" t="s">
        <v>54</v>
      </c>
      <c r="H8" s="41"/>
      <c r="I8" s="17">
        <v>3</v>
      </c>
      <c r="J8" s="15"/>
      <c r="K8" s="15"/>
      <c r="L8" s="17">
        <v>2</v>
      </c>
      <c r="M8" s="17">
        <f t="shared" si="1"/>
        <v>0</v>
      </c>
    </row>
    <row r="9" spans="1:13">
      <c r="A9">
        <v>1</v>
      </c>
      <c r="B9">
        <f t="shared" si="2"/>
        <v>0</v>
      </c>
      <c r="D9" s="17">
        <v>2</v>
      </c>
      <c r="E9" s="17">
        <f t="shared" si="0"/>
        <v>0</v>
      </c>
      <c r="F9" s="15"/>
      <c r="G9" s="41" t="s">
        <v>55</v>
      </c>
      <c r="H9" s="41"/>
      <c r="I9" s="15"/>
      <c r="J9" s="15"/>
      <c r="K9" s="15"/>
      <c r="L9" s="17">
        <v>1</v>
      </c>
      <c r="M9" s="17">
        <f t="shared" si="1"/>
        <v>10</v>
      </c>
    </row>
    <row r="10" spans="1:13">
      <c r="A10">
        <v>1</v>
      </c>
      <c r="B10">
        <f>IF(A10=1,4,IF(A10=2,0,2))</f>
        <v>4</v>
      </c>
      <c r="D10" s="17">
        <v>3</v>
      </c>
      <c r="E10" s="17">
        <f t="shared" si="0"/>
        <v>3</v>
      </c>
      <c r="F10" s="15"/>
      <c r="G10" s="41" t="s">
        <v>56</v>
      </c>
      <c r="H10" s="41"/>
      <c r="I10" s="15"/>
      <c r="J10" s="15"/>
      <c r="K10" s="15"/>
      <c r="L10" s="17">
        <v>2</v>
      </c>
      <c r="M10" s="17">
        <f t="shared" si="1"/>
        <v>0</v>
      </c>
    </row>
    <row r="11" spans="1:13">
      <c r="A11">
        <v>1</v>
      </c>
      <c r="B11">
        <f t="shared" si="2"/>
        <v>0</v>
      </c>
      <c r="D11" s="17">
        <v>1</v>
      </c>
      <c r="E11" s="17">
        <f t="shared" si="0"/>
        <v>6</v>
      </c>
      <c r="F11" s="15"/>
      <c r="G11" s="41" t="s">
        <v>57</v>
      </c>
      <c r="H11" s="41"/>
      <c r="I11" s="15"/>
      <c r="J11" s="15"/>
      <c r="K11" s="15"/>
      <c r="L11" s="17">
        <v>1</v>
      </c>
      <c r="M11" s="17">
        <f t="shared" si="1"/>
        <v>10</v>
      </c>
    </row>
    <row r="12" spans="1:13">
      <c r="A12">
        <v>1</v>
      </c>
      <c r="B12">
        <f t="shared" si="2"/>
        <v>0</v>
      </c>
      <c r="D12" s="17">
        <v>2</v>
      </c>
      <c r="E12" s="17">
        <f t="shared" si="0"/>
        <v>0</v>
      </c>
      <c r="F12" s="15"/>
      <c r="G12" s="41" t="s">
        <v>58</v>
      </c>
      <c r="H12" s="41"/>
      <c r="I12" s="15"/>
      <c r="J12" s="15"/>
      <c r="K12" s="15"/>
      <c r="L12" s="17">
        <v>1</v>
      </c>
      <c r="M12" s="17">
        <f t="shared" si="1"/>
        <v>10</v>
      </c>
    </row>
    <row r="13" spans="1:13">
      <c r="A13">
        <v>1</v>
      </c>
      <c r="B13">
        <f>IF(A13=1,4,IF(A13=2,0,2))</f>
        <v>4</v>
      </c>
      <c r="D13" s="17">
        <v>3</v>
      </c>
      <c r="E13" s="17">
        <f t="shared" si="0"/>
        <v>3</v>
      </c>
      <c r="F13" s="15"/>
      <c r="G13" s="15"/>
      <c r="H13" s="15"/>
      <c r="I13" s="15"/>
      <c r="J13" s="15"/>
      <c r="K13" s="15"/>
      <c r="L13" s="17">
        <v>1</v>
      </c>
      <c r="M13" s="17">
        <f t="shared" si="1"/>
        <v>10</v>
      </c>
    </row>
    <row r="14" spans="1:13">
      <c r="A14">
        <v>1</v>
      </c>
      <c r="B14">
        <f t="shared" si="2"/>
        <v>0</v>
      </c>
      <c r="D14" s="17">
        <v>1</v>
      </c>
      <c r="E14" s="17">
        <f t="shared" si="0"/>
        <v>6</v>
      </c>
      <c r="F14" s="15"/>
      <c r="G14" s="16" t="s">
        <v>59</v>
      </c>
      <c r="H14" s="15"/>
      <c r="I14" s="17">
        <v>3</v>
      </c>
      <c r="J14" s="15"/>
      <c r="K14" s="15"/>
      <c r="L14" s="15"/>
      <c r="M14" s="15"/>
    </row>
    <row r="15" spans="1:13">
      <c r="A15">
        <v>1</v>
      </c>
      <c r="B15">
        <f t="shared" si="2"/>
        <v>0</v>
      </c>
      <c r="D15" s="17">
        <v>2</v>
      </c>
      <c r="E15" s="17">
        <f t="shared" si="0"/>
        <v>0</v>
      </c>
      <c r="F15" s="15"/>
      <c r="G15" s="16" t="s">
        <v>60</v>
      </c>
      <c r="H15" s="15"/>
      <c r="I15" s="15"/>
      <c r="J15" s="15"/>
      <c r="K15" s="15"/>
      <c r="L15" s="15"/>
      <c r="M15" s="15"/>
    </row>
    <row r="16" spans="1:13">
      <c r="A16">
        <v>1</v>
      </c>
      <c r="B16">
        <f>IF(A16=1,4,IF(A16=2,0,2))</f>
        <v>4</v>
      </c>
      <c r="D16" s="17">
        <v>3</v>
      </c>
      <c r="E16" s="17">
        <f t="shared" si="0"/>
        <v>3</v>
      </c>
      <c r="F16" s="15"/>
      <c r="G16" s="16" t="s">
        <v>61</v>
      </c>
      <c r="H16" s="15"/>
      <c r="I16" s="15"/>
      <c r="J16" s="15"/>
      <c r="K16" s="15"/>
      <c r="L16" s="15"/>
      <c r="M16" s="15"/>
    </row>
    <row r="17" spans="1:13">
      <c r="A17">
        <v>1</v>
      </c>
      <c r="B17">
        <f t="shared" si="2"/>
        <v>0</v>
      </c>
      <c r="D17" s="17">
        <v>1</v>
      </c>
      <c r="E17" s="17">
        <f t="shared" si="0"/>
        <v>6</v>
      </c>
      <c r="F17" s="15"/>
      <c r="G17" s="16" t="s">
        <v>62</v>
      </c>
      <c r="H17" s="15"/>
      <c r="I17" s="15"/>
      <c r="J17" s="15"/>
      <c r="K17" s="15"/>
      <c r="L17" s="15"/>
      <c r="M17" s="15"/>
    </row>
    <row r="18" spans="1:13">
      <c r="A18">
        <v>1</v>
      </c>
      <c r="B18">
        <f t="shared" si="2"/>
        <v>0</v>
      </c>
      <c r="D18" s="17">
        <v>1</v>
      </c>
      <c r="E18" s="17">
        <f t="shared" si="0"/>
        <v>6</v>
      </c>
      <c r="F18" s="15"/>
      <c r="G18" s="16" t="s">
        <v>63</v>
      </c>
      <c r="H18" s="15"/>
      <c r="I18" s="15"/>
      <c r="J18" s="15"/>
      <c r="K18" s="15"/>
      <c r="L18" s="15"/>
      <c r="M18" s="15"/>
    </row>
    <row r="19" spans="1:13">
      <c r="A19">
        <v>1</v>
      </c>
      <c r="B19">
        <f>IF(A19=1,4,IF(A19=2,0,2))</f>
        <v>4</v>
      </c>
      <c r="D19" s="17">
        <v>1</v>
      </c>
      <c r="E19" s="17">
        <f>IF(D19=1,6,IF(D19=3,3,0))</f>
        <v>6</v>
      </c>
      <c r="F19" s="15"/>
      <c r="G19" s="15"/>
      <c r="H19" s="15"/>
      <c r="I19" s="15"/>
      <c r="J19" s="15"/>
      <c r="K19" s="15"/>
      <c r="L19" s="15"/>
      <c r="M19" s="15"/>
    </row>
    <row r="20" spans="1:13">
      <c r="A20">
        <v>1</v>
      </c>
      <c r="B20">
        <f t="shared" si="2"/>
        <v>0</v>
      </c>
      <c r="D20" s="15"/>
      <c r="E20" s="15"/>
      <c r="F20" s="15"/>
      <c r="G20" s="16" t="s">
        <v>64</v>
      </c>
      <c r="H20" s="15"/>
      <c r="I20" s="17">
        <v>5</v>
      </c>
      <c r="J20" s="15"/>
      <c r="K20" s="15"/>
      <c r="L20" s="15"/>
      <c r="M20" s="15"/>
    </row>
    <row r="21" spans="1:13">
      <c r="A21">
        <v>1</v>
      </c>
      <c r="B21">
        <f t="shared" si="2"/>
        <v>0</v>
      </c>
      <c r="D21" s="15"/>
      <c r="E21" s="15"/>
      <c r="F21" s="15"/>
      <c r="G21" s="16" t="s">
        <v>65</v>
      </c>
      <c r="H21" s="15"/>
      <c r="I21" s="15"/>
      <c r="J21" s="15"/>
      <c r="K21" s="15"/>
      <c r="L21" s="15"/>
      <c r="M21" s="15"/>
    </row>
    <row r="22" spans="1:13">
      <c r="A22">
        <v>1</v>
      </c>
      <c r="B22">
        <f>IF(A22=1,4,IF(A22=2,0,2))</f>
        <v>4</v>
      </c>
      <c r="D22" s="15"/>
      <c r="E22" s="15"/>
      <c r="F22" s="15"/>
      <c r="G22" s="16" t="s">
        <v>66</v>
      </c>
      <c r="H22" s="15"/>
      <c r="I22" s="15"/>
      <c r="J22" s="15"/>
      <c r="K22" s="15"/>
      <c r="L22" s="15"/>
      <c r="M22" s="15"/>
    </row>
    <row r="23" spans="1:13">
      <c r="A23">
        <v>1</v>
      </c>
      <c r="B23">
        <f t="shared" si="2"/>
        <v>0</v>
      </c>
      <c r="D23" s="15"/>
      <c r="E23" s="15"/>
      <c r="F23" s="15"/>
      <c r="G23" s="16" t="s">
        <v>67</v>
      </c>
      <c r="H23" s="15"/>
      <c r="I23" s="15"/>
      <c r="J23" s="15"/>
      <c r="K23" s="15"/>
      <c r="L23" s="15"/>
      <c r="M23" s="15"/>
    </row>
    <row r="24" spans="1:13">
      <c r="A24">
        <v>1</v>
      </c>
      <c r="B24">
        <f t="shared" si="2"/>
        <v>0</v>
      </c>
      <c r="D24" s="15"/>
      <c r="E24" s="15"/>
      <c r="F24" s="15"/>
      <c r="G24" s="16" t="s">
        <v>68</v>
      </c>
      <c r="H24" s="15"/>
      <c r="I24" s="15"/>
      <c r="J24" s="15"/>
      <c r="K24" s="15"/>
      <c r="L24" s="15"/>
      <c r="M24" s="15"/>
    </row>
    <row r="25" spans="1:13">
      <c r="A25">
        <v>1</v>
      </c>
      <c r="B25">
        <f>IF(A25=1,4,IF(A25=2,0,2))</f>
        <v>4</v>
      </c>
    </row>
    <row r="26" spans="1:13">
      <c r="A26">
        <v>1</v>
      </c>
      <c r="B26">
        <f t="shared" si="2"/>
        <v>0</v>
      </c>
    </row>
    <row r="27" spans="1:13">
      <c r="A27">
        <v>1</v>
      </c>
      <c r="B27">
        <f t="shared" si="2"/>
        <v>0</v>
      </c>
    </row>
    <row r="28" spans="1:13">
      <c r="A28">
        <v>1</v>
      </c>
      <c r="B28">
        <f>IF(A28=1,4,IF(A28=2,0,2))</f>
        <v>4</v>
      </c>
    </row>
    <row r="29" spans="1:13">
      <c r="A29">
        <v>1</v>
      </c>
      <c r="B29">
        <f t="shared" si="2"/>
        <v>0</v>
      </c>
    </row>
  </sheetData>
  <mergeCells count="13">
    <mergeCell ref="G4:H4"/>
    <mergeCell ref="D1:E1"/>
    <mergeCell ref="G1:H1"/>
    <mergeCell ref="L1:M1"/>
    <mergeCell ref="G2:H2"/>
    <mergeCell ref="G3:H3"/>
    <mergeCell ref="G12:H12"/>
    <mergeCell ref="G5:H5"/>
    <mergeCell ref="G6:H6"/>
    <mergeCell ref="G8:H8"/>
    <mergeCell ref="G9:H9"/>
    <mergeCell ref="G10:H10"/>
    <mergeCell ref="G11:H1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系統介面</vt:lpstr>
      <vt:lpstr>個性特質評鑑</vt:lpstr>
      <vt:lpstr>生理健康評鑑表</vt:lpstr>
      <vt:lpstr>心理健康調查表</vt:lpstr>
      <vt:lpstr>職業適應性評鑑</vt:lpstr>
      <vt:lpstr>職業能力評鑑</vt:lpstr>
      <vt:lpstr>領導人材評鑑</vt:lpstr>
      <vt:lpstr>資料資訊表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Ivenss曾梓翔</dc:creator>
  <cp:lastModifiedBy>Ivenss曾梓翔</cp:lastModifiedBy>
  <dcterms:created xsi:type="dcterms:W3CDTF">2008-05-16T06:06:12Z</dcterms:created>
  <dcterms:modified xsi:type="dcterms:W3CDTF">2008-06-06T03:44:41Z</dcterms:modified>
</cp:coreProperties>
</file>