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84" windowWidth="12288" windowHeight="5748"/>
  </bookViews>
  <sheets>
    <sheet name="操作介面" sheetId="7" r:id="rId1"/>
    <sheet name="評估員工基本訊息表" sheetId="1" r:id="rId2"/>
    <sheet name="員工特徵評估表" sheetId="2" r:id="rId3"/>
    <sheet name="員工行為評估表" sheetId="3" r:id="rId4"/>
    <sheet name="結果評估表" sheetId="4" r:id="rId5"/>
    <sheet name="績效評估分數統計表" sheetId="5" r:id="rId6"/>
    <sheet name="資料資訊表" sheetId="6" r:id="rId7"/>
  </sheets>
  <calcPr calcId="125725"/>
</workbook>
</file>

<file path=xl/calcChain.xml><?xml version="1.0" encoding="utf-8"?>
<calcChain xmlns="http://schemas.openxmlformats.org/spreadsheetml/2006/main">
  <c r="C7" i="5"/>
  <c r="C6"/>
  <c r="C8" s="1"/>
  <c r="C9" s="1"/>
  <c r="C10" s="1"/>
</calcChain>
</file>

<file path=xl/sharedStrings.xml><?xml version="1.0" encoding="utf-8"?>
<sst xmlns="http://schemas.openxmlformats.org/spreadsheetml/2006/main" count="104" uniqueCount="99">
  <si>
    <t>評估員工基本訊息表</t>
    <phoneticPr fontId="1" type="noConversion"/>
  </si>
  <si>
    <t>員工姓名</t>
    <phoneticPr fontId="1" type="noConversion"/>
  </si>
  <si>
    <t>部門</t>
    <phoneticPr fontId="1" type="noConversion"/>
  </si>
  <si>
    <t>職位名稱</t>
    <phoneticPr fontId="1" type="noConversion"/>
  </si>
  <si>
    <t>主管</t>
    <phoneticPr fontId="1" type="noConversion"/>
  </si>
  <si>
    <t>受雇時間</t>
    <phoneticPr fontId="1" type="noConversion"/>
  </si>
  <si>
    <t>填表時間</t>
    <phoneticPr fontId="1" type="noConversion"/>
  </si>
  <si>
    <t>評估階段</t>
    <phoneticPr fontId="1" type="noConversion"/>
  </si>
  <si>
    <t>目前薪酬</t>
    <phoneticPr fontId="1" type="noConversion"/>
  </si>
  <si>
    <t>建議提高</t>
    <phoneticPr fontId="1" type="noConversion"/>
  </si>
  <si>
    <t>提高比率</t>
    <phoneticPr fontId="1" type="noConversion"/>
  </si>
  <si>
    <t>有效期限</t>
    <phoneticPr fontId="1" type="noConversion"/>
  </si>
  <si>
    <t>A.特徵</t>
    <phoneticPr fontId="1" type="noConversion"/>
  </si>
  <si>
    <t>衡量員工的人格特徵對完成工作和實現組織目標的影響程度</t>
    <phoneticPr fontId="1" type="noConversion"/>
  </si>
  <si>
    <t>1.公司文化</t>
    <phoneticPr fontId="1" type="noConversion"/>
  </si>
  <si>
    <t>評價</t>
    <phoneticPr fontId="1" type="noConversion"/>
  </si>
  <si>
    <t>員工是否贊同公司的價值觀、薪支酬勞體系和組織目標?</t>
    <phoneticPr fontId="1" type="noConversion"/>
  </si>
  <si>
    <t>員工是否理解工作的目的和任務?</t>
    <phoneticPr fontId="1" type="noConversion"/>
  </si>
  <si>
    <t>2.工作目標(目標指導行為)</t>
    <phoneticPr fontId="1" type="noConversion"/>
  </si>
  <si>
    <t>3.技能、知識和培訓</t>
    <phoneticPr fontId="1" type="noConversion"/>
  </si>
  <si>
    <t>員工是否具有完成工作所必需的工作技能、知識和技能?</t>
    <phoneticPr fontId="1" type="noConversion"/>
  </si>
  <si>
    <t>4.態度</t>
    <phoneticPr fontId="1" type="noConversion"/>
  </si>
  <si>
    <t>員工是否具有完成工作任務的積極態度?</t>
    <phoneticPr fontId="1" type="noConversion"/>
  </si>
  <si>
    <t>5.工作關係(工作融合度)</t>
    <phoneticPr fontId="1" type="noConversion"/>
  </si>
  <si>
    <t>員工是否能融洽地與他人合作以完成任務?</t>
    <phoneticPr fontId="1" type="noConversion"/>
  </si>
  <si>
    <t>6.判斷力和謹慎度(有效-正確地做事)</t>
    <phoneticPr fontId="1" type="noConversion"/>
  </si>
  <si>
    <t>員工是否具有工作所必需的判斷力和謹慎力?</t>
    <phoneticPr fontId="1" type="noConversion"/>
  </si>
  <si>
    <t>7.服務定位(即人的概念)</t>
    <phoneticPr fontId="1" type="noConversion"/>
  </si>
  <si>
    <t>員工是否具有完成工作和目標所必需的服務水平?</t>
    <phoneticPr fontId="1" type="noConversion"/>
  </si>
  <si>
    <t>8.溝通技巧</t>
    <phoneticPr fontId="1" type="noConversion"/>
  </si>
  <si>
    <t>員工是否具有完成工作所需要的溝通技巧?</t>
    <phoneticPr fontId="1" type="noConversion"/>
  </si>
  <si>
    <t>9.堅韌性</t>
    <phoneticPr fontId="1" type="noConversion"/>
  </si>
  <si>
    <t>員工在工作環境發生變化和工作壓力很大時，是否</t>
    <phoneticPr fontId="1" type="noConversion"/>
  </si>
  <si>
    <t>能夠實現工作目標?</t>
    <phoneticPr fontId="1" type="noConversion"/>
  </si>
  <si>
    <t>10.創新性(團體遊戲)</t>
    <phoneticPr fontId="1" type="noConversion"/>
  </si>
  <si>
    <t>員工是否具有尋求工作改進方法的創新精神?</t>
    <phoneticPr fontId="1" type="noConversion"/>
  </si>
  <si>
    <t>11.儀表和舉止</t>
    <phoneticPr fontId="1" type="noConversion"/>
  </si>
  <si>
    <t>員工儀表和舉止是否符合公司的標準?</t>
    <phoneticPr fontId="1" type="noConversion"/>
  </si>
  <si>
    <t>衡量員工行為與期望、工作目標和公司文化的一致性</t>
    <phoneticPr fontId="1" type="noConversion"/>
  </si>
  <si>
    <t>12.必要的監督</t>
    <phoneticPr fontId="1" type="noConversion"/>
  </si>
  <si>
    <t>員工是否能在最低水平的監督下有效地完成工作?</t>
    <phoneticPr fontId="1" type="noConversion"/>
  </si>
  <si>
    <t>13.人際關係</t>
    <phoneticPr fontId="1" type="noConversion"/>
  </si>
  <si>
    <t>員工的人際關係是否有利於完成團體目標?</t>
    <phoneticPr fontId="1" type="noConversion"/>
  </si>
  <si>
    <t>14.工作指導</t>
    <phoneticPr fontId="1" type="noConversion"/>
  </si>
  <si>
    <t>當工作需要時，是否對其他員工提供有效的建議和工作指導?</t>
    <phoneticPr fontId="1" type="noConversion"/>
  </si>
  <si>
    <t>15.出勤和守時</t>
    <phoneticPr fontId="1" type="noConversion"/>
  </si>
  <si>
    <t>員工是否按工作要求出勤和守時?</t>
    <phoneticPr fontId="1" type="noConversion"/>
  </si>
  <si>
    <t>16.自我發展(尋找機會)</t>
    <phoneticPr fontId="1" type="noConversion"/>
  </si>
  <si>
    <t>員工是否參與並成功的完成正式、非正式或與工作</t>
    <phoneticPr fontId="1" type="noConversion"/>
  </si>
  <si>
    <t>有關的自我發展活動?</t>
    <phoneticPr fontId="1" type="noConversion"/>
  </si>
  <si>
    <t>17.工作手冊</t>
    <phoneticPr fontId="1" type="noConversion"/>
  </si>
  <si>
    <t>員工是否有規範的工作手冊，以使繼任者能獨立接管此工作?</t>
    <phoneticPr fontId="1" type="noConversion"/>
  </si>
  <si>
    <t>C.結果</t>
    <phoneticPr fontId="1" type="noConversion"/>
  </si>
  <si>
    <t>衡量員工達到工作總目標的程度</t>
    <phoneticPr fontId="1" type="noConversion"/>
  </si>
  <si>
    <t>18.工作數量</t>
    <phoneticPr fontId="1" type="noConversion"/>
  </si>
  <si>
    <t>員工是否能達到與工作量相關的工作要求?</t>
    <phoneticPr fontId="1" type="noConversion"/>
  </si>
  <si>
    <t>19.工作品質</t>
    <phoneticPr fontId="1" type="noConversion"/>
  </si>
  <si>
    <t>員工是否達到與工作內容、組織性和簡潔相關的工作要求?</t>
    <phoneticPr fontId="1" type="noConversion"/>
  </si>
  <si>
    <t>20.成本意識</t>
    <phoneticPr fontId="1" type="noConversion"/>
  </si>
  <si>
    <t>員工在使用公司資源時是否具有成本意識?</t>
    <phoneticPr fontId="1" type="noConversion"/>
  </si>
  <si>
    <t>21.按時完成工作</t>
    <phoneticPr fontId="1" type="noConversion"/>
  </si>
  <si>
    <t>員工是否能按時完成指定工作?</t>
    <phoneticPr fontId="1" type="noConversion"/>
  </si>
  <si>
    <t>員工是否能完成工作描述中的要求?</t>
    <phoneticPr fontId="1" type="noConversion"/>
  </si>
  <si>
    <t>22.總體結果</t>
    <phoneticPr fontId="1" type="noConversion"/>
  </si>
  <si>
    <t>員工是否總能夠根據所指定的優先性來完成工作?</t>
    <phoneticPr fontId="1" type="noConversion"/>
  </si>
  <si>
    <t>23.工作優先性</t>
    <phoneticPr fontId="1" type="noConversion"/>
  </si>
  <si>
    <t>績效水平等級表</t>
    <phoneticPr fontId="1" type="noConversion"/>
  </si>
  <si>
    <t>分數</t>
    <phoneticPr fontId="1" type="noConversion"/>
  </si>
  <si>
    <t>0~85</t>
    <phoneticPr fontId="1" type="noConversion"/>
  </si>
  <si>
    <t>86~110</t>
    <phoneticPr fontId="1" type="noConversion"/>
  </si>
  <si>
    <t>111及111以上</t>
    <phoneticPr fontId="1" type="noConversion"/>
  </si>
  <si>
    <t>績效水平</t>
    <phoneticPr fontId="1" type="noConversion"/>
  </si>
  <si>
    <t>標準以下</t>
    <phoneticPr fontId="1" type="noConversion"/>
  </si>
  <si>
    <t>標準</t>
    <phoneticPr fontId="1" type="noConversion"/>
  </si>
  <si>
    <t>標準以上</t>
    <phoneticPr fontId="1" type="noConversion"/>
  </si>
  <si>
    <t>績效評估分數計表</t>
    <phoneticPr fontId="1" type="noConversion"/>
  </si>
  <si>
    <t>"是"的個數</t>
    <phoneticPr fontId="1" type="noConversion"/>
  </si>
  <si>
    <t>"是+"的個數</t>
    <phoneticPr fontId="1" type="noConversion"/>
  </si>
  <si>
    <t>總和</t>
    <phoneticPr fontId="1" type="noConversion"/>
  </si>
  <si>
    <t>績效因素</t>
    <phoneticPr fontId="1" type="noConversion"/>
  </si>
  <si>
    <t>績效評估統計訊息</t>
    <phoneticPr fontId="1" type="noConversion"/>
  </si>
  <si>
    <t>是+</t>
    <phoneticPr fontId="1" type="noConversion"/>
  </si>
  <si>
    <t>是</t>
    <phoneticPr fontId="1" type="noConversion"/>
  </si>
  <si>
    <t>否</t>
    <phoneticPr fontId="1" type="noConversion"/>
  </si>
  <si>
    <t>B.行為</t>
    <phoneticPr fontId="1" type="noConversion"/>
  </si>
  <si>
    <t>員工績效評估</t>
    <phoneticPr fontId="1" type="noConversion"/>
  </si>
  <si>
    <t>1.評估員工基本訊息</t>
    <phoneticPr fontId="1" type="noConversion"/>
  </si>
  <si>
    <t xml:space="preserve"> 2.開始評估</t>
    <phoneticPr fontId="1" type="noConversion"/>
  </si>
  <si>
    <t>3.評估结果</t>
    <phoneticPr fontId="1" type="noConversion"/>
  </si>
  <si>
    <t>開始評估</t>
    <phoneticPr fontId="1" type="noConversion"/>
  </si>
  <si>
    <t>返回</t>
    <phoneticPr fontId="1" type="noConversion"/>
  </si>
  <si>
    <t>退出</t>
    <phoneticPr fontId="1" type="noConversion"/>
  </si>
  <si>
    <t>下一頁</t>
    <phoneticPr fontId="1" type="noConversion"/>
  </si>
  <si>
    <t>退出</t>
    <phoneticPr fontId="1" type="noConversion"/>
  </si>
  <si>
    <t>上一頁</t>
    <phoneticPr fontId="1" type="noConversion"/>
  </si>
  <si>
    <t>下一頁</t>
    <phoneticPr fontId="1" type="noConversion"/>
  </si>
  <si>
    <t>觀看估計結果</t>
    <phoneticPr fontId="1" type="noConversion"/>
  </si>
  <si>
    <t>重新測試</t>
    <phoneticPr fontId="1" type="noConversion"/>
  </si>
  <si>
    <t>上一頁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</si>
</sst>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1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16"/>
      <color theme="1"/>
      <name val="標楷體"/>
      <family val="4"/>
      <charset val="136"/>
    </font>
    <font>
      <b/>
      <sz val="18"/>
      <color theme="1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sz val="9"/>
      <name val="新細明體"/>
      <family val="1"/>
      <charset val="136"/>
      <scheme val="minor"/>
    </font>
    <font>
      <b/>
      <sz val="18"/>
      <color theme="1"/>
      <name val="標楷體"/>
      <family val="4"/>
      <charset val="136"/>
    </font>
    <font>
      <b/>
      <sz val="12"/>
      <color theme="1"/>
      <name val="微軟正黑體"/>
      <family val="2"/>
      <charset val="136"/>
    </font>
    <font>
      <sz val="16"/>
      <color theme="1"/>
      <name val="標楷體"/>
      <family val="4"/>
      <charset val="136"/>
    </font>
    <font>
      <u/>
      <sz val="12"/>
      <color theme="1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6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>
      <alignment vertical="center"/>
    </xf>
    <xf numFmtId="0" fontId="9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10" fillId="3" borderId="0" xfId="1" applyFill="1" applyAlignment="1" applyProtection="1">
      <alignment horizontal="center" vertical="center"/>
    </xf>
    <xf numFmtId="0" fontId="10" fillId="2" borderId="0" xfId="1" applyFill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showRowColHeaders="0" tabSelected="1" workbookViewId="0">
      <selection activeCell="B2" sqref="B2"/>
    </sheetView>
  </sheetViews>
  <sheetFormatPr defaultRowHeight="16.2"/>
  <sheetData>
    <row r="1" spans="1:5">
      <c r="A1" s="10"/>
      <c r="B1" s="10"/>
      <c r="C1" s="10"/>
    </row>
    <row r="2" spans="1:5" ht="22.2">
      <c r="A2" s="10"/>
      <c r="B2" s="11" t="s">
        <v>85</v>
      </c>
      <c r="C2" s="12"/>
      <c r="D2" s="9"/>
      <c r="E2" s="9"/>
    </row>
    <row r="3" spans="1:5">
      <c r="A3" s="10"/>
      <c r="B3" s="12"/>
      <c r="C3" s="12"/>
      <c r="D3" s="9"/>
      <c r="E3" s="9"/>
    </row>
    <row r="4" spans="1:5">
      <c r="A4" s="10"/>
      <c r="B4" s="12"/>
      <c r="C4" s="12"/>
      <c r="D4" s="9"/>
      <c r="E4" s="9"/>
    </row>
    <row r="5" spans="1:5">
      <c r="A5" s="13"/>
      <c r="B5" s="15" t="s">
        <v>86</v>
      </c>
      <c r="C5" s="14"/>
      <c r="D5" s="9"/>
      <c r="E5" s="9"/>
    </row>
    <row r="6" spans="1:5">
      <c r="A6" s="13"/>
      <c r="B6" s="14"/>
      <c r="C6" s="14"/>
      <c r="D6" s="9"/>
      <c r="E6" s="9"/>
    </row>
    <row r="7" spans="1:5">
      <c r="A7" s="13"/>
      <c r="B7" s="14"/>
      <c r="C7" s="14"/>
      <c r="D7" s="9"/>
      <c r="E7" s="9"/>
    </row>
    <row r="8" spans="1:5">
      <c r="A8" s="13"/>
      <c r="B8" s="15" t="s">
        <v>87</v>
      </c>
      <c r="C8" s="14"/>
      <c r="D8" s="9"/>
      <c r="E8" s="9"/>
    </row>
    <row r="9" spans="1:5">
      <c r="A9" s="13"/>
      <c r="B9" s="14"/>
      <c r="C9" s="14"/>
      <c r="D9" s="9"/>
      <c r="E9" s="9"/>
    </row>
    <row r="10" spans="1:5">
      <c r="A10" s="13"/>
      <c r="B10" s="14"/>
      <c r="C10" s="14"/>
      <c r="D10" s="9"/>
      <c r="E10" s="9"/>
    </row>
    <row r="11" spans="1:5">
      <c r="A11" s="13"/>
      <c r="B11" s="15" t="s">
        <v>88</v>
      </c>
      <c r="C11" s="14"/>
      <c r="D11" s="9"/>
      <c r="E11" s="9"/>
    </row>
    <row r="12" spans="1:5">
      <c r="A12" s="10"/>
      <c r="B12" s="10"/>
      <c r="C12" s="10"/>
    </row>
    <row r="13" spans="1:5">
      <c r="A13" s="10"/>
      <c r="B13" s="10"/>
      <c r="C13" s="10"/>
    </row>
  </sheetData>
  <phoneticPr fontId="1" type="noConversion"/>
  <hyperlinks>
    <hyperlink ref="B5" location="評估員工基本訊息表!A1" display="1.評估員工基本訊息"/>
    <hyperlink ref="B8" location="員工特徵評估表!A1" display=" 2.開始評估"/>
    <hyperlink ref="B11" location="績效評估分數統計表!A1" display="3.評估结果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>
      <selection activeCell="D9" sqref="D9:E10"/>
    </sheetView>
  </sheetViews>
  <sheetFormatPr defaultRowHeight="16.2"/>
  <cols>
    <col min="1" max="1" width="10.44140625" bestFit="1" customWidth="1"/>
    <col min="4" max="4" width="10.44140625" bestFit="1" customWidth="1"/>
  </cols>
  <sheetData>
    <row r="1" spans="1:6" ht="22.2">
      <c r="A1" s="24" t="s">
        <v>0</v>
      </c>
      <c r="B1" s="24"/>
      <c r="C1" s="24"/>
      <c r="D1" s="24"/>
      <c r="E1" s="24"/>
      <c r="F1" s="24"/>
    </row>
    <row r="2" spans="1:6">
      <c r="A2" s="2" t="s">
        <v>1</v>
      </c>
      <c r="B2" s="17"/>
      <c r="C2" s="19"/>
      <c r="D2" s="2" t="s">
        <v>2</v>
      </c>
      <c r="E2" s="17"/>
      <c r="F2" s="19"/>
    </row>
    <row r="3" spans="1:6">
      <c r="A3" s="2" t="s">
        <v>3</v>
      </c>
      <c r="B3" s="17"/>
      <c r="C3" s="19"/>
      <c r="D3" s="2" t="s">
        <v>4</v>
      </c>
      <c r="E3" s="17"/>
      <c r="F3" s="19"/>
    </row>
    <row r="4" spans="1:6">
      <c r="A4" s="2" t="s">
        <v>5</v>
      </c>
      <c r="B4" s="20"/>
      <c r="C4" s="21"/>
      <c r="D4" s="2" t="s">
        <v>6</v>
      </c>
      <c r="E4" s="20"/>
      <c r="F4" s="21"/>
    </row>
    <row r="5" spans="1:6">
      <c r="A5" s="2" t="s">
        <v>7</v>
      </c>
      <c r="B5" s="17"/>
      <c r="C5" s="19"/>
      <c r="D5" s="2" t="s">
        <v>8</v>
      </c>
      <c r="E5" s="17"/>
      <c r="F5" s="19"/>
    </row>
    <row r="6" spans="1:6">
      <c r="A6" s="2" t="s">
        <v>9</v>
      </c>
      <c r="B6" s="17"/>
      <c r="C6" s="19"/>
      <c r="D6" s="2" t="s">
        <v>10</v>
      </c>
      <c r="E6" s="22"/>
      <c r="F6" s="23"/>
    </row>
    <row r="7" spans="1:6">
      <c r="A7" s="2" t="s">
        <v>11</v>
      </c>
      <c r="B7" s="17"/>
      <c r="C7" s="18"/>
      <c r="D7" s="18"/>
      <c r="E7" s="18"/>
      <c r="F7" s="19"/>
    </row>
    <row r="9" spans="1:6">
      <c r="B9" s="16" t="s">
        <v>90</v>
      </c>
      <c r="D9" s="16" t="s">
        <v>89</v>
      </c>
      <c r="E9" s="16"/>
    </row>
    <row r="10" spans="1:6">
      <c r="B10" s="16"/>
      <c r="D10" s="16"/>
      <c r="E10" s="16"/>
    </row>
  </sheetData>
  <mergeCells count="14">
    <mergeCell ref="A1:F1"/>
    <mergeCell ref="E2:F2"/>
    <mergeCell ref="E3:F3"/>
    <mergeCell ref="E4:F4"/>
    <mergeCell ref="B4:C4"/>
    <mergeCell ref="B3:C3"/>
    <mergeCell ref="E5:F5"/>
    <mergeCell ref="E6:F6"/>
    <mergeCell ref="B2:C2"/>
    <mergeCell ref="B9:B10"/>
    <mergeCell ref="D9:E10"/>
    <mergeCell ref="B7:F7"/>
    <mergeCell ref="B6:C6"/>
    <mergeCell ref="B5:C5"/>
  </mergeCells>
  <phoneticPr fontId="1" type="noConversion"/>
  <hyperlinks>
    <hyperlink ref="B9:B10" location="操作介面!A1" display="返回"/>
    <hyperlink ref="D9:E10" location="員工特徵評估表!A1" display="開始評估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topLeftCell="A28" zoomScale="90" zoomScaleNormal="90" workbookViewId="0">
      <selection activeCell="C38" sqref="C38:D39"/>
    </sheetView>
  </sheetViews>
  <sheetFormatPr defaultRowHeight="15.6"/>
  <cols>
    <col min="1" max="16384" width="8.88671875" style="1"/>
  </cols>
  <sheetData>
    <row r="1" spans="1:10" ht="23.4">
      <c r="A1" s="3" t="s">
        <v>12</v>
      </c>
    </row>
    <row r="2" spans="1:10" ht="24.6">
      <c r="A2" s="1" t="s">
        <v>13</v>
      </c>
      <c r="H2" s="25" t="s">
        <v>15</v>
      </c>
      <c r="I2" s="26"/>
    </row>
    <row r="3" spans="1:10" ht="19.95" customHeight="1">
      <c r="A3" s="4" t="s">
        <v>14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</row>
    <row r="5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ht="21.6">
      <c r="A6" s="4" t="s">
        <v>18</v>
      </c>
      <c r="B6" s="5"/>
      <c r="C6" s="5"/>
      <c r="D6" s="5"/>
      <c r="E6" s="5"/>
      <c r="F6" s="5"/>
      <c r="G6" s="5"/>
      <c r="H6" s="5"/>
      <c r="I6" s="5"/>
      <c r="J6" s="5"/>
    </row>
    <row r="7" spans="1:10">
      <c r="A7" s="6" t="s">
        <v>17</v>
      </c>
      <c r="B7" s="6"/>
      <c r="C7" s="6"/>
      <c r="D7" s="6"/>
      <c r="E7" s="6"/>
      <c r="F7" s="6"/>
      <c r="G7" s="6"/>
      <c r="H7" s="6"/>
      <c r="I7" s="6"/>
      <c r="J7" s="6"/>
    </row>
    <row r="8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21.6">
      <c r="A9" s="4" t="s">
        <v>19</v>
      </c>
      <c r="B9" s="5"/>
      <c r="C9" s="5"/>
      <c r="D9" s="5"/>
      <c r="E9" s="5"/>
      <c r="F9" s="5"/>
      <c r="G9" s="5"/>
      <c r="H9" s="5"/>
      <c r="I9" s="5"/>
      <c r="J9" s="5"/>
    </row>
    <row r="10" spans="1:10">
      <c r="A10" s="6" t="s">
        <v>20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21.6">
      <c r="A12" s="4" t="s">
        <v>21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6" t="s">
        <v>22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ht="21.6">
      <c r="A15" s="4" t="s">
        <v>23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6" t="s">
        <v>24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21.6">
      <c r="A18" s="4" t="s">
        <v>25</v>
      </c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6" t="s">
        <v>26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ht="21.6">
      <c r="A21" s="4" t="s">
        <v>27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6" t="s">
        <v>28</v>
      </c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ht="21.6">
      <c r="A24" s="4" t="s">
        <v>29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6" t="s">
        <v>30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ht="21.6">
      <c r="A27" s="4" t="s">
        <v>31</v>
      </c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6" t="s">
        <v>32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6" t="s">
        <v>33</v>
      </c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ht="21.6">
      <c r="A31" s="4" t="s">
        <v>34</v>
      </c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6" t="s">
        <v>35</v>
      </c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21.6">
      <c r="A34" s="4" t="s">
        <v>36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6" t="s">
        <v>37</v>
      </c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7"/>
      <c r="B36" s="7"/>
      <c r="C36" s="7"/>
      <c r="D36" s="7"/>
      <c r="E36" s="7"/>
      <c r="F36" s="7"/>
      <c r="G36" s="7"/>
      <c r="H36" s="7"/>
      <c r="I36" s="7"/>
      <c r="J36" s="7"/>
    </row>
    <row r="38" spans="1:10">
      <c r="C38" s="16" t="s">
        <v>92</v>
      </c>
      <c r="D38" s="16"/>
      <c r="F38" s="16" t="s">
        <v>93</v>
      </c>
      <c r="G38" s="16"/>
    </row>
    <row r="39" spans="1:10">
      <c r="C39" s="16"/>
      <c r="D39" s="16"/>
      <c r="F39" s="16"/>
      <c r="G39" s="16"/>
    </row>
  </sheetData>
  <mergeCells count="3">
    <mergeCell ref="H2:I2"/>
    <mergeCell ref="C38:D39"/>
    <mergeCell ref="F38:G39"/>
  </mergeCells>
  <phoneticPr fontId="1" type="noConversion"/>
  <hyperlinks>
    <hyperlink ref="C38:D39" location="員工行為評估表!A1" display="下一頁"/>
    <hyperlink ref="F38:G39" location="操作介面!A1" display="退出"/>
  </hyperlinks>
  <pageMargins left="0.7" right="0.7" top="0.75" bottom="0.75" header="0.3" footer="0.3"/>
  <pageSetup paperSize="9" orientation="portrait" horizontalDpi="200" verticalDpi="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showGridLines="0" topLeftCell="A13" zoomScale="90" zoomScaleNormal="90" workbookViewId="0">
      <selection activeCell="A23" sqref="A23:I24"/>
    </sheetView>
  </sheetViews>
  <sheetFormatPr defaultRowHeight="16.2"/>
  <sheetData>
    <row r="1" spans="1:10" ht="23.4">
      <c r="A1" s="3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spans="1:10" ht="24.6">
      <c r="A2" s="1" t="s">
        <v>38</v>
      </c>
      <c r="B2" s="1"/>
      <c r="C2" s="1"/>
      <c r="D2" s="1"/>
      <c r="E2" s="1"/>
      <c r="F2" s="1"/>
      <c r="G2" s="1"/>
      <c r="H2" s="25" t="s">
        <v>15</v>
      </c>
      <c r="I2" s="26"/>
      <c r="J2" s="1"/>
    </row>
    <row r="3" spans="1:10" ht="21.6">
      <c r="A3" s="4" t="s">
        <v>39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6" t="s">
        <v>40</v>
      </c>
      <c r="B4" s="6"/>
      <c r="C4" s="6"/>
      <c r="D4" s="6"/>
      <c r="E4" s="6"/>
      <c r="F4" s="6"/>
      <c r="G4" s="6"/>
      <c r="H4" s="6"/>
      <c r="I4" s="6"/>
      <c r="J4" s="6"/>
    </row>
    <row r="5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ht="21.6">
      <c r="A6" s="4" t="s">
        <v>41</v>
      </c>
      <c r="B6" s="5"/>
      <c r="C6" s="5"/>
      <c r="D6" s="5"/>
      <c r="E6" s="5"/>
      <c r="F6" s="5"/>
      <c r="G6" s="5"/>
      <c r="H6" s="5"/>
      <c r="I6" s="5"/>
      <c r="J6" s="5"/>
    </row>
    <row r="7" spans="1:10">
      <c r="A7" s="6" t="s">
        <v>42</v>
      </c>
      <c r="B7" s="6"/>
      <c r="C7" s="6"/>
      <c r="D7" s="6"/>
      <c r="E7" s="6"/>
      <c r="F7" s="6"/>
      <c r="G7" s="6"/>
      <c r="H7" s="6"/>
      <c r="I7" s="6"/>
      <c r="J7" s="6"/>
    </row>
    <row r="8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21.6">
      <c r="A9" s="4" t="s">
        <v>43</v>
      </c>
      <c r="B9" s="5"/>
      <c r="C9" s="5"/>
      <c r="D9" s="5"/>
      <c r="E9" s="5"/>
      <c r="F9" s="5"/>
      <c r="G9" s="5"/>
      <c r="H9" s="5"/>
      <c r="I9" s="5"/>
      <c r="J9" s="5"/>
    </row>
    <row r="10" spans="1:10">
      <c r="A10" s="6" t="s">
        <v>44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21.6">
      <c r="A12" s="4" t="s">
        <v>45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6" t="s">
        <v>46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ht="21.6">
      <c r="A15" s="4" t="s">
        <v>47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6" t="s">
        <v>48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 t="s">
        <v>49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21.6">
      <c r="A19" s="4" t="s">
        <v>50</v>
      </c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6" t="s">
        <v>51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3" spans="1:10">
      <c r="B23" s="16" t="s">
        <v>94</v>
      </c>
      <c r="C23" s="16"/>
      <c r="E23" s="16" t="s">
        <v>95</v>
      </c>
      <c r="F23" s="16"/>
      <c r="H23" s="16" t="s">
        <v>91</v>
      </c>
    </row>
    <row r="24" spans="1:10">
      <c r="B24" s="16"/>
      <c r="C24" s="16"/>
      <c r="E24" s="16"/>
      <c r="F24" s="16"/>
      <c r="H24" s="16"/>
    </row>
  </sheetData>
  <mergeCells count="4">
    <mergeCell ref="H2:I2"/>
    <mergeCell ref="B23:C24"/>
    <mergeCell ref="E23:F24"/>
    <mergeCell ref="H23:H24"/>
  </mergeCells>
  <phoneticPr fontId="1" type="noConversion"/>
  <hyperlinks>
    <hyperlink ref="B23:C24" location="員工特徵評估表!A1" display="上一頁"/>
    <hyperlink ref="E23:F24" location="結果評估表!A1" display="下一頁"/>
    <hyperlink ref="H23:H24" location="操作介面!A1" display="退出"/>
  </hyperlink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3"/>
  <sheetViews>
    <sheetView showGridLines="0" topLeftCell="A13" zoomScale="90" zoomScaleNormal="90" workbookViewId="0">
      <selection activeCell="B22" sqref="B22:C23"/>
    </sheetView>
  </sheetViews>
  <sheetFormatPr defaultRowHeight="16.2"/>
  <sheetData>
    <row r="1" spans="1:10" ht="23.4">
      <c r="A1" s="3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spans="1:10" ht="24.6">
      <c r="A2" s="1" t="s">
        <v>53</v>
      </c>
      <c r="B2" s="1"/>
      <c r="C2" s="1"/>
      <c r="D2" s="1"/>
      <c r="E2" s="1"/>
      <c r="F2" s="1"/>
      <c r="G2" s="1"/>
      <c r="H2" s="25" t="s">
        <v>15</v>
      </c>
      <c r="I2" s="26"/>
      <c r="J2" s="1"/>
    </row>
    <row r="3" spans="1:10" ht="21.6">
      <c r="A3" s="4" t="s">
        <v>54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6" t="s">
        <v>55</v>
      </c>
      <c r="B4" s="6"/>
      <c r="C4" s="6"/>
      <c r="D4" s="6"/>
      <c r="E4" s="6"/>
      <c r="F4" s="6"/>
      <c r="G4" s="6"/>
      <c r="H4" s="6"/>
      <c r="I4" s="6"/>
      <c r="J4" s="6"/>
    </row>
    <row r="5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ht="21.6">
      <c r="A6" s="4" t="s">
        <v>56</v>
      </c>
      <c r="B6" s="5"/>
      <c r="C6" s="5"/>
      <c r="D6" s="5"/>
      <c r="E6" s="5"/>
      <c r="F6" s="5"/>
      <c r="G6" s="5"/>
      <c r="H6" s="5"/>
      <c r="I6" s="5"/>
      <c r="J6" s="5"/>
    </row>
    <row r="7" spans="1:10">
      <c r="A7" s="6" t="s">
        <v>57</v>
      </c>
      <c r="B7" s="6"/>
      <c r="C7" s="6"/>
      <c r="D7" s="6"/>
      <c r="E7" s="6"/>
      <c r="F7" s="6"/>
      <c r="G7" s="6"/>
      <c r="H7" s="6"/>
      <c r="I7" s="6"/>
      <c r="J7" s="6"/>
    </row>
    <row r="8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21.6">
      <c r="A9" s="4" t="s">
        <v>58</v>
      </c>
      <c r="B9" s="5"/>
      <c r="C9" s="5"/>
      <c r="D9" s="5"/>
      <c r="E9" s="5"/>
      <c r="F9" s="5"/>
      <c r="G9" s="5"/>
      <c r="H9" s="5"/>
      <c r="I9" s="5"/>
      <c r="J9" s="5"/>
    </row>
    <row r="10" spans="1:10">
      <c r="A10" s="6" t="s">
        <v>59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21.6">
      <c r="A12" s="4" t="s">
        <v>60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6" t="s">
        <v>61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ht="21.6">
      <c r="A15" s="4" t="s">
        <v>63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6" t="s">
        <v>62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21.6">
      <c r="A18" s="4" t="s">
        <v>65</v>
      </c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6" t="s">
        <v>64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7"/>
      <c r="B20" s="7"/>
      <c r="C20" s="7"/>
      <c r="D20" s="7"/>
      <c r="E20" s="7"/>
      <c r="F20" s="7"/>
      <c r="G20" s="7"/>
      <c r="H20" s="7"/>
      <c r="I20" s="7"/>
      <c r="J20" s="7"/>
    </row>
    <row r="22" spans="1:10">
      <c r="B22" s="16" t="s">
        <v>98</v>
      </c>
      <c r="C22" s="16"/>
      <c r="E22" s="16" t="s">
        <v>96</v>
      </c>
      <c r="F22" s="16"/>
      <c r="H22" s="16" t="s">
        <v>91</v>
      </c>
    </row>
    <row r="23" spans="1:10">
      <c r="B23" s="16"/>
      <c r="C23" s="16"/>
      <c r="E23" s="16"/>
      <c r="F23" s="16"/>
      <c r="H23" s="16"/>
    </row>
  </sheetData>
  <mergeCells count="4">
    <mergeCell ref="H2:I2"/>
    <mergeCell ref="B22:C23"/>
    <mergeCell ref="E22:F23"/>
    <mergeCell ref="H22:H23"/>
  </mergeCells>
  <phoneticPr fontId="1" type="noConversion"/>
  <hyperlinks>
    <hyperlink ref="E22:F23" location="績效評估分數統計表!A1" display="下一頁"/>
    <hyperlink ref="H22:H23" location="操作介面!A1" display="退出"/>
    <hyperlink ref="B22:C23" location="員工行為評估表!A1" display="上一頁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showGridLines="0" showRowColHeaders="0" workbookViewId="0">
      <selection activeCell="E12" sqref="E12:F13"/>
    </sheetView>
  </sheetViews>
  <sheetFormatPr defaultRowHeight="16.2"/>
  <cols>
    <col min="1" max="4" width="8.88671875" customWidth="1"/>
  </cols>
  <sheetData>
    <row r="1" spans="1:7" ht="24.6">
      <c r="A1" s="25" t="s">
        <v>66</v>
      </c>
      <c r="B1" s="25"/>
      <c r="C1" s="25"/>
      <c r="D1" s="25"/>
      <c r="E1" s="25"/>
      <c r="F1" s="25"/>
      <c r="G1" s="25"/>
    </row>
    <row r="2" spans="1:7">
      <c r="A2" s="8" t="s">
        <v>67</v>
      </c>
      <c r="B2" s="27" t="s">
        <v>68</v>
      </c>
      <c r="C2" s="27"/>
      <c r="D2" s="27" t="s">
        <v>69</v>
      </c>
      <c r="E2" s="27"/>
      <c r="F2" s="27" t="s">
        <v>70</v>
      </c>
      <c r="G2" s="27"/>
    </row>
    <row r="3" spans="1:7">
      <c r="A3" s="8" t="s">
        <v>71</v>
      </c>
      <c r="B3" s="27" t="s">
        <v>72</v>
      </c>
      <c r="C3" s="27"/>
      <c r="D3" s="27" t="s">
        <v>73</v>
      </c>
      <c r="E3" s="27"/>
      <c r="F3" s="27" t="s">
        <v>74</v>
      </c>
      <c r="G3" s="27"/>
    </row>
    <row r="5" spans="1:7" ht="22.2">
      <c r="A5" s="28" t="s">
        <v>75</v>
      </c>
      <c r="B5" s="28"/>
      <c r="C5" s="28"/>
      <c r="D5" s="28"/>
    </row>
    <row r="6" spans="1:7">
      <c r="A6" s="27" t="s">
        <v>76</v>
      </c>
      <c r="B6" s="27"/>
      <c r="C6" s="27">
        <f>COUNTIF(資料資訊表!A5:A27,2)</f>
        <v>7</v>
      </c>
      <c r="D6" s="27"/>
    </row>
    <row r="7" spans="1:7">
      <c r="A7" s="27" t="s">
        <v>77</v>
      </c>
      <c r="B7" s="27"/>
      <c r="C7" s="27">
        <f>COUNTIF(資料資訊表!A5:A27,1)</f>
        <v>10</v>
      </c>
      <c r="D7" s="27"/>
    </row>
    <row r="8" spans="1:7">
      <c r="A8" s="27" t="s">
        <v>78</v>
      </c>
      <c r="B8" s="27"/>
      <c r="C8" s="27">
        <f>C6+C7*1.5</f>
        <v>22</v>
      </c>
      <c r="D8" s="27"/>
    </row>
    <row r="9" spans="1:7">
      <c r="A9" s="27" t="s">
        <v>79</v>
      </c>
      <c r="B9" s="27"/>
      <c r="C9" s="27">
        <f>ROUND(C8/0.23,0)</f>
        <v>96</v>
      </c>
      <c r="D9" s="27"/>
    </row>
    <row r="10" spans="1:7">
      <c r="A10" s="27" t="s">
        <v>71</v>
      </c>
      <c r="B10" s="27"/>
      <c r="C10" s="27" t="str">
        <f>IF(C9&lt;86,"標準以下",IF(C9&lt;110,"標準","標準以上"))</f>
        <v>標準</v>
      </c>
      <c r="D10" s="27"/>
    </row>
    <row r="12" spans="1:7">
      <c r="B12" s="16" t="s">
        <v>97</v>
      </c>
      <c r="C12" s="16"/>
      <c r="E12" s="16" t="s">
        <v>91</v>
      </c>
      <c r="F12" s="16"/>
    </row>
    <row r="13" spans="1:7">
      <c r="B13" s="16"/>
      <c r="C13" s="16"/>
      <c r="E13" s="16"/>
      <c r="F13" s="16"/>
    </row>
  </sheetData>
  <mergeCells count="20">
    <mergeCell ref="C6:D6"/>
    <mergeCell ref="C7:D7"/>
    <mergeCell ref="C8:D8"/>
    <mergeCell ref="A6:B6"/>
    <mergeCell ref="B12:C13"/>
    <mergeCell ref="E12:F13"/>
    <mergeCell ref="A1:G1"/>
    <mergeCell ref="B2:C2"/>
    <mergeCell ref="B3:C3"/>
    <mergeCell ref="D2:E2"/>
    <mergeCell ref="D3:E3"/>
    <mergeCell ref="F2:G2"/>
    <mergeCell ref="F3:G3"/>
    <mergeCell ref="C9:D9"/>
    <mergeCell ref="C10:D10"/>
    <mergeCell ref="A10:B10"/>
    <mergeCell ref="A9:B9"/>
    <mergeCell ref="A8:B8"/>
    <mergeCell ref="A7:B7"/>
    <mergeCell ref="A5:D5"/>
  </mergeCells>
  <phoneticPr fontId="1" type="noConversion"/>
  <hyperlinks>
    <hyperlink ref="B12:C13" location="員工特徵評估表!A1" display="重新測試"/>
    <hyperlink ref="E12:F13" location="操作介面!A1" display="退出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27"/>
  <sheetViews>
    <sheetView topLeftCell="A7" workbookViewId="0">
      <selection activeCell="G9" sqref="G9"/>
    </sheetView>
  </sheetViews>
  <sheetFormatPr defaultRowHeight="15.6"/>
  <cols>
    <col min="1" max="16384" width="8.88671875" style="1"/>
  </cols>
  <sheetData>
    <row r="1" spans="1:1">
      <c r="A1" s="1" t="s">
        <v>80</v>
      </c>
    </row>
    <row r="2" spans="1:1">
      <c r="A2" s="1" t="s">
        <v>81</v>
      </c>
    </row>
    <row r="3" spans="1:1">
      <c r="A3" s="1" t="s">
        <v>82</v>
      </c>
    </row>
    <row r="4" spans="1:1">
      <c r="A4" s="1" t="s">
        <v>83</v>
      </c>
    </row>
    <row r="5" spans="1:1">
      <c r="A5" s="1">
        <v>1</v>
      </c>
    </row>
    <row r="6" spans="1:1">
      <c r="A6" s="1">
        <v>3</v>
      </c>
    </row>
    <row r="7" spans="1:1">
      <c r="A7" s="1">
        <v>1</v>
      </c>
    </row>
    <row r="8" spans="1:1">
      <c r="A8" s="1">
        <v>2</v>
      </c>
    </row>
    <row r="9" spans="1:1">
      <c r="A9" s="1">
        <v>1</v>
      </c>
    </row>
    <row r="10" spans="1:1">
      <c r="A10" s="1">
        <v>1</v>
      </c>
    </row>
    <row r="11" spans="1:1">
      <c r="A11" s="1">
        <v>3</v>
      </c>
    </row>
    <row r="12" spans="1:1">
      <c r="A12" s="1">
        <v>3</v>
      </c>
    </row>
    <row r="13" spans="1:1">
      <c r="A13" s="1">
        <v>1</v>
      </c>
    </row>
    <row r="14" spans="1:1">
      <c r="A14" s="1">
        <v>2</v>
      </c>
    </row>
    <row r="15" spans="1:1">
      <c r="A15" s="1">
        <v>3</v>
      </c>
    </row>
    <row r="16" spans="1:1">
      <c r="A16" s="1">
        <v>1</v>
      </c>
    </row>
    <row r="17" spans="1:1">
      <c r="A17" s="1">
        <v>1</v>
      </c>
    </row>
    <row r="18" spans="1:1">
      <c r="A18" s="1">
        <v>2</v>
      </c>
    </row>
    <row r="19" spans="1:1">
      <c r="A19" s="1">
        <v>3</v>
      </c>
    </row>
    <row r="20" spans="1:1">
      <c r="A20" s="1">
        <v>2</v>
      </c>
    </row>
    <row r="21" spans="1:1">
      <c r="A21" s="1">
        <v>1</v>
      </c>
    </row>
    <row r="22" spans="1:1">
      <c r="A22" s="1">
        <v>1</v>
      </c>
    </row>
    <row r="23" spans="1:1">
      <c r="A23" s="1">
        <v>2</v>
      </c>
    </row>
    <row r="24" spans="1:1">
      <c r="A24" s="1">
        <v>3</v>
      </c>
    </row>
    <row r="25" spans="1:1">
      <c r="A25" s="1">
        <v>1</v>
      </c>
    </row>
    <row r="26" spans="1:1">
      <c r="A26" s="1">
        <v>2</v>
      </c>
    </row>
    <row r="27" spans="1:1">
      <c r="A27" s="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操作介面</vt:lpstr>
      <vt:lpstr>評估員工基本訊息表</vt:lpstr>
      <vt:lpstr>員工特徵評估表</vt:lpstr>
      <vt:lpstr>員工行為評估表</vt:lpstr>
      <vt:lpstr>結果評估表</vt:lpstr>
      <vt:lpstr>績效評估分數統計表</vt:lpstr>
      <vt:lpstr>資料資訊表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2008-05-20T07:36:52Z</dcterms:created>
  <dcterms:modified xsi:type="dcterms:W3CDTF">2008-06-04T09:03:31Z</dcterms:modified>
</cp:coreProperties>
</file>