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1328" windowHeight="5496"/>
  </bookViews>
  <sheets>
    <sheet name="意見調查表" sheetId="1" r:id="rId1"/>
    <sheet name="調查結果統計表" sheetId="2" r:id="rId2"/>
    <sheet name="報名表" sheetId="3" r:id="rId3"/>
    <sheet name="出遊費用和人數統計" sheetId="4" r:id="rId4"/>
  </sheets>
  <definedNames>
    <definedName name="工齡">出遊費用和人數統計!$C$3:$C$31</definedName>
    <definedName name="是否參加">出遊費用和人數統計!$D$3:$D$31</definedName>
    <definedName name="參加人數">出遊費用和人數統計!$E$3:$E$31</definedName>
  </definedNames>
  <calcPr calcId="125725"/>
  <customWorkbookViews>
    <customWorkbookView name="Ivenss曾梓翔 - 個人檢視畫面" guid="{A2E29C78-15F3-4B75-AE03-C525F3D3291E}" mergeInterval="0" personalView="1" maximized="1" xWindow="1" yWindow="1" windowWidth="961" windowHeight="467" activeSheetId="1"/>
  </customWorkbookViews>
</workbook>
</file>

<file path=xl/calcChain.xml><?xml version="1.0" encoding="utf-8"?>
<calcChain xmlns="http://schemas.openxmlformats.org/spreadsheetml/2006/main">
  <c r="B34" i="4"/>
  <c r="B33"/>
  <c r="B3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"/>
  <c r="B8" i="2"/>
  <c r="B7"/>
  <c r="B6"/>
  <c r="B5"/>
  <c r="B4"/>
  <c r="B3"/>
</calcChain>
</file>

<file path=xl/sharedStrings.xml><?xml version="1.0" encoding="utf-8"?>
<sst xmlns="http://schemas.openxmlformats.org/spreadsheetml/2006/main" count="181" uniqueCount="66">
  <si>
    <t>員工外出旅遊見調查表</t>
    <phoneticPr fontId="1" type="noConversion"/>
  </si>
  <si>
    <t xml:space="preserve">    各位同事大家好，公司一年一度的旅遊即將到來，因為大家平時工作辛苦，希望借此機會讓大家都放鬆身心，請大家於本週五之前挑選出自己想去的景點，以供參考！謝謝大家合作</t>
    <phoneticPr fontId="1" type="noConversion"/>
  </si>
  <si>
    <t>員工編號</t>
    <phoneticPr fontId="1" type="noConversion"/>
  </si>
  <si>
    <t>員工姓名</t>
    <phoneticPr fontId="1" type="noConversion"/>
  </si>
  <si>
    <t>選擇的旅遊地點</t>
    <phoneticPr fontId="1" type="noConversion"/>
  </si>
  <si>
    <t>李勇</t>
    <phoneticPr fontId="1" type="noConversion"/>
  </si>
  <si>
    <t>王偉</t>
    <phoneticPr fontId="1" type="noConversion"/>
  </si>
  <si>
    <t>葉麗</t>
    <phoneticPr fontId="1" type="noConversion"/>
  </si>
  <si>
    <t>朱斌</t>
    <phoneticPr fontId="1" type="noConversion"/>
  </si>
  <si>
    <t>張濤</t>
    <phoneticPr fontId="1" type="noConversion"/>
  </si>
  <si>
    <t>袁野</t>
    <phoneticPr fontId="1" type="noConversion"/>
  </si>
  <si>
    <t>王品</t>
    <phoneticPr fontId="1" type="noConversion"/>
  </si>
  <si>
    <t>明靜</t>
    <phoneticPr fontId="1" type="noConversion"/>
  </si>
  <si>
    <t>張明</t>
    <phoneticPr fontId="1" type="noConversion"/>
  </si>
  <si>
    <t>蘇浩</t>
    <phoneticPr fontId="1" type="noConversion"/>
  </si>
  <si>
    <t>董潔</t>
    <phoneticPr fontId="1" type="noConversion"/>
  </si>
  <si>
    <t>李娜</t>
    <phoneticPr fontId="1" type="noConversion"/>
  </si>
  <si>
    <t>尚林</t>
    <phoneticPr fontId="1" type="noConversion"/>
  </si>
  <si>
    <t>張浩</t>
    <phoneticPr fontId="1" type="noConversion"/>
  </si>
  <si>
    <t>謝冰</t>
    <phoneticPr fontId="1" type="noConversion"/>
  </si>
  <si>
    <t>戴剛</t>
    <phoneticPr fontId="1" type="noConversion"/>
  </si>
  <si>
    <t>劉華</t>
    <phoneticPr fontId="1" type="noConversion"/>
  </si>
  <si>
    <t>張宇</t>
    <phoneticPr fontId="1" type="noConversion"/>
  </si>
  <si>
    <t>魏朋</t>
    <phoneticPr fontId="1" type="noConversion"/>
  </si>
  <si>
    <t>劉龍</t>
    <phoneticPr fontId="1" type="noConversion"/>
  </si>
  <si>
    <t>朱博</t>
    <phoneticPr fontId="1" type="noConversion"/>
  </si>
  <si>
    <t>熊能</t>
    <phoneticPr fontId="1" type="noConversion"/>
  </si>
  <si>
    <t>李浩</t>
    <phoneticPr fontId="1" type="noConversion"/>
  </si>
  <si>
    <t>鄭玉</t>
    <phoneticPr fontId="1" type="noConversion"/>
  </si>
  <si>
    <t>童輝</t>
    <phoneticPr fontId="1" type="noConversion"/>
  </si>
  <si>
    <t>趙飛</t>
    <phoneticPr fontId="1" type="noConversion"/>
  </si>
  <si>
    <t>曾濤</t>
    <phoneticPr fontId="1" type="noConversion"/>
  </si>
  <si>
    <t>周潔</t>
    <phoneticPr fontId="1" type="noConversion"/>
  </si>
  <si>
    <t>鄧潔</t>
    <phoneticPr fontId="1" type="noConversion"/>
  </si>
  <si>
    <t>注意事項</t>
    <phoneticPr fontId="1" type="noConversion"/>
  </si>
  <si>
    <t>1.本次旅遊，凡是工齡滿兩年者不需付費，未滿兩年者自付全部費用。
2.本次旅遊天數預定為一周，住宿均為兩人一晚。 
3.本調查純屬意見調查，等全體員工投票完畢後，將於網路上公佈所決定的旅遊景點。
4.若對此問卷有疑問或建議的地方，請用E-mail通知。</t>
    <phoneticPr fontId="1" type="noConversion"/>
  </si>
  <si>
    <t>發送E-mail</t>
    <phoneticPr fontId="1" type="noConversion"/>
  </si>
  <si>
    <t>調查結果統計表</t>
    <phoneticPr fontId="1" type="noConversion"/>
  </si>
  <si>
    <t>旅遊景點</t>
    <phoneticPr fontId="1" type="noConversion"/>
  </si>
  <si>
    <t>票數</t>
    <phoneticPr fontId="1" type="noConversion"/>
  </si>
  <si>
    <t>台南安平</t>
  </si>
  <si>
    <t>台南安平</t>
    <phoneticPr fontId="1" type="noConversion"/>
  </si>
  <si>
    <t>澎湖</t>
  </si>
  <si>
    <t>澎湖</t>
    <phoneticPr fontId="1" type="noConversion"/>
  </si>
  <si>
    <t>綠島</t>
  </si>
  <si>
    <t>綠島</t>
    <phoneticPr fontId="1" type="noConversion"/>
  </si>
  <si>
    <t>墾丁</t>
  </si>
  <si>
    <t>墾丁</t>
    <phoneticPr fontId="1" type="noConversion"/>
  </si>
  <si>
    <t>拉拉山</t>
  </si>
  <si>
    <t>拉拉山</t>
    <phoneticPr fontId="1" type="noConversion"/>
  </si>
  <si>
    <t>阿里山</t>
  </si>
  <si>
    <t>阿里山</t>
    <phoneticPr fontId="1" type="noConversion"/>
  </si>
  <si>
    <t>本次旅遊景點為</t>
    <phoneticPr fontId="1" type="noConversion"/>
  </si>
  <si>
    <t>報名表</t>
    <phoneticPr fontId="1" type="noConversion"/>
  </si>
  <si>
    <t>是否參加</t>
    <phoneticPr fontId="1" type="noConversion"/>
  </si>
  <si>
    <t>參加人數</t>
    <phoneticPr fontId="1" type="noConversion"/>
  </si>
  <si>
    <t>是</t>
  </si>
  <si>
    <t>否</t>
  </si>
  <si>
    <t>出遊繳費表</t>
    <phoneticPr fontId="1" type="noConversion"/>
  </si>
  <si>
    <t>工齡</t>
    <phoneticPr fontId="1" type="noConversion"/>
  </si>
  <si>
    <t>個人費用</t>
    <phoneticPr fontId="1" type="noConversion"/>
  </si>
  <si>
    <t>家屬費用</t>
    <phoneticPr fontId="1" type="noConversion"/>
  </si>
  <si>
    <t>總計</t>
    <phoneticPr fontId="1" type="noConversion"/>
  </si>
  <si>
    <t>員工參加人數</t>
    <phoneticPr fontId="1" type="noConversion"/>
  </si>
  <si>
    <t>家屬參加人數</t>
    <phoneticPr fontId="1" type="noConversion"/>
  </si>
  <si>
    <t>總共參加人數</t>
    <phoneticPr fontId="1" type="noConversion"/>
  </si>
</sst>
</file>

<file path=xl/styles.xml><?xml version="1.0" encoding="utf-8"?>
<styleSheet xmlns="http://schemas.openxmlformats.org/spreadsheetml/2006/main"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b/>
      <sz val="16"/>
      <name val="標楷體"/>
      <family val="4"/>
      <charset val="136"/>
    </font>
    <font>
      <b/>
      <sz val="16"/>
      <color theme="0"/>
      <name val="標楷體"/>
      <family val="4"/>
      <charset val="136"/>
    </font>
    <font>
      <sz val="12"/>
      <color theme="0"/>
      <name val="微軟正黑體"/>
      <family val="2"/>
      <charset val="136"/>
    </font>
    <font>
      <b/>
      <sz val="18"/>
      <color theme="0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20"/>
      <color theme="1"/>
      <name val="標楷體"/>
      <family val="4"/>
      <charset val="136"/>
    </font>
    <font>
      <b/>
      <sz val="12"/>
      <color theme="1"/>
      <name val="微軟正黑體"/>
      <family val="2"/>
      <charset val="136"/>
    </font>
    <font>
      <b/>
      <sz val="18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8" fillId="3" borderId="0" xfId="1" applyFill="1" applyAlignment="1" applyProtection="1">
      <alignment horizontal="right" vertical="center"/>
    </xf>
    <xf numFmtId="0" fontId="9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0" xfId="0" applyFont="1" applyFill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169005</xdr:colOff>
      <xdr:row>0</xdr:row>
      <xdr:rowOff>14763</xdr:rowOff>
    </xdr:from>
    <xdr:ext cx="2772315" cy="425758"/>
    <xdr:sp macro="" textlink="">
      <xdr:nvSpPr>
        <xdr:cNvPr id="2" name="矩形 1"/>
        <xdr:cNvSpPr/>
      </xdr:nvSpPr>
      <xdr:spPr>
        <a:xfrm>
          <a:off x="169005" y="14763"/>
          <a:ext cx="2772315" cy="4257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zh-TW" altLang="en-US" sz="2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標楷體" pitchFamily="65" charset="-120"/>
              <a:ea typeface="標楷體" pitchFamily="65" charset="-120"/>
            </a:rPr>
            <a:t>博碩文化股份有限公司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ivenss@drmaster.com?subject=&#25105;&#26377;&#24314;&#35696;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21" sqref="G21"/>
    </sheetView>
  </sheetViews>
  <sheetFormatPr defaultRowHeight="15.6"/>
  <cols>
    <col min="1" max="1" width="18.77734375" style="1" customWidth="1"/>
    <col min="2" max="2" width="18.44140625" style="1" customWidth="1"/>
    <col min="3" max="3" width="17.77734375" style="1" customWidth="1"/>
    <col min="4" max="16384" width="8.88671875" style="1"/>
  </cols>
  <sheetData>
    <row r="1" spans="1:5" ht="30.6" customHeight="1"/>
    <row r="2" spans="1:5" ht="22.2">
      <c r="A2" s="5" t="s">
        <v>0</v>
      </c>
      <c r="B2" s="5"/>
      <c r="C2" s="5"/>
      <c r="D2" s="7"/>
      <c r="E2" s="7"/>
    </row>
    <row r="3" spans="1:5" ht="61.8" customHeight="1">
      <c r="A3" s="4" t="s">
        <v>1</v>
      </c>
      <c r="B3" s="4"/>
      <c r="C3" s="4"/>
      <c r="D3" s="6"/>
      <c r="E3" s="6"/>
    </row>
    <row r="4" spans="1:5">
      <c r="A4" s="8" t="s">
        <v>2</v>
      </c>
      <c r="B4" s="8" t="s">
        <v>3</v>
      </c>
      <c r="C4" s="8" t="s">
        <v>4</v>
      </c>
    </row>
    <row r="5" spans="1:5">
      <c r="A5" s="3">
        <v>9901</v>
      </c>
      <c r="B5" s="2" t="s">
        <v>5</v>
      </c>
      <c r="C5" s="1" t="s">
        <v>42</v>
      </c>
    </row>
    <row r="6" spans="1:5">
      <c r="A6" s="3">
        <v>9902</v>
      </c>
      <c r="B6" s="3" t="s">
        <v>6</v>
      </c>
      <c r="C6" s="1" t="s">
        <v>46</v>
      </c>
    </row>
    <row r="7" spans="1:5">
      <c r="A7" s="3">
        <v>9903</v>
      </c>
      <c r="B7" s="3" t="s">
        <v>7</v>
      </c>
      <c r="C7" s="1" t="s">
        <v>42</v>
      </c>
    </row>
    <row r="8" spans="1:5">
      <c r="A8" s="3">
        <v>9904</v>
      </c>
      <c r="B8" s="3" t="s">
        <v>8</v>
      </c>
      <c r="C8" s="1" t="s">
        <v>50</v>
      </c>
    </row>
    <row r="9" spans="1:5">
      <c r="A9" s="3">
        <v>9905</v>
      </c>
      <c r="B9" s="3" t="s">
        <v>9</v>
      </c>
      <c r="C9" s="1" t="s">
        <v>50</v>
      </c>
    </row>
    <row r="10" spans="1:5">
      <c r="A10" s="3">
        <v>9906</v>
      </c>
      <c r="B10" s="3" t="s">
        <v>10</v>
      </c>
      <c r="C10" s="1" t="s">
        <v>48</v>
      </c>
    </row>
    <row r="11" spans="1:5">
      <c r="A11" s="3">
        <v>9907</v>
      </c>
      <c r="B11" s="3" t="s">
        <v>11</v>
      </c>
      <c r="C11" s="1" t="s">
        <v>42</v>
      </c>
    </row>
    <row r="12" spans="1:5">
      <c r="A12" s="3">
        <v>9908</v>
      </c>
      <c r="B12" s="3" t="s">
        <v>12</v>
      </c>
      <c r="C12" s="1" t="s">
        <v>48</v>
      </c>
    </row>
    <row r="13" spans="1:5">
      <c r="A13" s="3">
        <v>9909</v>
      </c>
      <c r="B13" s="2" t="s">
        <v>33</v>
      </c>
      <c r="C13" s="1" t="s">
        <v>42</v>
      </c>
    </row>
    <row r="14" spans="1:5">
      <c r="A14" s="3">
        <v>9910</v>
      </c>
      <c r="B14" s="3" t="s">
        <v>30</v>
      </c>
      <c r="C14" s="1" t="s">
        <v>40</v>
      </c>
    </row>
    <row r="15" spans="1:5">
      <c r="A15" s="3">
        <v>9911</v>
      </c>
      <c r="B15" s="2" t="s">
        <v>31</v>
      </c>
      <c r="C15" s="1" t="s">
        <v>44</v>
      </c>
    </row>
    <row r="16" spans="1:5">
      <c r="A16" s="3">
        <v>9912</v>
      </c>
      <c r="B16" s="3" t="s">
        <v>29</v>
      </c>
      <c r="C16" s="1" t="s">
        <v>50</v>
      </c>
    </row>
    <row r="17" spans="1:3">
      <c r="A17" s="3">
        <v>9913</v>
      </c>
      <c r="B17" s="3" t="s">
        <v>28</v>
      </c>
      <c r="C17" s="1" t="s">
        <v>40</v>
      </c>
    </row>
    <row r="18" spans="1:3">
      <c r="A18" s="3">
        <v>9914</v>
      </c>
      <c r="B18" s="3" t="s">
        <v>27</v>
      </c>
      <c r="C18" s="1" t="s">
        <v>40</v>
      </c>
    </row>
    <row r="19" spans="1:3">
      <c r="A19" s="3">
        <v>9915</v>
      </c>
      <c r="B19" s="3" t="s">
        <v>26</v>
      </c>
      <c r="C19" s="1" t="s">
        <v>42</v>
      </c>
    </row>
    <row r="20" spans="1:3">
      <c r="A20" s="3">
        <v>9916</v>
      </c>
      <c r="B20" s="3" t="s">
        <v>25</v>
      </c>
      <c r="C20" s="1" t="s">
        <v>50</v>
      </c>
    </row>
    <row r="21" spans="1:3">
      <c r="A21" s="3">
        <v>9917</v>
      </c>
      <c r="B21" s="3" t="s">
        <v>24</v>
      </c>
      <c r="C21" s="1" t="s">
        <v>40</v>
      </c>
    </row>
    <row r="22" spans="1:3">
      <c r="A22" s="3">
        <v>9918</v>
      </c>
      <c r="B22" s="3" t="s">
        <v>23</v>
      </c>
      <c r="C22" s="1" t="s">
        <v>50</v>
      </c>
    </row>
    <row r="23" spans="1:3">
      <c r="A23" s="3">
        <v>9919</v>
      </c>
      <c r="B23" s="3" t="s">
        <v>22</v>
      </c>
      <c r="C23" s="1" t="s">
        <v>48</v>
      </c>
    </row>
    <row r="24" spans="1:3">
      <c r="A24" s="3">
        <v>9920</v>
      </c>
      <c r="B24" s="3" t="s">
        <v>21</v>
      </c>
      <c r="C24" s="1" t="s">
        <v>42</v>
      </c>
    </row>
    <row r="25" spans="1:3">
      <c r="A25" s="3">
        <v>9921</v>
      </c>
      <c r="B25" s="3" t="s">
        <v>20</v>
      </c>
      <c r="C25" s="1" t="s">
        <v>42</v>
      </c>
    </row>
    <row r="26" spans="1:3">
      <c r="A26" s="3">
        <v>9922</v>
      </c>
      <c r="B26" s="3" t="s">
        <v>19</v>
      </c>
      <c r="C26" s="1" t="s">
        <v>40</v>
      </c>
    </row>
    <row r="27" spans="1:3">
      <c r="A27" s="3">
        <v>9923</v>
      </c>
      <c r="B27" s="3" t="s">
        <v>18</v>
      </c>
      <c r="C27" s="1" t="s">
        <v>44</v>
      </c>
    </row>
    <row r="28" spans="1:3">
      <c r="A28" s="3">
        <v>9924</v>
      </c>
      <c r="B28" s="3" t="s">
        <v>17</v>
      </c>
      <c r="C28" s="1" t="s">
        <v>48</v>
      </c>
    </row>
    <row r="29" spans="1:3">
      <c r="A29" s="3">
        <v>9925</v>
      </c>
      <c r="B29" s="3" t="s">
        <v>16</v>
      </c>
      <c r="C29" s="1" t="s">
        <v>42</v>
      </c>
    </row>
    <row r="30" spans="1:3">
      <c r="A30" s="3">
        <v>9926</v>
      </c>
      <c r="B30" s="3" t="s">
        <v>15</v>
      </c>
      <c r="C30" s="1" t="s">
        <v>46</v>
      </c>
    </row>
    <row r="31" spans="1:3">
      <c r="A31" s="3">
        <v>9927</v>
      </c>
      <c r="B31" s="3" t="s">
        <v>14</v>
      </c>
      <c r="C31" s="1" t="s">
        <v>42</v>
      </c>
    </row>
    <row r="32" spans="1:3">
      <c r="A32" s="3">
        <v>9928</v>
      </c>
      <c r="B32" s="3" t="s">
        <v>13</v>
      </c>
      <c r="C32" s="1" t="s">
        <v>48</v>
      </c>
    </row>
    <row r="33" spans="1:3">
      <c r="A33" s="3">
        <v>9929</v>
      </c>
      <c r="B33" s="2" t="s">
        <v>32</v>
      </c>
      <c r="C33" s="1" t="s">
        <v>48</v>
      </c>
    </row>
    <row r="34" spans="1:3" ht="24.6">
      <c r="A34" s="10" t="s">
        <v>34</v>
      </c>
      <c r="B34" s="10"/>
      <c r="C34" s="10"/>
    </row>
    <row r="35" spans="1:3" ht="93" customHeight="1">
      <c r="A35" s="11" t="s">
        <v>35</v>
      </c>
      <c r="B35" s="12"/>
      <c r="C35" s="12"/>
    </row>
    <row r="36" spans="1:3" ht="16.2">
      <c r="C36" s="13" t="s">
        <v>36</v>
      </c>
    </row>
  </sheetData>
  <protectedRanges>
    <protectedRange sqref="C5:C33" name="範圍1"/>
  </protectedRanges>
  <customSheetViews>
    <customSheetView guid="{A2E29C78-15F3-4B75-AE03-C525F3D3291E}" topLeftCell="A2">
      <selection activeCell="C36" sqref="C36"/>
      <pageMargins left="0.7" right="0.7" top="0.75" bottom="0.75" header="0.3" footer="0.3"/>
      <pageSetup paperSize="9" orientation="portrait" horizontalDpi="200" verticalDpi="200" r:id="rId1"/>
    </customSheetView>
  </customSheetViews>
  <mergeCells count="4">
    <mergeCell ref="A35:C35"/>
    <mergeCell ref="A3:C3"/>
    <mergeCell ref="A2:C2"/>
    <mergeCell ref="A34:C34"/>
  </mergeCells>
  <phoneticPr fontId="1" type="noConversion"/>
  <dataValidations count="1">
    <dataValidation type="list" allowBlank="1" showInputMessage="1" showErrorMessage="1" prompt="請選擇想去的景點以便統計" sqref="C5:C33">
      <formula1>"台南安平, 澎湖, 綠島, 墾丁, 拉拉山, 阿里山"</formula1>
    </dataValidation>
  </dataValidations>
  <hyperlinks>
    <hyperlink ref="C36" r:id="rId2" tooltip="按下"/>
  </hyperlinks>
  <pageMargins left="0.7" right="0.7" top="0.75" bottom="0.75" header="0.3" footer="0.3"/>
  <pageSetup paperSize="9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9" sqref="B9"/>
    </sheetView>
  </sheetViews>
  <sheetFormatPr defaultRowHeight="16.2"/>
  <cols>
    <col min="1" max="1" width="16.21875" customWidth="1"/>
    <col min="2" max="2" width="16.5546875" customWidth="1"/>
  </cols>
  <sheetData>
    <row r="1" spans="1:2" ht="28.2">
      <c r="A1" s="14" t="s">
        <v>37</v>
      </c>
      <c r="B1" s="14"/>
    </row>
    <row r="2" spans="1:2">
      <c r="A2" s="16" t="s">
        <v>38</v>
      </c>
      <c r="B2" s="16" t="s">
        <v>39</v>
      </c>
    </row>
    <row r="3" spans="1:2">
      <c r="A3" s="15" t="s">
        <v>41</v>
      </c>
      <c r="B3" s="15">
        <f>COUNTIF(意見調查表!$C$5:$C$33,"台南安平")</f>
        <v>5</v>
      </c>
    </row>
    <row r="4" spans="1:2">
      <c r="A4" s="15" t="s">
        <v>43</v>
      </c>
      <c r="B4" s="15">
        <f>COUNTIF(意見調查表!$C$5:$C$33,"澎湖")</f>
        <v>9</v>
      </c>
    </row>
    <row r="5" spans="1:2">
      <c r="A5" s="15" t="s">
        <v>45</v>
      </c>
      <c r="B5" s="15">
        <f>COUNTIF(意見調查表!$C$5:$C$33,"綠島")</f>
        <v>2</v>
      </c>
    </row>
    <row r="6" spans="1:2">
      <c r="A6" s="15" t="s">
        <v>47</v>
      </c>
      <c r="B6" s="15">
        <f>COUNTIF(意見調查表!$C$5:$C$33,"墾丁")</f>
        <v>2</v>
      </c>
    </row>
    <row r="7" spans="1:2">
      <c r="A7" s="15" t="s">
        <v>49</v>
      </c>
      <c r="B7" s="15">
        <f>COUNTIF(意見調查表!$C$5:$C$33,"拉拉山")</f>
        <v>6</v>
      </c>
    </row>
    <row r="8" spans="1:2">
      <c r="A8" s="15" t="s">
        <v>51</v>
      </c>
      <c r="B8" s="15">
        <f>COUNTIF(意見調查表!$C$5:$C$33,"阿里山")</f>
        <v>5</v>
      </c>
    </row>
    <row r="9" spans="1:2">
      <c r="A9" s="15" t="s">
        <v>52</v>
      </c>
      <c r="B9" s="15" t="s">
        <v>43</v>
      </c>
    </row>
  </sheetData>
  <customSheetViews>
    <customSheetView guid="{A2E29C78-15F3-4B75-AE03-C525F3D3291E}">
      <pageMargins left="0.7" right="0.7" top="0.75" bottom="0.75" header="0.3" footer="0.3"/>
    </customSheetView>
  </customSheetViews>
  <mergeCells count="1">
    <mergeCell ref="A1:B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sqref="A1:D31"/>
    </sheetView>
  </sheetViews>
  <sheetFormatPr defaultRowHeight="16.2"/>
  <cols>
    <col min="1" max="1" width="10.109375" customWidth="1"/>
    <col min="2" max="4" width="10.44140625" bestFit="1" customWidth="1"/>
  </cols>
  <sheetData>
    <row r="1" spans="1:4" ht="24.6">
      <c r="A1" s="17" t="s">
        <v>53</v>
      </c>
      <c r="B1" s="17"/>
      <c r="C1" s="17"/>
      <c r="D1" s="17"/>
    </row>
    <row r="2" spans="1:4">
      <c r="A2" s="8" t="s">
        <v>2</v>
      </c>
      <c r="B2" s="8" t="s">
        <v>3</v>
      </c>
      <c r="C2" s="8" t="s">
        <v>54</v>
      </c>
      <c r="D2" s="8" t="s">
        <v>55</v>
      </c>
    </row>
    <row r="3" spans="1:4">
      <c r="A3" s="3">
        <v>9901</v>
      </c>
      <c r="B3" s="2" t="s">
        <v>5</v>
      </c>
      <c r="C3" s="9" t="s">
        <v>56</v>
      </c>
      <c r="D3" s="9">
        <v>0</v>
      </c>
    </row>
    <row r="4" spans="1:4">
      <c r="A4" s="3">
        <v>9902</v>
      </c>
      <c r="B4" s="3" t="s">
        <v>6</v>
      </c>
      <c r="C4" s="9" t="s">
        <v>56</v>
      </c>
      <c r="D4" s="9">
        <v>0</v>
      </c>
    </row>
    <row r="5" spans="1:4">
      <c r="A5" s="3">
        <v>9903</v>
      </c>
      <c r="B5" s="3" t="s">
        <v>7</v>
      </c>
      <c r="C5" s="9" t="s">
        <v>57</v>
      </c>
      <c r="D5" s="9"/>
    </row>
    <row r="6" spans="1:4">
      <c r="A6" s="3">
        <v>9904</v>
      </c>
      <c r="B6" s="3" t="s">
        <v>8</v>
      </c>
      <c r="C6" s="9" t="s">
        <v>57</v>
      </c>
      <c r="D6" s="9"/>
    </row>
    <row r="7" spans="1:4">
      <c r="A7" s="3">
        <v>9905</v>
      </c>
      <c r="B7" s="3" t="s">
        <v>9</v>
      </c>
      <c r="C7" s="9" t="s">
        <v>56</v>
      </c>
      <c r="D7" s="9">
        <v>2</v>
      </c>
    </row>
    <row r="8" spans="1:4">
      <c r="A8" s="3">
        <v>9906</v>
      </c>
      <c r="B8" s="3" t="s">
        <v>10</v>
      </c>
      <c r="C8" s="9" t="s">
        <v>56</v>
      </c>
      <c r="D8" s="9">
        <v>1</v>
      </c>
    </row>
    <row r="9" spans="1:4">
      <c r="A9" s="3">
        <v>9907</v>
      </c>
      <c r="B9" s="3" t="s">
        <v>11</v>
      </c>
      <c r="C9" s="9" t="s">
        <v>57</v>
      </c>
      <c r="D9" s="9"/>
    </row>
    <row r="10" spans="1:4">
      <c r="A10" s="3">
        <v>9908</v>
      </c>
      <c r="B10" s="3" t="s">
        <v>12</v>
      </c>
      <c r="C10" s="9" t="s">
        <v>56</v>
      </c>
      <c r="D10" s="9">
        <v>1</v>
      </c>
    </row>
    <row r="11" spans="1:4">
      <c r="A11" s="3">
        <v>9909</v>
      </c>
      <c r="B11" s="2" t="s">
        <v>33</v>
      </c>
      <c r="C11" s="9" t="s">
        <v>57</v>
      </c>
      <c r="D11" s="9"/>
    </row>
    <row r="12" spans="1:4">
      <c r="A12" s="3">
        <v>9910</v>
      </c>
      <c r="B12" s="3" t="s">
        <v>30</v>
      </c>
      <c r="C12" s="9" t="s">
        <v>56</v>
      </c>
      <c r="D12" s="9">
        <v>1</v>
      </c>
    </row>
    <row r="13" spans="1:4">
      <c r="A13" s="3">
        <v>9911</v>
      </c>
      <c r="B13" s="2" t="s">
        <v>31</v>
      </c>
      <c r="C13" s="9" t="s">
        <v>56</v>
      </c>
      <c r="D13" s="9">
        <v>2</v>
      </c>
    </row>
    <row r="14" spans="1:4">
      <c r="A14" s="3">
        <v>9912</v>
      </c>
      <c r="B14" s="3" t="s">
        <v>29</v>
      </c>
      <c r="C14" s="9" t="s">
        <v>57</v>
      </c>
      <c r="D14" s="9"/>
    </row>
    <row r="15" spans="1:4">
      <c r="A15" s="3">
        <v>9913</v>
      </c>
      <c r="B15" s="3" t="s">
        <v>28</v>
      </c>
      <c r="C15" s="9" t="s">
        <v>56</v>
      </c>
      <c r="D15" s="9">
        <v>0</v>
      </c>
    </row>
    <row r="16" spans="1:4">
      <c r="A16" s="3">
        <v>9914</v>
      </c>
      <c r="B16" s="3" t="s">
        <v>27</v>
      </c>
      <c r="C16" s="9" t="s">
        <v>57</v>
      </c>
      <c r="D16" s="9"/>
    </row>
    <row r="17" spans="1:4">
      <c r="A17" s="3">
        <v>9915</v>
      </c>
      <c r="B17" s="3" t="s">
        <v>26</v>
      </c>
      <c r="C17" s="9" t="s">
        <v>57</v>
      </c>
      <c r="D17" s="9"/>
    </row>
    <row r="18" spans="1:4">
      <c r="A18" s="3">
        <v>9916</v>
      </c>
      <c r="B18" s="3" t="s">
        <v>25</v>
      </c>
      <c r="C18" s="9" t="s">
        <v>57</v>
      </c>
      <c r="D18" s="9"/>
    </row>
    <row r="19" spans="1:4">
      <c r="A19" s="3">
        <v>9917</v>
      </c>
      <c r="B19" s="3" t="s">
        <v>24</v>
      </c>
      <c r="C19" s="9" t="s">
        <v>57</v>
      </c>
      <c r="D19" s="9"/>
    </row>
    <row r="20" spans="1:4">
      <c r="A20" s="3">
        <v>9918</v>
      </c>
      <c r="B20" s="3" t="s">
        <v>23</v>
      </c>
      <c r="C20" s="9" t="s">
        <v>56</v>
      </c>
      <c r="D20" s="9">
        <v>2</v>
      </c>
    </row>
    <row r="21" spans="1:4">
      <c r="A21" s="3">
        <v>9919</v>
      </c>
      <c r="B21" s="3" t="s">
        <v>22</v>
      </c>
      <c r="C21" s="9" t="s">
        <v>56</v>
      </c>
      <c r="D21" s="9">
        <v>2</v>
      </c>
    </row>
    <row r="22" spans="1:4">
      <c r="A22" s="3">
        <v>9920</v>
      </c>
      <c r="B22" s="3" t="s">
        <v>21</v>
      </c>
      <c r="C22" s="9" t="s">
        <v>57</v>
      </c>
      <c r="D22" s="9"/>
    </row>
    <row r="23" spans="1:4">
      <c r="A23" s="3">
        <v>9921</v>
      </c>
      <c r="B23" s="3" t="s">
        <v>20</v>
      </c>
      <c r="C23" s="9" t="s">
        <v>56</v>
      </c>
      <c r="D23" s="9">
        <v>0</v>
      </c>
    </row>
    <row r="24" spans="1:4">
      <c r="A24" s="3">
        <v>9922</v>
      </c>
      <c r="B24" s="3" t="s">
        <v>19</v>
      </c>
      <c r="C24" s="9" t="s">
        <v>57</v>
      </c>
      <c r="D24" s="9"/>
    </row>
    <row r="25" spans="1:4">
      <c r="A25" s="3">
        <v>9923</v>
      </c>
      <c r="B25" s="3" t="s">
        <v>18</v>
      </c>
      <c r="C25" s="9" t="s">
        <v>57</v>
      </c>
      <c r="D25" s="9"/>
    </row>
    <row r="26" spans="1:4">
      <c r="A26" s="3">
        <v>9924</v>
      </c>
      <c r="B26" s="3" t="s">
        <v>17</v>
      </c>
      <c r="C26" s="9" t="s">
        <v>56</v>
      </c>
      <c r="D26" s="9">
        <v>1</v>
      </c>
    </row>
    <row r="27" spans="1:4">
      <c r="A27" s="3">
        <v>9925</v>
      </c>
      <c r="B27" s="3" t="s">
        <v>16</v>
      </c>
      <c r="C27" s="9" t="s">
        <v>57</v>
      </c>
      <c r="D27" s="9"/>
    </row>
    <row r="28" spans="1:4">
      <c r="A28" s="3">
        <v>9926</v>
      </c>
      <c r="B28" s="3" t="s">
        <v>15</v>
      </c>
      <c r="C28" s="9" t="s">
        <v>56</v>
      </c>
      <c r="D28" s="9">
        <v>2</v>
      </c>
    </row>
    <row r="29" spans="1:4">
      <c r="A29" s="3">
        <v>9927</v>
      </c>
      <c r="B29" s="3" t="s">
        <v>14</v>
      </c>
      <c r="C29" s="9" t="s">
        <v>56</v>
      </c>
      <c r="D29" s="9">
        <v>0</v>
      </c>
    </row>
    <row r="30" spans="1:4">
      <c r="A30" s="3">
        <v>9928</v>
      </c>
      <c r="B30" s="3" t="s">
        <v>13</v>
      </c>
      <c r="C30" s="9" t="s">
        <v>56</v>
      </c>
      <c r="D30" s="9">
        <v>0</v>
      </c>
    </row>
    <row r="31" spans="1:4">
      <c r="A31" s="3">
        <v>9929</v>
      </c>
      <c r="B31" s="2" t="s">
        <v>32</v>
      </c>
      <c r="C31" s="9" t="s">
        <v>57</v>
      </c>
      <c r="D31" s="9"/>
    </row>
  </sheetData>
  <customSheetViews>
    <customSheetView guid="{A2E29C78-15F3-4B75-AE03-C525F3D3291E}">
      <pageMargins left="0.7" right="0.7" top="0.75" bottom="0.75" header="0.3" footer="0.3"/>
    </customSheetView>
  </customSheetViews>
  <mergeCells count="1">
    <mergeCell ref="A1:D1"/>
  </mergeCells>
  <phoneticPr fontId="1" type="noConversion"/>
  <dataValidations count="1">
    <dataValidation type="list" allowBlank="1" showInputMessage="1" showErrorMessage="1" sqref="C3:C31">
      <formula1>"是,否"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B34" sqref="B34"/>
    </sheetView>
  </sheetViews>
  <sheetFormatPr defaultRowHeight="16.2"/>
  <cols>
    <col min="1" max="1" width="15.33203125" bestFit="1" customWidth="1"/>
    <col min="2" max="2" width="10.44140625" bestFit="1" customWidth="1"/>
    <col min="3" max="3" width="10.44140625" customWidth="1"/>
    <col min="4" max="5" width="10.44140625" bestFit="1" customWidth="1"/>
  </cols>
  <sheetData>
    <row r="1" spans="1:9" ht="24.6">
      <c r="A1" s="17" t="s">
        <v>58</v>
      </c>
      <c r="B1" s="17"/>
      <c r="C1" s="17"/>
      <c r="D1" s="17"/>
      <c r="E1" s="17"/>
      <c r="F1" s="17"/>
      <c r="G1" s="17"/>
      <c r="H1" s="17"/>
      <c r="I1" s="17"/>
    </row>
    <row r="2" spans="1:9">
      <c r="A2" s="8" t="s">
        <v>2</v>
      </c>
      <c r="B2" s="8" t="s">
        <v>3</v>
      </c>
      <c r="C2" s="8" t="s">
        <v>59</v>
      </c>
      <c r="D2" s="8" t="s">
        <v>54</v>
      </c>
      <c r="E2" s="8" t="s">
        <v>55</v>
      </c>
      <c r="F2" s="8" t="s">
        <v>60</v>
      </c>
      <c r="G2" s="8" t="s">
        <v>61</v>
      </c>
      <c r="H2" s="8" t="s">
        <v>62</v>
      </c>
    </row>
    <row r="3" spans="1:9">
      <c r="A3" s="3">
        <v>9901</v>
      </c>
      <c r="B3" s="2" t="s">
        <v>5</v>
      </c>
      <c r="C3" s="2">
        <v>2</v>
      </c>
      <c r="D3" s="9" t="str">
        <f>報名表!C3</f>
        <v>是</v>
      </c>
      <c r="E3" s="9">
        <f>VLOOKUP(A3,報名表!A3:D31,4)</f>
        <v>0</v>
      </c>
      <c r="F3" s="9">
        <f>IF(AND(工齡&lt;2,是否參加="是"),2000,0)</f>
        <v>0</v>
      </c>
      <c r="G3" s="9">
        <f>2000*參加人數</f>
        <v>0</v>
      </c>
      <c r="H3" s="9">
        <f>SUM(F3:G3)</f>
        <v>0</v>
      </c>
    </row>
    <row r="4" spans="1:9">
      <c r="A4" s="3">
        <v>9902</v>
      </c>
      <c r="B4" s="3" t="s">
        <v>6</v>
      </c>
      <c r="C4" s="3">
        <v>3</v>
      </c>
      <c r="D4" s="9" t="str">
        <f>報名表!C4</f>
        <v>是</v>
      </c>
      <c r="E4" s="9">
        <f>VLOOKUP(A4,報名表!A4:D32,4)</f>
        <v>0</v>
      </c>
      <c r="F4" s="9">
        <f>IF(AND(工齡&lt;2,是否參加="是"),2000,0)</f>
        <v>0</v>
      </c>
      <c r="G4" s="9">
        <f>2000*參加人數</f>
        <v>0</v>
      </c>
      <c r="H4" s="9">
        <f>SUM(F4:G4)</f>
        <v>0</v>
      </c>
    </row>
    <row r="5" spans="1:9">
      <c r="A5" s="3">
        <v>9903</v>
      </c>
      <c r="B5" s="3" t="s">
        <v>7</v>
      </c>
      <c r="C5" s="3">
        <v>5</v>
      </c>
      <c r="D5" s="9" t="str">
        <f>報名表!C5</f>
        <v>否</v>
      </c>
      <c r="E5" s="9">
        <f>VLOOKUP(A5,報名表!A5:D33,4)</f>
        <v>0</v>
      </c>
      <c r="F5" s="9">
        <f>IF(AND(工齡&lt;2,是否參加="是"),2000,0)</f>
        <v>0</v>
      </c>
      <c r="G5" s="9">
        <f>2000*參加人數</f>
        <v>0</v>
      </c>
      <c r="H5" s="9">
        <f>SUM(F5:G5)</f>
        <v>0</v>
      </c>
    </row>
    <row r="6" spans="1:9">
      <c r="A6" s="3">
        <v>9904</v>
      </c>
      <c r="B6" s="3" t="s">
        <v>8</v>
      </c>
      <c r="C6" s="3">
        <v>1</v>
      </c>
      <c r="D6" s="9" t="str">
        <f>報名表!C6</f>
        <v>否</v>
      </c>
      <c r="E6" s="9">
        <f>VLOOKUP(A6,報名表!A6:D34,4)</f>
        <v>0</v>
      </c>
      <c r="F6" s="9">
        <f>IF(AND(工齡&lt;2,是否參加="是"),2000,0)</f>
        <v>0</v>
      </c>
      <c r="G6" s="9">
        <f>2000*參加人數</f>
        <v>0</v>
      </c>
      <c r="H6" s="9">
        <f>SUM(F6:G6)</f>
        <v>0</v>
      </c>
    </row>
    <row r="7" spans="1:9">
      <c r="A7" s="3">
        <v>9905</v>
      </c>
      <c r="B7" s="3" t="s">
        <v>9</v>
      </c>
      <c r="C7" s="3">
        <v>0.5</v>
      </c>
      <c r="D7" s="9" t="str">
        <f>報名表!C7</f>
        <v>是</v>
      </c>
      <c r="E7" s="9">
        <f>VLOOKUP(A7,報名表!A7:D35,4)</f>
        <v>2</v>
      </c>
      <c r="F7" s="9">
        <f>IF(AND(工齡&lt;2,是否參加="是"),2000,0)</f>
        <v>2000</v>
      </c>
      <c r="G7" s="9">
        <f>2000*參加人數</f>
        <v>4000</v>
      </c>
      <c r="H7" s="9">
        <f>SUM(F7:G7)</f>
        <v>6000</v>
      </c>
    </row>
    <row r="8" spans="1:9">
      <c r="A8" s="3">
        <v>9906</v>
      </c>
      <c r="B8" s="3" t="s">
        <v>10</v>
      </c>
      <c r="C8" s="3">
        <v>3</v>
      </c>
      <c r="D8" s="9" t="str">
        <f>報名表!C8</f>
        <v>是</v>
      </c>
      <c r="E8" s="9">
        <f>VLOOKUP(A8,報名表!A8:D36,4)</f>
        <v>1</v>
      </c>
      <c r="F8" s="9">
        <f>IF(AND(工齡&lt;2,是否參加="是"),2000,0)</f>
        <v>0</v>
      </c>
      <c r="G8" s="9">
        <f>2000*參加人數</f>
        <v>2000</v>
      </c>
      <c r="H8" s="9">
        <f>SUM(F8:G8)</f>
        <v>2000</v>
      </c>
    </row>
    <row r="9" spans="1:9">
      <c r="A9" s="3">
        <v>9907</v>
      </c>
      <c r="B9" s="3" t="s">
        <v>11</v>
      </c>
      <c r="C9" s="3">
        <v>3</v>
      </c>
      <c r="D9" s="9" t="str">
        <f>報名表!C9</f>
        <v>否</v>
      </c>
      <c r="E9" s="9">
        <f>VLOOKUP(A9,報名表!A9:D37,4)</f>
        <v>0</v>
      </c>
      <c r="F9" s="9">
        <f>IF(AND(工齡&lt;2,是否參加="是"),2000,0)</f>
        <v>0</v>
      </c>
      <c r="G9" s="9">
        <f>2000*參加人數</f>
        <v>0</v>
      </c>
      <c r="H9" s="9">
        <f>SUM(F9:G9)</f>
        <v>0</v>
      </c>
    </row>
    <row r="10" spans="1:9">
      <c r="A10" s="3">
        <v>9908</v>
      </c>
      <c r="B10" s="3" t="s">
        <v>12</v>
      </c>
      <c r="C10" s="3">
        <v>3.5</v>
      </c>
      <c r="D10" s="9" t="str">
        <f>報名表!C10</f>
        <v>是</v>
      </c>
      <c r="E10" s="9">
        <f>VLOOKUP(A10,報名表!A10:D38,4)</f>
        <v>1</v>
      </c>
      <c r="F10" s="9">
        <f>IF(AND(工齡&lt;2,是否參加="是"),2000,0)</f>
        <v>0</v>
      </c>
      <c r="G10" s="9">
        <f>2000*參加人數</f>
        <v>2000</v>
      </c>
      <c r="H10" s="9">
        <f>SUM(F10:G10)</f>
        <v>2000</v>
      </c>
    </row>
    <row r="11" spans="1:9">
      <c r="A11" s="3">
        <v>9909</v>
      </c>
      <c r="B11" s="2" t="s">
        <v>33</v>
      </c>
      <c r="C11" s="2">
        <v>6</v>
      </c>
      <c r="D11" s="9" t="str">
        <f>報名表!C11</f>
        <v>否</v>
      </c>
      <c r="E11" s="9">
        <f>VLOOKUP(A11,報名表!A11:D39,4)</f>
        <v>0</v>
      </c>
      <c r="F11" s="9">
        <f>IF(AND(工齡&lt;2,是否參加="是"),2000,0)</f>
        <v>0</v>
      </c>
      <c r="G11" s="9">
        <f>2000*參加人數</f>
        <v>0</v>
      </c>
      <c r="H11" s="9">
        <f>SUM(F11:G11)</f>
        <v>0</v>
      </c>
    </row>
    <row r="12" spans="1:9">
      <c r="A12" s="3">
        <v>9910</v>
      </c>
      <c r="B12" s="3" t="s">
        <v>30</v>
      </c>
      <c r="C12" s="3">
        <v>2</v>
      </c>
      <c r="D12" s="9" t="str">
        <f>報名表!C12</f>
        <v>是</v>
      </c>
      <c r="E12" s="9">
        <f>VLOOKUP(A12,報名表!A12:D40,4)</f>
        <v>1</v>
      </c>
      <c r="F12" s="9">
        <f>IF(AND(工齡&lt;2,是否參加="是"),2000,0)</f>
        <v>0</v>
      </c>
      <c r="G12" s="9">
        <f>2000*參加人數</f>
        <v>2000</v>
      </c>
      <c r="H12" s="9">
        <f>SUM(F12:G12)</f>
        <v>2000</v>
      </c>
    </row>
    <row r="13" spans="1:9">
      <c r="A13" s="3">
        <v>9911</v>
      </c>
      <c r="B13" s="2" t="s">
        <v>31</v>
      </c>
      <c r="C13" s="2">
        <v>2.5</v>
      </c>
      <c r="D13" s="9" t="str">
        <f>報名表!C13</f>
        <v>是</v>
      </c>
      <c r="E13" s="9">
        <f>VLOOKUP(A13,報名表!A13:D41,4)</f>
        <v>2</v>
      </c>
      <c r="F13" s="9">
        <f>IF(AND(工齡&lt;2,是否參加="是"),2000,0)</f>
        <v>0</v>
      </c>
      <c r="G13" s="9">
        <f>2000*參加人數</f>
        <v>4000</v>
      </c>
      <c r="H13" s="9">
        <f>SUM(F13:G13)</f>
        <v>4000</v>
      </c>
    </row>
    <row r="14" spans="1:9">
      <c r="A14" s="3">
        <v>9912</v>
      </c>
      <c r="B14" s="3" t="s">
        <v>29</v>
      </c>
      <c r="C14" s="3">
        <v>1.5</v>
      </c>
      <c r="D14" s="9" t="str">
        <f>報名表!C14</f>
        <v>否</v>
      </c>
      <c r="E14" s="9">
        <f>VLOOKUP(A14,報名表!A14:D42,4)</f>
        <v>0</v>
      </c>
      <c r="F14" s="9">
        <f>IF(AND(工齡&lt;2,是否參加="是"),2000,0)</f>
        <v>0</v>
      </c>
      <c r="G14" s="9">
        <f>2000*參加人數</f>
        <v>0</v>
      </c>
      <c r="H14" s="9">
        <f>SUM(F14:G14)</f>
        <v>0</v>
      </c>
    </row>
    <row r="15" spans="1:9">
      <c r="A15" s="3">
        <v>9913</v>
      </c>
      <c r="B15" s="3" t="s">
        <v>28</v>
      </c>
      <c r="C15" s="3">
        <v>0.5</v>
      </c>
      <c r="D15" s="9" t="str">
        <f>報名表!C15</f>
        <v>是</v>
      </c>
      <c r="E15" s="9">
        <f>VLOOKUP(A15,報名表!A15:D43,4)</f>
        <v>0</v>
      </c>
      <c r="F15" s="9">
        <f>IF(AND(工齡&lt;2,是否參加="是"),2000,0)</f>
        <v>2000</v>
      </c>
      <c r="G15" s="9">
        <f>2000*參加人數</f>
        <v>0</v>
      </c>
      <c r="H15" s="9">
        <f>SUM(F15:G15)</f>
        <v>2000</v>
      </c>
    </row>
    <row r="16" spans="1:9">
      <c r="A16" s="3">
        <v>9914</v>
      </c>
      <c r="B16" s="3" t="s">
        <v>27</v>
      </c>
      <c r="C16" s="3">
        <v>4</v>
      </c>
      <c r="D16" s="9" t="str">
        <f>報名表!C16</f>
        <v>否</v>
      </c>
      <c r="E16" s="9">
        <f>VLOOKUP(A16,報名表!A16:D44,4)</f>
        <v>0</v>
      </c>
      <c r="F16" s="9">
        <f>IF(AND(工齡&lt;2,是否參加="是"),2000,0)</f>
        <v>0</v>
      </c>
      <c r="G16" s="9">
        <f>2000*參加人數</f>
        <v>0</v>
      </c>
      <c r="H16" s="9">
        <f>SUM(F16:G16)</f>
        <v>0</v>
      </c>
    </row>
    <row r="17" spans="1:8">
      <c r="A17" s="3">
        <v>9915</v>
      </c>
      <c r="B17" s="3" t="s">
        <v>26</v>
      </c>
      <c r="C17" s="3">
        <v>3</v>
      </c>
      <c r="D17" s="9" t="str">
        <f>報名表!C17</f>
        <v>否</v>
      </c>
      <c r="E17" s="9">
        <f>VLOOKUP(A17,報名表!A17:D45,4)</f>
        <v>0</v>
      </c>
      <c r="F17" s="9">
        <f>IF(AND(工齡&lt;2,是否參加="是"),2000,0)</f>
        <v>0</v>
      </c>
      <c r="G17" s="9">
        <f>2000*參加人數</f>
        <v>0</v>
      </c>
      <c r="H17" s="9">
        <f>SUM(F17:G17)</f>
        <v>0</v>
      </c>
    </row>
    <row r="18" spans="1:8">
      <c r="A18" s="3">
        <v>9916</v>
      </c>
      <c r="B18" s="3" t="s">
        <v>25</v>
      </c>
      <c r="C18" s="3">
        <v>1</v>
      </c>
      <c r="D18" s="9" t="str">
        <f>報名表!C18</f>
        <v>否</v>
      </c>
      <c r="E18" s="9">
        <f>VLOOKUP(A18,報名表!A18:D46,4)</f>
        <v>0</v>
      </c>
      <c r="F18" s="9">
        <f>IF(AND(工齡&lt;2,是否參加="是"),2000,0)</f>
        <v>0</v>
      </c>
      <c r="G18" s="9">
        <f>2000*參加人數</f>
        <v>0</v>
      </c>
      <c r="H18" s="9">
        <f>SUM(F18:G18)</f>
        <v>0</v>
      </c>
    </row>
    <row r="19" spans="1:8">
      <c r="A19" s="3">
        <v>9917</v>
      </c>
      <c r="B19" s="3" t="s">
        <v>24</v>
      </c>
      <c r="C19" s="3">
        <v>1</v>
      </c>
      <c r="D19" s="9" t="str">
        <f>報名表!C19</f>
        <v>否</v>
      </c>
      <c r="E19" s="9">
        <f>VLOOKUP(A19,報名表!A19:D47,4)</f>
        <v>0</v>
      </c>
      <c r="F19" s="9">
        <f>IF(AND(工齡&lt;2,是否參加="是"),2000,0)</f>
        <v>0</v>
      </c>
      <c r="G19" s="9">
        <f>2000*參加人數</f>
        <v>0</v>
      </c>
      <c r="H19" s="9">
        <f>SUM(F19:G19)</f>
        <v>0</v>
      </c>
    </row>
    <row r="20" spans="1:8">
      <c r="A20" s="3">
        <v>9918</v>
      </c>
      <c r="B20" s="3" t="s">
        <v>23</v>
      </c>
      <c r="C20" s="3">
        <v>2</v>
      </c>
      <c r="D20" s="9" t="str">
        <f>報名表!C20</f>
        <v>是</v>
      </c>
      <c r="E20" s="9">
        <f>VLOOKUP(A20,報名表!A20:D48,4)</f>
        <v>2</v>
      </c>
      <c r="F20" s="9">
        <f>IF(AND(工齡&lt;2,是否參加="是"),2000,0)</f>
        <v>0</v>
      </c>
      <c r="G20" s="9">
        <f>2000*參加人數</f>
        <v>4000</v>
      </c>
      <c r="H20" s="9">
        <f>SUM(F20:G20)</f>
        <v>4000</v>
      </c>
    </row>
    <row r="21" spans="1:8">
      <c r="A21" s="3">
        <v>9919</v>
      </c>
      <c r="B21" s="3" t="s">
        <v>22</v>
      </c>
      <c r="C21" s="3">
        <v>4</v>
      </c>
      <c r="D21" s="9" t="str">
        <f>報名表!C21</f>
        <v>是</v>
      </c>
      <c r="E21" s="9">
        <f>VLOOKUP(A21,報名表!A21:D49,4)</f>
        <v>2</v>
      </c>
      <c r="F21" s="9">
        <f>IF(AND(工齡&lt;2,是否參加="是"),2000,0)</f>
        <v>0</v>
      </c>
      <c r="G21" s="9">
        <f>2000*參加人數</f>
        <v>4000</v>
      </c>
      <c r="H21" s="9">
        <f>SUM(F21:G21)</f>
        <v>4000</v>
      </c>
    </row>
    <row r="22" spans="1:8">
      <c r="A22" s="3">
        <v>9920</v>
      </c>
      <c r="B22" s="3" t="s">
        <v>21</v>
      </c>
      <c r="C22" s="3">
        <v>3</v>
      </c>
      <c r="D22" s="9" t="str">
        <f>報名表!C22</f>
        <v>否</v>
      </c>
      <c r="E22" s="9">
        <f>VLOOKUP(A22,報名表!A22:D50,4)</f>
        <v>0</v>
      </c>
      <c r="F22" s="9">
        <f>IF(AND(工齡&lt;2,是否參加="是"),2000,0)</f>
        <v>0</v>
      </c>
      <c r="G22" s="9">
        <f>2000*參加人數</f>
        <v>0</v>
      </c>
      <c r="H22" s="9">
        <f>SUM(F22:G22)</f>
        <v>0</v>
      </c>
    </row>
    <row r="23" spans="1:8">
      <c r="A23" s="3">
        <v>9921</v>
      </c>
      <c r="B23" s="3" t="s">
        <v>20</v>
      </c>
      <c r="C23" s="3">
        <v>2.5</v>
      </c>
      <c r="D23" s="9" t="str">
        <f>報名表!C23</f>
        <v>是</v>
      </c>
      <c r="E23" s="9">
        <f>VLOOKUP(A23,報名表!A23:D51,4)</f>
        <v>0</v>
      </c>
      <c r="F23" s="9">
        <f>IF(AND(工齡&lt;2,是否參加="是"),2000,0)</f>
        <v>0</v>
      </c>
      <c r="G23" s="9">
        <f>2000*參加人數</f>
        <v>0</v>
      </c>
      <c r="H23" s="9">
        <f>SUM(F23:G23)</f>
        <v>0</v>
      </c>
    </row>
    <row r="24" spans="1:8">
      <c r="A24" s="3">
        <v>9922</v>
      </c>
      <c r="B24" s="3" t="s">
        <v>19</v>
      </c>
      <c r="C24" s="3">
        <v>1</v>
      </c>
      <c r="D24" s="9" t="str">
        <f>報名表!C24</f>
        <v>否</v>
      </c>
      <c r="E24" s="9">
        <f>VLOOKUP(A24,報名表!A24:D52,4)</f>
        <v>0</v>
      </c>
      <c r="F24" s="9">
        <f>IF(AND(工齡&lt;2,是否參加="是"),2000,0)</f>
        <v>0</v>
      </c>
      <c r="G24" s="9">
        <f>2000*參加人數</f>
        <v>0</v>
      </c>
      <c r="H24" s="9">
        <f>SUM(F24:G24)</f>
        <v>0</v>
      </c>
    </row>
    <row r="25" spans="1:8">
      <c r="A25" s="3">
        <v>9923</v>
      </c>
      <c r="B25" s="3" t="s">
        <v>18</v>
      </c>
      <c r="C25" s="3">
        <v>3</v>
      </c>
      <c r="D25" s="9" t="str">
        <f>報名表!C25</f>
        <v>否</v>
      </c>
      <c r="E25" s="9">
        <f>VLOOKUP(A25,報名表!A25:D53,4)</f>
        <v>0</v>
      </c>
      <c r="F25" s="9">
        <f>IF(AND(工齡&lt;2,是否參加="是"),2000,0)</f>
        <v>0</v>
      </c>
      <c r="G25" s="9">
        <f>2000*參加人數</f>
        <v>0</v>
      </c>
      <c r="H25" s="9">
        <f>SUM(F25:G25)</f>
        <v>0</v>
      </c>
    </row>
    <row r="26" spans="1:8">
      <c r="A26" s="3">
        <v>9924</v>
      </c>
      <c r="B26" s="3" t="s">
        <v>17</v>
      </c>
      <c r="C26" s="3">
        <v>1.5</v>
      </c>
      <c r="D26" s="9" t="str">
        <f>報名表!C26</f>
        <v>是</v>
      </c>
      <c r="E26" s="9">
        <f>VLOOKUP(A26,報名表!A26:D54,4)</f>
        <v>1</v>
      </c>
      <c r="F26" s="9">
        <f>IF(AND(工齡&lt;2,是否參加="是"),2000,0)</f>
        <v>2000</v>
      </c>
      <c r="G26" s="9">
        <f>2000*參加人數</f>
        <v>2000</v>
      </c>
      <c r="H26" s="9">
        <f>SUM(F26:G26)</f>
        <v>4000</v>
      </c>
    </row>
    <row r="27" spans="1:8">
      <c r="A27" s="3">
        <v>9925</v>
      </c>
      <c r="B27" s="3" t="s">
        <v>16</v>
      </c>
      <c r="C27" s="3">
        <v>0.5</v>
      </c>
      <c r="D27" s="9" t="str">
        <f>報名表!C27</f>
        <v>否</v>
      </c>
      <c r="E27" s="9">
        <f>VLOOKUP(A27,報名表!A27:D55,4)</f>
        <v>0</v>
      </c>
      <c r="F27" s="9">
        <f>IF(AND(工齡&lt;2,是否參加="是"),2000,0)</f>
        <v>0</v>
      </c>
      <c r="G27" s="9">
        <f>2000*參加人數</f>
        <v>0</v>
      </c>
      <c r="H27" s="9">
        <f>SUM(F27:G27)</f>
        <v>0</v>
      </c>
    </row>
    <row r="28" spans="1:8">
      <c r="A28" s="3">
        <v>9926</v>
      </c>
      <c r="B28" s="3" t="s">
        <v>15</v>
      </c>
      <c r="C28" s="3">
        <v>0.5</v>
      </c>
      <c r="D28" s="9" t="str">
        <f>報名表!C28</f>
        <v>是</v>
      </c>
      <c r="E28" s="9">
        <f>VLOOKUP(A28,報名表!A28:D56,4)</f>
        <v>2</v>
      </c>
      <c r="F28" s="9">
        <f>IF(AND(工齡&lt;2,是否參加="是"),2000,0)</f>
        <v>2000</v>
      </c>
      <c r="G28" s="9">
        <f>2000*參加人數</f>
        <v>4000</v>
      </c>
      <c r="H28" s="9">
        <f>SUM(F28:G28)</f>
        <v>6000</v>
      </c>
    </row>
    <row r="29" spans="1:8">
      <c r="A29" s="3">
        <v>9927</v>
      </c>
      <c r="B29" s="3" t="s">
        <v>14</v>
      </c>
      <c r="C29" s="3">
        <v>3.5</v>
      </c>
      <c r="D29" s="9" t="str">
        <f>報名表!C29</f>
        <v>是</v>
      </c>
      <c r="E29" s="9">
        <f>VLOOKUP(A29,報名表!A29:D57,4)</f>
        <v>0</v>
      </c>
      <c r="F29" s="9">
        <f>IF(AND(工齡&lt;2,是否參加="是"),2000,0)</f>
        <v>0</v>
      </c>
      <c r="G29" s="9">
        <f>2000*參加人數</f>
        <v>0</v>
      </c>
      <c r="H29" s="9">
        <f>SUM(F29:G29)</f>
        <v>0</v>
      </c>
    </row>
    <row r="30" spans="1:8">
      <c r="A30" s="3">
        <v>9928</v>
      </c>
      <c r="B30" s="3" t="s">
        <v>13</v>
      </c>
      <c r="C30" s="3">
        <v>4</v>
      </c>
      <c r="D30" s="9" t="str">
        <f>報名表!C30</f>
        <v>是</v>
      </c>
      <c r="E30" s="9">
        <f>VLOOKUP(A30,報名表!A30:D58,4)</f>
        <v>0</v>
      </c>
      <c r="F30" s="9">
        <f>IF(AND(工齡&lt;2,是否參加="是"),2000,0)</f>
        <v>0</v>
      </c>
      <c r="G30" s="9">
        <f>2000*參加人數</f>
        <v>0</v>
      </c>
      <c r="H30" s="9">
        <f>SUM(F30:G30)</f>
        <v>0</v>
      </c>
    </row>
    <row r="31" spans="1:8">
      <c r="A31" s="3">
        <v>9929</v>
      </c>
      <c r="B31" s="2" t="s">
        <v>32</v>
      </c>
      <c r="C31" s="2">
        <v>1</v>
      </c>
      <c r="D31" s="9" t="str">
        <f>報名表!C31</f>
        <v>否</v>
      </c>
      <c r="E31" s="9">
        <f>VLOOKUP(A31,報名表!A31:D59,4)</f>
        <v>0</v>
      </c>
      <c r="F31" s="9">
        <f>IF(AND(工齡&lt;2,是否參加="是"),2000,0)</f>
        <v>0</v>
      </c>
      <c r="G31" s="9">
        <f>2000*參加人數</f>
        <v>0</v>
      </c>
      <c r="H31" s="9">
        <f>SUM(F31:G31)</f>
        <v>0</v>
      </c>
    </row>
    <row r="32" spans="1:8">
      <c r="A32" s="18" t="s">
        <v>63</v>
      </c>
      <c r="B32" s="18">
        <f>COUNTIF(是否參加,D14)</f>
        <v>14</v>
      </c>
    </row>
    <row r="33" spans="1:2">
      <c r="A33" s="18" t="s">
        <v>64</v>
      </c>
      <c r="B33" s="18">
        <f>SUM(參加人數)</f>
        <v>14</v>
      </c>
    </row>
    <row r="34" spans="1:2">
      <c r="A34" s="18" t="s">
        <v>65</v>
      </c>
      <c r="B34" s="18">
        <f>SUM(B32:B33)</f>
        <v>28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3</vt:i4>
      </vt:variant>
    </vt:vector>
  </HeadingPairs>
  <TitlesOfParts>
    <vt:vector size="7" baseType="lpstr">
      <vt:lpstr>意見調查表</vt:lpstr>
      <vt:lpstr>調查結果統計表</vt:lpstr>
      <vt:lpstr>報名表</vt:lpstr>
      <vt:lpstr>出遊費用和人數統計</vt:lpstr>
      <vt:lpstr>工齡</vt:lpstr>
      <vt:lpstr>是否參加</vt:lpstr>
      <vt:lpstr>參加人數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2008-05-21T06:36:32Z</dcterms:created>
  <dcterms:modified xsi:type="dcterms:W3CDTF">2008-05-14T08:37:43Z</dcterms:modified>
</cp:coreProperties>
</file>