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0" i="1"/>
  <c r="I15"/>
  <c r="I17"/>
  <c r="I9"/>
  <c r="I4"/>
  <c r="I3"/>
  <c r="I12"/>
  <c r="I18"/>
  <c r="I19"/>
  <c r="I5"/>
  <c r="I16"/>
  <c r="I6"/>
  <c r="I11"/>
  <c r="I13"/>
  <c r="I8"/>
  <c r="I10"/>
  <c r="I14"/>
  <c r="I7"/>
  <c r="H20"/>
  <c r="J20" s="1"/>
  <c r="H15"/>
  <c r="J15" s="1"/>
  <c r="H17"/>
  <c r="J17" s="1"/>
  <c r="H9"/>
  <c r="J9" s="1"/>
  <c r="H4"/>
  <c r="J4" s="1"/>
  <c r="H3"/>
  <c r="J3" s="1"/>
  <c r="H12"/>
  <c r="J12" s="1"/>
  <c r="H18"/>
  <c r="J18" s="1"/>
  <c r="H19"/>
  <c r="J19" s="1"/>
  <c r="H5"/>
  <c r="J5" s="1"/>
  <c r="H16"/>
  <c r="J16" s="1"/>
  <c r="H6"/>
  <c r="J6" s="1"/>
  <c r="H11"/>
  <c r="J11" s="1"/>
  <c r="H13"/>
  <c r="J13" s="1"/>
  <c r="H8"/>
  <c r="J8" s="1"/>
  <c r="H10"/>
  <c r="J10" s="1"/>
  <c r="H14"/>
  <c r="J14" s="1"/>
  <c r="H7"/>
  <c r="J7" s="1"/>
</calcChain>
</file>

<file path=xl/sharedStrings.xml><?xml version="1.0" encoding="utf-8"?>
<sst xmlns="http://schemas.openxmlformats.org/spreadsheetml/2006/main" count="29" uniqueCount="29">
  <si>
    <t>員工在職訓練成績表</t>
    <phoneticPr fontId="3" type="noConversion"/>
  </si>
  <si>
    <t>員工編號</t>
  </si>
  <si>
    <t>姓名</t>
  </si>
  <si>
    <t>統計學</t>
  </si>
  <si>
    <t>運籌學</t>
  </si>
  <si>
    <t>DSP技術</t>
  </si>
  <si>
    <t>RF設計</t>
  </si>
  <si>
    <t>總分</t>
  </si>
  <si>
    <t>平均分</t>
  </si>
  <si>
    <t>名次</t>
  </si>
  <si>
    <t>企業管理</t>
    <phoneticPr fontId="3" type="noConversion"/>
  </si>
  <si>
    <t>李繼</t>
  </si>
  <si>
    <t>張自強</t>
  </si>
  <si>
    <t>蔡盈盈</t>
  </si>
  <si>
    <t>佟小明</t>
  </si>
  <si>
    <t>唐亞西</t>
  </si>
  <si>
    <t>王雲珍</t>
  </si>
  <si>
    <t>李廣</t>
  </si>
  <si>
    <t>黃世傑</t>
  </si>
  <si>
    <t>杜豔</t>
  </si>
  <si>
    <t>王立平</t>
  </si>
  <si>
    <t>楊惠冰</t>
  </si>
  <si>
    <t>周星星</t>
  </si>
  <si>
    <t>林明珠</t>
  </si>
  <si>
    <t>吳婷婷</t>
  </si>
  <si>
    <t>戴自妮</t>
  </si>
  <si>
    <t>王研</t>
  </si>
  <si>
    <t>關見</t>
  </si>
  <si>
    <t>藺惠</t>
  </si>
</sst>
</file>

<file path=xl/styles.xml><?xml version="1.0" encoding="utf-8"?>
<styleSheet xmlns="http://schemas.openxmlformats.org/spreadsheetml/2006/main">
  <fonts count="6">
    <font>
      <sz val="12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0"/>
      <name val="標楷體"/>
      <family val="4"/>
      <charset val="136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90" zoomScaleNormal="90" workbookViewId="0">
      <selection sqref="A1:J1"/>
    </sheetView>
  </sheetViews>
  <sheetFormatPr defaultRowHeight="15.6"/>
  <cols>
    <col min="1" max="16384" width="8.6640625" style="1"/>
  </cols>
  <sheetData>
    <row r="1" spans="1:10" s="3" customFormat="1" ht="34.950000000000003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s="3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1">
        <v>80007</v>
      </c>
      <c r="B3" s="1" t="s">
        <v>14</v>
      </c>
      <c r="C3" s="1">
        <v>91</v>
      </c>
      <c r="D3" s="1">
        <v>87</v>
      </c>
      <c r="E3" s="1">
        <v>86</v>
      </c>
      <c r="F3" s="1">
        <v>87</v>
      </c>
      <c r="G3" s="1">
        <v>84</v>
      </c>
      <c r="H3" s="1">
        <f>SUM(C3:G3)</f>
        <v>435</v>
      </c>
      <c r="I3" s="1">
        <f>AVERAGE(C3:G3)</f>
        <v>87</v>
      </c>
      <c r="J3" s="1">
        <f>RANK(H3,$H$3:$H$20,0)</f>
        <v>1</v>
      </c>
    </row>
    <row r="4" spans="1:10">
      <c r="A4" s="4">
        <v>80006</v>
      </c>
      <c r="B4" s="4" t="s">
        <v>13</v>
      </c>
      <c r="C4" s="4">
        <v>96</v>
      </c>
      <c r="D4" s="4">
        <v>86</v>
      </c>
      <c r="E4" s="4">
        <v>87</v>
      </c>
      <c r="F4" s="4">
        <v>84</v>
      </c>
      <c r="G4" s="4">
        <v>79</v>
      </c>
      <c r="H4" s="4">
        <f>SUM(C4:G4)</f>
        <v>432</v>
      </c>
      <c r="I4" s="4">
        <f>AVERAGE(C4:G4)</f>
        <v>86.4</v>
      </c>
      <c r="J4" s="4">
        <f>RANK(H4,$H$3:$H$20,0)</f>
        <v>2</v>
      </c>
    </row>
    <row r="5" spans="1:10">
      <c r="A5" s="1">
        <v>80011</v>
      </c>
      <c r="B5" s="1" t="s">
        <v>17</v>
      </c>
      <c r="C5" s="1">
        <v>89</v>
      </c>
      <c r="D5" s="1">
        <v>90</v>
      </c>
      <c r="E5" s="1">
        <v>79</v>
      </c>
      <c r="F5" s="1">
        <v>84</v>
      </c>
      <c r="G5" s="1">
        <v>87</v>
      </c>
      <c r="H5" s="1">
        <f>SUM(C5:G5)</f>
        <v>429</v>
      </c>
      <c r="I5" s="1">
        <f>AVERAGE(C5:G5)</f>
        <v>85.8</v>
      </c>
      <c r="J5" s="1">
        <f>RANK(H5,$H$3:$H$20,0)</f>
        <v>3</v>
      </c>
    </row>
    <row r="6" spans="1:10">
      <c r="A6" s="1">
        <v>80013</v>
      </c>
      <c r="B6" s="1" t="s">
        <v>26</v>
      </c>
      <c r="C6" s="1">
        <v>81</v>
      </c>
      <c r="D6" s="1">
        <v>95</v>
      </c>
      <c r="E6" s="1">
        <v>83</v>
      </c>
      <c r="F6" s="1">
        <v>77</v>
      </c>
      <c r="G6" s="1">
        <v>90</v>
      </c>
      <c r="H6" s="1">
        <f>SUM(C6:G6)</f>
        <v>426</v>
      </c>
      <c r="I6" s="1">
        <f>AVERAGE(C6:G6)</f>
        <v>85.2</v>
      </c>
      <c r="J6" s="1">
        <f>RANK(H6,$H$3:$H$20,0)</f>
        <v>4</v>
      </c>
    </row>
    <row r="7" spans="1:10">
      <c r="A7" s="1">
        <v>80001</v>
      </c>
      <c r="B7" s="1" t="s">
        <v>22</v>
      </c>
      <c r="C7" s="1">
        <v>89</v>
      </c>
      <c r="D7" s="1">
        <v>84</v>
      </c>
      <c r="E7" s="1">
        <v>85</v>
      </c>
      <c r="F7" s="1">
        <v>78</v>
      </c>
      <c r="G7" s="1">
        <v>85</v>
      </c>
      <c r="H7" s="1">
        <f>SUM(C7:G7)</f>
        <v>421</v>
      </c>
      <c r="I7" s="1">
        <f>AVERAGE(C7:G7)</f>
        <v>84.2</v>
      </c>
      <c r="J7" s="1">
        <f>RANK(H7,$H$3:$H$20,0)</f>
        <v>5</v>
      </c>
    </row>
    <row r="8" spans="1:10">
      <c r="A8" s="4">
        <v>80016</v>
      </c>
      <c r="B8" s="4" t="s">
        <v>20</v>
      </c>
      <c r="C8" s="4">
        <v>93</v>
      </c>
      <c r="D8" s="4">
        <v>82</v>
      </c>
      <c r="E8" s="4">
        <v>77</v>
      </c>
      <c r="F8" s="4">
        <v>80</v>
      </c>
      <c r="G8" s="4">
        <v>86</v>
      </c>
      <c r="H8" s="4">
        <f>SUM(C8:G8)</f>
        <v>418</v>
      </c>
      <c r="I8" s="4">
        <f>AVERAGE(C8:G8)</f>
        <v>83.6</v>
      </c>
      <c r="J8" s="4">
        <f>RANK(H8,$H$3:$H$20,0)</f>
        <v>6</v>
      </c>
    </row>
    <row r="9" spans="1:10">
      <c r="A9" s="1">
        <v>80005</v>
      </c>
      <c r="B9" s="1" t="s">
        <v>24</v>
      </c>
      <c r="C9" s="1">
        <v>84</v>
      </c>
      <c r="D9" s="1">
        <v>84</v>
      </c>
      <c r="E9" s="1">
        <v>89</v>
      </c>
      <c r="F9" s="1">
        <v>73</v>
      </c>
      <c r="G9" s="1">
        <v>87</v>
      </c>
      <c r="H9" s="1">
        <f>SUM(C9:G9)</f>
        <v>417</v>
      </c>
      <c r="I9" s="1">
        <f>AVERAGE(C9:G9)</f>
        <v>83.4</v>
      </c>
      <c r="J9" s="1">
        <f>RANK(H9,$H$3:$H$20,0)</f>
        <v>7</v>
      </c>
    </row>
    <row r="10" spans="1:10">
      <c r="A10" s="1">
        <v>80017</v>
      </c>
      <c r="B10" s="1" t="s">
        <v>21</v>
      </c>
      <c r="C10" s="1">
        <v>91</v>
      </c>
      <c r="D10" s="1">
        <v>71</v>
      </c>
      <c r="E10" s="1">
        <v>86</v>
      </c>
      <c r="F10" s="1">
        <v>81</v>
      </c>
      <c r="G10" s="1">
        <v>88</v>
      </c>
      <c r="H10" s="1">
        <f>SUM(C10:G10)</f>
        <v>417</v>
      </c>
      <c r="I10" s="1">
        <f>AVERAGE(C10:G10)</f>
        <v>83.4</v>
      </c>
      <c r="J10" s="1">
        <f>RANK(H10,$H$3:$H$20,0)</f>
        <v>7</v>
      </c>
    </row>
    <row r="11" spans="1:10">
      <c r="A11" s="4">
        <v>80014</v>
      </c>
      <c r="B11" s="4" t="s">
        <v>19</v>
      </c>
      <c r="C11" s="4">
        <v>90</v>
      </c>
      <c r="D11" s="4">
        <v>90</v>
      </c>
      <c r="E11" s="4">
        <v>73</v>
      </c>
      <c r="F11" s="4">
        <v>71</v>
      </c>
      <c r="G11" s="4">
        <v>92</v>
      </c>
      <c r="H11" s="4">
        <f>SUM(C11:G11)</f>
        <v>416</v>
      </c>
      <c r="I11" s="4">
        <f>AVERAGE(C11:G11)</f>
        <v>83.2</v>
      </c>
      <c r="J11" s="4">
        <f>RANK(H11,$H$3:$H$20,0)</f>
        <v>9</v>
      </c>
    </row>
    <row r="12" spans="1:10">
      <c r="A12" s="4">
        <v>80008</v>
      </c>
      <c r="B12" s="4" t="s">
        <v>25</v>
      </c>
      <c r="C12" s="4">
        <v>85</v>
      </c>
      <c r="D12" s="4">
        <v>89</v>
      </c>
      <c r="E12" s="4">
        <v>84</v>
      </c>
      <c r="F12" s="4">
        <v>74</v>
      </c>
      <c r="G12" s="4">
        <v>83</v>
      </c>
      <c r="H12" s="4">
        <f>SUM(C12:G12)</f>
        <v>415</v>
      </c>
      <c r="I12" s="4">
        <f>AVERAGE(C12:G12)</f>
        <v>83</v>
      </c>
      <c r="J12" s="4">
        <f>RANK(H12,$H$3:$H$20,0)</f>
        <v>10</v>
      </c>
    </row>
    <row r="13" spans="1:10">
      <c r="A13" s="1">
        <v>80015</v>
      </c>
      <c r="B13" s="1" t="s">
        <v>27</v>
      </c>
      <c r="C13" s="1">
        <v>87</v>
      </c>
      <c r="D13" s="1">
        <v>86</v>
      </c>
      <c r="E13" s="1">
        <v>79</v>
      </c>
      <c r="F13" s="1">
        <v>73</v>
      </c>
      <c r="G13" s="1">
        <v>89</v>
      </c>
      <c r="H13" s="1">
        <f>SUM(C13:G13)</f>
        <v>414</v>
      </c>
      <c r="I13" s="1">
        <f>AVERAGE(C13:G13)</f>
        <v>82.8</v>
      </c>
      <c r="J13" s="1">
        <f>RANK(H13,$H$3:$H$20,0)</f>
        <v>11</v>
      </c>
    </row>
    <row r="14" spans="1:10">
      <c r="A14" s="4">
        <v>80018</v>
      </c>
      <c r="B14" s="4" t="s">
        <v>28</v>
      </c>
      <c r="C14" s="4">
        <v>84</v>
      </c>
      <c r="D14" s="4">
        <v>76</v>
      </c>
      <c r="E14" s="4">
        <v>87</v>
      </c>
      <c r="F14" s="4">
        <v>75</v>
      </c>
      <c r="G14" s="4">
        <v>90</v>
      </c>
      <c r="H14" s="4">
        <f>SUM(C14:G14)</f>
        <v>412</v>
      </c>
      <c r="I14" s="4">
        <f>AVERAGE(C14:G14)</f>
        <v>82.4</v>
      </c>
      <c r="J14" s="4">
        <f>RANK(H14,$H$3:$H$20,0)</f>
        <v>12</v>
      </c>
    </row>
    <row r="15" spans="1:10">
      <c r="A15" s="1">
        <v>80003</v>
      </c>
      <c r="B15" s="1" t="s">
        <v>12</v>
      </c>
      <c r="C15" s="1">
        <v>95</v>
      </c>
      <c r="D15" s="1">
        <v>76</v>
      </c>
      <c r="E15" s="1">
        <v>72</v>
      </c>
      <c r="F15" s="1">
        <v>75</v>
      </c>
      <c r="G15" s="1">
        <v>90</v>
      </c>
      <c r="H15" s="1">
        <f>SUM(C15:G15)</f>
        <v>408</v>
      </c>
      <c r="I15" s="1">
        <f>AVERAGE(C15:G15)</f>
        <v>81.599999999999994</v>
      </c>
      <c r="J15" s="1">
        <f>RANK(H15,$H$3:$H$20,0)</f>
        <v>13</v>
      </c>
    </row>
    <row r="16" spans="1:10">
      <c r="A16" s="4">
        <v>80012</v>
      </c>
      <c r="B16" s="4" t="s">
        <v>18</v>
      </c>
      <c r="C16" s="4">
        <v>78</v>
      </c>
      <c r="D16" s="4">
        <v>92</v>
      </c>
      <c r="E16" s="4">
        <v>78</v>
      </c>
      <c r="F16" s="4">
        <v>78</v>
      </c>
      <c r="G16" s="4">
        <v>79</v>
      </c>
      <c r="H16" s="4">
        <f>SUM(C16:G16)</f>
        <v>405</v>
      </c>
      <c r="I16" s="4">
        <f>AVERAGE(C16:G16)</f>
        <v>81</v>
      </c>
      <c r="J16" s="4">
        <f>RANK(H16,$H$3:$H$20,0)</f>
        <v>14</v>
      </c>
    </row>
    <row r="17" spans="1:10">
      <c r="A17" s="4">
        <v>80004</v>
      </c>
      <c r="B17" s="4" t="s">
        <v>23</v>
      </c>
      <c r="C17" s="4">
        <v>76</v>
      </c>
      <c r="D17" s="4">
        <v>81</v>
      </c>
      <c r="E17" s="4">
        <v>86</v>
      </c>
      <c r="F17" s="4">
        <v>68</v>
      </c>
      <c r="G17" s="4">
        <v>91</v>
      </c>
      <c r="H17" s="4">
        <f>SUM(C17:G17)</f>
        <v>402</v>
      </c>
      <c r="I17" s="4">
        <f>AVERAGE(C17:G17)</f>
        <v>80.400000000000006</v>
      </c>
      <c r="J17" s="4">
        <f>RANK(H17,$H$3:$H$20,0)</f>
        <v>15</v>
      </c>
    </row>
    <row r="18" spans="1:10">
      <c r="A18" s="1">
        <v>80009</v>
      </c>
      <c r="B18" s="1" t="s">
        <v>15</v>
      </c>
      <c r="C18" s="1">
        <v>75</v>
      </c>
      <c r="D18" s="1">
        <v>90</v>
      </c>
      <c r="E18" s="1">
        <v>75</v>
      </c>
      <c r="F18" s="1">
        <v>76</v>
      </c>
      <c r="G18" s="1">
        <v>85</v>
      </c>
      <c r="H18" s="1">
        <f>SUM(C18:G18)</f>
        <v>401</v>
      </c>
      <c r="I18" s="1">
        <f>AVERAGE(C18:G18)</f>
        <v>80.2</v>
      </c>
      <c r="J18" s="1">
        <f>RANK(H18,$H$3:$H$20,0)</f>
        <v>16</v>
      </c>
    </row>
    <row r="19" spans="1:10">
      <c r="A19" s="4">
        <v>80010</v>
      </c>
      <c r="B19" s="4" t="s">
        <v>16</v>
      </c>
      <c r="C19" s="4">
        <v>83</v>
      </c>
      <c r="D19" s="4">
        <v>81</v>
      </c>
      <c r="E19" s="4">
        <v>81</v>
      </c>
      <c r="F19" s="4">
        <v>79</v>
      </c>
      <c r="G19" s="4">
        <v>75</v>
      </c>
      <c r="H19" s="4">
        <f>SUM(C19:G19)</f>
        <v>399</v>
      </c>
      <c r="I19" s="4">
        <f>AVERAGE(C19:G19)</f>
        <v>79.8</v>
      </c>
      <c r="J19" s="4">
        <f>RANK(H19,$H$3:$H$20,0)</f>
        <v>17</v>
      </c>
    </row>
    <row r="20" spans="1:10">
      <c r="A20" s="4">
        <v>80002</v>
      </c>
      <c r="B20" s="4" t="s">
        <v>11</v>
      </c>
      <c r="C20" s="4">
        <v>82</v>
      </c>
      <c r="D20" s="4">
        <v>78</v>
      </c>
      <c r="E20" s="4">
        <v>75</v>
      </c>
      <c r="F20" s="4">
        <v>69</v>
      </c>
      <c r="G20" s="4">
        <v>86</v>
      </c>
      <c r="H20" s="4">
        <f>SUM(C20:G20)</f>
        <v>390</v>
      </c>
      <c r="I20" s="4">
        <f>AVERAGE(C20:G20)</f>
        <v>78</v>
      </c>
      <c r="J20" s="4">
        <f>RANK(H20,$H$3:$H$20,0)</f>
        <v>18</v>
      </c>
    </row>
  </sheetData>
  <sortState ref="A3:J20">
    <sortCondition ref="J2"/>
  </sortState>
  <mergeCells count="1">
    <mergeCell ref="A1:J1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2008-01-17T09:38:03Z</dcterms:created>
  <dcterms:modified xsi:type="dcterms:W3CDTF">2008-01-17T10:29:06Z</dcterms:modified>
</cp:coreProperties>
</file>