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Sheet1!$B$7,Sheet1!$E$2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Sheet1!$B$7</definedName>
    <definedName name="solver_lhs2" localSheetId="0" hidden="1">Sheet1!$E$2</definedName>
    <definedName name="solver_lhs3" localSheetId="0" hidden="1">Sheet1!$B$7</definedName>
    <definedName name="solver_lhs4" localSheetId="0" hidden="1">Sheet1!$B$7</definedName>
    <definedName name="solver_lhs5" localSheetId="0" hidden="1">Sheet1!$E$2</definedName>
    <definedName name="solver_lhs6" localSheetId="0" hidden="1">Sheet1!$E$2</definedName>
    <definedName name="solver_lin" localSheetId="0" hidden="1">2</definedName>
    <definedName name="solver_neg" localSheetId="0" hidden="1">2</definedName>
    <definedName name="solver_num" localSheetId="0" hidden="1">6</definedName>
    <definedName name="solver_nwt" localSheetId="0" hidden="1">1</definedName>
    <definedName name="solver_opt" localSheetId="0" hidden="1">Sheet1!$E$3</definedName>
    <definedName name="solver_pre" localSheetId="0" hidden="1">0.000001</definedName>
    <definedName name="solver_rel1" localSheetId="0" hidden="1">4</definedName>
    <definedName name="solver_rel2" localSheetId="0" hidden="1">4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3</definedName>
    <definedName name="solver_rhs1" localSheetId="0" hidden="1">integer</definedName>
    <definedName name="solver_rhs2" localSheetId="0" hidden="1">integer</definedName>
    <definedName name="solver_rhs3" localSheetId="0" hidden="1">7</definedName>
    <definedName name="solver_rhs4" localSheetId="0" hidden="1">1</definedName>
    <definedName name="solver_rhs5" localSheetId="0" hidden="1">7</definedName>
    <definedName name="solver_rhs6" localSheetId="0" hidden="1">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5040</definedName>
  </definedNames>
  <calcPr calcId="125725"/>
</workbook>
</file>

<file path=xl/calcChain.xml><?xml version="1.0" encoding="utf-8"?>
<calcChain xmlns="http://schemas.openxmlformats.org/spreadsheetml/2006/main">
  <c r="G8" i="1"/>
  <c r="B6"/>
  <c r="B5"/>
  <c r="B4"/>
  <c r="B9"/>
  <c r="B3"/>
  <c r="E3" s="1"/>
</calcChain>
</file>

<file path=xl/sharedStrings.xml><?xml version="1.0" encoding="utf-8"?>
<sst xmlns="http://schemas.openxmlformats.org/spreadsheetml/2006/main" count="12" uniqueCount="12">
  <si>
    <t>員工值班安排表</t>
  </si>
  <si>
    <t>員工姓名</t>
  </si>
  <si>
    <t>值班日期</t>
  </si>
  <si>
    <t>古樂</t>
  </si>
  <si>
    <t>陳開宇</t>
  </si>
  <si>
    <t>錢開弟</t>
  </si>
  <si>
    <t>王偉</t>
  </si>
  <si>
    <t>王剛</t>
  </si>
  <si>
    <t>何芳</t>
    <phoneticPr fontId="2" type="noConversion"/>
  </si>
  <si>
    <t>陳磾</t>
    <rPh sb="1" eb="2">
      <t>ㄉㄧ</t>
    </rPh>
    <phoneticPr fontId="4" type="noConversion" alignment="center"/>
  </si>
  <si>
    <t>變數：</t>
    <phoneticPr fontId="2" type="noConversion"/>
  </si>
  <si>
    <t>目標值：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</si>
</sst>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微軟正黑體"/>
      <family val="2"/>
      <charset val="136"/>
    </font>
    <font>
      <sz val="14"/>
      <color rgb="FFFF0000"/>
      <name val="微軟正黑體"/>
      <family val="2"/>
      <charset val="136"/>
    </font>
    <font>
      <b/>
      <sz val="8"/>
      <color indexed="10"/>
      <name val="新細明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4"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微軟正黑體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0" name="表格10" displayName="表格10" ref="A2:B9" totalsRowShown="0" headerRowDxfId="3" dataDxfId="2">
  <autoFilter ref="A2:B9"/>
  <tableColumns count="2">
    <tableColumn id="1" name="員工姓名" dataDxfId="1"/>
    <tableColumn id="2" name="值班日期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E3" sqref="E3"/>
    </sheetView>
  </sheetViews>
  <sheetFormatPr defaultRowHeight="15.6"/>
  <cols>
    <col min="1" max="2" width="8.83203125" customWidth="1"/>
  </cols>
  <sheetData>
    <row r="1" spans="1:7" ht="18.600000000000001">
      <c r="A1" s="3" t="s">
        <v>0</v>
      </c>
      <c r="B1" s="3"/>
      <c r="G1">
        <v>1</v>
      </c>
    </row>
    <row r="2" spans="1:7">
      <c r="A2" s="2" t="s">
        <v>1</v>
      </c>
      <c r="B2" s="2" t="s">
        <v>2</v>
      </c>
      <c r="D2" t="s">
        <v>10</v>
      </c>
      <c r="E2">
        <v>2.0000000001426463</v>
      </c>
      <c r="G2">
        <v>2</v>
      </c>
    </row>
    <row r="3" spans="1:7">
      <c r="A3" s="1" t="s">
        <v>3</v>
      </c>
      <c r="B3" s="1">
        <f>B5+1</f>
        <v>7.0000000001426468</v>
      </c>
      <c r="D3" t="s">
        <v>11</v>
      </c>
      <c r="E3">
        <f>PRODUCT(B3:B9)</f>
        <v>5039.9999997192726</v>
      </c>
      <c r="G3">
        <v>3</v>
      </c>
    </row>
    <row r="4" spans="1:7">
      <c r="A4" s="1" t="s">
        <v>4</v>
      </c>
      <c r="B4" s="1">
        <f>B8-E2</f>
        <v>1.9999999998573537</v>
      </c>
      <c r="G4">
        <v>4</v>
      </c>
    </row>
    <row r="5" spans="1:7">
      <c r="A5" s="1" t="s">
        <v>5</v>
      </c>
      <c r="B5" s="1">
        <f>B8+E2</f>
        <v>6.0000000001426468</v>
      </c>
      <c r="G5">
        <v>5</v>
      </c>
    </row>
    <row r="6" spans="1:7">
      <c r="A6" s="1" t="s">
        <v>6</v>
      </c>
      <c r="B6" s="1">
        <f>B7+2</f>
        <v>3</v>
      </c>
      <c r="G6">
        <v>6</v>
      </c>
    </row>
    <row r="7" spans="1:7">
      <c r="A7" s="1" t="s">
        <v>7</v>
      </c>
      <c r="B7" s="1">
        <v>1</v>
      </c>
      <c r="G7">
        <v>7</v>
      </c>
    </row>
    <row r="8" spans="1:7">
      <c r="A8" s="1" t="s">
        <v>8</v>
      </c>
      <c r="B8" s="1">
        <v>4</v>
      </c>
      <c r="G8">
        <f>PRODUCT(G1:G7)</f>
        <v>5040</v>
      </c>
    </row>
    <row r="9" spans="1:7" ht="24.6">
      <c r="A9" s="1" t="s" ph="1">
        <v>9</v>
      </c>
      <c r="B9" s="1">
        <f>B4+3</f>
        <v>4.9999999998573532</v>
      </c>
    </row>
  </sheetData>
  <mergeCells count="1">
    <mergeCell ref="A1:B1"/>
  </mergeCells>
  <phoneticPr fontId="2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2008-01-21T09:31:00Z</dcterms:created>
  <dcterms:modified xsi:type="dcterms:W3CDTF">2008-04-17T02:53:20Z</dcterms:modified>
</cp:coreProperties>
</file>