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0" yWindow="132" windowWidth="12072" windowHeight="5496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2" i="1"/>
  <c r="C4"/>
  <c r="C5"/>
  <c r="C6"/>
  <c r="C7"/>
  <c r="C8"/>
  <c r="C9"/>
  <c r="C10"/>
  <c r="C11"/>
  <c r="C13"/>
  <c r="C14"/>
  <c r="C15"/>
  <c r="C16"/>
  <c r="C17"/>
  <c r="C18"/>
  <c r="C19"/>
  <c r="C20"/>
  <c r="C21"/>
  <c r="C22"/>
  <c r="C23"/>
  <c r="C24"/>
  <c r="C25"/>
  <c r="C26"/>
  <c r="C27"/>
  <c r="C28"/>
  <c r="C3"/>
</calcChain>
</file>

<file path=xl/sharedStrings.xml><?xml version="1.0" encoding="utf-8"?>
<sst xmlns="http://schemas.openxmlformats.org/spreadsheetml/2006/main" count="42" uniqueCount="20">
  <si>
    <t>員工請假表</t>
    <phoneticPr fontId="2" type="noConversion"/>
  </si>
  <si>
    <t>請假日期</t>
    <phoneticPr fontId="2" type="noConversion"/>
  </si>
  <si>
    <t>員工編號</t>
    <phoneticPr fontId="2" type="noConversion"/>
  </si>
  <si>
    <t>員工姓名</t>
    <phoneticPr fontId="2" type="noConversion"/>
  </si>
  <si>
    <t>請假原因</t>
    <phoneticPr fontId="2" type="noConversion"/>
  </si>
  <si>
    <t>請假天數</t>
    <phoneticPr fontId="2" type="noConversion"/>
  </si>
  <si>
    <t>王勝</t>
  </si>
  <si>
    <t>李強</t>
  </si>
  <si>
    <t>程前</t>
  </si>
  <si>
    <t>張楚</t>
  </si>
  <si>
    <t>孫麗</t>
  </si>
  <si>
    <t>韓信</t>
  </si>
  <si>
    <t>高陽</t>
  </si>
  <si>
    <t>郭芳</t>
  </si>
  <si>
    <t>楊玲</t>
    <phoneticPr fontId="2" type="noConversion"/>
  </si>
  <si>
    <t>事假</t>
  </si>
  <si>
    <t>李恆</t>
    <phoneticPr fontId="2" type="noConversion"/>
  </si>
  <si>
    <t>公假</t>
  </si>
  <si>
    <t>病假</t>
  </si>
  <si>
    <t>年假</t>
  </si>
</sst>
</file>

<file path=xl/styles.xml><?xml version="1.0" encoding="utf-8"?>
<styleSheet xmlns="http://schemas.openxmlformats.org/spreadsheetml/2006/main">
  <numFmts count="2">
    <numFmt numFmtId="176" formatCode="[$-F800]dddd\,\ mmmm\ dd\,\ yyyy"/>
    <numFmt numFmtId="177" formatCode="yyyy&quot;年&quot;m&quot;月&quot;d&quot;日&quot;;@"/>
  </numFmts>
  <fonts count="4"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b/>
      <sz val="16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topLeftCell="A2" workbookViewId="0">
      <selection sqref="A1:E1"/>
    </sheetView>
  </sheetViews>
  <sheetFormatPr defaultRowHeight="15.6"/>
  <cols>
    <col min="1" max="1" width="13.4140625" style="1" bestFit="1" customWidth="1"/>
    <col min="2" max="3" width="8.75" style="1" bestFit="1" customWidth="1"/>
    <col min="4" max="16384" width="8.6640625" style="1"/>
  </cols>
  <sheetData>
    <row r="1" spans="1:5" ht="22.2">
      <c r="A1" s="6" t="s">
        <v>0</v>
      </c>
      <c r="B1" s="6"/>
      <c r="C1" s="6"/>
      <c r="D1" s="6"/>
      <c r="E1" s="6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>
        <v>39512</v>
      </c>
      <c r="B3" s="4">
        <v>9910</v>
      </c>
      <c r="C3" s="4" t="str">
        <f>VLOOKUP(B3,Sheet2!$A$1:$B$10,2,0)</f>
        <v>王勝</v>
      </c>
      <c r="D3" s="4" t="s">
        <v>15</v>
      </c>
      <c r="E3" s="4">
        <v>1</v>
      </c>
    </row>
    <row r="4" spans="1:5">
      <c r="A4" s="3">
        <v>39512</v>
      </c>
      <c r="B4" s="4">
        <v>9911</v>
      </c>
      <c r="C4" s="4" t="str">
        <f>VLOOKUP(B4,Sheet2!$A$1:$B$10,2,0)</f>
        <v>李強</v>
      </c>
      <c r="D4" s="4" t="s">
        <v>17</v>
      </c>
      <c r="E4" s="4">
        <v>1</v>
      </c>
    </row>
    <row r="5" spans="1:5">
      <c r="A5" s="3">
        <v>39512</v>
      </c>
      <c r="B5" s="4">
        <v>9917</v>
      </c>
      <c r="C5" s="4" t="str">
        <f>VLOOKUP(B5,Sheet2!$A$1:$B$10,2,0)</f>
        <v>孫麗</v>
      </c>
      <c r="D5" s="4" t="s">
        <v>17</v>
      </c>
      <c r="E5" s="4">
        <v>0.5</v>
      </c>
    </row>
    <row r="6" spans="1:5">
      <c r="A6" s="3">
        <v>39512</v>
      </c>
      <c r="B6" s="4">
        <v>9916</v>
      </c>
      <c r="C6" s="4" t="str">
        <f>VLOOKUP(B6,Sheet2!$A$1:$B$10,2,0)</f>
        <v>韓信</v>
      </c>
      <c r="D6" s="4" t="s">
        <v>18</v>
      </c>
      <c r="E6" s="4">
        <v>0.5</v>
      </c>
    </row>
    <row r="7" spans="1:5">
      <c r="A7" s="5">
        <v>39513</v>
      </c>
      <c r="B7" s="4">
        <v>9913</v>
      </c>
      <c r="C7" s="4" t="str">
        <f>VLOOKUP(B7,Sheet2!$A$1:$B$10,2,0)</f>
        <v>張楚</v>
      </c>
      <c r="D7" s="4" t="s">
        <v>15</v>
      </c>
      <c r="E7" s="4">
        <v>1</v>
      </c>
    </row>
    <row r="8" spans="1:5">
      <c r="A8" s="5">
        <v>39513</v>
      </c>
      <c r="B8" s="4">
        <v>9912</v>
      </c>
      <c r="C8" s="4" t="str">
        <f>VLOOKUP(B8,Sheet2!$A$1:$B$10,2,0)</f>
        <v>程前</v>
      </c>
      <c r="D8" s="4" t="s">
        <v>18</v>
      </c>
      <c r="E8" s="4">
        <v>1</v>
      </c>
    </row>
    <row r="9" spans="1:5">
      <c r="A9" s="5">
        <v>39513</v>
      </c>
      <c r="B9" s="4">
        <v>9916</v>
      </c>
      <c r="C9" s="4" t="str">
        <f>VLOOKUP(B9,Sheet2!$A$1:$B$10,2,0)</f>
        <v>韓信</v>
      </c>
      <c r="D9" s="4" t="s">
        <v>15</v>
      </c>
      <c r="E9" s="4">
        <v>0.5</v>
      </c>
    </row>
    <row r="10" spans="1:5">
      <c r="A10" s="5">
        <v>39514</v>
      </c>
      <c r="B10" s="4">
        <v>9911</v>
      </c>
      <c r="C10" s="4" t="str">
        <f>VLOOKUP(B10,Sheet2!$A$1:$B$10,2,0)</f>
        <v>李強</v>
      </c>
      <c r="D10" s="4" t="s">
        <v>17</v>
      </c>
      <c r="E10" s="4">
        <v>0.5</v>
      </c>
    </row>
    <row r="11" spans="1:5">
      <c r="A11" s="5">
        <v>39514</v>
      </c>
      <c r="B11" s="4">
        <v>9919</v>
      </c>
      <c r="C11" s="4" t="str">
        <f>VLOOKUP(B11,Sheet2!$A$1:$B$10,2,0)</f>
        <v>高陽</v>
      </c>
      <c r="D11" s="4" t="s">
        <v>17</v>
      </c>
      <c r="E11" s="4">
        <v>1</v>
      </c>
    </row>
    <row r="12" spans="1:5">
      <c r="A12" s="5">
        <v>39514</v>
      </c>
      <c r="B12" s="4">
        <v>9914</v>
      </c>
      <c r="C12" s="4" t="str">
        <f>VLOOKUP(B12,Sheet2!$A$1:$B$10,2,0)</f>
        <v>李恆</v>
      </c>
      <c r="D12" s="4" t="s">
        <v>19</v>
      </c>
      <c r="E12" s="4">
        <v>1</v>
      </c>
    </row>
    <row r="13" spans="1:5">
      <c r="A13" s="5">
        <v>39514</v>
      </c>
      <c r="B13" s="4">
        <v>9918</v>
      </c>
      <c r="C13" s="4" t="str">
        <f>VLOOKUP(B13,Sheet2!$A$1:$B$10,2,0)</f>
        <v>郭芳</v>
      </c>
      <c r="D13" s="4" t="s">
        <v>15</v>
      </c>
      <c r="E13" s="4">
        <v>0.5</v>
      </c>
    </row>
    <row r="14" spans="1:5">
      <c r="A14" s="5">
        <v>39515</v>
      </c>
      <c r="B14" s="4">
        <v>9913</v>
      </c>
      <c r="C14" s="4" t="str">
        <f>VLOOKUP(B14,Sheet2!$A$1:$B$10,2,0)</f>
        <v>張楚</v>
      </c>
      <c r="D14" s="4" t="s">
        <v>18</v>
      </c>
      <c r="E14" s="4">
        <v>1</v>
      </c>
    </row>
    <row r="15" spans="1:5">
      <c r="A15" s="5">
        <v>39515</v>
      </c>
      <c r="B15" s="4">
        <v>9911</v>
      </c>
      <c r="C15" s="4" t="str">
        <f>VLOOKUP(B15,Sheet2!$A$1:$B$10,2,0)</f>
        <v>李強</v>
      </c>
      <c r="D15" s="4" t="s">
        <v>17</v>
      </c>
      <c r="E15" s="4">
        <v>0.5</v>
      </c>
    </row>
    <row r="16" spans="1:5">
      <c r="A16" s="5">
        <v>39515</v>
      </c>
      <c r="B16" s="4">
        <v>9916</v>
      </c>
      <c r="C16" s="4" t="str">
        <f>VLOOKUP(B16,Sheet2!$A$1:$B$10,2,0)</f>
        <v>韓信</v>
      </c>
      <c r="D16" s="4" t="s">
        <v>17</v>
      </c>
      <c r="E16" s="4">
        <v>1</v>
      </c>
    </row>
    <row r="17" spans="1:5">
      <c r="A17" s="5">
        <v>39516</v>
      </c>
      <c r="B17" s="4">
        <v>9914</v>
      </c>
      <c r="C17" s="4" t="str">
        <f>VLOOKUP(B17,Sheet2!$A$1:$B$10,2,0)</f>
        <v>李恆</v>
      </c>
      <c r="D17" s="4" t="s">
        <v>17</v>
      </c>
      <c r="E17" s="4">
        <v>0.5</v>
      </c>
    </row>
    <row r="18" spans="1:5">
      <c r="A18" s="5">
        <v>39516</v>
      </c>
      <c r="B18" s="4">
        <v>9912</v>
      </c>
      <c r="C18" s="4" t="str">
        <f>VLOOKUP(B18,Sheet2!$A$1:$B$10,2,0)</f>
        <v>程前</v>
      </c>
      <c r="D18" s="4" t="s">
        <v>15</v>
      </c>
      <c r="E18" s="4">
        <v>0.5</v>
      </c>
    </row>
    <row r="19" spans="1:5">
      <c r="A19" s="5">
        <v>39516</v>
      </c>
      <c r="B19" s="4">
        <v>9919</v>
      </c>
      <c r="C19" s="4" t="str">
        <f>VLOOKUP(B19,Sheet2!$A$1:$B$10,2,0)</f>
        <v>高陽</v>
      </c>
      <c r="D19" s="4" t="s">
        <v>15</v>
      </c>
      <c r="E19" s="4">
        <v>1</v>
      </c>
    </row>
    <row r="20" spans="1:5">
      <c r="A20" s="5">
        <v>39517</v>
      </c>
      <c r="B20" s="4">
        <v>9916</v>
      </c>
      <c r="C20" s="4" t="str">
        <f>VLOOKUP(B20,Sheet2!$A$1:$B$10,2,0)</f>
        <v>韓信</v>
      </c>
      <c r="D20" s="4" t="s">
        <v>18</v>
      </c>
      <c r="E20" s="4">
        <v>1</v>
      </c>
    </row>
    <row r="21" spans="1:5">
      <c r="A21" s="5">
        <v>39517</v>
      </c>
      <c r="B21" s="4">
        <v>9910</v>
      </c>
      <c r="C21" s="4" t="str">
        <f>VLOOKUP(B21,Sheet2!$A$1:$B$10,2,0)</f>
        <v>王勝</v>
      </c>
      <c r="D21" s="4" t="s">
        <v>18</v>
      </c>
      <c r="E21" s="4">
        <v>1</v>
      </c>
    </row>
    <row r="22" spans="1:5">
      <c r="A22" s="5">
        <v>39518</v>
      </c>
      <c r="B22" s="4">
        <v>9913</v>
      </c>
      <c r="C22" s="4" t="str">
        <f>VLOOKUP(B22,Sheet2!$A$1:$B$10,2,0)</f>
        <v>張楚</v>
      </c>
      <c r="D22" s="4" t="s">
        <v>18</v>
      </c>
      <c r="E22" s="4">
        <v>1</v>
      </c>
    </row>
    <row r="23" spans="1:5">
      <c r="A23" s="5">
        <v>39518</v>
      </c>
      <c r="B23" s="4">
        <v>9911</v>
      </c>
      <c r="C23" s="4" t="str">
        <f>VLOOKUP(B23,Sheet2!$A$1:$B$10,2,0)</f>
        <v>李強</v>
      </c>
      <c r="D23" s="4" t="s">
        <v>17</v>
      </c>
      <c r="E23" s="4">
        <v>0.5</v>
      </c>
    </row>
    <row r="24" spans="1:5">
      <c r="A24" s="5">
        <v>39518</v>
      </c>
      <c r="B24" s="4">
        <v>9914</v>
      </c>
      <c r="C24" s="4" t="str">
        <f>VLOOKUP(B24,Sheet2!$A$1:$B$10,2,0)</f>
        <v>李恆</v>
      </c>
      <c r="D24" s="4" t="s">
        <v>17</v>
      </c>
      <c r="E24" s="4">
        <v>1</v>
      </c>
    </row>
    <row r="25" spans="1:5">
      <c r="A25" s="5">
        <v>39518</v>
      </c>
      <c r="B25" s="4">
        <v>9919</v>
      </c>
      <c r="C25" s="4" t="str">
        <f>VLOOKUP(B25,Sheet2!$A$1:$B$10,2,0)</f>
        <v>高陽</v>
      </c>
      <c r="D25" s="4" t="s">
        <v>15</v>
      </c>
      <c r="E25" s="4">
        <v>0.5</v>
      </c>
    </row>
    <row r="26" spans="1:5">
      <c r="A26" s="5">
        <v>39519</v>
      </c>
      <c r="B26" s="4">
        <v>9917</v>
      </c>
      <c r="C26" s="4" t="str">
        <f>VLOOKUP(B26,Sheet2!$A$1:$B$10,2,0)</f>
        <v>孫麗</v>
      </c>
      <c r="D26" s="4" t="s">
        <v>15</v>
      </c>
      <c r="E26" s="4">
        <v>0.5</v>
      </c>
    </row>
    <row r="27" spans="1:5">
      <c r="A27" s="5">
        <v>39519</v>
      </c>
      <c r="B27" s="4">
        <v>9916</v>
      </c>
      <c r="C27" s="4" t="str">
        <f>VLOOKUP(B27,Sheet2!$A$1:$B$10,2,0)</f>
        <v>韓信</v>
      </c>
      <c r="D27" s="4" t="s">
        <v>17</v>
      </c>
      <c r="E27" s="4">
        <v>1</v>
      </c>
    </row>
    <row r="28" spans="1:5">
      <c r="A28" s="5">
        <v>39519</v>
      </c>
      <c r="B28" s="4">
        <v>9913</v>
      </c>
      <c r="C28" s="4" t="str">
        <f>VLOOKUP(B28,Sheet2!$A$1:$B$10,2,0)</f>
        <v>張楚</v>
      </c>
      <c r="D28" s="4" t="s">
        <v>15</v>
      </c>
      <c r="E28" s="4">
        <v>1</v>
      </c>
    </row>
  </sheetData>
  <mergeCells count="1">
    <mergeCell ref="A1:E1"/>
  </mergeCells>
  <phoneticPr fontId="2" type="noConversion"/>
  <dataValidations count="1">
    <dataValidation type="list" allowBlank="1" showInputMessage="1" showErrorMessage="1" sqref="D3:D28">
      <formula1>"事假,病假,產假,公假,年假"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I24" sqref="I24"/>
    </sheetView>
  </sheetViews>
  <sheetFormatPr defaultRowHeight="15.6"/>
  <sheetData>
    <row r="1" spans="1:2">
      <c r="A1">
        <v>9910</v>
      </c>
      <c r="B1" t="s">
        <v>6</v>
      </c>
    </row>
    <row r="2" spans="1:2">
      <c r="A2">
        <v>9911</v>
      </c>
      <c r="B2" t="s">
        <v>7</v>
      </c>
    </row>
    <row r="3" spans="1:2">
      <c r="A3">
        <v>9912</v>
      </c>
      <c r="B3" t="s">
        <v>8</v>
      </c>
    </row>
    <row r="4" spans="1:2">
      <c r="A4">
        <v>9913</v>
      </c>
      <c r="B4" t="s">
        <v>9</v>
      </c>
    </row>
    <row r="5" spans="1:2">
      <c r="A5">
        <v>9914</v>
      </c>
      <c r="B5" t="s">
        <v>16</v>
      </c>
    </row>
    <row r="6" spans="1:2">
      <c r="A6">
        <v>9915</v>
      </c>
      <c r="B6" t="s">
        <v>14</v>
      </c>
    </row>
    <row r="7" spans="1:2">
      <c r="A7">
        <v>9916</v>
      </c>
      <c r="B7" t="s">
        <v>11</v>
      </c>
    </row>
    <row r="8" spans="1:2">
      <c r="A8">
        <v>9917</v>
      </c>
      <c r="B8" t="s">
        <v>10</v>
      </c>
    </row>
    <row r="9" spans="1:2">
      <c r="A9">
        <v>9918</v>
      </c>
      <c r="B9" t="s">
        <v>13</v>
      </c>
    </row>
    <row r="10" spans="1:2">
      <c r="A10">
        <v>9919</v>
      </c>
      <c r="B10" t="s">
        <v>12</v>
      </c>
    </row>
  </sheetData>
  <sortState ref="C1:D26">
    <sortCondition ref="C1"/>
  </sortState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Ivenss曾梓翔</cp:lastModifiedBy>
  <dcterms:created xsi:type="dcterms:W3CDTF">2008-01-22T08:27:18Z</dcterms:created>
  <dcterms:modified xsi:type="dcterms:W3CDTF">2008-05-27T08:11:02Z</dcterms:modified>
</cp:coreProperties>
</file>