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0" yWindow="132" windowWidth="12072" windowHeight="5496"/>
  </bookViews>
  <sheets>
    <sheet name="Sheet4" sheetId="4" r:id="rId1"/>
    <sheet name="Sheet1" sheetId="1" r:id="rId2"/>
    <sheet name="Sheet2" sheetId="2" r:id="rId3"/>
    <sheet name="Sheet3" sheetId="3" r:id="rId4"/>
  </sheets>
  <calcPr calcId="124519"/>
  <pivotCaches>
    <pivotCache cacheId="5" r:id="rId5"/>
  </pivotCaches>
</workbook>
</file>

<file path=xl/calcChain.xml><?xml version="1.0" encoding="utf-8"?>
<calcChain xmlns="http://schemas.openxmlformats.org/spreadsheetml/2006/main">
  <c r="C12" i="1"/>
  <c r="C4"/>
  <c r="C5"/>
  <c r="C6"/>
  <c r="C7"/>
  <c r="C8"/>
  <c r="C9"/>
  <c r="C10"/>
  <c r="C11"/>
  <c r="C13"/>
  <c r="C14"/>
  <c r="C15"/>
  <c r="C16"/>
  <c r="C17"/>
  <c r="C18"/>
  <c r="C19"/>
  <c r="C20"/>
  <c r="C21"/>
  <c r="C22"/>
  <c r="C23"/>
  <c r="C24"/>
  <c r="C25"/>
  <c r="C26"/>
  <c r="C27"/>
  <c r="C28"/>
  <c r="C3"/>
</calcChain>
</file>

<file path=xl/sharedStrings.xml><?xml version="1.0" encoding="utf-8"?>
<sst xmlns="http://schemas.openxmlformats.org/spreadsheetml/2006/main" count="53" uniqueCount="24">
  <si>
    <t>員工請假表</t>
    <phoneticPr fontId="2" type="noConversion"/>
  </si>
  <si>
    <t>請假日期</t>
    <phoneticPr fontId="2" type="noConversion"/>
  </si>
  <si>
    <t>員工編號</t>
    <phoneticPr fontId="2" type="noConversion"/>
  </si>
  <si>
    <t>員工姓名</t>
    <phoneticPr fontId="2" type="noConversion"/>
  </si>
  <si>
    <t>請假原因</t>
    <phoneticPr fontId="2" type="noConversion"/>
  </si>
  <si>
    <t>請假天數</t>
    <phoneticPr fontId="2" type="noConversion"/>
  </si>
  <si>
    <t>王勝</t>
  </si>
  <si>
    <t>李強</t>
  </si>
  <si>
    <t>程前</t>
  </si>
  <si>
    <t>張楚</t>
  </si>
  <si>
    <t>孫麗</t>
  </si>
  <si>
    <t>韓信</t>
  </si>
  <si>
    <t>高陽</t>
  </si>
  <si>
    <t>郭芳</t>
  </si>
  <si>
    <t>楊玲</t>
    <phoneticPr fontId="2" type="noConversion"/>
  </si>
  <si>
    <t>事假</t>
  </si>
  <si>
    <t>李恆</t>
    <phoneticPr fontId="2" type="noConversion"/>
  </si>
  <si>
    <t>公假</t>
  </si>
  <si>
    <t>病假</t>
  </si>
  <si>
    <t>年假</t>
  </si>
  <si>
    <t>請假日期</t>
  </si>
  <si>
    <t>列標籤</t>
  </si>
  <si>
    <t>總計</t>
  </si>
  <si>
    <t>加總 - 請假天數</t>
  </si>
</sst>
</file>

<file path=xl/styles.xml><?xml version="1.0" encoding="utf-8"?>
<styleSheet xmlns="http://schemas.openxmlformats.org/spreadsheetml/2006/main">
  <numFmts count="2">
    <numFmt numFmtId="176" formatCode="[$-F800]dddd\,\ mmmm\ dd\,\ yyyy"/>
    <numFmt numFmtId="177" formatCode="yyyy&quot;年&quot;m&quot;月&quot;d&quot;日&quot;;@"/>
  </numFmts>
  <fonts count="4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14" fontId="0" fillId="0" borderId="0" xfId="0" applyNumberForma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oco楊顯慧" refreshedDate="39470.466688310182" createdVersion="3" refreshedVersion="3" minRefreshableVersion="3" recordCount="26">
  <cacheSource type="worksheet">
    <worksheetSource ref="A2:E28" sheet="Sheet1"/>
  </cacheSource>
  <cacheFields count="5">
    <cacheField name="請假日期" numFmtId="0">
      <sharedItems containsSemiMixedTypes="0" containsNonDate="0" containsDate="1" containsString="0" minDate="2008-03-05T00:00:00" maxDate="2008-03-13T00:00:00" count="8"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</sharedItems>
    </cacheField>
    <cacheField name="員工編號" numFmtId="0">
      <sharedItems containsSemiMixedTypes="0" containsString="0" containsNumber="1" containsInteger="1" minValue="9910" maxValue="9919"/>
    </cacheField>
    <cacheField name="員工姓名" numFmtId="0">
      <sharedItems count="9">
        <s v="王勝"/>
        <s v="李強"/>
        <s v="孫麗"/>
        <s v="韓信"/>
        <s v="張楚"/>
        <s v="程前"/>
        <s v="高陽"/>
        <s v="李恆"/>
        <s v="郭芳"/>
      </sharedItems>
    </cacheField>
    <cacheField name="請假原因" numFmtId="0">
      <sharedItems count="4">
        <s v="事假"/>
        <s v="公假"/>
        <s v="病假"/>
        <s v="年假"/>
      </sharedItems>
    </cacheField>
    <cacheField name="請假天數" numFmtId="0">
      <sharedItems containsSemiMixedTypes="0" containsString="0" containsNumber="1" minValue="0.5" maxValue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x v="0"/>
    <n v="9910"/>
    <x v="0"/>
    <x v="0"/>
    <n v="1"/>
  </r>
  <r>
    <x v="0"/>
    <n v="9911"/>
    <x v="1"/>
    <x v="1"/>
    <n v="1"/>
  </r>
  <r>
    <x v="0"/>
    <n v="9917"/>
    <x v="2"/>
    <x v="1"/>
    <n v="0.5"/>
  </r>
  <r>
    <x v="0"/>
    <n v="9916"/>
    <x v="3"/>
    <x v="2"/>
    <n v="0.5"/>
  </r>
  <r>
    <x v="1"/>
    <n v="9913"/>
    <x v="4"/>
    <x v="0"/>
    <n v="1"/>
  </r>
  <r>
    <x v="1"/>
    <n v="9912"/>
    <x v="5"/>
    <x v="2"/>
    <n v="1"/>
  </r>
  <r>
    <x v="1"/>
    <n v="9916"/>
    <x v="3"/>
    <x v="0"/>
    <n v="0.5"/>
  </r>
  <r>
    <x v="2"/>
    <n v="9911"/>
    <x v="1"/>
    <x v="1"/>
    <n v="0.5"/>
  </r>
  <r>
    <x v="2"/>
    <n v="9919"/>
    <x v="6"/>
    <x v="1"/>
    <n v="1"/>
  </r>
  <r>
    <x v="2"/>
    <n v="9914"/>
    <x v="7"/>
    <x v="3"/>
    <n v="1"/>
  </r>
  <r>
    <x v="2"/>
    <n v="9918"/>
    <x v="8"/>
    <x v="0"/>
    <n v="0.5"/>
  </r>
  <r>
    <x v="3"/>
    <n v="9913"/>
    <x v="4"/>
    <x v="2"/>
    <n v="1"/>
  </r>
  <r>
    <x v="3"/>
    <n v="9911"/>
    <x v="1"/>
    <x v="1"/>
    <n v="0.5"/>
  </r>
  <r>
    <x v="3"/>
    <n v="9916"/>
    <x v="3"/>
    <x v="1"/>
    <n v="1"/>
  </r>
  <r>
    <x v="4"/>
    <n v="9914"/>
    <x v="7"/>
    <x v="1"/>
    <n v="0.5"/>
  </r>
  <r>
    <x v="4"/>
    <n v="9912"/>
    <x v="5"/>
    <x v="0"/>
    <n v="0.5"/>
  </r>
  <r>
    <x v="4"/>
    <n v="9919"/>
    <x v="6"/>
    <x v="0"/>
    <n v="1"/>
  </r>
  <r>
    <x v="5"/>
    <n v="9916"/>
    <x v="3"/>
    <x v="2"/>
    <n v="1"/>
  </r>
  <r>
    <x v="5"/>
    <n v="9910"/>
    <x v="0"/>
    <x v="2"/>
    <n v="1"/>
  </r>
  <r>
    <x v="6"/>
    <n v="9913"/>
    <x v="4"/>
    <x v="2"/>
    <n v="1"/>
  </r>
  <r>
    <x v="6"/>
    <n v="9911"/>
    <x v="1"/>
    <x v="1"/>
    <n v="0.5"/>
  </r>
  <r>
    <x v="6"/>
    <n v="9914"/>
    <x v="7"/>
    <x v="1"/>
    <n v="1"/>
  </r>
  <r>
    <x v="6"/>
    <n v="9919"/>
    <x v="6"/>
    <x v="0"/>
    <n v="0.5"/>
  </r>
  <r>
    <x v="7"/>
    <n v="9917"/>
    <x v="2"/>
    <x v="0"/>
    <n v="0.5"/>
  </r>
  <r>
    <x v="7"/>
    <n v="9916"/>
    <x v="3"/>
    <x v="1"/>
    <n v="1"/>
  </r>
  <r>
    <x v="7"/>
    <n v="9913"/>
    <x v="4"/>
    <x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1" cacheId="5" applyNumberFormats="0" applyBorderFormats="0" applyFontFormats="0" applyPatternFormats="0" applyAlignmentFormats="0" applyWidthHeightFormats="1" dataCaption="數值" updatedVersion="3" minRefreshableVersion="3" showCalcMbrs="0" useAutoFormatting="1" itemPrintTitles="1" createdVersion="3" indent="0" outline="1" outlineData="1" multipleFieldFilters="0">
  <location ref="A3:B11" firstHeaderRow="1" firstDataRow="1" firstDataCol="1" rowPageCount="1" colPageCount="1"/>
  <pivotFields count="5">
    <pivotField axis="axisPage" multipleItemSelectionAllowed="1" showAll="0">
      <items count="9">
        <item x="0"/>
        <item h="1" x="1"/>
        <item h="1" x="2"/>
        <item h="1" x="3"/>
        <item h="1" x="4"/>
        <item h="1" x="5"/>
        <item h="1" x="6"/>
        <item h="1" x="7"/>
        <item t="default"/>
      </items>
    </pivotField>
    <pivotField showAll="0"/>
    <pivotField axis="axisRow" showAll="0">
      <items count="10">
        <item x="0"/>
        <item x="7"/>
        <item x="1"/>
        <item x="2"/>
        <item x="6"/>
        <item x="4"/>
        <item x="8"/>
        <item x="5"/>
        <item x="3"/>
        <item t="default"/>
      </items>
    </pivotField>
    <pivotField axis="axisRow" multipleItemSelectionAllowed="1" showAll="0">
      <items count="5">
        <item x="1"/>
        <item x="3"/>
        <item x="0"/>
        <item x="2"/>
        <item t="default"/>
      </items>
    </pivotField>
    <pivotField dataField="1" showAll="0"/>
  </pivotFields>
  <rowFields count="2">
    <field x="3"/>
    <field x="2"/>
  </rowFields>
  <rowItems count="8">
    <i>
      <x/>
    </i>
    <i r="1">
      <x v="2"/>
    </i>
    <i r="1">
      <x v="3"/>
    </i>
    <i>
      <x v="2"/>
    </i>
    <i r="1">
      <x/>
    </i>
    <i>
      <x v="3"/>
    </i>
    <i r="1">
      <x v="8"/>
    </i>
    <i t="grand">
      <x/>
    </i>
  </rowItems>
  <colItems count="1">
    <i/>
  </colItems>
  <pageFields count="1">
    <pageField fld="0" hier="-1"/>
  </pageFields>
  <dataFields count="1">
    <dataField name="加總 - 請假天數" fld="4" baseField="0" baseItem="0"/>
  </dataFields>
  <pivotTableStyleInfo name="PivotStyleMedium8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.6"/>
  <cols>
    <col min="1" max="1" width="8.33203125" customWidth="1"/>
    <col min="2" max="2" width="13.08203125" bestFit="1" customWidth="1"/>
  </cols>
  <sheetData>
    <row r="1" spans="1:2">
      <c r="A1" s="7" t="s">
        <v>20</v>
      </c>
      <c r="B1" s="11">
        <v>39512</v>
      </c>
    </row>
    <row r="3" spans="1:2">
      <c r="A3" s="7" t="s">
        <v>21</v>
      </c>
      <c r="B3" t="s">
        <v>23</v>
      </c>
    </row>
    <row r="4" spans="1:2">
      <c r="A4" s="8" t="s">
        <v>17</v>
      </c>
      <c r="B4" s="10">
        <v>1.5</v>
      </c>
    </row>
    <row r="5" spans="1:2">
      <c r="A5" s="9" t="s">
        <v>7</v>
      </c>
      <c r="B5" s="10">
        <v>1</v>
      </c>
    </row>
    <row r="6" spans="1:2">
      <c r="A6" s="9" t="s">
        <v>10</v>
      </c>
      <c r="B6" s="10">
        <v>0.5</v>
      </c>
    </row>
    <row r="7" spans="1:2">
      <c r="A7" s="8" t="s">
        <v>15</v>
      </c>
      <c r="B7" s="10">
        <v>1</v>
      </c>
    </row>
    <row r="8" spans="1:2">
      <c r="A8" s="9" t="s">
        <v>6</v>
      </c>
      <c r="B8" s="10">
        <v>1</v>
      </c>
    </row>
    <row r="9" spans="1:2">
      <c r="A9" s="8" t="s">
        <v>18</v>
      </c>
      <c r="B9" s="10">
        <v>0.5</v>
      </c>
    </row>
    <row r="10" spans="1:2">
      <c r="A10" s="9" t="s">
        <v>11</v>
      </c>
      <c r="B10" s="10">
        <v>0.5</v>
      </c>
    </row>
    <row r="11" spans="1:2">
      <c r="A11" s="8" t="s">
        <v>22</v>
      </c>
      <c r="B11" s="10">
        <v>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8"/>
  <sheetViews>
    <sheetView topLeftCell="A2" workbookViewId="0">
      <selection sqref="A1:E1"/>
    </sheetView>
  </sheetViews>
  <sheetFormatPr defaultRowHeight="15.6"/>
  <cols>
    <col min="1" max="1" width="13.4140625" style="1" bestFit="1" customWidth="1"/>
    <col min="2" max="3" width="8.75" style="1" bestFit="1" customWidth="1"/>
    <col min="4" max="16384" width="8.6640625" style="1"/>
  </cols>
  <sheetData>
    <row r="1" spans="1:5" ht="22.2">
      <c r="A1" s="6" t="s">
        <v>0</v>
      </c>
      <c r="B1" s="6"/>
      <c r="C1" s="6"/>
      <c r="D1" s="6"/>
      <c r="E1" s="6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39512</v>
      </c>
      <c r="B3" s="4">
        <v>9910</v>
      </c>
      <c r="C3" s="4" t="str">
        <f>VLOOKUP(B3,Sheet2!$A$1:$B$10,2,0)</f>
        <v>王勝</v>
      </c>
      <c r="D3" s="4" t="s">
        <v>15</v>
      </c>
      <c r="E3" s="4">
        <v>1</v>
      </c>
    </row>
    <row r="4" spans="1:5">
      <c r="A4" s="3">
        <v>39512</v>
      </c>
      <c r="B4" s="4">
        <v>9911</v>
      </c>
      <c r="C4" s="4" t="str">
        <f>VLOOKUP(B4,Sheet2!$A$1:$B$10,2,0)</f>
        <v>李強</v>
      </c>
      <c r="D4" s="4" t="s">
        <v>17</v>
      </c>
      <c r="E4" s="4">
        <v>1</v>
      </c>
    </row>
    <row r="5" spans="1:5">
      <c r="A5" s="3">
        <v>39512</v>
      </c>
      <c r="B5" s="4">
        <v>9917</v>
      </c>
      <c r="C5" s="4" t="str">
        <f>VLOOKUP(B5,Sheet2!$A$1:$B$10,2,0)</f>
        <v>孫麗</v>
      </c>
      <c r="D5" s="4" t="s">
        <v>17</v>
      </c>
      <c r="E5" s="4">
        <v>0.5</v>
      </c>
    </row>
    <row r="6" spans="1:5">
      <c r="A6" s="3">
        <v>39512</v>
      </c>
      <c r="B6" s="4">
        <v>9916</v>
      </c>
      <c r="C6" s="4" t="str">
        <f>VLOOKUP(B6,Sheet2!$A$1:$B$10,2,0)</f>
        <v>韓信</v>
      </c>
      <c r="D6" s="4" t="s">
        <v>18</v>
      </c>
      <c r="E6" s="4">
        <v>0.5</v>
      </c>
    </row>
    <row r="7" spans="1:5">
      <c r="A7" s="5">
        <v>39513</v>
      </c>
      <c r="B7" s="4">
        <v>9913</v>
      </c>
      <c r="C7" s="4" t="str">
        <f>VLOOKUP(B7,Sheet2!$A$1:$B$10,2,0)</f>
        <v>張楚</v>
      </c>
      <c r="D7" s="4" t="s">
        <v>15</v>
      </c>
      <c r="E7" s="4">
        <v>1</v>
      </c>
    </row>
    <row r="8" spans="1:5">
      <c r="A8" s="5">
        <v>39513</v>
      </c>
      <c r="B8" s="4">
        <v>9912</v>
      </c>
      <c r="C8" s="4" t="str">
        <f>VLOOKUP(B8,Sheet2!$A$1:$B$10,2,0)</f>
        <v>程前</v>
      </c>
      <c r="D8" s="4" t="s">
        <v>18</v>
      </c>
      <c r="E8" s="4">
        <v>1</v>
      </c>
    </row>
    <row r="9" spans="1:5">
      <c r="A9" s="5">
        <v>39513</v>
      </c>
      <c r="B9" s="4">
        <v>9916</v>
      </c>
      <c r="C9" s="4" t="str">
        <f>VLOOKUP(B9,Sheet2!$A$1:$B$10,2,0)</f>
        <v>韓信</v>
      </c>
      <c r="D9" s="4" t="s">
        <v>15</v>
      </c>
      <c r="E9" s="4">
        <v>0.5</v>
      </c>
    </row>
    <row r="10" spans="1:5">
      <c r="A10" s="5">
        <v>39514</v>
      </c>
      <c r="B10" s="4">
        <v>9911</v>
      </c>
      <c r="C10" s="4" t="str">
        <f>VLOOKUP(B10,Sheet2!$A$1:$B$10,2,0)</f>
        <v>李強</v>
      </c>
      <c r="D10" s="4" t="s">
        <v>17</v>
      </c>
      <c r="E10" s="4">
        <v>0.5</v>
      </c>
    </row>
    <row r="11" spans="1:5">
      <c r="A11" s="5">
        <v>39514</v>
      </c>
      <c r="B11" s="4">
        <v>9919</v>
      </c>
      <c r="C11" s="4" t="str">
        <f>VLOOKUP(B11,Sheet2!$A$1:$B$10,2,0)</f>
        <v>高陽</v>
      </c>
      <c r="D11" s="4" t="s">
        <v>17</v>
      </c>
      <c r="E11" s="4">
        <v>1</v>
      </c>
    </row>
    <row r="12" spans="1:5">
      <c r="A12" s="5">
        <v>39514</v>
      </c>
      <c r="B12" s="4">
        <v>9914</v>
      </c>
      <c r="C12" s="4" t="str">
        <f>VLOOKUP(B12,Sheet2!$A$1:$B$10,2,0)</f>
        <v>李恆</v>
      </c>
      <c r="D12" s="4" t="s">
        <v>19</v>
      </c>
      <c r="E12" s="4">
        <v>1</v>
      </c>
    </row>
    <row r="13" spans="1:5">
      <c r="A13" s="5">
        <v>39514</v>
      </c>
      <c r="B13" s="4">
        <v>9918</v>
      </c>
      <c r="C13" s="4" t="str">
        <f>VLOOKUP(B13,Sheet2!$A$1:$B$10,2,0)</f>
        <v>郭芳</v>
      </c>
      <c r="D13" s="4" t="s">
        <v>15</v>
      </c>
      <c r="E13" s="4">
        <v>0.5</v>
      </c>
    </row>
    <row r="14" spans="1:5">
      <c r="A14" s="5">
        <v>39515</v>
      </c>
      <c r="B14" s="4">
        <v>9913</v>
      </c>
      <c r="C14" s="4" t="str">
        <f>VLOOKUP(B14,Sheet2!$A$1:$B$10,2,0)</f>
        <v>張楚</v>
      </c>
      <c r="D14" s="4" t="s">
        <v>18</v>
      </c>
      <c r="E14" s="4">
        <v>1</v>
      </c>
    </row>
    <row r="15" spans="1:5">
      <c r="A15" s="5">
        <v>39515</v>
      </c>
      <c r="B15" s="4">
        <v>9911</v>
      </c>
      <c r="C15" s="4" t="str">
        <f>VLOOKUP(B15,Sheet2!$A$1:$B$10,2,0)</f>
        <v>李強</v>
      </c>
      <c r="D15" s="4" t="s">
        <v>17</v>
      </c>
      <c r="E15" s="4">
        <v>0.5</v>
      </c>
    </row>
    <row r="16" spans="1:5">
      <c r="A16" s="5">
        <v>39515</v>
      </c>
      <c r="B16" s="4">
        <v>9916</v>
      </c>
      <c r="C16" s="4" t="str">
        <f>VLOOKUP(B16,Sheet2!$A$1:$B$10,2,0)</f>
        <v>韓信</v>
      </c>
      <c r="D16" s="4" t="s">
        <v>17</v>
      </c>
      <c r="E16" s="4">
        <v>1</v>
      </c>
    </row>
    <row r="17" spans="1:5">
      <c r="A17" s="5">
        <v>39516</v>
      </c>
      <c r="B17" s="4">
        <v>9914</v>
      </c>
      <c r="C17" s="4" t="str">
        <f>VLOOKUP(B17,Sheet2!$A$1:$B$10,2,0)</f>
        <v>李恆</v>
      </c>
      <c r="D17" s="4" t="s">
        <v>17</v>
      </c>
      <c r="E17" s="4">
        <v>0.5</v>
      </c>
    </row>
    <row r="18" spans="1:5">
      <c r="A18" s="5">
        <v>39516</v>
      </c>
      <c r="B18" s="4">
        <v>9912</v>
      </c>
      <c r="C18" s="4" t="str">
        <f>VLOOKUP(B18,Sheet2!$A$1:$B$10,2,0)</f>
        <v>程前</v>
      </c>
      <c r="D18" s="4" t="s">
        <v>15</v>
      </c>
      <c r="E18" s="4">
        <v>0.5</v>
      </c>
    </row>
    <row r="19" spans="1:5">
      <c r="A19" s="5">
        <v>39516</v>
      </c>
      <c r="B19" s="4">
        <v>9919</v>
      </c>
      <c r="C19" s="4" t="str">
        <f>VLOOKUP(B19,Sheet2!$A$1:$B$10,2,0)</f>
        <v>高陽</v>
      </c>
      <c r="D19" s="4" t="s">
        <v>15</v>
      </c>
      <c r="E19" s="4">
        <v>1</v>
      </c>
    </row>
    <row r="20" spans="1:5">
      <c r="A20" s="5">
        <v>39517</v>
      </c>
      <c r="B20" s="4">
        <v>9916</v>
      </c>
      <c r="C20" s="4" t="str">
        <f>VLOOKUP(B20,Sheet2!$A$1:$B$10,2,0)</f>
        <v>韓信</v>
      </c>
      <c r="D20" s="4" t="s">
        <v>18</v>
      </c>
      <c r="E20" s="4">
        <v>1</v>
      </c>
    </row>
    <row r="21" spans="1:5">
      <c r="A21" s="5">
        <v>39517</v>
      </c>
      <c r="B21" s="4">
        <v>9910</v>
      </c>
      <c r="C21" s="4" t="str">
        <f>VLOOKUP(B21,Sheet2!$A$1:$B$10,2,0)</f>
        <v>王勝</v>
      </c>
      <c r="D21" s="4" t="s">
        <v>18</v>
      </c>
      <c r="E21" s="4">
        <v>1</v>
      </c>
    </row>
    <row r="22" spans="1:5">
      <c r="A22" s="5">
        <v>39518</v>
      </c>
      <c r="B22" s="4">
        <v>9913</v>
      </c>
      <c r="C22" s="4" t="str">
        <f>VLOOKUP(B22,Sheet2!$A$1:$B$10,2,0)</f>
        <v>張楚</v>
      </c>
      <c r="D22" s="4" t="s">
        <v>18</v>
      </c>
      <c r="E22" s="4">
        <v>1</v>
      </c>
    </row>
    <row r="23" spans="1:5">
      <c r="A23" s="5">
        <v>39518</v>
      </c>
      <c r="B23" s="4">
        <v>9911</v>
      </c>
      <c r="C23" s="4" t="str">
        <f>VLOOKUP(B23,Sheet2!$A$1:$B$10,2,0)</f>
        <v>李強</v>
      </c>
      <c r="D23" s="4" t="s">
        <v>17</v>
      </c>
      <c r="E23" s="4">
        <v>0.5</v>
      </c>
    </row>
    <row r="24" spans="1:5">
      <c r="A24" s="5">
        <v>39518</v>
      </c>
      <c r="B24" s="4">
        <v>9914</v>
      </c>
      <c r="C24" s="4" t="str">
        <f>VLOOKUP(B24,Sheet2!$A$1:$B$10,2,0)</f>
        <v>李恆</v>
      </c>
      <c r="D24" s="4" t="s">
        <v>17</v>
      </c>
      <c r="E24" s="4">
        <v>1</v>
      </c>
    </row>
    <row r="25" spans="1:5">
      <c r="A25" s="5">
        <v>39518</v>
      </c>
      <c r="B25" s="4">
        <v>9919</v>
      </c>
      <c r="C25" s="4" t="str">
        <f>VLOOKUP(B25,Sheet2!$A$1:$B$10,2,0)</f>
        <v>高陽</v>
      </c>
      <c r="D25" s="4" t="s">
        <v>15</v>
      </c>
      <c r="E25" s="4">
        <v>0.5</v>
      </c>
    </row>
    <row r="26" spans="1:5">
      <c r="A26" s="5">
        <v>39519</v>
      </c>
      <c r="B26" s="4">
        <v>9917</v>
      </c>
      <c r="C26" s="4" t="str">
        <f>VLOOKUP(B26,Sheet2!$A$1:$B$10,2,0)</f>
        <v>孫麗</v>
      </c>
      <c r="D26" s="4" t="s">
        <v>15</v>
      </c>
      <c r="E26" s="4">
        <v>0.5</v>
      </c>
    </row>
    <row r="27" spans="1:5">
      <c r="A27" s="5">
        <v>39519</v>
      </c>
      <c r="B27" s="4">
        <v>9916</v>
      </c>
      <c r="C27" s="4" t="str">
        <f>VLOOKUP(B27,Sheet2!$A$1:$B$10,2,0)</f>
        <v>韓信</v>
      </c>
      <c r="D27" s="4" t="s">
        <v>17</v>
      </c>
      <c r="E27" s="4">
        <v>1</v>
      </c>
    </row>
    <row r="28" spans="1:5">
      <c r="A28" s="5">
        <v>39519</v>
      </c>
      <c r="B28" s="4">
        <v>9913</v>
      </c>
      <c r="C28" s="4" t="str">
        <f>VLOOKUP(B28,Sheet2!$A$1:$B$10,2,0)</f>
        <v>張楚</v>
      </c>
      <c r="D28" s="4" t="s">
        <v>15</v>
      </c>
      <c r="E28" s="4">
        <v>1</v>
      </c>
    </row>
  </sheetData>
  <mergeCells count="1">
    <mergeCell ref="A1:E1"/>
  </mergeCells>
  <phoneticPr fontId="2" type="noConversion"/>
  <dataValidations count="1">
    <dataValidation type="list" allowBlank="1" showInputMessage="1" showErrorMessage="1" sqref="D3:D28">
      <formula1>"事假,病假,產假,公假,年假"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I24" sqref="I24"/>
    </sheetView>
  </sheetViews>
  <sheetFormatPr defaultRowHeight="15.6"/>
  <sheetData>
    <row r="1" spans="1:2">
      <c r="A1">
        <v>9910</v>
      </c>
      <c r="B1" t="s">
        <v>6</v>
      </c>
    </row>
    <row r="2" spans="1:2">
      <c r="A2">
        <v>9911</v>
      </c>
      <c r="B2" t="s">
        <v>7</v>
      </c>
    </row>
    <row r="3" spans="1:2">
      <c r="A3">
        <v>9912</v>
      </c>
      <c r="B3" t="s">
        <v>8</v>
      </c>
    </row>
    <row r="4" spans="1:2">
      <c r="A4">
        <v>9913</v>
      </c>
      <c r="B4" t="s">
        <v>9</v>
      </c>
    </row>
    <row r="5" spans="1:2">
      <c r="A5">
        <v>9914</v>
      </c>
      <c r="B5" t="s">
        <v>16</v>
      </c>
    </row>
    <row r="6" spans="1:2">
      <c r="A6">
        <v>9915</v>
      </c>
      <c r="B6" t="s">
        <v>14</v>
      </c>
    </row>
    <row r="7" spans="1:2">
      <c r="A7">
        <v>9916</v>
      </c>
      <c r="B7" t="s">
        <v>11</v>
      </c>
    </row>
    <row r="8" spans="1:2">
      <c r="A8">
        <v>9917</v>
      </c>
      <c r="B8" t="s">
        <v>10</v>
      </c>
    </row>
    <row r="9" spans="1:2">
      <c r="A9">
        <v>9918</v>
      </c>
      <c r="B9" t="s">
        <v>13</v>
      </c>
    </row>
    <row r="10" spans="1:2">
      <c r="A10">
        <v>9919</v>
      </c>
      <c r="B10" t="s">
        <v>12</v>
      </c>
    </row>
  </sheetData>
  <sortState ref="C1:D26">
    <sortCondition ref="C1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2008-01-22T08:27:18Z</dcterms:created>
  <dcterms:modified xsi:type="dcterms:W3CDTF">2008-01-23T07:06:08Z</dcterms:modified>
</cp:coreProperties>
</file>