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員工年假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G4" s="1"/>
  <c r="F5"/>
  <c r="G5" s="1"/>
  <c r="F6"/>
  <c r="G6" s="1"/>
  <c r="F7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"/>
  <c r="G3" s="1"/>
</calcChain>
</file>

<file path=xl/sharedStrings.xml><?xml version="1.0" encoding="utf-8"?>
<sst xmlns="http://schemas.openxmlformats.org/spreadsheetml/2006/main" count="66" uniqueCount="44">
  <si>
    <t>袁野</t>
    <phoneticPr fontId="2" type="noConversion"/>
  </si>
  <si>
    <t>人力資源部</t>
    <phoneticPr fontId="2" type="noConversion"/>
  </si>
  <si>
    <t>員工年假表</t>
    <phoneticPr fontId="2" type="noConversion"/>
  </si>
  <si>
    <t>員工編號</t>
    <phoneticPr fontId="2" type="noConversion"/>
  </si>
  <si>
    <t>員工姓名</t>
    <phoneticPr fontId="2" type="noConversion"/>
  </si>
  <si>
    <t>部門</t>
    <phoneticPr fontId="2" type="noConversion"/>
  </si>
  <si>
    <t>年假</t>
    <phoneticPr fontId="2" type="noConversion"/>
  </si>
  <si>
    <t>李勇</t>
    <phoneticPr fontId="2" type="noConversion"/>
  </si>
  <si>
    <t>行政部</t>
    <phoneticPr fontId="2" type="noConversion"/>
  </si>
  <si>
    <t>王偉</t>
    <phoneticPr fontId="2" type="noConversion"/>
  </si>
  <si>
    <t>研發部</t>
    <phoneticPr fontId="2" type="noConversion"/>
  </si>
  <si>
    <t>葉麗</t>
    <phoneticPr fontId="2" type="noConversion"/>
  </si>
  <si>
    <t>市場部</t>
    <phoneticPr fontId="2" type="noConversion"/>
  </si>
  <si>
    <t>朱斌</t>
    <phoneticPr fontId="2" type="noConversion"/>
  </si>
  <si>
    <t>企劃部</t>
    <phoneticPr fontId="2" type="noConversion"/>
  </si>
  <si>
    <t>張濤</t>
    <phoneticPr fontId="2" type="noConversion"/>
  </si>
  <si>
    <t>廣告部</t>
    <phoneticPr fontId="2" type="noConversion"/>
  </si>
  <si>
    <t>人力資源部</t>
    <phoneticPr fontId="2" type="noConversion"/>
  </si>
  <si>
    <t>王品</t>
    <phoneticPr fontId="2" type="noConversion"/>
  </si>
  <si>
    <t>鄧潔</t>
    <phoneticPr fontId="2" type="noConversion"/>
  </si>
  <si>
    <t>趙飛</t>
    <phoneticPr fontId="2" type="noConversion"/>
  </si>
  <si>
    <t>曾濤</t>
    <phoneticPr fontId="2" type="noConversion"/>
  </si>
  <si>
    <t>童輝</t>
    <phoneticPr fontId="2" type="noConversion"/>
  </si>
  <si>
    <t>鄭玉</t>
    <phoneticPr fontId="2" type="noConversion"/>
  </si>
  <si>
    <t>李浩</t>
    <phoneticPr fontId="2" type="noConversion"/>
  </si>
  <si>
    <t>朱博</t>
    <phoneticPr fontId="2" type="noConversion"/>
  </si>
  <si>
    <t>劉龍</t>
    <phoneticPr fontId="2" type="noConversion"/>
  </si>
  <si>
    <t>魏朋</t>
    <phoneticPr fontId="2" type="noConversion"/>
  </si>
  <si>
    <t>張宇</t>
    <phoneticPr fontId="2" type="noConversion"/>
  </si>
  <si>
    <t>劉華</t>
    <phoneticPr fontId="2" type="noConversion"/>
  </si>
  <si>
    <t>戴剛</t>
    <phoneticPr fontId="2" type="noConversion"/>
  </si>
  <si>
    <t>謝冰</t>
    <phoneticPr fontId="2" type="noConversion"/>
  </si>
  <si>
    <t>張浩</t>
    <phoneticPr fontId="2" type="noConversion"/>
  </si>
  <si>
    <t>尚林</t>
    <phoneticPr fontId="2" type="noConversion"/>
  </si>
  <si>
    <t>李娜</t>
    <phoneticPr fontId="2" type="noConversion"/>
  </si>
  <si>
    <t>董潔</t>
    <phoneticPr fontId="2" type="noConversion"/>
  </si>
  <si>
    <t>蘇浩</t>
    <phoneticPr fontId="2" type="noConversion"/>
  </si>
  <si>
    <t>張明</t>
    <phoneticPr fontId="2" type="noConversion"/>
  </si>
  <si>
    <t>周潔</t>
    <phoneticPr fontId="2" type="noConversion"/>
  </si>
  <si>
    <t>月薪</t>
    <phoneticPr fontId="2" type="noConversion"/>
  </si>
  <si>
    <t>到職日</t>
    <phoneticPr fontId="2" type="noConversion"/>
  </si>
  <si>
    <t>陳靜</t>
    <phoneticPr fontId="2" type="noConversion"/>
  </si>
  <si>
    <t>楊玲</t>
    <phoneticPr fontId="2" type="noConversion"/>
  </si>
  <si>
    <t>年資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</si>
</sst>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yyyy/m/d;@"/>
    <numFmt numFmtId="177" formatCode="_-[$$-404]* #,##0_-;\-[$$-404]* #,##0_-;_-[$$-404]* &quot;-&quot;??_-;_-@_-"/>
  </numFmts>
  <fonts count="5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  <charset val="134"/>
    </font>
    <font>
      <sz val="12"/>
      <color indexed="9"/>
      <name val="微軟正黑體"/>
      <family val="2"/>
      <charset val="136"/>
    </font>
    <font>
      <b/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sqref="A1:G1"/>
    </sheetView>
  </sheetViews>
  <sheetFormatPr defaultRowHeight="15.6"/>
  <cols>
    <col min="1" max="3" width="8.6640625" style="1"/>
    <col min="4" max="4" width="10.6640625" style="1" bestFit="1" customWidth="1"/>
    <col min="5" max="5" width="9.9140625" style="1" bestFit="1" customWidth="1"/>
    <col min="6" max="7" width="8.75" style="1" bestFit="1" customWidth="1"/>
    <col min="8" max="16384" width="8.6640625" style="1"/>
  </cols>
  <sheetData>
    <row r="1" spans="1:8" ht="22.2">
      <c r="A1" s="8" t="s">
        <v>2</v>
      </c>
      <c r="B1" s="8"/>
      <c r="C1" s="8"/>
      <c r="D1" s="8"/>
      <c r="E1" s="8"/>
      <c r="F1" s="8"/>
      <c r="G1" s="8"/>
    </row>
    <row r="2" spans="1:8">
      <c r="A2" s="2" t="s">
        <v>3</v>
      </c>
      <c r="B2" s="2" t="s">
        <v>4</v>
      </c>
      <c r="C2" s="2" t="s">
        <v>5</v>
      </c>
      <c r="D2" s="2" t="s">
        <v>39</v>
      </c>
      <c r="E2" s="2" t="s">
        <v>40</v>
      </c>
      <c r="F2" s="2" t="s">
        <v>43</v>
      </c>
      <c r="G2" s="2" t="s">
        <v>6</v>
      </c>
    </row>
    <row r="3" spans="1:8">
      <c r="A3" s="3">
        <v>9901</v>
      </c>
      <c r="B3" s="3" t="s">
        <v>7</v>
      </c>
      <c r="C3" s="3" t="s">
        <v>8</v>
      </c>
      <c r="D3" s="4">
        <v>46000</v>
      </c>
      <c r="E3" s="5">
        <v>37500</v>
      </c>
      <c r="F3" s="9">
        <f ca="1">YEAR(TODAY()-E3)-1900</f>
        <v>5</v>
      </c>
      <c r="G3" s="9" t="str">
        <f ca="1">IF(F3&gt;=25,"30",IF(F3&gt;10,14+(F3-10),IF(F3&gt;5,"14",IF(F3&gt;3,"10",IF(F3&gt;=1,"7","0")))))</f>
        <v>10</v>
      </c>
    </row>
    <row r="4" spans="1:8">
      <c r="A4" s="3">
        <v>9902</v>
      </c>
      <c r="B4" s="3" t="s">
        <v>9</v>
      </c>
      <c r="C4" s="3" t="s">
        <v>10</v>
      </c>
      <c r="D4" s="4">
        <v>35000</v>
      </c>
      <c r="E4" s="6">
        <v>38231</v>
      </c>
      <c r="F4" s="9">
        <f t="shared" ref="F4:F31" ca="1" si="0">YEAR(TODAY()-E4)-1900</f>
        <v>3</v>
      </c>
      <c r="G4" s="9" t="str">
        <f t="shared" ref="G4:G31" ca="1" si="1">IF(F4&gt;=25,"30",IF(F4&gt;10,14+(F4-10),IF(F4&gt;5,"14",IF(F4&gt;3,"10",IF(F4&gt;=1,"7","0")))))</f>
        <v>7</v>
      </c>
      <c r="H4" s="10"/>
    </row>
    <row r="5" spans="1:8">
      <c r="A5" s="3">
        <v>9903</v>
      </c>
      <c r="B5" s="3" t="s">
        <v>11</v>
      </c>
      <c r="C5" s="3" t="s">
        <v>12</v>
      </c>
      <c r="D5" s="4">
        <v>32000</v>
      </c>
      <c r="E5" s="6">
        <v>37135</v>
      </c>
      <c r="F5" s="9">
        <f t="shared" ca="1" si="0"/>
        <v>6</v>
      </c>
      <c r="G5" s="9" t="str">
        <f t="shared" ca="1" si="1"/>
        <v>14</v>
      </c>
    </row>
    <row r="6" spans="1:8">
      <c r="A6" s="3">
        <v>9904</v>
      </c>
      <c r="B6" s="3" t="s">
        <v>13</v>
      </c>
      <c r="C6" s="3" t="s">
        <v>14</v>
      </c>
      <c r="D6" s="4">
        <v>32500</v>
      </c>
      <c r="E6" s="6">
        <v>38687</v>
      </c>
      <c r="F6" s="9">
        <f t="shared" ca="1" si="0"/>
        <v>2</v>
      </c>
      <c r="G6" s="9" t="str">
        <f t="shared" ca="1" si="1"/>
        <v>7</v>
      </c>
    </row>
    <row r="7" spans="1:8">
      <c r="A7" s="3">
        <v>9905</v>
      </c>
      <c r="B7" s="3" t="s">
        <v>15</v>
      </c>
      <c r="C7" s="3" t="s">
        <v>16</v>
      </c>
      <c r="D7" s="4">
        <v>42600</v>
      </c>
      <c r="E7" s="6">
        <v>35619</v>
      </c>
      <c r="F7" s="9">
        <f t="shared" ca="1" si="0"/>
        <v>10</v>
      </c>
      <c r="G7" s="9" t="str">
        <f t="shared" ca="1" si="1"/>
        <v>14</v>
      </c>
    </row>
    <row r="8" spans="1:8">
      <c r="A8" s="3">
        <v>9906</v>
      </c>
      <c r="B8" s="7" t="s">
        <v>0</v>
      </c>
      <c r="C8" s="7" t="s">
        <v>1</v>
      </c>
      <c r="D8" s="4">
        <v>33500</v>
      </c>
      <c r="E8" s="6">
        <v>34943</v>
      </c>
      <c r="F8" s="9">
        <f t="shared" ca="1" si="0"/>
        <v>12</v>
      </c>
      <c r="G8" s="9">
        <f t="shared" ca="1" si="1"/>
        <v>16</v>
      </c>
    </row>
    <row r="9" spans="1:8">
      <c r="A9" s="3">
        <v>9907</v>
      </c>
      <c r="B9" s="3" t="s">
        <v>18</v>
      </c>
      <c r="C9" s="3" t="s">
        <v>8</v>
      </c>
      <c r="D9" s="4">
        <v>34000</v>
      </c>
      <c r="E9" s="6">
        <v>36039</v>
      </c>
      <c r="F9" s="9">
        <f t="shared" ca="1" si="0"/>
        <v>9</v>
      </c>
      <c r="G9" s="9" t="str">
        <f t="shared" ca="1" si="1"/>
        <v>14</v>
      </c>
    </row>
    <row r="10" spans="1:8">
      <c r="A10" s="3">
        <v>9908</v>
      </c>
      <c r="B10" s="7" t="s">
        <v>41</v>
      </c>
      <c r="C10" s="3" t="s">
        <v>16</v>
      </c>
      <c r="D10" s="4">
        <v>35500</v>
      </c>
      <c r="E10" s="6">
        <v>35309</v>
      </c>
      <c r="F10" s="9">
        <f t="shared" ca="1" si="0"/>
        <v>11</v>
      </c>
      <c r="G10" s="9">
        <f t="shared" ca="1" si="1"/>
        <v>15</v>
      </c>
    </row>
    <row r="11" spans="1:8">
      <c r="A11" s="3">
        <v>9909</v>
      </c>
      <c r="B11" s="3" t="s">
        <v>19</v>
      </c>
      <c r="C11" s="3" t="s">
        <v>14</v>
      </c>
      <c r="D11" s="4">
        <v>44000</v>
      </c>
      <c r="E11" s="6">
        <v>35674</v>
      </c>
      <c r="F11" s="9">
        <f t="shared" ca="1" si="0"/>
        <v>10</v>
      </c>
      <c r="G11" s="9" t="str">
        <f t="shared" ca="1" si="1"/>
        <v>14</v>
      </c>
    </row>
    <row r="12" spans="1:8">
      <c r="A12" s="3">
        <v>9910</v>
      </c>
      <c r="B12" s="3" t="s">
        <v>20</v>
      </c>
      <c r="C12" s="3" t="s">
        <v>12</v>
      </c>
      <c r="D12" s="4">
        <v>25000</v>
      </c>
      <c r="E12" s="6">
        <v>39142</v>
      </c>
      <c r="F12" s="9">
        <f t="shared" ca="1" si="0"/>
        <v>0</v>
      </c>
      <c r="G12" s="9" t="str">
        <f t="shared" ca="1" si="1"/>
        <v>0</v>
      </c>
    </row>
    <row r="13" spans="1:8">
      <c r="A13" s="3">
        <v>9911</v>
      </c>
      <c r="B13" s="3" t="s">
        <v>21</v>
      </c>
      <c r="C13" s="3" t="s">
        <v>10</v>
      </c>
      <c r="D13" s="4">
        <v>32000</v>
      </c>
      <c r="E13" s="6">
        <v>37865</v>
      </c>
      <c r="F13" s="9">
        <f t="shared" ca="1" si="0"/>
        <v>4</v>
      </c>
      <c r="G13" s="9" t="str">
        <f t="shared" ca="1" si="1"/>
        <v>10</v>
      </c>
    </row>
    <row r="14" spans="1:8">
      <c r="A14" s="3">
        <v>9912</v>
      </c>
      <c r="B14" s="3" t="s">
        <v>22</v>
      </c>
      <c r="C14" s="3" t="s">
        <v>10</v>
      </c>
      <c r="D14" s="4">
        <v>34000</v>
      </c>
      <c r="E14" s="6">
        <v>37135</v>
      </c>
      <c r="F14" s="9">
        <f t="shared" ca="1" si="0"/>
        <v>6</v>
      </c>
      <c r="G14" s="9" t="str">
        <f t="shared" ca="1" si="1"/>
        <v>14</v>
      </c>
    </row>
    <row r="15" spans="1:8">
      <c r="A15" s="3">
        <v>9913</v>
      </c>
      <c r="B15" s="3" t="s">
        <v>23</v>
      </c>
      <c r="C15" s="3" t="s">
        <v>17</v>
      </c>
      <c r="D15" s="4">
        <v>23000</v>
      </c>
      <c r="E15" s="6">
        <v>38961</v>
      </c>
      <c r="F15" s="9">
        <f t="shared" ca="1" si="0"/>
        <v>1</v>
      </c>
      <c r="G15" s="9" t="str">
        <f t="shared" ca="1" si="1"/>
        <v>7</v>
      </c>
    </row>
    <row r="16" spans="1:8">
      <c r="A16" s="3">
        <v>9914</v>
      </c>
      <c r="B16" s="3" t="s">
        <v>24</v>
      </c>
      <c r="C16" s="3" t="s">
        <v>8</v>
      </c>
      <c r="D16" s="4">
        <v>22000</v>
      </c>
      <c r="E16" s="6">
        <v>39326</v>
      </c>
      <c r="F16" s="9">
        <f t="shared" ca="1" si="0"/>
        <v>0</v>
      </c>
      <c r="G16" s="9" t="str">
        <f t="shared" ca="1" si="1"/>
        <v>0</v>
      </c>
    </row>
    <row r="17" spans="1:7">
      <c r="A17" s="3">
        <v>9915</v>
      </c>
      <c r="B17" s="7" t="s">
        <v>42</v>
      </c>
      <c r="C17" s="3" t="s">
        <v>8</v>
      </c>
      <c r="D17" s="4">
        <v>25000</v>
      </c>
      <c r="E17" s="6">
        <v>37742</v>
      </c>
      <c r="F17" s="9">
        <f t="shared" ca="1" si="0"/>
        <v>4</v>
      </c>
      <c r="G17" s="9" t="str">
        <f t="shared" ca="1" si="1"/>
        <v>10</v>
      </c>
    </row>
    <row r="18" spans="1:7">
      <c r="A18" s="3">
        <v>9916</v>
      </c>
      <c r="B18" s="3" t="s">
        <v>25</v>
      </c>
      <c r="C18" s="3" t="s">
        <v>16</v>
      </c>
      <c r="D18" s="4">
        <v>34000</v>
      </c>
      <c r="E18" s="6">
        <v>33848</v>
      </c>
      <c r="F18" s="9">
        <f t="shared" ca="1" si="0"/>
        <v>15</v>
      </c>
      <c r="G18" s="9">
        <f t="shared" ca="1" si="1"/>
        <v>19</v>
      </c>
    </row>
    <row r="19" spans="1:7">
      <c r="A19" s="3">
        <v>9917</v>
      </c>
      <c r="B19" s="3" t="s">
        <v>26</v>
      </c>
      <c r="C19" s="3" t="s">
        <v>16</v>
      </c>
      <c r="D19" s="4">
        <v>36000</v>
      </c>
      <c r="E19" s="6">
        <v>34943</v>
      </c>
      <c r="F19" s="9">
        <f t="shared" ca="1" si="0"/>
        <v>12</v>
      </c>
      <c r="G19" s="9">
        <f t="shared" ca="1" si="1"/>
        <v>16</v>
      </c>
    </row>
    <row r="20" spans="1:7">
      <c r="A20" s="3">
        <v>9918</v>
      </c>
      <c r="B20" s="3" t="s">
        <v>27</v>
      </c>
      <c r="C20" s="3" t="s">
        <v>10</v>
      </c>
      <c r="D20" s="4">
        <v>35000</v>
      </c>
      <c r="E20" s="6">
        <v>35309</v>
      </c>
      <c r="F20" s="9">
        <f t="shared" ca="1" si="0"/>
        <v>11</v>
      </c>
      <c r="G20" s="9">
        <f t="shared" ca="1" si="1"/>
        <v>15</v>
      </c>
    </row>
    <row r="21" spans="1:7">
      <c r="A21" s="3">
        <v>9919</v>
      </c>
      <c r="B21" s="3" t="s">
        <v>28</v>
      </c>
      <c r="C21" s="3" t="s">
        <v>14</v>
      </c>
      <c r="D21" s="4">
        <v>32000</v>
      </c>
      <c r="E21" s="6">
        <v>36404</v>
      </c>
      <c r="F21" s="9">
        <f t="shared" ca="1" si="0"/>
        <v>8</v>
      </c>
      <c r="G21" s="9" t="str">
        <f t="shared" ca="1" si="1"/>
        <v>14</v>
      </c>
    </row>
    <row r="22" spans="1:7">
      <c r="A22" s="3">
        <v>9920</v>
      </c>
      <c r="B22" s="3" t="s">
        <v>29</v>
      </c>
      <c r="C22" s="3" t="s">
        <v>12</v>
      </c>
      <c r="D22" s="4">
        <v>43000</v>
      </c>
      <c r="E22" s="6">
        <v>34943</v>
      </c>
      <c r="F22" s="9">
        <f t="shared" ca="1" si="0"/>
        <v>12</v>
      </c>
      <c r="G22" s="9">
        <f t="shared" ca="1" si="1"/>
        <v>16</v>
      </c>
    </row>
    <row r="23" spans="1:7">
      <c r="A23" s="3">
        <v>9921</v>
      </c>
      <c r="B23" s="3" t="s">
        <v>30</v>
      </c>
      <c r="C23" s="3" t="s">
        <v>16</v>
      </c>
      <c r="D23" s="4">
        <v>34000</v>
      </c>
      <c r="E23" s="6">
        <v>35309</v>
      </c>
      <c r="F23" s="9">
        <f t="shared" ca="1" si="0"/>
        <v>11</v>
      </c>
      <c r="G23" s="9">
        <f t="shared" ca="1" si="1"/>
        <v>15</v>
      </c>
    </row>
    <row r="24" spans="1:7">
      <c r="A24" s="3">
        <v>9922</v>
      </c>
      <c r="B24" s="3" t="s">
        <v>31</v>
      </c>
      <c r="C24" s="3" t="s">
        <v>10</v>
      </c>
      <c r="D24" s="4">
        <v>45000</v>
      </c>
      <c r="E24" s="6">
        <v>34578</v>
      </c>
      <c r="F24" s="9">
        <f t="shared" ca="1" si="0"/>
        <v>13</v>
      </c>
      <c r="G24" s="9">
        <f t="shared" ca="1" si="1"/>
        <v>17</v>
      </c>
    </row>
    <row r="25" spans="1:7">
      <c r="A25" s="3">
        <v>9923</v>
      </c>
      <c r="B25" s="3" t="s">
        <v>32</v>
      </c>
      <c r="C25" s="3" t="s">
        <v>12</v>
      </c>
      <c r="D25" s="4">
        <v>24000</v>
      </c>
      <c r="E25" s="6">
        <v>39295</v>
      </c>
      <c r="F25" s="9">
        <f t="shared" ca="1" si="0"/>
        <v>0</v>
      </c>
      <c r="G25" s="9" t="str">
        <f t="shared" ca="1" si="1"/>
        <v>0</v>
      </c>
    </row>
    <row r="26" spans="1:7">
      <c r="A26" s="3">
        <v>9924</v>
      </c>
      <c r="B26" s="3" t="s">
        <v>33</v>
      </c>
      <c r="C26" s="3" t="s">
        <v>17</v>
      </c>
      <c r="D26" s="4">
        <v>26000</v>
      </c>
      <c r="E26" s="6">
        <v>35309</v>
      </c>
      <c r="F26" s="9">
        <f t="shared" ca="1" si="0"/>
        <v>11</v>
      </c>
      <c r="G26" s="9">
        <f t="shared" ca="1" si="1"/>
        <v>15</v>
      </c>
    </row>
    <row r="27" spans="1:7">
      <c r="A27" s="3">
        <v>9925</v>
      </c>
      <c r="B27" s="3" t="s">
        <v>34</v>
      </c>
      <c r="C27" s="3" t="s">
        <v>17</v>
      </c>
      <c r="D27" s="4">
        <v>23000</v>
      </c>
      <c r="E27" s="6">
        <v>36039</v>
      </c>
      <c r="F27" s="9">
        <f t="shared" ca="1" si="0"/>
        <v>9</v>
      </c>
      <c r="G27" s="9" t="str">
        <f t="shared" ca="1" si="1"/>
        <v>14</v>
      </c>
    </row>
    <row r="28" spans="1:7">
      <c r="A28" s="3">
        <v>9926</v>
      </c>
      <c r="B28" s="3" t="s">
        <v>35</v>
      </c>
      <c r="C28" s="3" t="s">
        <v>14</v>
      </c>
      <c r="D28" s="4">
        <v>32000</v>
      </c>
      <c r="E28" s="6">
        <v>36770</v>
      </c>
      <c r="F28" s="9">
        <f t="shared" ca="1" si="0"/>
        <v>7</v>
      </c>
      <c r="G28" s="9" t="str">
        <f t="shared" ca="1" si="1"/>
        <v>14</v>
      </c>
    </row>
    <row r="29" spans="1:7">
      <c r="A29" s="3">
        <v>9927</v>
      </c>
      <c r="B29" s="3" t="s">
        <v>36</v>
      </c>
      <c r="C29" s="3" t="s">
        <v>16</v>
      </c>
      <c r="D29" s="4">
        <v>36000</v>
      </c>
      <c r="E29" s="6">
        <v>37135</v>
      </c>
      <c r="F29" s="9">
        <f t="shared" ca="1" si="0"/>
        <v>6</v>
      </c>
      <c r="G29" s="9" t="str">
        <f t="shared" ca="1" si="1"/>
        <v>14</v>
      </c>
    </row>
    <row r="30" spans="1:7">
      <c r="A30" s="3">
        <v>9928</v>
      </c>
      <c r="B30" s="3" t="s">
        <v>37</v>
      </c>
      <c r="C30" s="3" t="s">
        <v>17</v>
      </c>
      <c r="D30" s="4">
        <v>33000</v>
      </c>
      <c r="E30" s="6">
        <v>36770</v>
      </c>
      <c r="F30" s="9">
        <f t="shared" ca="1" si="0"/>
        <v>7</v>
      </c>
      <c r="G30" s="9" t="str">
        <f t="shared" ca="1" si="1"/>
        <v>14</v>
      </c>
    </row>
    <row r="31" spans="1:7">
      <c r="A31" s="3">
        <v>9929</v>
      </c>
      <c r="B31" s="3" t="s">
        <v>38</v>
      </c>
      <c r="C31" s="3" t="s">
        <v>10</v>
      </c>
      <c r="D31" s="4">
        <v>25000</v>
      </c>
      <c r="E31" s="6">
        <v>39449</v>
      </c>
      <c r="F31" s="9">
        <f t="shared" ca="1" si="0"/>
        <v>0</v>
      </c>
      <c r="G31" s="9" t="str">
        <f t="shared" ca="1" si="1"/>
        <v>0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員工年假表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2008-01-23T07:13:36Z</dcterms:created>
  <dcterms:modified xsi:type="dcterms:W3CDTF">2008-01-28T03:18:49Z</dcterms:modified>
</cp:coreProperties>
</file>