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" yWindow="-12" windowWidth="6072" windowHeight="5160" activeTab="1"/>
  </bookViews>
  <sheets>
    <sheet name="員工年假表" sheetId="1" r:id="rId1"/>
    <sheet name="員工月出勤表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4" i="2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3"/>
  <c r="C3"/>
  <c r="D40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D3"/>
  <c r="F4" i="1"/>
  <c r="G4" s="1"/>
  <c r="F5"/>
  <c r="G5" s="1"/>
  <c r="F6"/>
  <c r="G6" s="1"/>
  <c r="F7"/>
  <c r="G7" s="1"/>
  <c r="F8"/>
  <c r="G8" s="1"/>
  <c r="F9"/>
  <c r="G9" s="1"/>
  <c r="F10"/>
  <c r="G10" s="1"/>
  <c r="F11"/>
  <c r="G11" s="1"/>
  <c r="F12"/>
  <c r="G12" s="1"/>
  <c r="F13"/>
  <c r="G13" s="1"/>
  <c r="F14"/>
  <c r="G14" s="1"/>
  <c r="F15"/>
  <c r="G15" s="1"/>
  <c r="F16"/>
  <c r="G16" s="1"/>
  <c r="F17"/>
  <c r="G17" s="1"/>
  <c r="F18"/>
  <c r="G18" s="1"/>
  <c r="F19"/>
  <c r="G19" s="1"/>
  <c r="F20"/>
  <c r="G20" s="1"/>
  <c r="F21"/>
  <c r="G21" s="1"/>
  <c r="F22"/>
  <c r="G22" s="1"/>
  <c r="F23"/>
  <c r="G23" s="1"/>
  <c r="F24"/>
  <c r="G24" s="1"/>
  <c r="F25"/>
  <c r="G25" s="1"/>
  <c r="F26"/>
  <c r="G26" s="1"/>
  <c r="F27"/>
  <c r="G27" s="1"/>
  <c r="F28"/>
  <c r="G28" s="1"/>
  <c r="F29"/>
  <c r="G29" s="1"/>
  <c r="F30"/>
  <c r="G30" s="1"/>
  <c r="F31"/>
  <c r="G31" s="1"/>
  <c r="F3"/>
  <c r="G3" s="1"/>
</calcChain>
</file>

<file path=xl/sharedStrings.xml><?xml version="1.0" encoding="utf-8"?>
<sst xmlns="http://schemas.openxmlformats.org/spreadsheetml/2006/main" count="112" uniqueCount="56">
  <si>
    <t>袁野</t>
    <phoneticPr fontId="2" type="noConversion"/>
  </si>
  <si>
    <t>人力資源部</t>
    <phoneticPr fontId="2" type="noConversion"/>
  </si>
  <si>
    <t>員工年假表</t>
    <phoneticPr fontId="2" type="noConversion"/>
  </si>
  <si>
    <t>員工編號</t>
    <phoneticPr fontId="2" type="noConversion"/>
  </si>
  <si>
    <t>員工姓名</t>
    <phoneticPr fontId="2" type="noConversion"/>
  </si>
  <si>
    <t>部門</t>
    <phoneticPr fontId="2" type="noConversion"/>
  </si>
  <si>
    <t>年假</t>
    <phoneticPr fontId="2" type="noConversion"/>
  </si>
  <si>
    <t>李勇</t>
    <phoneticPr fontId="2" type="noConversion"/>
  </si>
  <si>
    <t>行政部</t>
    <phoneticPr fontId="2" type="noConversion"/>
  </si>
  <si>
    <t>王偉</t>
    <phoneticPr fontId="2" type="noConversion"/>
  </si>
  <si>
    <t>研發部</t>
    <phoneticPr fontId="2" type="noConversion"/>
  </si>
  <si>
    <t>葉麗</t>
    <phoneticPr fontId="2" type="noConversion"/>
  </si>
  <si>
    <t>市場部</t>
    <phoneticPr fontId="2" type="noConversion"/>
  </si>
  <si>
    <t>朱斌</t>
    <phoneticPr fontId="2" type="noConversion"/>
  </si>
  <si>
    <t>企劃部</t>
    <phoneticPr fontId="2" type="noConversion"/>
  </si>
  <si>
    <t>張濤</t>
    <phoneticPr fontId="2" type="noConversion"/>
  </si>
  <si>
    <t>廣告部</t>
    <phoneticPr fontId="2" type="noConversion"/>
  </si>
  <si>
    <t>人力資源部</t>
    <phoneticPr fontId="2" type="noConversion"/>
  </si>
  <si>
    <t>王品</t>
    <phoneticPr fontId="2" type="noConversion"/>
  </si>
  <si>
    <t>鄧潔</t>
    <phoneticPr fontId="2" type="noConversion"/>
  </si>
  <si>
    <t>趙飛</t>
    <phoneticPr fontId="2" type="noConversion"/>
  </si>
  <si>
    <t>曾濤</t>
    <phoneticPr fontId="2" type="noConversion"/>
  </si>
  <si>
    <t>童輝</t>
    <phoneticPr fontId="2" type="noConversion"/>
  </si>
  <si>
    <t>鄭玉</t>
    <phoneticPr fontId="2" type="noConversion"/>
  </si>
  <si>
    <t>李浩</t>
    <phoneticPr fontId="2" type="noConversion"/>
  </si>
  <si>
    <t>朱博</t>
    <phoneticPr fontId="2" type="noConversion"/>
  </si>
  <si>
    <t>劉龍</t>
    <phoneticPr fontId="2" type="noConversion"/>
  </si>
  <si>
    <t>魏朋</t>
    <phoneticPr fontId="2" type="noConversion"/>
  </si>
  <si>
    <t>張宇</t>
    <phoneticPr fontId="2" type="noConversion"/>
  </si>
  <si>
    <t>劉華</t>
    <phoneticPr fontId="2" type="noConversion"/>
  </si>
  <si>
    <t>戴剛</t>
    <phoneticPr fontId="2" type="noConversion"/>
  </si>
  <si>
    <t>謝冰</t>
    <phoneticPr fontId="2" type="noConversion"/>
  </si>
  <si>
    <t>張浩</t>
    <phoneticPr fontId="2" type="noConversion"/>
  </si>
  <si>
    <t>尚林</t>
    <phoneticPr fontId="2" type="noConversion"/>
  </si>
  <si>
    <t>李娜</t>
    <phoneticPr fontId="2" type="noConversion"/>
  </si>
  <si>
    <t>董潔</t>
    <phoneticPr fontId="2" type="noConversion"/>
  </si>
  <si>
    <t>蘇浩</t>
    <phoneticPr fontId="2" type="noConversion"/>
  </si>
  <si>
    <t>張明</t>
    <phoneticPr fontId="2" type="noConversion"/>
  </si>
  <si>
    <t>周潔</t>
    <phoneticPr fontId="2" type="noConversion"/>
  </si>
  <si>
    <t>月薪</t>
    <phoneticPr fontId="2" type="noConversion"/>
  </si>
  <si>
    <t>到職日</t>
    <phoneticPr fontId="2" type="noConversion"/>
  </si>
  <si>
    <t>陳靜</t>
    <phoneticPr fontId="2" type="noConversion"/>
  </si>
  <si>
    <t>楊玲</t>
    <phoneticPr fontId="2" type="noConversion"/>
  </si>
  <si>
    <t>年資</t>
    <phoneticPr fontId="2" type="noConversion"/>
  </si>
  <si>
    <t>請假日期</t>
    <phoneticPr fontId="1" type="noConversion"/>
  </si>
  <si>
    <t>員工編號</t>
    <phoneticPr fontId="1" type="noConversion"/>
  </si>
  <si>
    <t>員工姓名</t>
    <phoneticPr fontId="1" type="noConversion"/>
  </si>
  <si>
    <t>部門</t>
    <phoneticPr fontId="1" type="noConversion"/>
  </si>
  <si>
    <t>假別</t>
    <phoneticPr fontId="1" type="noConversion"/>
  </si>
  <si>
    <t>請假天數</t>
    <phoneticPr fontId="1" type="noConversion"/>
  </si>
  <si>
    <t>應扣工資</t>
    <phoneticPr fontId="1" type="noConversion"/>
  </si>
  <si>
    <t>員工月出勤表</t>
    <phoneticPr fontId="1" type="noConversion"/>
  </si>
  <si>
    <t>事假</t>
  </si>
  <si>
    <t>公假</t>
  </si>
  <si>
    <t>年假</t>
  </si>
  <si>
    <t>病假</t>
  </si>
</sst>
</file>

<file path=xl/styles.xml><?xml version="1.0" encoding="utf-8"?>
<styleSheet xmlns="http://schemas.openxmlformats.org/spreadsheetml/2006/main">
  <numFmts count="2">
    <numFmt numFmtId="176" formatCode="yyyy/m/d;@"/>
    <numFmt numFmtId="177" formatCode="_-[$$-404]* #,##0_-;\-[$$-404]* #,##0_-;_-[$$-404]* &quot;-&quot;??_-;_-@_-"/>
  </numFmts>
  <fonts count="7">
    <font>
      <sz val="12"/>
      <color theme="1"/>
      <name val="微軟正黑體"/>
      <family val="2"/>
      <charset val="136"/>
    </font>
    <font>
      <sz val="9"/>
      <name val="微軟正黑體"/>
      <family val="2"/>
      <charset val="136"/>
    </font>
    <font>
      <sz val="9"/>
      <name val="宋体"/>
      <charset val="134"/>
    </font>
    <font>
      <sz val="12"/>
      <color indexed="9"/>
      <name val="微軟正黑體"/>
      <family val="2"/>
      <charset val="136"/>
    </font>
    <font>
      <b/>
      <sz val="16"/>
      <name val="標楷體"/>
      <family val="4"/>
      <charset val="136"/>
    </font>
    <font>
      <b/>
      <sz val="12"/>
      <color theme="1"/>
      <name val="微軟正黑體"/>
      <family val="2"/>
      <charset val="136"/>
    </font>
    <font>
      <b/>
      <sz val="20"/>
      <color theme="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176" fontId="0" fillId="0" borderId="0" xfId="0" applyNumberFormat="1" applyFo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8" sqref="B8"/>
    </sheetView>
  </sheetViews>
  <sheetFormatPr defaultRowHeight="15.6"/>
  <cols>
    <col min="1" max="3" width="8.6640625" style="1"/>
    <col min="4" max="4" width="10.6640625" style="1" bestFit="1" customWidth="1"/>
    <col min="5" max="5" width="9.9140625" style="1" bestFit="1" customWidth="1"/>
    <col min="6" max="7" width="8.75" style="1" bestFit="1" customWidth="1"/>
    <col min="8" max="16384" width="8.6640625" style="1"/>
  </cols>
  <sheetData>
    <row r="1" spans="1:8" ht="22.2">
      <c r="A1" s="10" t="s">
        <v>2</v>
      </c>
      <c r="B1" s="10"/>
      <c r="C1" s="10"/>
      <c r="D1" s="10"/>
      <c r="E1" s="10"/>
      <c r="F1" s="10"/>
      <c r="G1" s="10"/>
    </row>
    <row r="2" spans="1:8">
      <c r="A2" s="2" t="s">
        <v>3</v>
      </c>
      <c r="B2" s="2" t="s">
        <v>4</v>
      </c>
      <c r="C2" s="2" t="s">
        <v>5</v>
      </c>
      <c r="D2" s="2" t="s">
        <v>39</v>
      </c>
      <c r="E2" s="2" t="s">
        <v>40</v>
      </c>
      <c r="F2" s="2" t="s">
        <v>43</v>
      </c>
      <c r="G2" s="2" t="s">
        <v>6</v>
      </c>
    </row>
    <row r="3" spans="1:8">
      <c r="A3" s="3">
        <v>9901</v>
      </c>
      <c r="B3" s="3" t="s">
        <v>7</v>
      </c>
      <c r="C3" s="3" t="s">
        <v>8</v>
      </c>
      <c r="D3" s="4">
        <v>46000</v>
      </c>
      <c r="E3" s="5">
        <v>37500</v>
      </c>
      <c r="F3" s="8">
        <f ca="1">YEAR(TODAY()-E3)-1900</f>
        <v>5</v>
      </c>
      <c r="G3" s="8" t="str">
        <f ca="1">IF(F3&gt;=25,"30",IF(F3&gt;10,14+(F3-10),IF(F3&gt;5,"14",IF(F3&gt;3,"10",IF(F3&gt;=1,"7","0")))))</f>
        <v>10</v>
      </c>
    </row>
    <row r="4" spans="1:8">
      <c r="A4" s="3">
        <v>9902</v>
      </c>
      <c r="B4" s="3" t="s">
        <v>9</v>
      </c>
      <c r="C4" s="3" t="s">
        <v>10</v>
      </c>
      <c r="D4" s="4">
        <v>35000</v>
      </c>
      <c r="E4" s="6">
        <v>38231</v>
      </c>
      <c r="F4" s="8">
        <f t="shared" ref="F4:F31" ca="1" si="0">YEAR(TODAY()-E4)-1900</f>
        <v>3</v>
      </c>
      <c r="G4" s="8" t="str">
        <f t="shared" ref="G4:G31" ca="1" si="1">IF(F4&gt;=25,"30",IF(F4&gt;10,14+(F4-10),IF(F4&gt;5,"14",IF(F4&gt;3,"10",IF(F4&gt;=1,"7","0")))))</f>
        <v>7</v>
      </c>
      <c r="H4" s="9"/>
    </row>
    <row r="5" spans="1:8">
      <c r="A5" s="3">
        <v>9903</v>
      </c>
      <c r="B5" s="3" t="s">
        <v>11</v>
      </c>
      <c r="C5" s="3" t="s">
        <v>12</v>
      </c>
      <c r="D5" s="4">
        <v>32000</v>
      </c>
      <c r="E5" s="6">
        <v>37135</v>
      </c>
      <c r="F5" s="8">
        <f t="shared" ca="1" si="0"/>
        <v>6</v>
      </c>
      <c r="G5" s="8" t="str">
        <f t="shared" ca="1" si="1"/>
        <v>14</v>
      </c>
    </row>
    <row r="6" spans="1:8">
      <c r="A6" s="3">
        <v>9904</v>
      </c>
      <c r="B6" s="3" t="s">
        <v>13</v>
      </c>
      <c r="C6" s="3" t="s">
        <v>14</v>
      </c>
      <c r="D6" s="4">
        <v>32500</v>
      </c>
      <c r="E6" s="6">
        <v>38687</v>
      </c>
      <c r="F6" s="8">
        <f t="shared" ca="1" si="0"/>
        <v>2</v>
      </c>
      <c r="G6" s="8" t="str">
        <f t="shared" ca="1" si="1"/>
        <v>7</v>
      </c>
    </row>
    <row r="7" spans="1:8">
      <c r="A7" s="3">
        <v>9905</v>
      </c>
      <c r="B7" s="3" t="s">
        <v>15</v>
      </c>
      <c r="C7" s="3" t="s">
        <v>16</v>
      </c>
      <c r="D7" s="4">
        <v>42600</v>
      </c>
      <c r="E7" s="6">
        <v>35619</v>
      </c>
      <c r="F7" s="8">
        <f t="shared" ca="1" si="0"/>
        <v>10</v>
      </c>
      <c r="G7" s="8" t="str">
        <f t="shared" ca="1" si="1"/>
        <v>14</v>
      </c>
    </row>
    <row r="8" spans="1:8">
      <c r="A8" s="3">
        <v>9906</v>
      </c>
      <c r="B8" s="7" t="s">
        <v>0</v>
      </c>
      <c r="C8" s="7" t="s">
        <v>1</v>
      </c>
      <c r="D8" s="4">
        <v>33500</v>
      </c>
      <c r="E8" s="6">
        <v>34943</v>
      </c>
      <c r="F8" s="8">
        <f t="shared" ca="1" si="0"/>
        <v>12</v>
      </c>
      <c r="G8" s="8">
        <f t="shared" ca="1" si="1"/>
        <v>16</v>
      </c>
    </row>
    <row r="9" spans="1:8">
      <c r="A9" s="3">
        <v>9907</v>
      </c>
      <c r="B9" s="3" t="s">
        <v>18</v>
      </c>
      <c r="C9" s="3" t="s">
        <v>8</v>
      </c>
      <c r="D9" s="4">
        <v>34000</v>
      </c>
      <c r="E9" s="6">
        <v>36039</v>
      </c>
      <c r="F9" s="8">
        <f t="shared" ca="1" si="0"/>
        <v>9</v>
      </c>
      <c r="G9" s="8" t="str">
        <f t="shared" ca="1" si="1"/>
        <v>14</v>
      </c>
    </row>
    <row r="10" spans="1:8">
      <c r="A10" s="3">
        <v>9908</v>
      </c>
      <c r="B10" s="7" t="s">
        <v>41</v>
      </c>
      <c r="C10" s="3" t="s">
        <v>16</v>
      </c>
      <c r="D10" s="4">
        <v>35500</v>
      </c>
      <c r="E10" s="6">
        <v>35309</v>
      </c>
      <c r="F10" s="8">
        <f t="shared" ca="1" si="0"/>
        <v>11</v>
      </c>
      <c r="G10" s="8">
        <f t="shared" ca="1" si="1"/>
        <v>15</v>
      </c>
    </row>
    <row r="11" spans="1:8">
      <c r="A11" s="3">
        <v>9909</v>
      </c>
      <c r="B11" s="3" t="s">
        <v>19</v>
      </c>
      <c r="C11" s="3" t="s">
        <v>14</v>
      </c>
      <c r="D11" s="4">
        <v>44000</v>
      </c>
      <c r="E11" s="6">
        <v>35674</v>
      </c>
      <c r="F11" s="8">
        <f t="shared" ca="1" si="0"/>
        <v>10</v>
      </c>
      <c r="G11" s="8" t="str">
        <f t="shared" ca="1" si="1"/>
        <v>14</v>
      </c>
    </row>
    <row r="12" spans="1:8">
      <c r="A12" s="3">
        <v>9910</v>
      </c>
      <c r="B12" s="3" t="s">
        <v>20</v>
      </c>
      <c r="C12" s="3" t="s">
        <v>12</v>
      </c>
      <c r="D12" s="4">
        <v>25000</v>
      </c>
      <c r="E12" s="6">
        <v>39142</v>
      </c>
      <c r="F12" s="8">
        <f t="shared" ca="1" si="0"/>
        <v>0</v>
      </c>
      <c r="G12" s="8" t="str">
        <f t="shared" ca="1" si="1"/>
        <v>0</v>
      </c>
    </row>
    <row r="13" spans="1:8">
      <c r="A13" s="3">
        <v>9911</v>
      </c>
      <c r="B13" s="3" t="s">
        <v>21</v>
      </c>
      <c r="C13" s="3" t="s">
        <v>10</v>
      </c>
      <c r="D13" s="4">
        <v>32000</v>
      </c>
      <c r="E13" s="6">
        <v>37865</v>
      </c>
      <c r="F13" s="8">
        <f t="shared" ca="1" si="0"/>
        <v>4</v>
      </c>
      <c r="G13" s="8" t="str">
        <f t="shared" ca="1" si="1"/>
        <v>10</v>
      </c>
    </row>
    <row r="14" spans="1:8">
      <c r="A14" s="3">
        <v>9912</v>
      </c>
      <c r="B14" s="3" t="s">
        <v>22</v>
      </c>
      <c r="C14" s="3" t="s">
        <v>10</v>
      </c>
      <c r="D14" s="4">
        <v>34000</v>
      </c>
      <c r="E14" s="6">
        <v>37135</v>
      </c>
      <c r="F14" s="8">
        <f t="shared" ca="1" si="0"/>
        <v>6</v>
      </c>
      <c r="G14" s="8" t="str">
        <f t="shared" ca="1" si="1"/>
        <v>14</v>
      </c>
    </row>
    <row r="15" spans="1:8">
      <c r="A15" s="3">
        <v>9913</v>
      </c>
      <c r="B15" s="3" t="s">
        <v>23</v>
      </c>
      <c r="C15" s="3" t="s">
        <v>17</v>
      </c>
      <c r="D15" s="4">
        <v>23000</v>
      </c>
      <c r="E15" s="6">
        <v>38961</v>
      </c>
      <c r="F15" s="8">
        <f t="shared" ca="1" si="0"/>
        <v>1</v>
      </c>
      <c r="G15" s="8" t="str">
        <f t="shared" ca="1" si="1"/>
        <v>7</v>
      </c>
    </row>
    <row r="16" spans="1:8">
      <c r="A16" s="3">
        <v>9914</v>
      </c>
      <c r="B16" s="3" t="s">
        <v>24</v>
      </c>
      <c r="C16" s="3" t="s">
        <v>8</v>
      </c>
      <c r="D16" s="4">
        <v>22000</v>
      </c>
      <c r="E16" s="6">
        <v>39326</v>
      </c>
      <c r="F16" s="8">
        <f t="shared" ca="1" si="0"/>
        <v>0</v>
      </c>
      <c r="G16" s="8" t="str">
        <f t="shared" ca="1" si="1"/>
        <v>0</v>
      </c>
    </row>
    <row r="17" spans="1:7">
      <c r="A17" s="3">
        <v>9915</v>
      </c>
      <c r="B17" s="7" t="s">
        <v>42</v>
      </c>
      <c r="C17" s="3" t="s">
        <v>8</v>
      </c>
      <c r="D17" s="4">
        <v>25000</v>
      </c>
      <c r="E17" s="6">
        <v>37742</v>
      </c>
      <c r="F17" s="8">
        <f t="shared" ca="1" si="0"/>
        <v>4</v>
      </c>
      <c r="G17" s="8" t="str">
        <f t="shared" ca="1" si="1"/>
        <v>10</v>
      </c>
    </row>
    <row r="18" spans="1:7">
      <c r="A18" s="3">
        <v>9916</v>
      </c>
      <c r="B18" s="3" t="s">
        <v>25</v>
      </c>
      <c r="C18" s="3" t="s">
        <v>16</v>
      </c>
      <c r="D18" s="4">
        <v>34000</v>
      </c>
      <c r="E18" s="6">
        <v>33848</v>
      </c>
      <c r="F18" s="8">
        <f t="shared" ca="1" si="0"/>
        <v>15</v>
      </c>
      <c r="G18" s="8">
        <f t="shared" ca="1" si="1"/>
        <v>19</v>
      </c>
    </row>
    <row r="19" spans="1:7">
      <c r="A19" s="3">
        <v>9917</v>
      </c>
      <c r="B19" s="3" t="s">
        <v>26</v>
      </c>
      <c r="C19" s="3" t="s">
        <v>16</v>
      </c>
      <c r="D19" s="4">
        <v>36000</v>
      </c>
      <c r="E19" s="6">
        <v>34943</v>
      </c>
      <c r="F19" s="8">
        <f t="shared" ca="1" si="0"/>
        <v>12</v>
      </c>
      <c r="G19" s="8">
        <f t="shared" ca="1" si="1"/>
        <v>16</v>
      </c>
    </row>
    <row r="20" spans="1:7">
      <c r="A20" s="3">
        <v>9918</v>
      </c>
      <c r="B20" s="3" t="s">
        <v>27</v>
      </c>
      <c r="C20" s="3" t="s">
        <v>10</v>
      </c>
      <c r="D20" s="4">
        <v>35000</v>
      </c>
      <c r="E20" s="6">
        <v>35309</v>
      </c>
      <c r="F20" s="8">
        <f t="shared" ca="1" si="0"/>
        <v>11</v>
      </c>
      <c r="G20" s="8">
        <f t="shared" ca="1" si="1"/>
        <v>15</v>
      </c>
    </row>
    <row r="21" spans="1:7">
      <c r="A21" s="3">
        <v>9919</v>
      </c>
      <c r="B21" s="3" t="s">
        <v>28</v>
      </c>
      <c r="C21" s="3" t="s">
        <v>14</v>
      </c>
      <c r="D21" s="4">
        <v>32000</v>
      </c>
      <c r="E21" s="6">
        <v>36404</v>
      </c>
      <c r="F21" s="8">
        <f t="shared" ca="1" si="0"/>
        <v>8</v>
      </c>
      <c r="G21" s="8" t="str">
        <f t="shared" ca="1" si="1"/>
        <v>14</v>
      </c>
    </row>
    <row r="22" spans="1:7">
      <c r="A22" s="3">
        <v>9920</v>
      </c>
      <c r="B22" s="3" t="s">
        <v>29</v>
      </c>
      <c r="C22" s="3" t="s">
        <v>12</v>
      </c>
      <c r="D22" s="4">
        <v>43000</v>
      </c>
      <c r="E22" s="6">
        <v>34943</v>
      </c>
      <c r="F22" s="8">
        <f t="shared" ca="1" si="0"/>
        <v>12</v>
      </c>
      <c r="G22" s="8">
        <f t="shared" ca="1" si="1"/>
        <v>16</v>
      </c>
    </row>
    <row r="23" spans="1:7">
      <c r="A23" s="3">
        <v>9921</v>
      </c>
      <c r="B23" s="3" t="s">
        <v>30</v>
      </c>
      <c r="C23" s="3" t="s">
        <v>16</v>
      </c>
      <c r="D23" s="4">
        <v>34000</v>
      </c>
      <c r="E23" s="6">
        <v>35309</v>
      </c>
      <c r="F23" s="8">
        <f t="shared" ca="1" si="0"/>
        <v>11</v>
      </c>
      <c r="G23" s="8">
        <f t="shared" ca="1" si="1"/>
        <v>15</v>
      </c>
    </row>
    <row r="24" spans="1:7">
      <c r="A24" s="3">
        <v>9922</v>
      </c>
      <c r="B24" s="3" t="s">
        <v>31</v>
      </c>
      <c r="C24" s="3" t="s">
        <v>10</v>
      </c>
      <c r="D24" s="4">
        <v>45000</v>
      </c>
      <c r="E24" s="6">
        <v>34578</v>
      </c>
      <c r="F24" s="8">
        <f t="shared" ca="1" si="0"/>
        <v>13</v>
      </c>
      <c r="G24" s="8">
        <f t="shared" ca="1" si="1"/>
        <v>17</v>
      </c>
    </row>
    <row r="25" spans="1:7">
      <c r="A25" s="3">
        <v>9923</v>
      </c>
      <c r="B25" s="3" t="s">
        <v>32</v>
      </c>
      <c r="C25" s="3" t="s">
        <v>12</v>
      </c>
      <c r="D25" s="4">
        <v>24000</v>
      </c>
      <c r="E25" s="6">
        <v>39295</v>
      </c>
      <c r="F25" s="8">
        <f t="shared" ca="1" si="0"/>
        <v>0</v>
      </c>
      <c r="G25" s="8" t="str">
        <f t="shared" ca="1" si="1"/>
        <v>0</v>
      </c>
    </row>
    <row r="26" spans="1:7">
      <c r="A26" s="3">
        <v>9924</v>
      </c>
      <c r="B26" s="3" t="s">
        <v>33</v>
      </c>
      <c r="C26" s="3" t="s">
        <v>17</v>
      </c>
      <c r="D26" s="4">
        <v>26000</v>
      </c>
      <c r="E26" s="6">
        <v>35309</v>
      </c>
      <c r="F26" s="8">
        <f t="shared" ca="1" si="0"/>
        <v>11</v>
      </c>
      <c r="G26" s="8">
        <f t="shared" ca="1" si="1"/>
        <v>15</v>
      </c>
    </row>
    <row r="27" spans="1:7">
      <c r="A27" s="3">
        <v>9925</v>
      </c>
      <c r="B27" s="3" t="s">
        <v>34</v>
      </c>
      <c r="C27" s="3" t="s">
        <v>17</v>
      </c>
      <c r="D27" s="4">
        <v>23000</v>
      </c>
      <c r="E27" s="6">
        <v>36039</v>
      </c>
      <c r="F27" s="8">
        <f t="shared" ca="1" si="0"/>
        <v>9</v>
      </c>
      <c r="G27" s="8" t="str">
        <f t="shared" ca="1" si="1"/>
        <v>14</v>
      </c>
    </row>
    <row r="28" spans="1:7">
      <c r="A28" s="3">
        <v>9926</v>
      </c>
      <c r="B28" s="3" t="s">
        <v>35</v>
      </c>
      <c r="C28" s="3" t="s">
        <v>14</v>
      </c>
      <c r="D28" s="4">
        <v>32000</v>
      </c>
      <c r="E28" s="6">
        <v>36770</v>
      </c>
      <c r="F28" s="8">
        <f t="shared" ca="1" si="0"/>
        <v>7</v>
      </c>
      <c r="G28" s="8" t="str">
        <f t="shared" ca="1" si="1"/>
        <v>14</v>
      </c>
    </row>
    <row r="29" spans="1:7">
      <c r="A29" s="3">
        <v>9927</v>
      </c>
      <c r="B29" s="3" t="s">
        <v>36</v>
      </c>
      <c r="C29" s="3" t="s">
        <v>16</v>
      </c>
      <c r="D29" s="4">
        <v>36000</v>
      </c>
      <c r="E29" s="6">
        <v>37135</v>
      </c>
      <c r="F29" s="8">
        <f t="shared" ca="1" si="0"/>
        <v>6</v>
      </c>
      <c r="G29" s="8" t="str">
        <f t="shared" ca="1" si="1"/>
        <v>14</v>
      </c>
    </row>
    <row r="30" spans="1:7">
      <c r="A30" s="3">
        <v>9928</v>
      </c>
      <c r="B30" s="3" t="s">
        <v>37</v>
      </c>
      <c r="C30" s="3" t="s">
        <v>17</v>
      </c>
      <c r="D30" s="4">
        <v>33000</v>
      </c>
      <c r="E30" s="6">
        <v>36770</v>
      </c>
      <c r="F30" s="8">
        <f t="shared" ca="1" si="0"/>
        <v>7</v>
      </c>
      <c r="G30" s="8" t="str">
        <f t="shared" ca="1" si="1"/>
        <v>14</v>
      </c>
    </row>
    <row r="31" spans="1:7">
      <c r="A31" s="3">
        <v>9929</v>
      </c>
      <c r="B31" s="3" t="s">
        <v>38</v>
      </c>
      <c r="C31" s="3" t="s">
        <v>10</v>
      </c>
      <c r="D31" s="4">
        <v>25000</v>
      </c>
      <c r="E31" s="6">
        <v>39449</v>
      </c>
      <c r="F31" s="8">
        <f t="shared" ca="1" si="0"/>
        <v>0</v>
      </c>
      <c r="G31" s="8" t="str">
        <f t="shared" ca="1" si="1"/>
        <v>0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0"/>
  <sheetViews>
    <sheetView tabSelected="1" workbookViewId="0">
      <pane ySplit="2" topLeftCell="A3" activePane="bottomLeft" state="frozen"/>
      <selection pane="bottomLeft" sqref="A1:G1"/>
    </sheetView>
  </sheetViews>
  <sheetFormatPr defaultRowHeight="15.6"/>
  <cols>
    <col min="1" max="1" width="9.5" style="11" customWidth="1"/>
    <col min="2" max="16384" width="8.6640625" style="11"/>
  </cols>
  <sheetData>
    <row r="1" spans="1:7" ht="28.2">
      <c r="A1" s="13" t="s">
        <v>51</v>
      </c>
      <c r="B1" s="13"/>
      <c r="C1" s="13"/>
      <c r="D1" s="13"/>
      <c r="E1" s="13"/>
      <c r="F1" s="13"/>
      <c r="G1" s="13"/>
    </row>
    <row r="2" spans="1:7">
      <c r="A2" s="12" t="s">
        <v>44</v>
      </c>
      <c r="B2" s="12" t="s">
        <v>45</v>
      </c>
      <c r="C2" s="12" t="s">
        <v>46</v>
      </c>
      <c r="D2" s="12" t="s">
        <v>47</v>
      </c>
      <c r="E2" s="12" t="s">
        <v>48</v>
      </c>
      <c r="F2" s="12" t="s">
        <v>49</v>
      </c>
      <c r="G2" s="12" t="s">
        <v>50</v>
      </c>
    </row>
    <row r="3" spans="1:7">
      <c r="A3" s="14">
        <v>38840</v>
      </c>
      <c r="B3" s="11">
        <v>9916</v>
      </c>
      <c r="C3" s="11" t="str">
        <f>VLOOKUP(B3,員工年假表!$A$3:$C$31,2,0)</f>
        <v>朱博</v>
      </c>
      <c r="D3" s="11" t="str">
        <f>VLOOKUP(B3,員工年假表!$A$3:$C$31,3,0)</f>
        <v>廣告部</v>
      </c>
      <c r="E3" s="11" t="s">
        <v>52</v>
      </c>
      <c r="F3" s="11">
        <v>0.5</v>
      </c>
      <c r="G3" s="11">
        <f>IF(E3="病假",VLOOKUP(B3,員工年假表!$A$3:$D$31,4,0)/30*F3*0.5,IF(E3="事假",VLOOKUP(B3,員工年假表!$A$3:$D$31,4,0)/30*F3,0))</f>
        <v>566.66666666666663</v>
      </c>
    </row>
    <row r="4" spans="1:7">
      <c r="A4" s="15">
        <v>38840</v>
      </c>
      <c r="B4" s="11">
        <v>9902</v>
      </c>
      <c r="C4" s="11" t="str">
        <f>VLOOKUP(B4,員工年假表!$A$3:$C$31,2,0)</f>
        <v>王偉</v>
      </c>
      <c r="D4" s="11" t="str">
        <f>VLOOKUP(B4,員工年假表!$A$3:$C$31,3,0)</f>
        <v>研發部</v>
      </c>
      <c r="E4" s="11" t="s">
        <v>53</v>
      </c>
      <c r="F4" s="11">
        <v>1</v>
      </c>
      <c r="G4" s="11">
        <f>IF(E4="病假",VLOOKUP(B4,員工年假表!$A$3:$D$31,4,0)/30*F4*0.5,IF(E4="事假",VLOOKUP(B4,員工年假表!$A$3:$D$31,4,0)/30*F4,0))</f>
        <v>0</v>
      </c>
    </row>
    <row r="5" spans="1:7">
      <c r="A5" s="15">
        <v>38841</v>
      </c>
      <c r="B5" s="11">
        <v>9907</v>
      </c>
      <c r="C5" s="11" t="str">
        <f>VLOOKUP(B5,員工年假表!$A$3:$C$31,2,0)</f>
        <v>王品</v>
      </c>
      <c r="D5" s="11" t="str">
        <f>VLOOKUP(B5,員工年假表!$A$3:$C$31,3,0)</f>
        <v>行政部</v>
      </c>
      <c r="E5" s="11" t="s">
        <v>53</v>
      </c>
      <c r="F5" s="11">
        <v>5</v>
      </c>
      <c r="G5" s="11">
        <f>IF(E5="病假",VLOOKUP(B5,員工年假表!$A$3:$D$31,4,0)/30*F5*0.5,IF(E5="事假",VLOOKUP(B5,員工年假表!$A$3:$D$31,4,0)/30*F5,0))</f>
        <v>0</v>
      </c>
    </row>
    <row r="6" spans="1:7">
      <c r="A6" s="15">
        <v>38841</v>
      </c>
      <c r="B6" s="11">
        <v>9921</v>
      </c>
      <c r="C6" s="11" t="str">
        <f>VLOOKUP(B6,員工年假表!$A$3:$C$31,2,0)</f>
        <v>戴剛</v>
      </c>
      <c r="D6" s="11" t="str">
        <f>VLOOKUP(B6,員工年假表!$A$3:$C$31,3,0)</f>
        <v>廣告部</v>
      </c>
      <c r="E6" s="11" t="s">
        <v>52</v>
      </c>
      <c r="F6" s="11">
        <v>0.2</v>
      </c>
      <c r="G6" s="11">
        <f>IF(E6="病假",VLOOKUP(B6,員工年假表!$A$3:$D$31,4,0)/30*F6*0.5,IF(E6="事假",VLOOKUP(B6,員工年假表!$A$3:$D$31,4,0)/30*F6,0))</f>
        <v>226.66666666666666</v>
      </c>
    </row>
    <row r="7" spans="1:7">
      <c r="A7" s="15">
        <v>38842</v>
      </c>
      <c r="B7" s="11">
        <v>9914</v>
      </c>
      <c r="C7" s="11" t="str">
        <f>VLOOKUP(B7,員工年假表!$A$3:$C$31,2,0)</f>
        <v>李浩</v>
      </c>
      <c r="D7" s="11" t="str">
        <f>VLOOKUP(B7,員工年假表!$A$3:$C$31,3,0)</f>
        <v>行政部</v>
      </c>
      <c r="E7" s="11" t="s">
        <v>54</v>
      </c>
      <c r="F7" s="11">
        <v>4</v>
      </c>
      <c r="G7" s="11">
        <f>IF(E7="病假",VLOOKUP(B7,員工年假表!$A$3:$D$31,4,0)/30*F7*0.5,IF(E7="事假",VLOOKUP(B7,員工年假表!$A$3:$D$31,4,0)/30*F7,0))</f>
        <v>0</v>
      </c>
    </row>
    <row r="8" spans="1:7">
      <c r="A8" s="15">
        <v>38842</v>
      </c>
      <c r="B8" s="11">
        <v>9922</v>
      </c>
      <c r="C8" s="11" t="str">
        <f>VLOOKUP(B8,員工年假表!$A$3:$C$31,2,0)</f>
        <v>謝冰</v>
      </c>
      <c r="D8" s="11" t="str">
        <f>VLOOKUP(B8,員工年假表!$A$3:$C$31,3,0)</f>
        <v>研發部</v>
      </c>
      <c r="E8" s="11" t="s">
        <v>52</v>
      </c>
      <c r="F8" s="11">
        <v>2</v>
      </c>
      <c r="G8" s="11">
        <f>IF(E8="病假",VLOOKUP(B8,員工年假表!$A$3:$D$31,4,0)/30*F8*0.5,IF(E8="事假",VLOOKUP(B8,員工年假表!$A$3:$D$31,4,0)/30*F8,0))</f>
        <v>3000</v>
      </c>
    </row>
    <row r="9" spans="1:7">
      <c r="A9" s="15">
        <v>38843</v>
      </c>
      <c r="B9" s="11">
        <v>9905</v>
      </c>
      <c r="C9" s="11" t="str">
        <f>VLOOKUP(B9,員工年假表!$A$3:$C$31,2,0)</f>
        <v>張濤</v>
      </c>
      <c r="D9" s="11" t="str">
        <f>VLOOKUP(B9,員工年假表!$A$3:$C$31,3,0)</f>
        <v>廣告部</v>
      </c>
      <c r="E9" s="11" t="s">
        <v>52</v>
      </c>
      <c r="F9" s="11">
        <v>1</v>
      </c>
      <c r="G9" s="11">
        <f>IF(E9="病假",VLOOKUP(B9,員工年假表!$A$3:$D$31,4,0)/30*F9*0.5,IF(E9="事假",VLOOKUP(B9,員工年假表!$A$3:$D$31,4,0)/30*F9,0))</f>
        <v>1420</v>
      </c>
    </row>
    <row r="10" spans="1:7">
      <c r="A10" s="15">
        <v>38844</v>
      </c>
      <c r="B10" s="11">
        <v>9907</v>
      </c>
      <c r="C10" s="11" t="str">
        <f>VLOOKUP(B10,員工年假表!$A$3:$C$31,2,0)</f>
        <v>王品</v>
      </c>
      <c r="D10" s="11" t="str">
        <f>VLOOKUP(B10,員工年假表!$A$3:$C$31,3,0)</f>
        <v>行政部</v>
      </c>
      <c r="E10" s="11" t="s">
        <v>55</v>
      </c>
      <c r="F10" s="11">
        <v>2</v>
      </c>
      <c r="G10" s="11">
        <f>IF(E10="病假",VLOOKUP(B10,員工年假表!$A$3:$D$31,4,0)/30*F10*0.5,IF(E10="事假",VLOOKUP(B10,員工年假表!$A$3:$D$31,4,0)/30*F10,0))</f>
        <v>1133.3333333333333</v>
      </c>
    </row>
    <row r="11" spans="1:7">
      <c r="A11" s="15">
        <v>38844</v>
      </c>
      <c r="B11" s="11">
        <v>9910</v>
      </c>
      <c r="C11" s="11" t="str">
        <f>VLOOKUP(B11,員工年假表!$A$3:$C$31,2,0)</f>
        <v>趙飛</v>
      </c>
      <c r="D11" s="11" t="str">
        <f>VLOOKUP(B11,員工年假表!$A$3:$C$31,3,0)</f>
        <v>市場部</v>
      </c>
      <c r="E11" s="11" t="s">
        <v>54</v>
      </c>
      <c r="F11" s="11">
        <v>0.2</v>
      </c>
      <c r="G11" s="11">
        <f>IF(E11="病假",VLOOKUP(B11,員工年假表!$A$3:$D$31,4,0)/30*F11*0.5,IF(E11="事假",VLOOKUP(B11,員工年假表!$A$3:$D$31,4,0)/30*F11,0))</f>
        <v>0</v>
      </c>
    </row>
    <row r="12" spans="1:7">
      <c r="A12" s="15">
        <v>38845</v>
      </c>
      <c r="B12" s="11">
        <v>9914</v>
      </c>
      <c r="C12" s="11" t="str">
        <f>VLOOKUP(B12,員工年假表!$A$3:$C$31,2,0)</f>
        <v>李浩</v>
      </c>
      <c r="D12" s="11" t="str">
        <f>VLOOKUP(B12,員工年假表!$A$3:$C$31,3,0)</f>
        <v>行政部</v>
      </c>
      <c r="E12" s="11" t="s">
        <v>53</v>
      </c>
      <c r="F12" s="11">
        <v>0.5</v>
      </c>
      <c r="G12" s="11">
        <f>IF(E12="病假",VLOOKUP(B12,員工年假表!$A$3:$D$31,4,0)/30*F12*0.5,IF(E12="事假",VLOOKUP(B12,員工年假表!$A$3:$D$31,4,0)/30*F12,0))</f>
        <v>0</v>
      </c>
    </row>
    <row r="13" spans="1:7">
      <c r="A13" s="15">
        <v>38845</v>
      </c>
      <c r="B13" s="11">
        <v>9915</v>
      </c>
      <c r="C13" s="11" t="str">
        <f>VLOOKUP(B13,員工年假表!$A$3:$C$31,2,0)</f>
        <v>楊玲</v>
      </c>
      <c r="D13" s="11" t="str">
        <f>VLOOKUP(B13,員工年假表!$A$3:$C$31,3,0)</f>
        <v>行政部</v>
      </c>
      <c r="E13" s="11" t="s">
        <v>52</v>
      </c>
      <c r="F13" s="11">
        <v>5</v>
      </c>
      <c r="G13" s="11">
        <f>IF(E13="病假",VLOOKUP(B13,員工年假表!$A$3:$D$31,4,0)/30*F13*0.5,IF(E13="事假",VLOOKUP(B13,員工年假表!$A$3:$D$31,4,0)/30*F13,0))</f>
        <v>4166.666666666667</v>
      </c>
    </row>
    <row r="14" spans="1:7">
      <c r="A14" s="15">
        <v>38846</v>
      </c>
      <c r="B14" s="11">
        <v>9921</v>
      </c>
      <c r="C14" s="11" t="str">
        <f>VLOOKUP(B14,員工年假表!$A$3:$C$31,2,0)</f>
        <v>戴剛</v>
      </c>
      <c r="D14" s="11" t="str">
        <f>VLOOKUP(B14,員工年假表!$A$3:$C$31,3,0)</f>
        <v>廣告部</v>
      </c>
      <c r="E14" s="11" t="s">
        <v>53</v>
      </c>
      <c r="F14" s="11">
        <v>2</v>
      </c>
      <c r="G14" s="11">
        <f>IF(E14="病假",VLOOKUP(B14,員工年假表!$A$3:$D$31,4,0)/30*F14*0.5,IF(E14="事假",VLOOKUP(B14,員工年假表!$A$3:$D$31,4,0)/30*F14,0))</f>
        <v>0</v>
      </c>
    </row>
    <row r="15" spans="1:7">
      <c r="A15" s="15">
        <v>38847</v>
      </c>
      <c r="B15" s="11">
        <v>9924</v>
      </c>
      <c r="C15" s="11" t="str">
        <f>VLOOKUP(B15,員工年假表!$A$3:$C$31,2,0)</f>
        <v>尚林</v>
      </c>
      <c r="D15" s="11" t="str">
        <f>VLOOKUP(B15,員工年假表!$A$3:$C$31,3,0)</f>
        <v>人力資源部</v>
      </c>
      <c r="E15" s="11" t="s">
        <v>55</v>
      </c>
      <c r="F15" s="11">
        <v>1</v>
      </c>
      <c r="G15" s="11">
        <f>IF(E15="病假",VLOOKUP(B15,員工年假表!$A$3:$D$31,4,0)/30*F15*0.5,IF(E15="事假",VLOOKUP(B15,員工年假表!$A$3:$D$31,4,0)/30*F15,0))</f>
        <v>433.33333333333331</v>
      </c>
    </row>
    <row r="16" spans="1:7">
      <c r="A16" s="15">
        <v>38847</v>
      </c>
      <c r="B16" s="11">
        <v>9917</v>
      </c>
      <c r="C16" s="11" t="str">
        <f>VLOOKUP(B16,員工年假表!$A$3:$C$31,2,0)</f>
        <v>劉龍</v>
      </c>
      <c r="D16" s="11" t="str">
        <f>VLOOKUP(B16,員工年假表!$A$3:$C$31,3,0)</f>
        <v>廣告部</v>
      </c>
      <c r="E16" s="11" t="s">
        <v>52</v>
      </c>
      <c r="F16" s="11">
        <v>1</v>
      </c>
      <c r="G16" s="11">
        <f>IF(E16="病假",VLOOKUP(B16,員工年假表!$A$3:$D$31,4,0)/30*F16*0.5,IF(E16="事假",VLOOKUP(B16,員工年假表!$A$3:$D$31,4,0)/30*F16,0))</f>
        <v>1200</v>
      </c>
    </row>
    <row r="17" spans="1:7">
      <c r="A17" s="15">
        <v>38847</v>
      </c>
      <c r="B17" s="11">
        <v>9914</v>
      </c>
      <c r="C17" s="11" t="str">
        <f>VLOOKUP(B17,員工年假表!$A$3:$C$31,2,0)</f>
        <v>李浩</v>
      </c>
      <c r="D17" s="11" t="str">
        <f>VLOOKUP(B17,員工年假表!$A$3:$C$31,3,0)</f>
        <v>行政部</v>
      </c>
      <c r="E17" s="11" t="s">
        <v>54</v>
      </c>
      <c r="F17" s="11">
        <v>0.5</v>
      </c>
      <c r="G17" s="11">
        <f>IF(E17="病假",VLOOKUP(B17,員工年假表!$A$3:$D$31,4,0)/30*F17*0.5,IF(E17="事假",VLOOKUP(B17,員工年假表!$A$3:$D$31,4,0)/30*F17,0))</f>
        <v>0</v>
      </c>
    </row>
    <row r="18" spans="1:7">
      <c r="A18" s="15">
        <v>38848</v>
      </c>
      <c r="B18" s="11">
        <v>9902</v>
      </c>
      <c r="C18" s="11" t="str">
        <f>VLOOKUP(B18,員工年假表!$A$3:$C$31,2,0)</f>
        <v>王偉</v>
      </c>
      <c r="D18" s="11" t="str">
        <f>VLOOKUP(B18,員工年假表!$A$3:$C$31,3,0)</f>
        <v>研發部</v>
      </c>
      <c r="E18" s="11" t="s">
        <v>54</v>
      </c>
      <c r="F18" s="11">
        <v>1</v>
      </c>
      <c r="G18" s="11">
        <f>IF(E18="病假",VLOOKUP(B18,員工年假表!$A$3:$D$31,4,0)/30*F18*0.5,IF(E18="事假",VLOOKUP(B18,員工年假表!$A$3:$D$31,4,0)/30*F18,0))</f>
        <v>0</v>
      </c>
    </row>
    <row r="19" spans="1:7">
      <c r="A19" s="15">
        <v>38848</v>
      </c>
      <c r="B19" s="11">
        <v>9901</v>
      </c>
      <c r="C19" s="11" t="str">
        <f>VLOOKUP(B19,員工年假表!$A$3:$C$31,2,0)</f>
        <v>李勇</v>
      </c>
      <c r="D19" s="11" t="str">
        <f>VLOOKUP(B19,員工年假表!$A$3:$C$31,3,0)</f>
        <v>行政部</v>
      </c>
      <c r="E19" s="11" t="s">
        <v>53</v>
      </c>
      <c r="F19" s="11">
        <v>0.2</v>
      </c>
      <c r="G19" s="11">
        <f>IF(E19="病假",VLOOKUP(B19,員工年假表!$A$3:$D$31,4,0)/30*F19*0.5,IF(E19="事假",VLOOKUP(B19,員工年假表!$A$3:$D$31,4,0)/30*F19,0))</f>
        <v>0</v>
      </c>
    </row>
    <row r="20" spans="1:7">
      <c r="A20" s="15">
        <v>38848</v>
      </c>
      <c r="B20" s="11">
        <v>9910</v>
      </c>
      <c r="C20" s="11" t="str">
        <f>VLOOKUP(B20,員工年假表!$A$3:$C$31,2,0)</f>
        <v>趙飛</v>
      </c>
      <c r="D20" s="11" t="str">
        <f>VLOOKUP(B20,員工年假表!$A$3:$C$31,3,0)</f>
        <v>市場部</v>
      </c>
      <c r="E20" s="11" t="s">
        <v>52</v>
      </c>
      <c r="F20" s="11">
        <v>0.5</v>
      </c>
      <c r="G20" s="11">
        <f>IF(E20="病假",VLOOKUP(B20,員工年假表!$A$3:$D$31,4,0)/30*F20*0.5,IF(E20="事假",VLOOKUP(B20,員工年假表!$A$3:$D$31,4,0)/30*F20,0))</f>
        <v>416.66666666666669</v>
      </c>
    </row>
    <row r="21" spans="1:7">
      <c r="A21" s="15">
        <v>38849</v>
      </c>
      <c r="B21" s="11">
        <v>9926</v>
      </c>
      <c r="C21" s="11" t="str">
        <f>VLOOKUP(B21,員工年假表!$A$3:$C$31,2,0)</f>
        <v>董潔</v>
      </c>
      <c r="D21" s="11" t="str">
        <f>VLOOKUP(B21,員工年假表!$A$3:$C$31,3,0)</f>
        <v>企劃部</v>
      </c>
      <c r="E21" s="11" t="s">
        <v>53</v>
      </c>
      <c r="F21" s="11">
        <v>1</v>
      </c>
      <c r="G21" s="11">
        <f>IF(E21="病假",VLOOKUP(B21,員工年假表!$A$3:$D$31,4,0)/30*F21*0.5,IF(E21="事假",VLOOKUP(B21,員工年假表!$A$3:$D$31,4,0)/30*F21,0))</f>
        <v>0</v>
      </c>
    </row>
    <row r="22" spans="1:7">
      <c r="A22" s="15">
        <v>38849</v>
      </c>
      <c r="B22" s="11">
        <v>9925</v>
      </c>
      <c r="C22" s="11" t="str">
        <f>VLOOKUP(B22,員工年假表!$A$3:$C$31,2,0)</f>
        <v>李娜</v>
      </c>
      <c r="D22" s="11" t="str">
        <f>VLOOKUP(B22,員工年假表!$A$3:$C$31,3,0)</f>
        <v>人力資源部</v>
      </c>
      <c r="E22" s="11" t="s">
        <v>55</v>
      </c>
      <c r="F22" s="11">
        <v>2</v>
      </c>
      <c r="G22" s="11">
        <f>IF(E22="病假",VLOOKUP(B22,員工年假表!$A$3:$D$31,4,0)/30*F22*0.5,IF(E22="事假",VLOOKUP(B22,員工年假表!$A$3:$D$31,4,0)/30*F22,0))</f>
        <v>766.66666666666663</v>
      </c>
    </row>
    <row r="23" spans="1:7">
      <c r="A23" s="15">
        <v>38850</v>
      </c>
      <c r="B23" s="11">
        <v>9914</v>
      </c>
      <c r="C23" s="11" t="str">
        <f>VLOOKUP(B23,員工年假表!$A$3:$C$31,2,0)</f>
        <v>李浩</v>
      </c>
      <c r="D23" s="11" t="str">
        <f>VLOOKUP(B23,員工年假表!$A$3:$C$31,3,0)</f>
        <v>行政部</v>
      </c>
      <c r="E23" s="11" t="s">
        <v>54</v>
      </c>
      <c r="F23" s="11">
        <v>1</v>
      </c>
      <c r="G23" s="11">
        <f>IF(E23="病假",VLOOKUP(B23,員工年假表!$A$3:$D$31,4,0)/30*F23*0.5,IF(E23="事假",VLOOKUP(B23,員工年假表!$A$3:$D$31,4,0)/30*F23,0))</f>
        <v>0</v>
      </c>
    </row>
    <row r="24" spans="1:7">
      <c r="A24" s="15">
        <v>38851</v>
      </c>
      <c r="B24" s="11">
        <v>9920</v>
      </c>
      <c r="C24" s="11" t="str">
        <f>VLOOKUP(B24,員工年假表!$A$3:$C$31,2,0)</f>
        <v>劉華</v>
      </c>
      <c r="D24" s="11" t="str">
        <f>VLOOKUP(B24,員工年假表!$A$3:$C$31,3,0)</f>
        <v>市場部</v>
      </c>
      <c r="E24" s="11" t="s">
        <v>53</v>
      </c>
      <c r="F24" s="11">
        <v>1</v>
      </c>
      <c r="G24" s="11">
        <f>IF(E24="病假",VLOOKUP(B24,員工年假表!$A$3:$D$31,4,0)/30*F24*0.5,IF(E24="事假",VLOOKUP(B24,員工年假表!$A$3:$D$31,4,0)/30*F24,0))</f>
        <v>0</v>
      </c>
    </row>
    <row r="25" spans="1:7">
      <c r="A25" s="15">
        <v>38852</v>
      </c>
      <c r="B25" s="11">
        <v>9913</v>
      </c>
      <c r="C25" s="11" t="str">
        <f>VLOOKUP(B25,員工年假表!$A$3:$C$31,2,0)</f>
        <v>鄭玉</v>
      </c>
      <c r="D25" s="11" t="str">
        <f>VLOOKUP(B25,員工年假表!$A$3:$C$31,3,0)</f>
        <v>人力資源部</v>
      </c>
      <c r="E25" s="11" t="s">
        <v>52</v>
      </c>
      <c r="F25" s="11">
        <v>2</v>
      </c>
      <c r="G25" s="11">
        <f>IF(E25="病假",VLOOKUP(B25,員工年假表!$A$3:$D$31,4,0)/30*F25*0.5,IF(E25="事假",VLOOKUP(B25,員工年假表!$A$3:$D$31,4,0)/30*F25,0))</f>
        <v>1533.3333333333333</v>
      </c>
    </row>
    <row r="26" spans="1:7">
      <c r="A26" s="15">
        <v>38853</v>
      </c>
      <c r="B26" s="11">
        <v>9917</v>
      </c>
      <c r="C26" s="11" t="str">
        <f>VLOOKUP(B26,員工年假表!$A$3:$C$31,2,0)</f>
        <v>劉龍</v>
      </c>
      <c r="D26" s="11" t="str">
        <f>VLOOKUP(B26,員工年假表!$A$3:$C$31,3,0)</f>
        <v>廣告部</v>
      </c>
      <c r="E26" s="11" t="s">
        <v>54</v>
      </c>
      <c r="F26" s="11">
        <v>2</v>
      </c>
      <c r="G26" s="11">
        <f>IF(E26="病假",VLOOKUP(B26,員工年假表!$A$3:$D$31,4,0)/30*F26*0.5,IF(E26="事假",VLOOKUP(B26,員工年假表!$A$3:$D$31,4,0)/30*F26,0))</f>
        <v>0</v>
      </c>
    </row>
    <row r="27" spans="1:7">
      <c r="A27" s="15">
        <v>38854</v>
      </c>
      <c r="B27" s="11">
        <v>9925</v>
      </c>
      <c r="C27" s="11" t="str">
        <f>VLOOKUP(B27,員工年假表!$A$3:$C$31,2,0)</f>
        <v>李娜</v>
      </c>
      <c r="D27" s="11" t="str">
        <f>VLOOKUP(B27,員工年假表!$A$3:$C$31,3,0)</f>
        <v>人力資源部</v>
      </c>
      <c r="E27" s="11" t="s">
        <v>55</v>
      </c>
      <c r="F27" s="11">
        <v>2</v>
      </c>
      <c r="G27" s="11">
        <f>IF(E27="病假",VLOOKUP(B27,員工年假表!$A$3:$D$31,4,0)/30*F27*0.5,IF(E27="事假",VLOOKUP(B27,員工年假表!$A$3:$D$31,4,0)/30*F27,0))</f>
        <v>766.66666666666663</v>
      </c>
    </row>
    <row r="28" spans="1:7">
      <c r="A28" s="15">
        <v>38855</v>
      </c>
      <c r="B28" s="11">
        <v>9926</v>
      </c>
      <c r="C28" s="11" t="str">
        <f>VLOOKUP(B28,員工年假表!$A$3:$C$31,2,0)</f>
        <v>董潔</v>
      </c>
      <c r="D28" s="11" t="str">
        <f>VLOOKUP(B28,員工年假表!$A$3:$C$31,3,0)</f>
        <v>企劃部</v>
      </c>
      <c r="E28" s="11" t="s">
        <v>53</v>
      </c>
      <c r="F28" s="11">
        <v>1</v>
      </c>
      <c r="G28" s="11">
        <f>IF(E28="病假",VLOOKUP(B28,員工年假表!$A$3:$D$31,4,0)/30*F28*0.5,IF(E28="事假",VLOOKUP(B28,員工年假表!$A$3:$D$31,4,0)/30*F28,0))</f>
        <v>0</v>
      </c>
    </row>
    <row r="29" spans="1:7">
      <c r="A29" s="15">
        <v>38856</v>
      </c>
      <c r="B29" s="11">
        <v>9927</v>
      </c>
      <c r="C29" s="11" t="str">
        <f>VLOOKUP(B29,員工年假表!$A$3:$C$31,2,0)</f>
        <v>蘇浩</v>
      </c>
      <c r="D29" s="11" t="str">
        <f>VLOOKUP(B29,員工年假表!$A$3:$C$31,3,0)</f>
        <v>廣告部</v>
      </c>
      <c r="E29" s="11" t="s">
        <v>52</v>
      </c>
      <c r="F29" s="11">
        <v>1</v>
      </c>
      <c r="G29" s="11">
        <f>IF(E29="病假",VLOOKUP(B29,員工年假表!$A$3:$D$31,4,0)/30*F29*0.5,IF(E29="事假",VLOOKUP(B29,員工年假表!$A$3:$D$31,4,0)/30*F29,0))</f>
        <v>1200</v>
      </c>
    </row>
    <row r="30" spans="1:7">
      <c r="A30" s="15">
        <v>38857</v>
      </c>
      <c r="B30" s="11">
        <v>9911</v>
      </c>
      <c r="C30" s="11" t="str">
        <f>VLOOKUP(B30,員工年假表!$A$3:$C$31,2,0)</f>
        <v>曾濤</v>
      </c>
      <c r="D30" s="11" t="str">
        <f>VLOOKUP(B30,員工年假表!$A$3:$C$31,3,0)</f>
        <v>研發部</v>
      </c>
      <c r="E30" s="11" t="s">
        <v>52</v>
      </c>
      <c r="F30" s="11">
        <v>1</v>
      </c>
      <c r="G30" s="11">
        <f>IF(E30="病假",VLOOKUP(B30,員工年假表!$A$3:$D$31,4,0)/30*F30*0.5,IF(E30="事假",VLOOKUP(B30,員工年假表!$A$3:$D$31,4,0)/30*F30,0))</f>
        <v>1066.6666666666667</v>
      </c>
    </row>
    <row r="31" spans="1:7">
      <c r="A31" s="15">
        <v>38857</v>
      </c>
      <c r="B31" s="11">
        <v>9904</v>
      </c>
      <c r="C31" s="11" t="str">
        <f>VLOOKUP(B31,員工年假表!$A$3:$C$31,2,0)</f>
        <v>朱斌</v>
      </c>
      <c r="D31" s="11" t="str">
        <f>VLOOKUP(B31,員工年假表!$A$3:$C$31,3,0)</f>
        <v>企劃部</v>
      </c>
      <c r="E31" s="11" t="s">
        <v>52</v>
      </c>
      <c r="F31" s="11">
        <v>1</v>
      </c>
      <c r="G31" s="11">
        <f>IF(E31="病假",VLOOKUP(B31,員工年假表!$A$3:$D$31,4,0)/30*F31*0.5,IF(E31="事假",VLOOKUP(B31,員工年假表!$A$3:$D$31,4,0)/30*F31,0))</f>
        <v>1083.3333333333333</v>
      </c>
    </row>
    <row r="32" spans="1:7">
      <c r="A32" s="15">
        <v>38858</v>
      </c>
      <c r="B32" s="11">
        <v>9909</v>
      </c>
      <c r="C32" s="11" t="str">
        <f>VLOOKUP(B32,員工年假表!$A$3:$C$31,2,0)</f>
        <v>鄧潔</v>
      </c>
      <c r="D32" s="11" t="str">
        <f>VLOOKUP(B32,員工年假表!$A$3:$C$31,3,0)</f>
        <v>企劃部</v>
      </c>
      <c r="E32" s="11" t="s">
        <v>53</v>
      </c>
      <c r="F32" s="11">
        <v>2</v>
      </c>
      <c r="G32" s="11">
        <f>IF(E32="病假",VLOOKUP(B32,員工年假表!$A$3:$D$31,4,0)/30*F32*0.5,IF(E32="事假",VLOOKUP(B32,員工年假表!$A$3:$D$31,4,0)/30*F32,0))</f>
        <v>0</v>
      </c>
    </row>
    <row r="33" spans="1:7">
      <c r="A33" s="15">
        <v>38859</v>
      </c>
      <c r="B33" s="11">
        <v>9914</v>
      </c>
      <c r="C33" s="11" t="str">
        <f>VLOOKUP(B33,員工年假表!$A$3:$C$31,2,0)</f>
        <v>李浩</v>
      </c>
      <c r="D33" s="11" t="str">
        <f>VLOOKUP(B33,員工年假表!$A$3:$C$31,3,0)</f>
        <v>行政部</v>
      </c>
      <c r="E33" s="11" t="s">
        <v>53</v>
      </c>
      <c r="F33" s="11">
        <v>1</v>
      </c>
      <c r="G33" s="11">
        <f>IF(E33="病假",VLOOKUP(B33,員工年假表!$A$3:$D$31,4,0)/30*F33*0.5,IF(E33="事假",VLOOKUP(B33,員工年假表!$A$3:$D$31,4,0)/30*F33,0))</f>
        <v>0</v>
      </c>
    </row>
    <row r="34" spans="1:7">
      <c r="A34" s="15">
        <v>38860</v>
      </c>
      <c r="B34" s="11">
        <v>9916</v>
      </c>
      <c r="C34" s="11" t="str">
        <f>VLOOKUP(B34,員工年假表!$A$3:$C$31,2,0)</f>
        <v>朱博</v>
      </c>
      <c r="D34" s="11" t="str">
        <f>VLOOKUP(B34,員工年假表!$A$3:$C$31,3,0)</f>
        <v>廣告部</v>
      </c>
      <c r="E34" s="11" t="s">
        <v>54</v>
      </c>
      <c r="F34" s="11">
        <v>0.2</v>
      </c>
      <c r="G34" s="11">
        <f>IF(E34="病假",VLOOKUP(B34,員工年假表!$A$3:$D$31,4,0)/30*F34*0.5,IF(E34="事假",VLOOKUP(B34,員工年假表!$A$3:$D$31,4,0)/30*F34,0))</f>
        <v>0</v>
      </c>
    </row>
    <row r="35" spans="1:7">
      <c r="A35" s="15">
        <v>38861</v>
      </c>
      <c r="B35" s="11">
        <v>9918</v>
      </c>
      <c r="C35" s="11" t="str">
        <f>VLOOKUP(B35,員工年假表!$A$3:$C$31,2,0)</f>
        <v>魏朋</v>
      </c>
      <c r="D35" s="11" t="str">
        <f>VLOOKUP(B35,員工年假表!$A$3:$C$31,3,0)</f>
        <v>研發部</v>
      </c>
      <c r="E35" s="11" t="s">
        <v>55</v>
      </c>
      <c r="F35" s="11">
        <v>1</v>
      </c>
      <c r="G35" s="11">
        <f>IF(E35="病假",VLOOKUP(B35,員工年假表!$A$3:$D$31,4,0)/30*F35*0.5,IF(E35="事假",VLOOKUP(B35,員工年假表!$A$3:$D$31,4,0)/30*F35,0))</f>
        <v>583.33333333333337</v>
      </c>
    </row>
    <row r="36" spans="1:7">
      <c r="A36" s="15">
        <v>38862</v>
      </c>
      <c r="B36" s="11">
        <v>9922</v>
      </c>
      <c r="C36" s="11" t="str">
        <f>VLOOKUP(B36,員工年假表!$A$3:$C$31,2,0)</f>
        <v>謝冰</v>
      </c>
      <c r="D36" s="11" t="str">
        <f>VLOOKUP(B36,員工年假表!$A$3:$C$31,3,0)</f>
        <v>研發部</v>
      </c>
      <c r="E36" s="11" t="s">
        <v>53</v>
      </c>
      <c r="F36" s="11">
        <v>2</v>
      </c>
      <c r="G36" s="11">
        <f>IF(E36="病假",VLOOKUP(B36,員工年假表!$A$3:$D$31,4,0)/30*F36*0.5,IF(E36="事假",VLOOKUP(B36,員工年假表!$A$3:$D$31,4,0)/30*F36,0))</f>
        <v>0</v>
      </c>
    </row>
    <row r="37" spans="1:7">
      <c r="A37" s="15">
        <v>38863</v>
      </c>
      <c r="B37" s="11">
        <v>9924</v>
      </c>
      <c r="C37" s="11" t="str">
        <f>VLOOKUP(B37,員工年假表!$A$3:$C$31,2,0)</f>
        <v>尚林</v>
      </c>
      <c r="D37" s="11" t="str">
        <f>VLOOKUP(B37,員工年假表!$A$3:$C$31,3,0)</f>
        <v>人力資源部</v>
      </c>
      <c r="E37" s="11" t="s">
        <v>54</v>
      </c>
      <c r="F37" s="11">
        <v>0.5</v>
      </c>
      <c r="G37" s="11">
        <f>IF(E37="病假",VLOOKUP(B37,員工年假表!$A$3:$D$31,4,0)/30*F37*0.5,IF(E37="事假",VLOOKUP(B37,員工年假表!$A$3:$D$31,4,0)/30*F37,0))</f>
        <v>0</v>
      </c>
    </row>
    <row r="38" spans="1:7">
      <c r="A38" s="15">
        <v>38864</v>
      </c>
      <c r="B38" s="11">
        <v>9926</v>
      </c>
      <c r="C38" s="11" t="str">
        <f>VLOOKUP(B38,員工年假表!$A$3:$C$31,2,0)</f>
        <v>董潔</v>
      </c>
      <c r="D38" s="11" t="str">
        <f>VLOOKUP(B38,員工年假表!$A$3:$C$31,3,0)</f>
        <v>企劃部</v>
      </c>
      <c r="E38" s="11" t="s">
        <v>55</v>
      </c>
      <c r="F38" s="11">
        <v>4</v>
      </c>
      <c r="G38" s="11">
        <f>IF(E38="病假",VLOOKUP(B38,員工年假表!$A$3:$D$31,4,0)/30*F38*0.5,IF(E38="事假",VLOOKUP(B38,員工年假表!$A$3:$D$31,4,0)/30*F38,0))</f>
        <v>2133.3333333333335</v>
      </c>
    </row>
    <row r="39" spans="1:7">
      <c r="A39" s="15">
        <v>38865</v>
      </c>
      <c r="B39" s="11">
        <v>9907</v>
      </c>
      <c r="C39" s="11" t="str">
        <f>VLOOKUP(B39,員工年假表!$A$3:$C$31,2,0)</f>
        <v>王品</v>
      </c>
      <c r="D39" s="11" t="str">
        <f>VLOOKUP(B39,員工年假表!$A$3:$C$31,3,0)</f>
        <v>行政部</v>
      </c>
      <c r="E39" s="11" t="s">
        <v>54</v>
      </c>
      <c r="F39" s="11">
        <v>1</v>
      </c>
      <c r="G39" s="11">
        <f>IF(E39="病假",VLOOKUP(B39,員工年假表!$A$3:$D$31,4,0)/30*F39*0.5,IF(E39="事假",VLOOKUP(B39,員工年假表!$A$3:$D$31,4,0)/30*F39,0))</f>
        <v>0</v>
      </c>
    </row>
    <row r="40" spans="1:7">
      <c r="A40" s="15">
        <v>38866</v>
      </c>
      <c r="B40" s="11">
        <v>9911</v>
      </c>
      <c r="C40" s="11" t="str">
        <f>VLOOKUP(B40,員工年假表!$A$3:$C$31,2,0)</f>
        <v>曾濤</v>
      </c>
      <c r="D40" s="11" t="str">
        <f>VLOOKUP(B40,員工年假表!$A$3:$C$31,3,0)</f>
        <v>研發部</v>
      </c>
      <c r="E40" s="11" t="s">
        <v>52</v>
      </c>
      <c r="F40" s="11">
        <v>0.4</v>
      </c>
      <c r="G40" s="11">
        <f>IF(E40="病假",VLOOKUP(B40,員工年假表!$A$3:$D$31,4,0)/30*F40*0.5,IF(E40="事假",VLOOKUP(B40,員工年假表!$A$3:$D$31,4,0)/30*F40,0))</f>
        <v>426.66666666666674</v>
      </c>
    </row>
  </sheetData>
  <mergeCells count="1">
    <mergeCell ref="A1:G1"/>
  </mergeCells>
  <phoneticPr fontId="1" type="noConversion"/>
  <dataValidations count="1">
    <dataValidation type="list" allowBlank="1" showInputMessage="1" showErrorMessage="1" sqref="E3:E40">
      <formula1>"年假,事假,病假,公假,產假,喪假"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員工年假表</vt:lpstr>
      <vt:lpstr>員工月出勤表</vt:lpstr>
      <vt:lpstr>Sheet3</vt:lpstr>
    </vt:vector>
  </TitlesOfParts>
  <Company>Kinlin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coco楊顯慧</dc:creator>
  <cp:lastModifiedBy>coco楊顯慧</cp:lastModifiedBy>
  <dcterms:created xsi:type="dcterms:W3CDTF">2008-01-23T07:13:36Z</dcterms:created>
  <dcterms:modified xsi:type="dcterms:W3CDTF">2008-01-28T06:46:03Z</dcterms:modified>
</cp:coreProperties>
</file>