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12" yWindow="-12" windowWidth="6072" windowHeight="5160" activeTab="1"/>
  </bookViews>
  <sheets>
    <sheet name="員工年假表" sheetId="1" r:id="rId1"/>
    <sheet name="Sheet1" sheetId="4" r:id="rId2"/>
    <sheet name="員工月出勤表" sheetId="2" r:id="rId3"/>
    <sheet name="Sheet3" sheetId="3" r:id="rId4"/>
  </sheets>
  <calcPr calcId="124519"/>
  <pivotCaches>
    <pivotCache cacheId="4" r:id="rId5"/>
  </pivotCaches>
</workbook>
</file>

<file path=xl/calcChain.xml><?xml version="1.0" encoding="utf-8"?>
<calcChain xmlns="http://schemas.openxmlformats.org/spreadsheetml/2006/main">
  <c r="G4" i="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3"/>
  <c r="C3"/>
  <c r="D40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D3"/>
  <c r="F4" i="1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"/>
  <c r="G3" s="1"/>
</calcChain>
</file>

<file path=xl/sharedStrings.xml><?xml version="1.0" encoding="utf-8"?>
<sst xmlns="http://schemas.openxmlformats.org/spreadsheetml/2006/main" count="159" uniqueCount="81">
  <si>
    <t>袁野</t>
    <phoneticPr fontId="2" type="noConversion"/>
  </si>
  <si>
    <t>人力資源部</t>
    <phoneticPr fontId="2" type="noConversion"/>
  </si>
  <si>
    <t>員工年假表</t>
    <phoneticPr fontId="2" type="noConversion"/>
  </si>
  <si>
    <t>員工編號</t>
    <phoneticPr fontId="2" type="noConversion"/>
  </si>
  <si>
    <t>員工姓名</t>
    <phoneticPr fontId="2" type="noConversion"/>
  </si>
  <si>
    <t>部門</t>
    <phoneticPr fontId="2" type="noConversion"/>
  </si>
  <si>
    <t>年假</t>
    <phoneticPr fontId="2" type="noConversion"/>
  </si>
  <si>
    <t>李勇</t>
    <phoneticPr fontId="2" type="noConversion"/>
  </si>
  <si>
    <t>行政部</t>
    <phoneticPr fontId="2" type="noConversion"/>
  </si>
  <si>
    <t>王偉</t>
    <phoneticPr fontId="2" type="noConversion"/>
  </si>
  <si>
    <t>研發部</t>
    <phoneticPr fontId="2" type="noConversion"/>
  </si>
  <si>
    <t>葉麗</t>
    <phoneticPr fontId="2" type="noConversion"/>
  </si>
  <si>
    <t>市場部</t>
    <phoneticPr fontId="2" type="noConversion"/>
  </si>
  <si>
    <t>朱斌</t>
    <phoneticPr fontId="2" type="noConversion"/>
  </si>
  <si>
    <t>企劃部</t>
    <phoneticPr fontId="2" type="noConversion"/>
  </si>
  <si>
    <t>張濤</t>
    <phoneticPr fontId="2" type="noConversion"/>
  </si>
  <si>
    <t>廣告部</t>
    <phoneticPr fontId="2" type="noConversion"/>
  </si>
  <si>
    <t>人力資源部</t>
    <phoneticPr fontId="2" type="noConversion"/>
  </si>
  <si>
    <t>王品</t>
    <phoneticPr fontId="2" type="noConversion"/>
  </si>
  <si>
    <t>鄧潔</t>
    <phoneticPr fontId="2" type="noConversion"/>
  </si>
  <si>
    <t>趙飛</t>
    <phoneticPr fontId="2" type="noConversion"/>
  </si>
  <si>
    <t>曾濤</t>
    <phoneticPr fontId="2" type="noConversion"/>
  </si>
  <si>
    <t>童輝</t>
    <phoneticPr fontId="2" type="noConversion"/>
  </si>
  <si>
    <t>鄭玉</t>
    <phoneticPr fontId="2" type="noConversion"/>
  </si>
  <si>
    <t>李浩</t>
    <phoneticPr fontId="2" type="noConversion"/>
  </si>
  <si>
    <t>朱博</t>
    <phoneticPr fontId="2" type="noConversion"/>
  </si>
  <si>
    <t>劉龍</t>
    <phoneticPr fontId="2" type="noConversion"/>
  </si>
  <si>
    <t>魏朋</t>
    <phoneticPr fontId="2" type="noConversion"/>
  </si>
  <si>
    <t>張宇</t>
    <phoneticPr fontId="2" type="noConversion"/>
  </si>
  <si>
    <t>劉華</t>
    <phoneticPr fontId="2" type="noConversion"/>
  </si>
  <si>
    <t>戴剛</t>
    <phoneticPr fontId="2" type="noConversion"/>
  </si>
  <si>
    <t>謝冰</t>
    <phoneticPr fontId="2" type="noConversion"/>
  </si>
  <si>
    <t>張浩</t>
    <phoneticPr fontId="2" type="noConversion"/>
  </si>
  <si>
    <t>尚林</t>
    <phoneticPr fontId="2" type="noConversion"/>
  </si>
  <si>
    <t>李娜</t>
    <phoneticPr fontId="2" type="noConversion"/>
  </si>
  <si>
    <t>董潔</t>
    <phoneticPr fontId="2" type="noConversion"/>
  </si>
  <si>
    <t>蘇浩</t>
    <phoneticPr fontId="2" type="noConversion"/>
  </si>
  <si>
    <t>張明</t>
    <phoneticPr fontId="2" type="noConversion"/>
  </si>
  <si>
    <t>周潔</t>
    <phoneticPr fontId="2" type="noConversion"/>
  </si>
  <si>
    <t>月薪</t>
    <phoneticPr fontId="2" type="noConversion"/>
  </si>
  <si>
    <t>到職日</t>
    <phoneticPr fontId="2" type="noConversion"/>
  </si>
  <si>
    <t>陳靜</t>
    <phoneticPr fontId="2" type="noConversion"/>
  </si>
  <si>
    <t>楊玲</t>
    <phoneticPr fontId="2" type="noConversion"/>
  </si>
  <si>
    <t>年資</t>
    <phoneticPr fontId="2" type="noConversion"/>
  </si>
  <si>
    <t>請假日期</t>
    <phoneticPr fontId="1" type="noConversion"/>
  </si>
  <si>
    <t>員工編號</t>
    <phoneticPr fontId="1" type="noConversion"/>
  </si>
  <si>
    <t>員工姓名</t>
    <phoneticPr fontId="1" type="noConversion"/>
  </si>
  <si>
    <t>部門</t>
    <phoneticPr fontId="1" type="noConversion"/>
  </si>
  <si>
    <t>假別</t>
    <phoneticPr fontId="1" type="noConversion"/>
  </si>
  <si>
    <t>請假天數</t>
    <phoneticPr fontId="1" type="noConversion"/>
  </si>
  <si>
    <t>應扣工資</t>
    <phoneticPr fontId="1" type="noConversion"/>
  </si>
  <si>
    <t>員工月出勤表</t>
    <phoneticPr fontId="1" type="noConversion"/>
  </si>
  <si>
    <t>事假</t>
  </si>
  <si>
    <t>公假</t>
  </si>
  <si>
    <t>年假</t>
  </si>
  <si>
    <t>病假</t>
  </si>
  <si>
    <t>加總 - 請假天數</t>
  </si>
  <si>
    <t>列標籤</t>
  </si>
  <si>
    <t>總計</t>
  </si>
  <si>
    <t>王偉</t>
  </si>
  <si>
    <t>朱博</t>
  </si>
  <si>
    <t>王品</t>
  </si>
  <si>
    <t>戴剛</t>
  </si>
  <si>
    <t>李浩</t>
  </si>
  <si>
    <t>謝冰</t>
  </si>
  <si>
    <t>張濤</t>
  </si>
  <si>
    <t>趙飛</t>
  </si>
  <si>
    <t>楊玲</t>
  </si>
  <si>
    <t>尚林</t>
  </si>
  <si>
    <t>劉龍</t>
  </si>
  <si>
    <t>李勇</t>
  </si>
  <si>
    <t>李娜</t>
  </si>
  <si>
    <t>董潔</t>
  </si>
  <si>
    <t>劉華</t>
  </si>
  <si>
    <t>鄭玉</t>
  </si>
  <si>
    <t>蘇浩</t>
  </si>
  <si>
    <t>朱斌</t>
  </si>
  <si>
    <t>曾濤</t>
  </si>
  <si>
    <t>鄧潔</t>
  </si>
  <si>
    <t>魏朋</t>
  </si>
  <si>
    <t>欄標籤</t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</si>
</sst>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_-[$$-404]* #,##0_-;\-[$$-404]* #,##0_-;_-[$$-404]* &quot;-&quot;??_-;_-@_-"/>
  </numFmts>
  <fonts count="7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宋体"/>
      <charset val="134"/>
    </font>
    <font>
      <sz val="12"/>
      <color indexed="9"/>
      <name val="微軟正黑體"/>
      <family val="2"/>
      <charset val="136"/>
    </font>
    <font>
      <b/>
      <sz val="16"/>
      <name val="標楷體"/>
      <family val="4"/>
      <charset val="136"/>
    </font>
    <font>
      <b/>
      <sz val="12"/>
      <color theme="1"/>
      <name val="微軟正黑體"/>
      <family val="2"/>
      <charset val="136"/>
    </font>
    <font>
      <b/>
      <sz val="2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pivotSource>
    <c:name>[員工年假表.xlsx]Sheet1!樞紐分析表1</c:name>
    <c:fmtId val="0"/>
  </c:pivotSource>
  <c:chart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Sheet1!$B$1:$B$2</c:f>
              <c:strCache>
                <c:ptCount val="1"/>
                <c:pt idx="0">
                  <c:v>公假</c:v>
                </c:pt>
              </c:strCache>
            </c:strRef>
          </c:tx>
          <c:cat>
            <c:multiLvlStrRef>
              <c:f>Sheet1!$A$3:$A$68</c:f>
              <c:multiLvlStrCache>
                <c:ptCount val="38"/>
                <c:lvl>
                  <c:pt idx="0">
                    <c:v>王偉</c:v>
                  </c:pt>
                  <c:pt idx="1">
                    <c:v>朱博</c:v>
                  </c:pt>
                  <c:pt idx="2">
                    <c:v>王品</c:v>
                  </c:pt>
                  <c:pt idx="3">
                    <c:v>戴剛</c:v>
                  </c:pt>
                  <c:pt idx="4">
                    <c:v>李浩</c:v>
                  </c:pt>
                  <c:pt idx="5">
                    <c:v>謝冰</c:v>
                  </c:pt>
                  <c:pt idx="6">
                    <c:v>張濤</c:v>
                  </c:pt>
                  <c:pt idx="7">
                    <c:v>王品</c:v>
                  </c:pt>
                  <c:pt idx="8">
                    <c:v>趙飛</c:v>
                  </c:pt>
                  <c:pt idx="9">
                    <c:v>李浩</c:v>
                  </c:pt>
                  <c:pt idx="10">
                    <c:v>楊玲</c:v>
                  </c:pt>
                  <c:pt idx="11">
                    <c:v>戴剛</c:v>
                  </c:pt>
                  <c:pt idx="12">
                    <c:v>李浩</c:v>
                  </c:pt>
                  <c:pt idx="13">
                    <c:v>尚林</c:v>
                  </c:pt>
                  <c:pt idx="14">
                    <c:v>劉龍</c:v>
                  </c:pt>
                  <c:pt idx="15">
                    <c:v>王偉</c:v>
                  </c:pt>
                  <c:pt idx="16">
                    <c:v>李勇</c:v>
                  </c:pt>
                  <c:pt idx="17">
                    <c:v>趙飛</c:v>
                  </c:pt>
                  <c:pt idx="18">
                    <c:v>李娜</c:v>
                  </c:pt>
                  <c:pt idx="19">
                    <c:v>董潔</c:v>
                  </c:pt>
                  <c:pt idx="20">
                    <c:v>李浩</c:v>
                  </c:pt>
                  <c:pt idx="21">
                    <c:v>劉華</c:v>
                  </c:pt>
                  <c:pt idx="22">
                    <c:v>鄭玉</c:v>
                  </c:pt>
                  <c:pt idx="23">
                    <c:v>劉龍</c:v>
                  </c:pt>
                  <c:pt idx="24">
                    <c:v>李娜</c:v>
                  </c:pt>
                  <c:pt idx="25">
                    <c:v>董潔</c:v>
                  </c:pt>
                  <c:pt idx="26">
                    <c:v>蘇浩</c:v>
                  </c:pt>
                  <c:pt idx="27">
                    <c:v>朱斌</c:v>
                  </c:pt>
                  <c:pt idx="28">
                    <c:v>曾濤</c:v>
                  </c:pt>
                  <c:pt idx="29">
                    <c:v>鄧潔</c:v>
                  </c:pt>
                  <c:pt idx="30">
                    <c:v>李浩</c:v>
                  </c:pt>
                  <c:pt idx="31">
                    <c:v>朱博</c:v>
                  </c:pt>
                  <c:pt idx="32">
                    <c:v>魏朋</c:v>
                  </c:pt>
                  <c:pt idx="33">
                    <c:v>謝冰</c:v>
                  </c:pt>
                  <c:pt idx="34">
                    <c:v>尚林</c:v>
                  </c:pt>
                  <c:pt idx="35">
                    <c:v>董潔</c:v>
                  </c:pt>
                  <c:pt idx="36">
                    <c:v>王品</c:v>
                  </c:pt>
                  <c:pt idx="37">
                    <c:v>曾濤</c:v>
                  </c:pt>
                </c:lvl>
                <c:lvl>
                  <c:pt idx="0">
                    <c:v>2006/5/3</c:v>
                  </c:pt>
                  <c:pt idx="2">
                    <c:v>2006/5/4</c:v>
                  </c:pt>
                  <c:pt idx="4">
                    <c:v>2006/5/5</c:v>
                  </c:pt>
                  <c:pt idx="6">
                    <c:v>2006/5/6</c:v>
                  </c:pt>
                  <c:pt idx="7">
                    <c:v>2006/5/7</c:v>
                  </c:pt>
                  <c:pt idx="9">
                    <c:v>2006/5/8</c:v>
                  </c:pt>
                  <c:pt idx="11">
                    <c:v>2006/5/9</c:v>
                  </c:pt>
                  <c:pt idx="12">
                    <c:v>2006/5/10</c:v>
                  </c:pt>
                  <c:pt idx="15">
                    <c:v>2006/5/11</c:v>
                  </c:pt>
                  <c:pt idx="18">
                    <c:v>2006/5/12</c:v>
                  </c:pt>
                  <c:pt idx="20">
                    <c:v>2006/5/13</c:v>
                  </c:pt>
                  <c:pt idx="21">
                    <c:v>2006/5/14</c:v>
                  </c:pt>
                  <c:pt idx="22">
                    <c:v>2006/5/15</c:v>
                  </c:pt>
                  <c:pt idx="23">
                    <c:v>2006/5/16</c:v>
                  </c:pt>
                  <c:pt idx="24">
                    <c:v>2006/5/17</c:v>
                  </c:pt>
                  <c:pt idx="25">
                    <c:v>2006/5/18</c:v>
                  </c:pt>
                  <c:pt idx="26">
                    <c:v>2006/5/19</c:v>
                  </c:pt>
                  <c:pt idx="27">
                    <c:v>2006/5/20</c:v>
                  </c:pt>
                  <c:pt idx="29">
                    <c:v>2006/5/21</c:v>
                  </c:pt>
                  <c:pt idx="30">
                    <c:v>2006/5/22</c:v>
                  </c:pt>
                  <c:pt idx="31">
                    <c:v>2006/5/23</c:v>
                  </c:pt>
                  <c:pt idx="32">
                    <c:v>2006/5/24</c:v>
                  </c:pt>
                  <c:pt idx="33">
                    <c:v>2006/5/25</c:v>
                  </c:pt>
                  <c:pt idx="34">
                    <c:v>2006/5/26</c:v>
                  </c:pt>
                  <c:pt idx="35">
                    <c:v>2006/5/27</c:v>
                  </c:pt>
                  <c:pt idx="36">
                    <c:v>2006/5/28</c:v>
                  </c:pt>
                  <c:pt idx="37">
                    <c:v>2006/5/29</c:v>
                  </c:pt>
                </c:lvl>
              </c:multiLvlStrCache>
            </c:multiLvlStrRef>
          </c:cat>
          <c:val>
            <c:numRef>
              <c:f>Sheet1!$B$3:$B$68</c:f>
              <c:numCache>
                <c:formatCode>General</c:formatCode>
                <c:ptCount val="38"/>
                <c:pt idx="0">
                  <c:v>1</c:v>
                </c:pt>
                <c:pt idx="2">
                  <c:v>5</c:v>
                </c:pt>
                <c:pt idx="9">
                  <c:v>0.5</c:v>
                </c:pt>
                <c:pt idx="11">
                  <c:v>2</c:v>
                </c:pt>
                <c:pt idx="16">
                  <c:v>0.2</c:v>
                </c:pt>
                <c:pt idx="19">
                  <c:v>1</c:v>
                </c:pt>
                <c:pt idx="21">
                  <c:v>1</c:v>
                </c:pt>
                <c:pt idx="25">
                  <c:v>1</c:v>
                </c:pt>
                <c:pt idx="29">
                  <c:v>2</c:v>
                </c:pt>
                <c:pt idx="30">
                  <c:v>1</c:v>
                </c:pt>
                <c:pt idx="33">
                  <c:v>2</c:v>
                </c:pt>
              </c:numCache>
            </c:numRef>
          </c:val>
        </c:ser>
        <c:ser>
          <c:idx val="1"/>
          <c:order val="1"/>
          <c:tx>
            <c:strRef>
              <c:f>Sheet1!$C$1:$C$2</c:f>
              <c:strCache>
                <c:ptCount val="1"/>
                <c:pt idx="0">
                  <c:v>年假</c:v>
                </c:pt>
              </c:strCache>
            </c:strRef>
          </c:tx>
          <c:cat>
            <c:multiLvlStrRef>
              <c:f>Sheet1!$A$3:$A$68</c:f>
              <c:multiLvlStrCache>
                <c:ptCount val="38"/>
                <c:lvl>
                  <c:pt idx="0">
                    <c:v>王偉</c:v>
                  </c:pt>
                  <c:pt idx="1">
                    <c:v>朱博</c:v>
                  </c:pt>
                  <c:pt idx="2">
                    <c:v>王品</c:v>
                  </c:pt>
                  <c:pt idx="3">
                    <c:v>戴剛</c:v>
                  </c:pt>
                  <c:pt idx="4">
                    <c:v>李浩</c:v>
                  </c:pt>
                  <c:pt idx="5">
                    <c:v>謝冰</c:v>
                  </c:pt>
                  <c:pt idx="6">
                    <c:v>張濤</c:v>
                  </c:pt>
                  <c:pt idx="7">
                    <c:v>王品</c:v>
                  </c:pt>
                  <c:pt idx="8">
                    <c:v>趙飛</c:v>
                  </c:pt>
                  <c:pt idx="9">
                    <c:v>李浩</c:v>
                  </c:pt>
                  <c:pt idx="10">
                    <c:v>楊玲</c:v>
                  </c:pt>
                  <c:pt idx="11">
                    <c:v>戴剛</c:v>
                  </c:pt>
                  <c:pt idx="12">
                    <c:v>李浩</c:v>
                  </c:pt>
                  <c:pt idx="13">
                    <c:v>尚林</c:v>
                  </c:pt>
                  <c:pt idx="14">
                    <c:v>劉龍</c:v>
                  </c:pt>
                  <c:pt idx="15">
                    <c:v>王偉</c:v>
                  </c:pt>
                  <c:pt idx="16">
                    <c:v>李勇</c:v>
                  </c:pt>
                  <c:pt idx="17">
                    <c:v>趙飛</c:v>
                  </c:pt>
                  <c:pt idx="18">
                    <c:v>李娜</c:v>
                  </c:pt>
                  <c:pt idx="19">
                    <c:v>董潔</c:v>
                  </c:pt>
                  <c:pt idx="20">
                    <c:v>李浩</c:v>
                  </c:pt>
                  <c:pt idx="21">
                    <c:v>劉華</c:v>
                  </c:pt>
                  <c:pt idx="22">
                    <c:v>鄭玉</c:v>
                  </c:pt>
                  <c:pt idx="23">
                    <c:v>劉龍</c:v>
                  </c:pt>
                  <c:pt idx="24">
                    <c:v>李娜</c:v>
                  </c:pt>
                  <c:pt idx="25">
                    <c:v>董潔</c:v>
                  </c:pt>
                  <c:pt idx="26">
                    <c:v>蘇浩</c:v>
                  </c:pt>
                  <c:pt idx="27">
                    <c:v>朱斌</c:v>
                  </c:pt>
                  <c:pt idx="28">
                    <c:v>曾濤</c:v>
                  </c:pt>
                  <c:pt idx="29">
                    <c:v>鄧潔</c:v>
                  </c:pt>
                  <c:pt idx="30">
                    <c:v>李浩</c:v>
                  </c:pt>
                  <c:pt idx="31">
                    <c:v>朱博</c:v>
                  </c:pt>
                  <c:pt idx="32">
                    <c:v>魏朋</c:v>
                  </c:pt>
                  <c:pt idx="33">
                    <c:v>謝冰</c:v>
                  </c:pt>
                  <c:pt idx="34">
                    <c:v>尚林</c:v>
                  </c:pt>
                  <c:pt idx="35">
                    <c:v>董潔</c:v>
                  </c:pt>
                  <c:pt idx="36">
                    <c:v>王品</c:v>
                  </c:pt>
                  <c:pt idx="37">
                    <c:v>曾濤</c:v>
                  </c:pt>
                </c:lvl>
                <c:lvl>
                  <c:pt idx="0">
                    <c:v>2006/5/3</c:v>
                  </c:pt>
                  <c:pt idx="2">
                    <c:v>2006/5/4</c:v>
                  </c:pt>
                  <c:pt idx="4">
                    <c:v>2006/5/5</c:v>
                  </c:pt>
                  <c:pt idx="6">
                    <c:v>2006/5/6</c:v>
                  </c:pt>
                  <c:pt idx="7">
                    <c:v>2006/5/7</c:v>
                  </c:pt>
                  <c:pt idx="9">
                    <c:v>2006/5/8</c:v>
                  </c:pt>
                  <c:pt idx="11">
                    <c:v>2006/5/9</c:v>
                  </c:pt>
                  <c:pt idx="12">
                    <c:v>2006/5/10</c:v>
                  </c:pt>
                  <c:pt idx="15">
                    <c:v>2006/5/11</c:v>
                  </c:pt>
                  <c:pt idx="18">
                    <c:v>2006/5/12</c:v>
                  </c:pt>
                  <c:pt idx="20">
                    <c:v>2006/5/13</c:v>
                  </c:pt>
                  <c:pt idx="21">
                    <c:v>2006/5/14</c:v>
                  </c:pt>
                  <c:pt idx="22">
                    <c:v>2006/5/15</c:v>
                  </c:pt>
                  <c:pt idx="23">
                    <c:v>2006/5/16</c:v>
                  </c:pt>
                  <c:pt idx="24">
                    <c:v>2006/5/17</c:v>
                  </c:pt>
                  <c:pt idx="25">
                    <c:v>2006/5/18</c:v>
                  </c:pt>
                  <c:pt idx="26">
                    <c:v>2006/5/19</c:v>
                  </c:pt>
                  <c:pt idx="27">
                    <c:v>2006/5/20</c:v>
                  </c:pt>
                  <c:pt idx="29">
                    <c:v>2006/5/21</c:v>
                  </c:pt>
                  <c:pt idx="30">
                    <c:v>2006/5/22</c:v>
                  </c:pt>
                  <c:pt idx="31">
                    <c:v>2006/5/23</c:v>
                  </c:pt>
                  <c:pt idx="32">
                    <c:v>2006/5/24</c:v>
                  </c:pt>
                  <c:pt idx="33">
                    <c:v>2006/5/25</c:v>
                  </c:pt>
                  <c:pt idx="34">
                    <c:v>2006/5/26</c:v>
                  </c:pt>
                  <c:pt idx="35">
                    <c:v>2006/5/27</c:v>
                  </c:pt>
                  <c:pt idx="36">
                    <c:v>2006/5/28</c:v>
                  </c:pt>
                  <c:pt idx="37">
                    <c:v>2006/5/29</c:v>
                  </c:pt>
                </c:lvl>
              </c:multiLvlStrCache>
            </c:multiLvlStrRef>
          </c:cat>
          <c:val>
            <c:numRef>
              <c:f>Sheet1!$C$3:$C$68</c:f>
              <c:numCache>
                <c:formatCode>General</c:formatCode>
                <c:ptCount val="38"/>
                <c:pt idx="4">
                  <c:v>4</c:v>
                </c:pt>
                <c:pt idx="8">
                  <c:v>0.2</c:v>
                </c:pt>
                <c:pt idx="12">
                  <c:v>0.5</c:v>
                </c:pt>
                <c:pt idx="15">
                  <c:v>1</c:v>
                </c:pt>
                <c:pt idx="20">
                  <c:v>1</c:v>
                </c:pt>
                <c:pt idx="23">
                  <c:v>2</c:v>
                </c:pt>
                <c:pt idx="31">
                  <c:v>0.2</c:v>
                </c:pt>
                <c:pt idx="34">
                  <c:v>0.5</c:v>
                </c:pt>
                <c:pt idx="36">
                  <c:v>1</c:v>
                </c:pt>
              </c:numCache>
            </c:numRef>
          </c:val>
        </c:ser>
        <c:ser>
          <c:idx val="2"/>
          <c:order val="2"/>
          <c:tx>
            <c:strRef>
              <c:f>Sheet1!$D$1:$D$2</c:f>
              <c:strCache>
                <c:ptCount val="1"/>
                <c:pt idx="0">
                  <c:v>事假</c:v>
                </c:pt>
              </c:strCache>
            </c:strRef>
          </c:tx>
          <c:cat>
            <c:multiLvlStrRef>
              <c:f>Sheet1!$A$3:$A$68</c:f>
              <c:multiLvlStrCache>
                <c:ptCount val="38"/>
                <c:lvl>
                  <c:pt idx="0">
                    <c:v>王偉</c:v>
                  </c:pt>
                  <c:pt idx="1">
                    <c:v>朱博</c:v>
                  </c:pt>
                  <c:pt idx="2">
                    <c:v>王品</c:v>
                  </c:pt>
                  <c:pt idx="3">
                    <c:v>戴剛</c:v>
                  </c:pt>
                  <c:pt idx="4">
                    <c:v>李浩</c:v>
                  </c:pt>
                  <c:pt idx="5">
                    <c:v>謝冰</c:v>
                  </c:pt>
                  <c:pt idx="6">
                    <c:v>張濤</c:v>
                  </c:pt>
                  <c:pt idx="7">
                    <c:v>王品</c:v>
                  </c:pt>
                  <c:pt idx="8">
                    <c:v>趙飛</c:v>
                  </c:pt>
                  <c:pt idx="9">
                    <c:v>李浩</c:v>
                  </c:pt>
                  <c:pt idx="10">
                    <c:v>楊玲</c:v>
                  </c:pt>
                  <c:pt idx="11">
                    <c:v>戴剛</c:v>
                  </c:pt>
                  <c:pt idx="12">
                    <c:v>李浩</c:v>
                  </c:pt>
                  <c:pt idx="13">
                    <c:v>尚林</c:v>
                  </c:pt>
                  <c:pt idx="14">
                    <c:v>劉龍</c:v>
                  </c:pt>
                  <c:pt idx="15">
                    <c:v>王偉</c:v>
                  </c:pt>
                  <c:pt idx="16">
                    <c:v>李勇</c:v>
                  </c:pt>
                  <c:pt idx="17">
                    <c:v>趙飛</c:v>
                  </c:pt>
                  <c:pt idx="18">
                    <c:v>李娜</c:v>
                  </c:pt>
                  <c:pt idx="19">
                    <c:v>董潔</c:v>
                  </c:pt>
                  <c:pt idx="20">
                    <c:v>李浩</c:v>
                  </c:pt>
                  <c:pt idx="21">
                    <c:v>劉華</c:v>
                  </c:pt>
                  <c:pt idx="22">
                    <c:v>鄭玉</c:v>
                  </c:pt>
                  <c:pt idx="23">
                    <c:v>劉龍</c:v>
                  </c:pt>
                  <c:pt idx="24">
                    <c:v>李娜</c:v>
                  </c:pt>
                  <c:pt idx="25">
                    <c:v>董潔</c:v>
                  </c:pt>
                  <c:pt idx="26">
                    <c:v>蘇浩</c:v>
                  </c:pt>
                  <c:pt idx="27">
                    <c:v>朱斌</c:v>
                  </c:pt>
                  <c:pt idx="28">
                    <c:v>曾濤</c:v>
                  </c:pt>
                  <c:pt idx="29">
                    <c:v>鄧潔</c:v>
                  </c:pt>
                  <c:pt idx="30">
                    <c:v>李浩</c:v>
                  </c:pt>
                  <c:pt idx="31">
                    <c:v>朱博</c:v>
                  </c:pt>
                  <c:pt idx="32">
                    <c:v>魏朋</c:v>
                  </c:pt>
                  <c:pt idx="33">
                    <c:v>謝冰</c:v>
                  </c:pt>
                  <c:pt idx="34">
                    <c:v>尚林</c:v>
                  </c:pt>
                  <c:pt idx="35">
                    <c:v>董潔</c:v>
                  </c:pt>
                  <c:pt idx="36">
                    <c:v>王品</c:v>
                  </c:pt>
                  <c:pt idx="37">
                    <c:v>曾濤</c:v>
                  </c:pt>
                </c:lvl>
                <c:lvl>
                  <c:pt idx="0">
                    <c:v>2006/5/3</c:v>
                  </c:pt>
                  <c:pt idx="2">
                    <c:v>2006/5/4</c:v>
                  </c:pt>
                  <c:pt idx="4">
                    <c:v>2006/5/5</c:v>
                  </c:pt>
                  <c:pt idx="6">
                    <c:v>2006/5/6</c:v>
                  </c:pt>
                  <c:pt idx="7">
                    <c:v>2006/5/7</c:v>
                  </c:pt>
                  <c:pt idx="9">
                    <c:v>2006/5/8</c:v>
                  </c:pt>
                  <c:pt idx="11">
                    <c:v>2006/5/9</c:v>
                  </c:pt>
                  <c:pt idx="12">
                    <c:v>2006/5/10</c:v>
                  </c:pt>
                  <c:pt idx="15">
                    <c:v>2006/5/11</c:v>
                  </c:pt>
                  <c:pt idx="18">
                    <c:v>2006/5/12</c:v>
                  </c:pt>
                  <c:pt idx="20">
                    <c:v>2006/5/13</c:v>
                  </c:pt>
                  <c:pt idx="21">
                    <c:v>2006/5/14</c:v>
                  </c:pt>
                  <c:pt idx="22">
                    <c:v>2006/5/15</c:v>
                  </c:pt>
                  <c:pt idx="23">
                    <c:v>2006/5/16</c:v>
                  </c:pt>
                  <c:pt idx="24">
                    <c:v>2006/5/17</c:v>
                  </c:pt>
                  <c:pt idx="25">
                    <c:v>2006/5/18</c:v>
                  </c:pt>
                  <c:pt idx="26">
                    <c:v>2006/5/19</c:v>
                  </c:pt>
                  <c:pt idx="27">
                    <c:v>2006/5/20</c:v>
                  </c:pt>
                  <c:pt idx="29">
                    <c:v>2006/5/21</c:v>
                  </c:pt>
                  <c:pt idx="30">
                    <c:v>2006/5/22</c:v>
                  </c:pt>
                  <c:pt idx="31">
                    <c:v>2006/5/23</c:v>
                  </c:pt>
                  <c:pt idx="32">
                    <c:v>2006/5/24</c:v>
                  </c:pt>
                  <c:pt idx="33">
                    <c:v>2006/5/25</c:v>
                  </c:pt>
                  <c:pt idx="34">
                    <c:v>2006/5/26</c:v>
                  </c:pt>
                  <c:pt idx="35">
                    <c:v>2006/5/27</c:v>
                  </c:pt>
                  <c:pt idx="36">
                    <c:v>2006/5/28</c:v>
                  </c:pt>
                  <c:pt idx="37">
                    <c:v>2006/5/29</c:v>
                  </c:pt>
                </c:lvl>
              </c:multiLvlStrCache>
            </c:multiLvlStrRef>
          </c:cat>
          <c:val>
            <c:numRef>
              <c:f>Sheet1!$D$3:$D$68</c:f>
              <c:numCache>
                <c:formatCode>General</c:formatCode>
                <c:ptCount val="38"/>
                <c:pt idx="1">
                  <c:v>0.5</c:v>
                </c:pt>
                <c:pt idx="3">
                  <c:v>0.2</c:v>
                </c:pt>
                <c:pt idx="5">
                  <c:v>2</c:v>
                </c:pt>
                <c:pt idx="6">
                  <c:v>1</c:v>
                </c:pt>
                <c:pt idx="10">
                  <c:v>5</c:v>
                </c:pt>
                <c:pt idx="14">
                  <c:v>1</c:v>
                </c:pt>
                <c:pt idx="17">
                  <c:v>0.5</c:v>
                </c:pt>
                <c:pt idx="22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37">
                  <c:v>0.4</c:v>
                </c:pt>
              </c:numCache>
            </c:numRef>
          </c:val>
        </c:ser>
        <c:ser>
          <c:idx val="3"/>
          <c:order val="3"/>
          <c:tx>
            <c:strRef>
              <c:f>Sheet1!$E$1:$E$2</c:f>
              <c:strCache>
                <c:ptCount val="1"/>
                <c:pt idx="0">
                  <c:v>病假</c:v>
                </c:pt>
              </c:strCache>
            </c:strRef>
          </c:tx>
          <c:cat>
            <c:multiLvlStrRef>
              <c:f>Sheet1!$A$3:$A$68</c:f>
              <c:multiLvlStrCache>
                <c:ptCount val="38"/>
                <c:lvl>
                  <c:pt idx="0">
                    <c:v>王偉</c:v>
                  </c:pt>
                  <c:pt idx="1">
                    <c:v>朱博</c:v>
                  </c:pt>
                  <c:pt idx="2">
                    <c:v>王品</c:v>
                  </c:pt>
                  <c:pt idx="3">
                    <c:v>戴剛</c:v>
                  </c:pt>
                  <c:pt idx="4">
                    <c:v>李浩</c:v>
                  </c:pt>
                  <c:pt idx="5">
                    <c:v>謝冰</c:v>
                  </c:pt>
                  <c:pt idx="6">
                    <c:v>張濤</c:v>
                  </c:pt>
                  <c:pt idx="7">
                    <c:v>王品</c:v>
                  </c:pt>
                  <c:pt idx="8">
                    <c:v>趙飛</c:v>
                  </c:pt>
                  <c:pt idx="9">
                    <c:v>李浩</c:v>
                  </c:pt>
                  <c:pt idx="10">
                    <c:v>楊玲</c:v>
                  </c:pt>
                  <c:pt idx="11">
                    <c:v>戴剛</c:v>
                  </c:pt>
                  <c:pt idx="12">
                    <c:v>李浩</c:v>
                  </c:pt>
                  <c:pt idx="13">
                    <c:v>尚林</c:v>
                  </c:pt>
                  <c:pt idx="14">
                    <c:v>劉龍</c:v>
                  </c:pt>
                  <c:pt idx="15">
                    <c:v>王偉</c:v>
                  </c:pt>
                  <c:pt idx="16">
                    <c:v>李勇</c:v>
                  </c:pt>
                  <c:pt idx="17">
                    <c:v>趙飛</c:v>
                  </c:pt>
                  <c:pt idx="18">
                    <c:v>李娜</c:v>
                  </c:pt>
                  <c:pt idx="19">
                    <c:v>董潔</c:v>
                  </c:pt>
                  <c:pt idx="20">
                    <c:v>李浩</c:v>
                  </c:pt>
                  <c:pt idx="21">
                    <c:v>劉華</c:v>
                  </c:pt>
                  <c:pt idx="22">
                    <c:v>鄭玉</c:v>
                  </c:pt>
                  <c:pt idx="23">
                    <c:v>劉龍</c:v>
                  </c:pt>
                  <c:pt idx="24">
                    <c:v>李娜</c:v>
                  </c:pt>
                  <c:pt idx="25">
                    <c:v>董潔</c:v>
                  </c:pt>
                  <c:pt idx="26">
                    <c:v>蘇浩</c:v>
                  </c:pt>
                  <c:pt idx="27">
                    <c:v>朱斌</c:v>
                  </c:pt>
                  <c:pt idx="28">
                    <c:v>曾濤</c:v>
                  </c:pt>
                  <c:pt idx="29">
                    <c:v>鄧潔</c:v>
                  </c:pt>
                  <c:pt idx="30">
                    <c:v>李浩</c:v>
                  </c:pt>
                  <c:pt idx="31">
                    <c:v>朱博</c:v>
                  </c:pt>
                  <c:pt idx="32">
                    <c:v>魏朋</c:v>
                  </c:pt>
                  <c:pt idx="33">
                    <c:v>謝冰</c:v>
                  </c:pt>
                  <c:pt idx="34">
                    <c:v>尚林</c:v>
                  </c:pt>
                  <c:pt idx="35">
                    <c:v>董潔</c:v>
                  </c:pt>
                  <c:pt idx="36">
                    <c:v>王品</c:v>
                  </c:pt>
                  <c:pt idx="37">
                    <c:v>曾濤</c:v>
                  </c:pt>
                </c:lvl>
                <c:lvl>
                  <c:pt idx="0">
                    <c:v>2006/5/3</c:v>
                  </c:pt>
                  <c:pt idx="2">
                    <c:v>2006/5/4</c:v>
                  </c:pt>
                  <c:pt idx="4">
                    <c:v>2006/5/5</c:v>
                  </c:pt>
                  <c:pt idx="6">
                    <c:v>2006/5/6</c:v>
                  </c:pt>
                  <c:pt idx="7">
                    <c:v>2006/5/7</c:v>
                  </c:pt>
                  <c:pt idx="9">
                    <c:v>2006/5/8</c:v>
                  </c:pt>
                  <c:pt idx="11">
                    <c:v>2006/5/9</c:v>
                  </c:pt>
                  <c:pt idx="12">
                    <c:v>2006/5/10</c:v>
                  </c:pt>
                  <c:pt idx="15">
                    <c:v>2006/5/11</c:v>
                  </c:pt>
                  <c:pt idx="18">
                    <c:v>2006/5/12</c:v>
                  </c:pt>
                  <c:pt idx="20">
                    <c:v>2006/5/13</c:v>
                  </c:pt>
                  <c:pt idx="21">
                    <c:v>2006/5/14</c:v>
                  </c:pt>
                  <c:pt idx="22">
                    <c:v>2006/5/15</c:v>
                  </c:pt>
                  <c:pt idx="23">
                    <c:v>2006/5/16</c:v>
                  </c:pt>
                  <c:pt idx="24">
                    <c:v>2006/5/17</c:v>
                  </c:pt>
                  <c:pt idx="25">
                    <c:v>2006/5/18</c:v>
                  </c:pt>
                  <c:pt idx="26">
                    <c:v>2006/5/19</c:v>
                  </c:pt>
                  <c:pt idx="27">
                    <c:v>2006/5/20</c:v>
                  </c:pt>
                  <c:pt idx="29">
                    <c:v>2006/5/21</c:v>
                  </c:pt>
                  <c:pt idx="30">
                    <c:v>2006/5/22</c:v>
                  </c:pt>
                  <c:pt idx="31">
                    <c:v>2006/5/23</c:v>
                  </c:pt>
                  <c:pt idx="32">
                    <c:v>2006/5/24</c:v>
                  </c:pt>
                  <c:pt idx="33">
                    <c:v>2006/5/25</c:v>
                  </c:pt>
                  <c:pt idx="34">
                    <c:v>2006/5/26</c:v>
                  </c:pt>
                  <c:pt idx="35">
                    <c:v>2006/5/27</c:v>
                  </c:pt>
                  <c:pt idx="36">
                    <c:v>2006/5/28</c:v>
                  </c:pt>
                  <c:pt idx="37">
                    <c:v>2006/5/29</c:v>
                  </c:pt>
                </c:lvl>
              </c:multiLvlStrCache>
            </c:multiLvlStrRef>
          </c:cat>
          <c:val>
            <c:numRef>
              <c:f>Sheet1!$E$3:$E$68</c:f>
              <c:numCache>
                <c:formatCode>General</c:formatCode>
                <c:ptCount val="38"/>
                <c:pt idx="7">
                  <c:v>2</c:v>
                </c:pt>
                <c:pt idx="13">
                  <c:v>1</c:v>
                </c:pt>
                <c:pt idx="18">
                  <c:v>2</c:v>
                </c:pt>
                <c:pt idx="24">
                  <c:v>2</c:v>
                </c:pt>
                <c:pt idx="32">
                  <c:v>1</c:v>
                </c:pt>
                <c:pt idx="35">
                  <c:v>4</c:v>
                </c:pt>
              </c:numCache>
            </c:numRef>
          </c:val>
        </c:ser>
        <c:axId val="96517120"/>
        <c:axId val="103367424"/>
      </c:barChart>
      <c:catAx>
        <c:axId val="96517120"/>
        <c:scaling>
          <c:orientation val="minMax"/>
        </c:scaling>
        <c:axPos val="b"/>
        <c:tickLblPos val="nextTo"/>
        <c:crossAx val="103367424"/>
        <c:crosses val="autoZero"/>
        <c:auto val="1"/>
        <c:lblAlgn val="ctr"/>
        <c:lblOffset val="100"/>
      </c:catAx>
      <c:valAx>
        <c:axId val="103367424"/>
        <c:scaling>
          <c:orientation val="minMax"/>
        </c:scaling>
        <c:axPos val="l"/>
        <c:majorGridlines/>
        <c:numFmt formatCode="General" sourceLinked="1"/>
        <c:tickLblPos val="nextTo"/>
        <c:crossAx val="965171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609600</xdr:colOff>
      <xdr:row>13</xdr:row>
      <xdr:rowOff>167640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oco楊顯慧" refreshedDate="39475.652178356482" createdVersion="3" refreshedVersion="3" minRefreshableVersion="3" recordCount="38">
  <cacheSource type="worksheet">
    <worksheetSource ref="A2:G40" sheet="員工月出勤表"/>
  </cacheSource>
  <cacheFields count="7">
    <cacheField name="請假日期" numFmtId="0">
      <sharedItems containsSemiMixedTypes="0" containsNonDate="0" containsDate="1" containsString="0" minDate="2006-05-03T00:00:00" maxDate="2006-05-30T00:00:00" count="27"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</sharedItems>
    </cacheField>
    <cacheField name="員工編號" numFmtId="0">
      <sharedItems containsSemiMixedTypes="0" containsString="0" containsNumber="1" containsInteger="1" minValue="9901" maxValue="9927"/>
    </cacheField>
    <cacheField name="員工姓名" numFmtId="0">
      <sharedItems count="21">
        <s v="朱博"/>
        <s v="王偉"/>
        <s v="王品"/>
        <s v="戴剛"/>
        <s v="李浩"/>
        <s v="謝冰"/>
        <s v="張濤"/>
        <s v="趙飛"/>
        <s v="楊玲"/>
        <s v="尚林"/>
        <s v="劉龍"/>
        <s v="李勇"/>
        <s v="董潔"/>
        <s v="李娜"/>
        <s v="劉華"/>
        <s v="鄭玉"/>
        <s v="蘇浩"/>
        <s v="曾濤"/>
        <s v="朱斌"/>
        <s v="鄧潔"/>
        <s v="魏朋"/>
      </sharedItems>
    </cacheField>
    <cacheField name="部門" numFmtId="0">
      <sharedItems/>
    </cacheField>
    <cacheField name="假別" numFmtId="0">
      <sharedItems count="4">
        <s v="事假"/>
        <s v="公假"/>
        <s v="年假"/>
        <s v="病假"/>
      </sharedItems>
    </cacheField>
    <cacheField name="請假天數" numFmtId="0">
      <sharedItems containsSemiMixedTypes="0" containsString="0" containsNumber="1" minValue="0.2" maxValue="5"/>
    </cacheField>
    <cacheField name="應扣工資" numFmtId="0">
      <sharedItems containsSemiMixedTypes="0" containsString="0" containsNumber="1" minValue="0" maxValue="4166.666666666667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">
  <r>
    <x v="0"/>
    <n v="9916"/>
    <x v="0"/>
    <s v="廣告部"/>
    <x v="0"/>
    <n v="0.5"/>
    <n v="566.66666666666663"/>
  </r>
  <r>
    <x v="0"/>
    <n v="9902"/>
    <x v="1"/>
    <s v="研發部"/>
    <x v="1"/>
    <n v="1"/>
    <n v="0"/>
  </r>
  <r>
    <x v="1"/>
    <n v="9907"/>
    <x v="2"/>
    <s v="行政部"/>
    <x v="1"/>
    <n v="5"/>
    <n v="0"/>
  </r>
  <r>
    <x v="1"/>
    <n v="9921"/>
    <x v="3"/>
    <s v="廣告部"/>
    <x v="0"/>
    <n v="0.2"/>
    <n v="226.66666666666666"/>
  </r>
  <r>
    <x v="2"/>
    <n v="9914"/>
    <x v="4"/>
    <s v="行政部"/>
    <x v="2"/>
    <n v="4"/>
    <n v="0"/>
  </r>
  <r>
    <x v="2"/>
    <n v="9922"/>
    <x v="5"/>
    <s v="研發部"/>
    <x v="0"/>
    <n v="2"/>
    <n v="3000"/>
  </r>
  <r>
    <x v="3"/>
    <n v="9905"/>
    <x v="6"/>
    <s v="廣告部"/>
    <x v="0"/>
    <n v="1"/>
    <n v="1420"/>
  </r>
  <r>
    <x v="4"/>
    <n v="9907"/>
    <x v="2"/>
    <s v="行政部"/>
    <x v="3"/>
    <n v="2"/>
    <n v="1133.3333333333333"/>
  </r>
  <r>
    <x v="4"/>
    <n v="9910"/>
    <x v="7"/>
    <s v="市場部"/>
    <x v="2"/>
    <n v="0.2"/>
    <n v="0"/>
  </r>
  <r>
    <x v="5"/>
    <n v="9914"/>
    <x v="4"/>
    <s v="行政部"/>
    <x v="1"/>
    <n v="0.5"/>
    <n v="0"/>
  </r>
  <r>
    <x v="5"/>
    <n v="9915"/>
    <x v="8"/>
    <s v="行政部"/>
    <x v="0"/>
    <n v="5"/>
    <n v="4166.666666666667"/>
  </r>
  <r>
    <x v="6"/>
    <n v="9921"/>
    <x v="3"/>
    <s v="廣告部"/>
    <x v="1"/>
    <n v="2"/>
    <n v="0"/>
  </r>
  <r>
    <x v="7"/>
    <n v="9924"/>
    <x v="9"/>
    <s v="人力資源部"/>
    <x v="3"/>
    <n v="1"/>
    <n v="433.33333333333331"/>
  </r>
  <r>
    <x v="7"/>
    <n v="9917"/>
    <x v="10"/>
    <s v="廣告部"/>
    <x v="0"/>
    <n v="1"/>
    <n v="1200"/>
  </r>
  <r>
    <x v="7"/>
    <n v="9914"/>
    <x v="4"/>
    <s v="行政部"/>
    <x v="2"/>
    <n v="0.5"/>
    <n v="0"/>
  </r>
  <r>
    <x v="8"/>
    <n v="9902"/>
    <x v="1"/>
    <s v="研發部"/>
    <x v="2"/>
    <n v="1"/>
    <n v="0"/>
  </r>
  <r>
    <x v="8"/>
    <n v="9901"/>
    <x v="11"/>
    <s v="行政部"/>
    <x v="1"/>
    <n v="0.2"/>
    <n v="0"/>
  </r>
  <r>
    <x v="8"/>
    <n v="9910"/>
    <x v="7"/>
    <s v="市場部"/>
    <x v="0"/>
    <n v="0.5"/>
    <n v="416.66666666666669"/>
  </r>
  <r>
    <x v="9"/>
    <n v="9926"/>
    <x v="12"/>
    <s v="企劃部"/>
    <x v="1"/>
    <n v="1"/>
    <n v="0"/>
  </r>
  <r>
    <x v="9"/>
    <n v="9925"/>
    <x v="13"/>
    <s v="人力資源部"/>
    <x v="3"/>
    <n v="2"/>
    <n v="766.66666666666663"/>
  </r>
  <r>
    <x v="10"/>
    <n v="9914"/>
    <x v="4"/>
    <s v="行政部"/>
    <x v="2"/>
    <n v="1"/>
    <n v="0"/>
  </r>
  <r>
    <x v="11"/>
    <n v="9920"/>
    <x v="14"/>
    <s v="市場部"/>
    <x v="1"/>
    <n v="1"/>
    <n v="0"/>
  </r>
  <r>
    <x v="12"/>
    <n v="9913"/>
    <x v="15"/>
    <s v="人力資源部"/>
    <x v="0"/>
    <n v="2"/>
    <n v="1533.3333333333333"/>
  </r>
  <r>
    <x v="13"/>
    <n v="9917"/>
    <x v="10"/>
    <s v="廣告部"/>
    <x v="2"/>
    <n v="2"/>
    <n v="0"/>
  </r>
  <r>
    <x v="14"/>
    <n v="9925"/>
    <x v="13"/>
    <s v="人力資源部"/>
    <x v="3"/>
    <n v="2"/>
    <n v="766.66666666666663"/>
  </r>
  <r>
    <x v="15"/>
    <n v="9926"/>
    <x v="12"/>
    <s v="企劃部"/>
    <x v="1"/>
    <n v="1"/>
    <n v="0"/>
  </r>
  <r>
    <x v="16"/>
    <n v="9927"/>
    <x v="16"/>
    <s v="廣告部"/>
    <x v="0"/>
    <n v="1"/>
    <n v="1200"/>
  </r>
  <r>
    <x v="17"/>
    <n v="9911"/>
    <x v="17"/>
    <s v="研發部"/>
    <x v="0"/>
    <n v="1"/>
    <n v="1066.6666666666667"/>
  </r>
  <r>
    <x v="17"/>
    <n v="9904"/>
    <x v="18"/>
    <s v="企劃部"/>
    <x v="0"/>
    <n v="1"/>
    <n v="1083.3333333333333"/>
  </r>
  <r>
    <x v="18"/>
    <n v="9909"/>
    <x v="19"/>
    <s v="企劃部"/>
    <x v="1"/>
    <n v="2"/>
    <n v="0"/>
  </r>
  <r>
    <x v="19"/>
    <n v="9914"/>
    <x v="4"/>
    <s v="行政部"/>
    <x v="1"/>
    <n v="1"/>
    <n v="0"/>
  </r>
  <r>
    <x v="20"/>
    <n v="9916"/>
    <x v="0"/>
    <s v="廣告部"/>
    <x v="2"/>
    <n v="0.2"/>
    <n v="0"/>
  </r>
  <r>
    <x v="21"/>
    <n v="9918"/>
    <x v="20"/>
    <s v="研發部"/>
    <x v="3"/>
    <n v="1"/>
    <n v="583.33333333333337"/>
  </r>
  <r>
    <x v="22"/>
    <n v="9922"/>
    <x v="5"/>
    <s v="研發部"/>
    <x v="1"/>
    <n v="2"/>
    <n v="0"/>
  </r>
  <r>
    <x v="23"/>
    <n v="9924"/>
    <x v="9"/>
    <s v="人力資源部"/>
    <x v="2"/>
    <n v="0.5"/>
    <n v="0"/>
  </r>
  <r>
    <x v="24"/>
    <n v="9926"/>
    <x v="12"/>
    <s v="企劃部"/>
    <x v="3"/>
    <n v="4"/>
    <n v="2133.3333333333335"/>
  </r>
  <r>
    <x v="25"/>
    <n v="9907"/>
    <x v="2"/>
    <s v="行政部"/>
    <x v="2"/>
    <n v="1"/>
    <n v="0"/>
  </r>
  <r>
    <x v="26"/>
    <n v="9911"/>
    <x v="17"/>
    <s v="研發部"/>
    <x v="0"/>
    <n v="0.4"/>
    <n v="426.6666666666667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樞紐分析表1" cacheId="4" applyNumberFormats="0" applyBorderFormats="0" applyFontFormats="0" applyPatternFormats="0" applyAlignmentFormats="0" applyWidthHeightFormats="1" dataCaption="數值" updatedVersion="3" minRefreshableVersion="3" showCalcMbrs="0" useAutoFormatting="1" itemPrintTitles="1" createdVersion="3" indent="0" outline="1" outlineData="1" multipleFieldFilters="0" chartFormat="1">
  <location ref="A1:F68" firstHeaderRow="1" firstDataRow="2" firstDataCol="1"/>
  <pivotFields count="7">
    <pivotField axis="axisRow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showAll="0"/>
    <pivotField axis="axisRow" showAll="0">
      <items count="22">
        <item x="2"/>
        <item x="1"/>
        <item x="0"/>
        <item x="18"/>
        <item x="11"/>
        <item x="13"/>
        <item x="4"/>
        <item x="9"/>
        <item x="6"/>
        <item x="17"/>
        <item x="8"/>
        <item x="12"/>
        <item x="7"/>
        <item x="14"/>
        <item x="10"/>
        <item x="15"/>
        <item x="19"/>
        <item x="3"/>
        <item x="5"/>
        <item x="20"/>
        <item x="16"/>
        <item t="default"/>
      </items>
    </pivotField>
    <pivotField showAll="0"/>
    <pivotField axis="axisCol" showAll="0">
      <items count="5">
        <item x="1"/>
        <item x="2"/>
        <item x="0"/>
        <item x="3"/>
        <item t="default"/>
      </items>
    </pivotField>
    <pivotField dataField="1" showAll="0"/>
    <pivotField showAll="0"/>
  </pivotFields>
  <rowFields count="2">
    <field x="0"/>
    <field x="2"/>
  </rowFields>
  <rowItems count="66">
    <i>
      <x/>
    </i>
    <i r="1">
      <x v="1"/>
    </i>
    <i r="1">
      <x v="2"/>
    </i>
    <i>
      <x v="1"/>
    </i>
    <i r="1">
      <x/>
    </i>
    <i r="1">
      <x v="17"/>
    </i>
    <i>
      <x v="2"/>
    </i>
    <i r="1">
      <x v="6"/>
    </i>
    <i r="1">
      <x v="18"/>
    </i>
    <i>
      <x v="3"/>
    </i>
    <i r="1">
      <x v="8"/>
    </i>
    <i>
      <x v="4"/>
    </i>
    <i r="1">
      <x/>
    </i>
    <i r="1">
      <x v="12"/>
    </i>
    <i>
      <x v="5"/>
    </i>
    <i r="1">
      <x v="6"/>
    </i>
    <i r="1">
      <x v="10"/>
    </i>
    <i>
      <x v="6"/>
    </i>
    <i r="1">
      <x v="17"/>
    </i>
    <i>
      <x v="7"/>
    </i>
    <i r="1">
      <x v="6"/>
    </i>
    <i r="1">
      <x v="7"/>
    </i>
    <i r="1">
      <x v="14"/>
    </i>
    <i>
      <x v="8"/>
    </i>
    <i r="1">
      <x v="1"/>
    </i>
    <i r="1">
      <x v="4"/>
    </i>
    <i r="1">
      <x v="12"/>
    </i>
    <i>
      <x v="9"/>
    </i>
    <i r="1">
      <x v="5"/>
    </i>
    <i r="1">
      <x v="11"/>
    </i>
    <i>
      <x v="10"/>
    </i>
    <i r="1">
      <x v="6"/>
    </i>
    <i>
      <x v="11"/>
    </i>
    <i r="1">
      <x v="13"/>
    </i>
    <i>
      <x v="12"/>
    </i>
    <i r="1">
      <x v="15"/>
    </i>
    <i>
      <x v="13"/>
    </i>
    <i r="1">
      <x v="14"/>
    </i>
    <i>
      <x v="14"/>
    </i>
    <i r="1">
      <x v="5"/>
    </i>
    <i>
      <x v="15"/>
    </i>
    <i r="1">
      <x v="11"/>
    </i>
    <i>
      <x v="16"/>
    </i>
    <i r="1">
      <x v="20"/>
    </i>
    <i>
      <x v="17"/>
    </i>
    <i r="1">
      <x v="3"/>
    </i>
    <i r="1">
      <x v="9"/>
    </i>
    <i>
      <x v="18"/>
    </i>
    <i r="1">
      <x v="16"/>
    </i>
    <i>
      <x v="19"/>
    </i>
    <i r="1">
      <x v="6"/>
    </i>
    <i>
      <x v="20"/>
    </i>
    <i r="1">
      <x v="2"/>
    </i>
    <i>
      <x v="21"/>
    </i>
    <i r="1">
      <x v="19"/>
    </i>
    <i>
      <x v="22"/>
    </i>
    <i r="1">
      <x v="18"/>
    </i>
    <i>
      <x v="23"/>
    </i>
    <i r="1">
      <x v="7"/>
    </i>
    <i>
      <x v="24"/>
    </i>
    <i r="1">
      <x v="11"/>
    </i>
    <i>
      <x v="25"/>
    </i>
    <i r="1">
      <x/>
    </i>
    <i>
      <x v="26"/>
    </i>
    <i r="1">
      <x v="9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加總 - 請假天數" fld="5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8" sqref="B8"/>
    </sheetView>
  </sheetViews>
  <sheetFormatPr defaultRowHeight="15.6"/>
  <cols>
    <col min="1" max="3" width="8.6640625" style="1"/>
    <col min="4" max="4" width="10.6640625" style="1" bestFit="1" customWidth="1"/>
    <col min="5" max="5" width="9.9140625" style="1" bestFit="1" customWidth="1"/>
    <col min="6" max="7" width="8.75" style="1" bestFit="1" customWidth="1"/>
    <col min="8" max="16384" width="8.6640625" style="1"/>
  </cols>
  <sheetData>
    <row r="1" spans="1:8" ht="22.2">
      <c r="A1" s="14" t="s">
        <v>2</v>
      </c>
      <c r="B1" s="14"/>
      <c r="C1" s="14"/>
      <c r="D1" s="14"/>
      <c r="E1" s="14"/>
      <c r="F1" s="14"/>
      <c r="G1" s="14"/>
    </row>
    <row r="2" spans="1:8">
      <c r="A2" s="2" t="s">
        <v>3</v>
      </c>
      <c r="B2" s="2" t="s">
        <v>4</v>
      </c>
      <c r="C2" s="2" t="s">
        <v>5</v>
      </c>
      <c r="D2" s="2" t="s">
        <v>39</v>
      </c>
      <c r="E2" s="2" t="s">
        <v>40</v>
      </c>
      <c r="F2" s="2" t="s">
        <v>43</v>
      </c>
      <c r="G2" s="2" t="s">
        <v>6</v>
      </c>
    </row>
    <row r="3" spans="1:8">
      <c r="A3" s="3">
        <v>9901</v>
      </c>
      <c r="B3" s="3" t="s">
        <v>7</v>
      </c>
      <c r="C3" s="3" t="s">
        <v>8</v>
      </c>
      <c r="D3" s="4">
        <v>46000</v>
      </c>
      <c r="E3" s="5">
        <v>37500</v>
      </c>
      <c r="F3" s="8">
        <f ca="1">YEAR(TODAY()-E3)-1900</f>
        <v>5</v>
      </c>
      <c r="G3" s="8" t="str">
        <f ca="1">IF(F3&gt;=25,"30",IF(F3&gt;10,14+(F3-10),IF(F3&gt;5,"14",IF(F3&gt;3,"10",IF(F3&gt;=1,"7","0")))))</f>
        <v>10</v>
      </c>
    </row>
    <row r="4" spans="1:8">
      <c r="A4" s="3">
        <v>9902</v>
      </c>
      <c r="B4" s="3" t="s">
        <v>9</v>
      </c>
      <c r="C4" s="3" t="s">
        <v>10</v>
      </c>
      <c r="D4" s="4">
        <v>35000</v>
      </c>
      <c r="E4" s="6">
        <v>38231</v>
      </c>
      <c r="F4" s="8">
        <f t="shared" ref="F4:F31" ca="1" si="0">YEAR(TODAY()-E4)-1900</f>
        <v>3</v>
      </c>
      <c r="G4" s="8" t="str">
        <f t="shared" ref="G4:G31" ca="1" si="1">IF(F4&gt;=25,"30",IF(F4&gt;10,14+(F4-10),IF(F4&gt;5,"14",IF(F4&gt;3,"10",IF(F4&gt;=1,"7","0")))))</f>
        <v>7</v>
      </c>
      <c r="H4" s="9"/>
    </row>
    <row r="5" spans="1:8">
      <c r="A5" s="3">
        <v>9903</v>
      </c>
      <c r="B5" s="3" t="s">
        <v>11</v>
      </c>
      <c r="C5" s="3" t="s">
        <v>12</v>
      </c>
      <c r="D5" s="4">
        <v>32000</v>
      </c>
      <c r="E5" s="6">
        <v>37135</v>
      </c>
      <c r="F5" s="8">
        <f t="shared" ca="1" si="0"/>
        <v>6</v>
      </c>
      <c r="G5" s="8" t="str">
        <f t="shared" ca="1" si="1"/>
        <v>14</v>
      </c>
    </row>
    <row r="6" spans="1:8">
      <c r="A6" s="3">
        <v>9904</v>
      </c>
      <c r="B6" s="3" t="s">
        <v>13</v>
      </c>
      <c r="C6" s="3" t="s">
        <v>14</v>
      </c>
      <c r="D6" s="4">
        <v>32500</v>
      </c>
      <c r="E6" s="6">
        <v>38687</v>
      </c>
      <c r="F6" s="8">
        <f t="shared" ca="1" si="0"/>
        <v>2</v>
      </c>
      <c r="G6" s="8" t="str">
        <f t="shared" ca="1" si="1"/>
        <v>7</v>
      </c>
    </row>
    <row r="7" spans="1:8">
      <c r="A7" s="3">
        <v>9905</v>
      </c>
      <c r="B7" s="3" t="s">
        <v>15</v>
      </c>
      <c r="C7" s="3" t="s">
        <v>16</v>
      </c>
      <c r="D7" s="4">
        <v>42600</v>
      </c>
      <c r="E7" s="6">
        <v>35619</v>
      </c>
      <c r="F7" s="8">
        <f t="shared" ca="1" si="0"/>
        <v>10</v>
      </c>
      <c r="G7" s="8" t="str">
        <f t="shared" ca="1" si="1"/>
        <v>14</v>
      </c>
    </row>
    <row r="8" spans="1:8">
      <c r="A8" s="3">
        <v>9906</v>
      </c>
      <c r="B8" s="7" t="s">
        <v>0</v>
      </c>
      <c r="C8" s="7" t="s">
        <v>1</v>
      </c>
      <c r="D8" s="4">
        <v>33500</v>
      </c>
      <c r="E8" s="6">
        <v>34943</v>
      </c>
      <c r="F8" s="8">
        <f t="shared" ca="1" si="0"/>
        <v>12</v>
      </c>
      <c r="G8" s="8">
        <f t="shared" ca="1" si="1"/>
        <v>16</v>
      </c>
    </row>
    <row r="9" spans="1:8">
      <c r="A9" s="3">
        <v>9907</v>
      </c>
      <c r="B9" s="3" t="s">
        <v>18</v>
      </c>
      <c r="C9" s="3" t="s">
        <v>8</v>
      </c>
      <c r="D9" s="4">
        <v>34000</v>
      </c>
      <c r="E9" s="6">
        <v>36039</v>
      </c>
      <c r="F9" s="8">
        <f t="shared" ca="1" si="0"/>
        <v>9</v>
      </c>
      <c r="G9" s="8" t="str">
        <f t="shared" ca="1" si="1"/>
        <v>14</v>
      </c>
    </row>
    <row r="10" spans="1:8">
      <c r="A10" s="3">
        <v>9908</v>
      </c>
      <c r="B10" s="7" t="s">
        <v>41</v>
      </c>
      <c r="C10" s="3" t="s">
        <v>16</v>
      </c>
      <c r="D10" s="4">
        <v>35500</v>
      </c>
      <c r="E10" s="6">
        <v>35309</v>
      </c>
      <c r="F10" s="8">
        <f t="shared" ca="1" si="0"/>
        <v>11</v>
      </c>
      <c r="G10" s="8">
        <f t="shared" ca="1" si="1"/>
        <v>15</v>
      </c>
    </row>
    <row r="11" spans="1:8">
      <c r="A11" s="3">
        <v>9909</v>
      </c>
      <c r="B11" s="3" t="s">
        <v>19</v>
      </c>
      <c r="C11" s="3" t="s">
        <v>14</v>
      </c>
      <c r="D11" s="4">
        <v>44000</v>
      </c>
      <c r="E11" s="6">
        <v>35674</v>
      </c>
      <c r="F11" s="8">
        <f t="shared" ca="1" si="0"/>
        <v>10</v>
      </c>
      <c r="G11" s="8" t="str">
        <f t="shared" ca="1" si="1"/>
        <v>14</v>
      </c>
    </row>
    <row r="12" spans="1:8">
      <c r="A12" s="3">
        <v>9910</v>
      </c>
      <c r="B12" s="3" t="s">
        <v>20</v>
      </c>
      <c r="C12" s="3" t="s">
        <v>12</v>
      </c>
      <c r="D12" s="4">
        <v>25000</v>
      </c>
      <c r="E12" s="6">
        <v>39142</v>
      </c>
      <c r="F12" s="8">
        <f t="shared" ca="1" si="0"/>
        <v>0</v>
      </c>
      <c r="G12" s="8" t="str">
        <f t="shared" ca="1" si="1"/>
        <v>0</v>
      </c>
    </row>
    <row r="13" spans="1:8">
      <c r="A13" s="3">
        <v>9911</v>
      </c>
      <c r="B13" s="3" t="s">
        <v>21</v>
      </c>
      <c r="C13" s="3" t="s">
        <v>10</v>
      </c>
      <c r="D13" s="4">
        <v>32000</v>
      </c>
      <c r="E13" s="6">
        <v>37865</v>
      </c>
      <c r="F13" s="8">
        <f t="shared" ca="1" si="0"/>
        <v>4</v>
      </c>
      <c r="G13" s="8" t="str">
        <f t="shared" ca="1" si="1"/>
        <v>10</v>
      </c>
    </row>
    <row r="14" spans="1:8">
      <c r="A14" s="3">
        <v>9912</v>
      </c>
      <c r="B14" s="3" t="s">
        <v>22</v>
      </c>
      <c r="C14" s="3" t="s">
        <v>10</v>
      </c>
      <c r="D14" s="4">
        <v>34000</v>
      </c>
      <c r="E14" s="6">
        <v>37135</v>
      </c>
      <c r="F14" s="8">
        <f t="shared" ca="1" si="0"/>
        <v>6</v>
      </c>
      <c r="G14" s="8" t="str">
        <f t="shared" ca="1" si="1"/>
        <v>14</v>
      </c>
    </row>
    <row r="15" spans="1:8">
      <c r="A15" s="3">
        <v>9913</v>
      </c>
      <c r="B15" s="3" t="s">
        <v>23</v>
      </c>
      <c r="C15" s="3" t="s">
        <v>17</v>
      </c>
      <c r="D15" s="4">
        <v>23000</v>
      </c>
      <c r="E15" s="6">
        <v>38961</v>
      </c>
      <c r="F15" s="8">
        <f t="shared" ca="1" si="0"/>
        <v>1</v>
      </c>
      <c r="G15" s="8" t="str">
        <f t="shared" ca="1" si="1"/>
        <v>7</v>
      </c>
    </row>
    <row r="16" spans="1:8">
      <c r="A16" s="3">
        <v>9914</v>
      </c>
      <c r="B16" s="3" t="s">
        <v>24</v>
      </c>
      <c r="C16" s="3" t="s">
        <v>8</v>
      </c>
      <c r="D16" s="4">
        <v>22000</v>
      </c>
      <c r="E16" s="6">
        <v>39326</v>
      </c>
      <c r="F16" s="8">
        <f t="shared" ca="1" si="0"/>
        <v>0</v>
      </c>
      <c r="G16" s="8" t="str">
        <f t="shared" ca="1" si="1"/>
        <v>0</v>
      </c>
    </row>
    <row r="17" spans="1:7">
      <c r="A17" s="3">
        <v>9915</v>
      </c>
      <c r="B17" s="7" t="s">
        <v>42</v>
      </c>
      <c r="C17" s="3" t="s">
        <v>8</v>
      </c>
      <c r="D17" s="4">
        <v>25000</v>
      </c>
      <c r="E17" s="6">
        <v>37742</v>
      </c>
      <c r="F17" s="8">
        <f t="shared" ca="1" si="0"/>
        <v>4</v>
      </c>
      <c r="G17" s="8" t="str">
        <f t="shared" ca="1" si="1"/>
        <v>10</v>
      </c>
    </row>
    <row r="18" spans="1:7">
      <c r="A18" s="3">
        <v>9916</v>
      </c>
      <c r="B18" s="3" t="s">
        <v>25</v>
      </c>
      <c r="C18" s="3" t="s">
        <v>16</v>
      </c>
      <c r="D18" s="4">
        <v>34000</v>
      </c>
      <c r="E18" s="6">
        <v>33848</v>
      </c>
      <c r="F18" s="8">
        <f t="shared" ca="1" si="0"/>
        <v>15</v>
      </c>
      <c r="G18" s="8">
        <f t="shared" ca="1" si="1"/>
        <v>19</v>
      </c>
    </row>
    <row r="19" spans="1:7">
      <c r="A19" s="3">
        <v>9917</v>
      </c>
      <c r="B19" s="3" t="s">
        <v>26</v>
      </c>
      <c r="C19" s="3" t="s">
        <v>16</v>
      </c>
      <c r="D19" s="4">
        <v>36000</v>
      </c>
      <c r="E19" s="6">
        <v>34943</v>
      </c>
      <c r="F19" s="8">
        <f t="shared" ca="1" si="0"/>
        <v>12</v>
      </c>
      <c r="G19" s="8">
        <f t="shared" ca="1" si="1"/>
        <v>16</v>
      </c>
    </row>
    <row r="20" spans="1:7">
      <c r="A20" s="3">
        <v>9918</v>
      </c>
      <c r="B20" s="3" t="s">
        <v>27</v>
      </c>
      <c r="C20" s="3" t="s">
        <v>10</v>
      </c>
      <c r="D20" s="4">
        <v>35000</v>
      </c>
      <c r="E20" s="6">
        <v>35309</v>
      </c>
      <c r="F20" s="8">
        <f t="shared" ca="1" si="0"/>
        <v>11</v>
      </c>
      <c r="G20" s="8">
        <f t="shared" ca="1" si="1"/>
        <v>15</v>
      </c>
    </row>
    <row r="21" spans="1:7">
      <c r="A21" s="3">
        <v>9919</v>
      </c>
      <c r="B21" s="3" t="s">
        <v>28</v>
      </c>
      <c r="C21" s="3" t="s">
        <v>14</v>
      </c>
      <c r="D21" s="4">
        <v>32000</v>
      </c>
      <c r="E21" s="6">
        <v>36404</v>
      </c>
      <c r="F21" s="8">
        <f t="shared" ca="1" si="0"/>
        <v>8</v>
      </c>
      <c r="G21" s="8" t="str">
        <f t="shared" ca="1" si="1"/>
        <v>14</v>
      </c>
    </row>
    <row r="22" spans="1:7">
      <c r="A22" s="3">
        <v>9920</v>
      </c>
      <c r="B22" s="3" t="s">
        <v>29</v>
      </c>
      <c r="C22" s="3" t="s">
        <v>12</v>
      </c>
      <c r="D22" s="4">
        <v>43000</v>
      </c>
      <c r="E22" s="6">
        <v>34943</v>
      </c>
      <c r="F22" s="8">
        <f t="shared" ca="1" si="0"/>
        <v>12</v>
      </c>
      <c r="G22" s="8">
        <f t="shared" ca="1" si="1"/>
        <v>16</v>
      </c>
    </row>
    <row r="23" spans="1:7">
      <c r="A23" s="3">
        <v>9921</v>
      </c>
      <c r="B23" s="3" t="s">
        <v>30</v>
      </c>
      <c r="C23" s="3" t="s">
        <v>16</v>
      </c>
      <c r="D23" s="4">
        <v>34000</v>
      </c>
      <c r="E23" s="6">
        <v>35309</v>
      </c>
      <c r="F23" s="8">
        <f t="shared" ca="1" si="0"/>
        <v>11</v>
      </c>
      <c r="G23" s="8">
        <f t="shared" ca="1" si="1"/>
        <v>15</v>
      </c>
    </row>
    <row r="24" spans="1:7">
      <c r="A24" s="3">
        <v>9922</v>
      </c>
      <c r="B24" s="3" t="s">
        <v>31</v>
      </c>
      <c r="C24" s="3" t="s">
        <v>10</v>
      </c>
      <c r="D24" s="4">
        <v>45000</v>
      </c>
      <c r="E24" s="6">
        <v>34578</v>
      </c>
      <c r="F24" s="8">
        <f t="shared" ca="1" si="0"/>
        <v>13</v>
      </c>
      <c r="G24" s="8">
        <f t="shared" ca="1" si="1"/>
        <v>17</v>
      </c>
    </row>
    <row r="25" spans="1:7">
      <c r="A25" s="3">
        <v>9923</v>
      </c>
      <c r="B25" s="3" t="s">
        <v>32</v>
      </c>
      <c r="C25" s="3" t="s">
        <v>12</v>
      </c>
      <c r="D25" s="4">
        <v>24000</v>
      </c>
      <c r="E25" s="6">
        <v>39295</v>
      </c>
      <c r="F25" s="8">
        <f t="shared" ca="1" si="0"/>
        <v>0</v>
      </c>
      <c r="G25" s="8" t="str">
        <f t="shared" ca="1" si="1"/>
        <v>0</v>
      </c>
    </row>
    <row r="26" spans="1:7">
      <c r="A26" s="3">
        <v>9924</v>
      </c>
      <c r="B26" s="3" t="s">
        <v>33</v>
      </c>
      <c r="C26" s="3" t="s">
        <v>17</v>
      </c>
      <c r="D26" s="4">
        <v>26000</v>
      </c>
      <c r="E26" s="6">
        <v>35309</v>
      </c>
      <c r="F26" s="8">
        <f t="shared" ca="1" si="0"/>
        <v>11</v>
      </c>
      <c r="G26" s="8">
        <f t="shared" ca="1" si="1"/>
        <v>15</v>
      </c>
    </row>
    <row r="27" spans="1:7">
      <c r="A27" s="3">
        <v>9925</v>
      </c>
      <c r="B27" s="3" t="s">
        <v>34</v>
      </c>
      <c r="C27" s="3" t="s">
        <v>17</v>
      </c>
      <c r="D27" s="4">
        <v>23000</v>
      </c>
      <c r="E27" s="6">
        <v>36039</v>
      </c>
      <c r="F27" s="8">
        <f t="shared" ca="1" si="0"/>
        <v>9</v>
      </c>
      <c r="G27" s="8" t="str">
        <f t="shared" ca="1" si="1"/>
        <v>14</v>
      </c>
    </row>
    <row r="28" spans="1:7">
      <c r="A28" s="3">
        <v>9926</v>
      </c>
      <c r="B28" s="3" t="s">
        <v>35</v>
      </c>
      <c r="C28" s="3" t="s">
        <v>14</v>
      </c>
      <c r="D28" s="4">
        <v>32000</v>
      </c>
      <c r="E28" s="6">
        <v>36770</v>
      </c>
      <c r="F28" s="8">
        <f t="shared" ca="1" si="0"/>
        <v>7</v>
      </c>
      <c r="G28" s="8" t="str">
        <f t="shared" ca="1" si="1"/>
        <v>14</v>
      </c>
    </row>
    <row r="29" spans="1:7">
      <c r="A29" s="3">
        <v>9927</v>
      </c>
      <c r="B29" s="3" t="s">
        <v>36</v>
      </c>
      <c r="C29" s="3" t="s">
        <v>16</v>
      </c>
      <c r="D29" s="4">
        <v>36000</v>
      </c>
      <c r="E29" s="6">
        <v>37135</v>
      </c>
      <c r="F29" s="8">
        <f t="shared" ca="1" si="0"/>
        <v>6</v>
      </c>
      <c r="G29" s="8" t="str">
        <f t="shared" ca="1" si="1"/>
        <v>14</v>
      </c>
    </row>
    <row r="30" spans="1:7">
      <c r="A30" s="3">
        <v>9928</v>
      </c>
      <c r="B30" s="3" t="s">
        <v>37</v>
      </c>
      <c r="C30" s="3" t="s">
        <v>17</v>
      </c>
      <c r="D30" s="4">
        <v>33000</v>
      </c>
      <c r="E30" s="6">
        <v>36770</v>
      </c>
      <c r="F30" s="8">
        <f t="shared" ca="1" si="0"/>
        <v>7</v>
      </c>
      <c r="G30" s="8" t="str">
        <f t="shared" ca="1" si="1"/>
        <v>14</v>
      </c>
    </row>
    <row r="31" spans="1:7">
      <c r="A31" s="3">
        <v>9929</v>
      </c>
      <c r="B31" s="3" t="s">
        <v>38</v>
      </c>
      <c r="C31" s="3" t="s">
        <v>10</v>
      </c>
      <c r="D31" s="4">
        <v>25000</v>
      </c>
      <c r="E31" s="6">
        <v>39449</v>
      </c>
      <c r="F31" s="8">
        <f t="shared" ca="1" si="0"/>
        <v>0</v>
      </c>
      <c r="G31" s="8" t="str">
        <f t="shared" ca="1" si="1"/>
        <v>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8"/>
  <sheetViews>
    <sheetView tabSelected="1" workbookViewId="0"/>
  </sheetViews>
  <sheetFormatPr defaultRowHeight="15.6"/>
  <cols>
    <col min="1" max="1" width="13" bestFit="1" customWidth="1"/>
    <col min="2" max="2" width="7.83203125" bestFit="1" customWidth="1"/>
    <col min="3" max="4" width="5.1640625" bestFit="1" customWidth="1"/>
    <col min="5" max="5" width="4.5" bestFit="1" customWidth="1"/>
    <col min="6" max="6" width="5.1640625" bestFit="1" customWidth="1"/>
  </cols>
  <sheetData>
    <row r="1" spans="1:6">
      <c r="A1" s="17" t="s">
        <v>56</v>
      </c>
      <c r="B1" s="17" t="s">
        <v>80</v>
      </c>
    </row>
    <row r="2" spans="1:6">
      <c r="A2" s="17" t="s">
        <v>57</v>
      </c>
      <c r="B2" t="s">
        <v>53</v>
      </c>
      <c r="C2" t="s">
        <v>54</v>
      </c>
      <c r="D2" t="s">
        <v>52</v>
      </c>
      <c r="E2" t="s">
        <v>55</v>
      </c>
      <c r="F2" t="s">
        <v>58</v>
      </c>
    </row>
    <row r="3" spans="1:6">
      <c r="A3" s="18">
        <v>38840</v>
      </c>
      <c r="B3" s="16">
        <v>1</v>
      </c>
      <c r="C3" s="16"/>
      <c r="D3" s="16">
        <v>0.5</v>
      </c>
      <c r="E3" s="16"/>
      <c r="F3" s="16">
        <v>1.5</v>
      </c>
    </row>
    <row r="4" spans="1:6">
      <c r="A4" s="20" t="s">
        <v>59</v>
      </c>
      <c r="B4" s="16">
        <v>1</v>
      </c>
      <c r="C4" s="16"/>
      <c r="D4" s="16"/>
      <c r="E4" s="16"/>
      <c r="F4" s="16">
        <v>1</v>
      </c>
    </row>
    <row r="5" spans="1:6">
      <c r="A5" s="20" t="s">
        <v>60</v>
      </c>
      <c r="B5" s="16"/>
      <c r="C5" s="16"/>
      <c r="D5" s="16">
        <v>0.5</v>
      </c>
      <c r="E5" s="16"/>
      <c r="F5" s="16">
        <v>0.5</v>
      </c>
    </row>
    <row r="6" spans="1:6">
      <c r="A6" s="18">
        <v>38841</v>
      </c>
      <c r="B6" s="16">
        <v>5</v>
      </c>
      <c r="C6" s="16"/>
      <c r="D6" s="16">
        <v>0.2</v>
      </c>
      <c r="E6" s="16"/>
      <c r="F6" s="16">
        <v>5.2</v>
      </c>
    </row>
    <row r="7" spans="1:6">
      <c r="A7" s="20" t="s">
        <v>61</v>
      </c>
      <c r="B7" s="16">
        <v>5</v>
      </c>
      <c r="C7" s="16"/>
      <c r="D7" s="16"/>
      <c r="E7" s="16"/>
      <c r="F7" s="16">
        <v>5</v>
      </c>
    </row>
    <row r="8" spans="1:6">
      <c r="A8" s="20" t="s">
        <v>62</v>
      </c>
      <c r="B8" s="16"/>
      <c r="C8" s="16"/>
      <c r="D8" s="16">
        <v>0.2</v>
      </c>
      <c r="E8" s="16"/>
      <c r="F8" s="16">
        <v>0.2</v>
      </c>
    </row>
    <row r="9" spans="1:6">
      <c r="A9" s="18">
        <v>38842</v>
      </c>
      <c r="B9" s="16"/>
      <c r="C9" s="16">
        <v>4</v>
      </c>
      <c r="D9" s="16">
        <v>2</v>
      </c>
      <c r="E9" s="16"/>
      <c r="F9" s="16">
        <v>6</v>
      </c>
    </row>
    <row r="10" spans="1:6">
      <c r="A10" s="20" t="s">
        <v>63</v>
      </c>
      <c r="B10" s="16"/>
      <c r="C10" s="16">
        <v>4</v>
      </c>
      <c r="D10" s="16"/>
      <c r="E10" s="16"/>
      <c r="F10" s="16">
        <v>4</v>
      </c>
    </row>
    <row r="11" spans="1:6">
      <c r="A11" s="20" t="s">
        <v>64</v>
      </c>
      <c r="B11" s="16"/>
      <c r="C11" s="16"/>
      <c r="D11" s="16">
        <v>2</v>
      </c>
      <c r="E11" s="16"/>
      <c r="F11" s="16">
        <v>2</v>
      </c>
    </row>
    <row r="12" spans="1:6">
      <c r="A12" s="18">
        <v>38843</v>
      </c>
      <c r="B12" s="16"/>
      <c r="C12" s="16"/>
      <c r="D12" s="16">
        <v>1</v>
      </c>
      <c r="E12" s="16"/>
      <c r="F12" s="16">
        <v>1</v>
      </c>
    </row>
    <row r="13" spans="1:6">
      <c r="A13" s="20" t="s">
        <v>65</v>
      </c>
      <c r="B13" s="16"/>
      <c r="C13" s="16"/>
      <c r="D13" s="16">
        <v>1</v>
      </c>
      <c r="E13" s="16"/>
      <c r="F13" s="16">
        <v>1</v>
      </c>
    </row>
    <row r="14" spans="1:6">
      <c r="A14" s="18">
        <v>38844</v>
      </c>
      <c r="B14" s="16"/>
      <c r="C14" s="16">
        <v>0.2</v>
      </c>
      <c r="D14" s="16"/>
      <c r="E14" s="16">
        <v>2</v>
      </c>
      <c r="F14" s="16">
        <v>2.2000000000000002</v>
      </c>
    </row>
    <row r="15" spans="1:6">
      <c r="A15" s="20" t="s">
        <v>61</v>
      </c>
      <c r="B15" s="16"/>
      <c r="C15" s="16"/>
      <c r="D15" s="16"/>
      <c r="E15" s="16">
        <v>2</v>
      </c>
      <c r="F15" s="16">
        <v>2</v>
      </c>
    </row>
    <row r="16" spans="1:6">
      <c r="A16" s="20" t="s">
        <v>66</v>
      </c>
      <c r="B16" s="16"/>
      <c r="C16" s="16">
        <v>0.2</v>
      </c>
      <c r="D16" s="16"/>
      <c r="E16" s="16"/>
      <c r="F16" s="16">
        <v>0.2</v>
      </c>
    </row>
    <row r="17" spans="1:6">
      <c r="A17" s="18">
        <v>38845</v>
      </c>
      <c r="B17" s="16">
        <v>0.5</v>
      </c>
      <c r="C17" s="16"/>
      <c r="D17" s="16">
        <v>5</v>
      </c>
      <c r="E17" s="16"/>
      <c r="F17" s="16">
        <v>5.5</v>
      </c>
    </row>
    <row r="18" spans="1:6">
      <c r="A18" s="20" t="s">
        <v>63</v>
      </c>
      <c r="B18" s="16">
        <v>0.5</v>
      </c>
      <c r="C18" s="16"/>
      <c r="D18" s="16"/>
      <c r="E18" s="16"/>
      <c r="F18" s="16">
        <v>0.5</v>
      </c>
    </row>
    <row r="19" spans="1:6">
      <c r="A19" s="20" t="s">
        <v>67</v>
      </c>
      <c r="B19" s="16"/>
      <c r="C19" s="16"/>
      <c r="D19" s="16">
        <v>5</v>
      </c>
      <c r="E19" s="16"/>
      <c r="F19" s="16">
        <v>5</v>
      </c>
    </row>
    <row r="20" spans="1:6">
      <c r="A20" s="18">
        <v>38846</v>
      </c>
      <c r="B20" s="16">
        <v>2</v>
      </c>
      <c r="C20" s="16"/>
      <c r="D20" s="16"/>
      <c r="E20" s="16"/>
      <c r="F20" s="16">
        <v>2</v>
      </c>
    </row>
    <row r="21" spans="1:6">
      <c r="A21" s="20" t="s">
        <v>62</v>
      </c>
      <c r="B21" s="16">
        <v>2</v>
      </c>
      <c r="C21" s="16"/>
      <c r="D21" s="16"/>
      <c r="E21" s="16"/>
      <c r="F21" s="16">
        <v>2</v>
      </c>
    </row>
    <row r="22" spans="1:6">
      <c r="A22" s="18">
        <v>38847</v>
      </c>
      <c r="B22" s="16"/>
      <c r="C22" s="16">
        <v>0.5</v>
      </c>
      <c r="D22" s="16">
        <v>1</v>
      </c>
      <c r="E22" s="16">
        <v>1</v>
      </c>
      <c r="F22" s="16">
        <v>2.5</v>
      </c>
    </row>
    <row r="23" spans="1:6">
      <c r="A23" s="20" t="s">
        <v>63</v>
      </c>
      <c r="B23" s="16"/>
      <c r="C23" s="16">
        <v>0.5</v>
      </c>
      <c r="D23" s="16"/>
      <c r="E23" s="16"/>
      <c r="F23" s="16">
        <v>0.5</v>
      </c>
    </row>
    <row r="24" spans="1:6">
      <c r="A24" s="20" t="s">
        <v>68</v>
      </c>
      <c r="B24" s="16"/>
      <c r="C24" s="16"/>
      <c r="D24" s="16"/>
      <c r="E24" s="16">
        <v>1</v>
      </c>
      <c r="F24" s="16">
        <v>1</v>
      </c>
    </row>
    <row r="25" spans="1:6">
      <c r="A25" s="20" t="s">
        <v>69</v>
      </c>
      <c r="B25" s="16"/>
      <c r="C25" s="16"/>
      <c r="D25" s="16">
        <v>1</v>
      </c>
      <c r="E25" s="16"/>
      <c r="F25" s="16">
        <v>1</v>
      </c>
    </row>
    <row r="26" spans="1:6">
      <c r="A26" s="18">
        <v>38848</v>
      </c>
      <c r="B26" s="16">
        <v>0.2</v>
      </c>
      <c r="C26" s="16">
        <v>1</v>
      </c>
      <c r="D26" s="16">
        <v>0.5</v>
      </c>
      <c r="E26" s="16"/>
      <c r="F26" s="16">
        <v>1.7</v>
      </c>
    </row>
    <row r="27" spans="1:6">
      <c r="A27" s="20" t="s">
        <v>59</v>
      </c>
      <c r="B27" s="16"/>
      <c r="C27" s="16">
        <v>1</v>
      </c>
      <c r="D27" s="16"/>
      <c r="E27" s="16"/>
      <c r="F27" s="16">
        <v>1</v>
      </c>
    </row>
    <row r="28" spans="1:6">
      <c r="A28" s="20" t="s">
        <v>70</v>
      </c>
      <c r="B28" s="16">
        <v>0.2</v>
      </c>
      <c r="C28" s="16"/>
      <c r="D28" s="16"/>
      <c r="E28" s="16"/>
      <c r="F28" s="16">
        <v>0.2</v>
      </c>
    </row>
    <row r="29" spans="1:6">
      <c r="A29" s="20" t="s">
        <v>66</v>
      </c>
      <c r="B29" s="16"/>
      <c r="C29" s="16"/>
      <c r="D29" s="16">
        <v>0.5</v>
      </c>
      <c r="E29" s="16"/>
      <c r="F29" s="16">
        <v>0.5</v>
      </c>
    </row>
    <row r="30" spans="1:6">
      <c r="A30" s="18">
        <v>38849</v>
      </c>
      <c r="B30" s="16">
        <v>1</v>
      </c>
      <c r="C30" s="16"/>
      <c r="D30" s="16"/>
      <c r="E30" s="16">
        <v>2</v>
      </c>
      <c r="F30" s="16">
        <v>3</v>
      </c>
    </row>
    <row r="31" spans="1:6">
      <c r="A31" s="20" t="s">
        <v>71</v>
      </c>
      <c r="B31" s="16"/>
      <c r="C31" s="16"/>
      <c r="D31" s="16"/>
      <c r="E31" s="16">
        <v>2</v>
      </c>
      <c r="F31" s="16">
        <v>2</v>
      </c>
    </row>
    <row r="32" spans="1:6">
      <c r="A32" s="20" t="s">
        <v>72</v>
      </c>
      <c r="B32" s="16">
        <v>1</v>
      </c>
      <c r="C32" s="16"/>
      <c r="D32" s="16"/>
      <c r="E32" s="16"/>
      <c r="F32" s="16">
        <v>1</v>
      </c>
    </row>
    <row r="33" spans="1:6">
      <c r="A33" s="18">
        <v>38850</v>
      </c>
      <c r="B33" s="16"/>
      <c r="C33" s="16">
        <v>1</v>
      </c>
      <c r="D33" s="16"/>
      <c r="E33" s="16"/>
      <c r="F33" s="16">
        <v>1</v>
      </c>
    </row>
    <row r="34" spans="1:6">
      <c r="A34" s="20" t="s">
        <v>63</v>
      </c>
      <c r="B34" s="16"/>
      <c r="C34" s="16">
        <v>1</v>
      </c>
      <c r="D34" s="16"/>
      <c r="E34" s="16"/>
      <c r="F34" s="16">
        <v>1</v>
      </c>
    </row>
    <row r="35" spans="1:6">
      <c r="A35" s="18">
        <v>38851</v>
      </c>
      <c r="B35" s="16">
        <v>1</v>
      </c>
      <c r="C35" s="16"/>
      <c r="D35" s="16"/>
      <c r="E35" s="16"/>
      <c r="F35" s="16">
        <v>1</v>
      </c>
    </row>
    <row r="36" spans="1:6">
      <c r="A36" s="20" t="s">
        <v>73</v>
      </c>
      <c r="B36" s="16">
        <v>1</v>
      </c>
      <c r="C36" s="16"/>
      <c r="D36" s="16"/>
      <c r="E36" s="16"/>
      <c r="F36" s="16">
        <v>1</v>
      </c>
    </row>
    <row r="37" spans="1:6">
      <c r="A37" s="18">
        <v>38852</v>
      </c>
      <c r="B37" s="16"/>
      <c r="C37" s="16"/>
      <c r="D37" s="16">
        <v>2</v>
      </c>
      <c r="E37" s="16"/>
      <c r="F37" s="16">
        <v>2</v>
      </c>
    </row>
    <row r="38" spans="1:6">
      <c r="A38" s="20" t="s">
        <v>74</v>
      </c>
      <c r="B38" s="16"/>
      <c r="C38" s="16"/>
      <c r="D38" s="16">
        <v>2</v>
      </c>
      <c r="E38" s="16"/>
      <c r="F38" s="16">
        <v>2</v>
      </c>
    </row>
    <row r="39" spans="1:6">
      <c r="A39" s="18">
        <v>38853</v>
      </c>
      <c r="B39" s="16"/>
      <c r="C39" s="16">
        <v>2</v>
      </c>
      <c r="D39" s="16"/>
      <c r="E39" s="16"/>
      <c r="F39" s="16">
        <v>2</v>
      </c>
    </row>
    <row r="40" spans="1:6">
      <c r="A40" s="20" t="s">
        <v>69</v>
      </c>
      <c r="B40" s="16"/>
      <c r="C40" s="16">
        <v>2</v>
      </c>
      <c r="D40" s="16"/>
      <c r="E40" s="16"/>
      <c r="F40" s="16">
        <v>2</v>
      </c>
    </row>
    <row r="41" spans="1:6">
      <c r="A41" s="18">
        <v>38854</v>
      </c>
      <c r="B41" s="16"/>
      <c r="C41" s="16"/>
      <c r="D41" s="16"/>
      <c r="E41" s="16">
        <v>2</v>
      </c>
      <c r="F41" s="16">
        <v>2</v>
      </c>
    </row>
    <row r="42" spans="1:6">
      <c r="A42" s="20" t="s">
        <v>71</v>
      </c>
      <c r="B42" s="16"/>
      <c r="C42" s="16"/>
      <c r="D42" s="16"/>
      <c r="E42" s="16">
        <v>2</v>
      </c>
      <c r="F42" s="16">
        <v>2</v>
      </c>
    </row>
    <row r="43" spans="1:6">
      <c r="A43" s="18">
        <v>38855</v>
      </c>
      <c r="B43" s="16">
        <v>1</v>
      </c>
      <c r="C43" s="16"/>
      <c r="D43" s="16"/>
      <c r="E43" s="16"/>
      <c r="F43" s="16">
        <v>1</v>
      </c>
    </row>
    <row r="44" spans="1:6">
      <c r="A44" s="20" t="s">
        <v>72</v>
      </c>
      <c r="B44" s="16">
        <v>1</v>
      </c>
      <c r="C44" s="16"/>
      <c r="D44" s="16"/>
      <c r="E44" s="16"/>
      <c r="F44" s="16">
        <v>1</v>
      </c>
    </row>
    <row r="45" spans="1:6">
      <c r="A45" s="18">
        <v>38856</v>
      </c>
      <c r="B45" s="16"/>
      <c r="C45" s="16"/>
      <c r="D45" s="16">
        <v>1</v>
      </c>
      <c r="E45" s="16"/>
      <c r="F45" s="16">
        <v>1</v>
      </c>
    </row>
    <row r="46" spans="1:6">
      <c r="A46" s="20" t="s">
        <v>75</v>
      </c>
      <c r="B46" s="16"/>
      <c r="C46" s="16"/>
      <c r="D46" s="16">
        <v>1</v>
      </c>
      <c r="E46" s="16"/>
      <c r="F46" s="16">
        <v>1</v>
      </c>
    </row>
    <row r="47" spans="1:6">
      <c r="A47" s="18">
        <v>38857</v>
      </c>
      <c r="B47" s="16"/>
      <c r="C47" s="16"/>
      <c r="D47" s="16">
        <v>2</v>
      </c>
      <c r="E47" s="16"/>
      <c r="F47" s="16">
        <v>2</v>
      </c>
    </row>
    <row r="48" spans="1:6">
      <c r="A48" s="20" t="s">
        <v>76</v>
      </c>
      <c r="B48" s="16"/>
      <c r="C48" s="16"/>
      <c r="D48" s="16">
        <v>1</v>
      </c>
      <c r="E48" s="16"/>
      <c r="F48" s="16">
        <v>1</v>
      </c>
    </row>
    <row r="49" spans="1:6">
      <c r="A49" s="20" t="s">
        <v>77</v>
      </c>
      <c r="B49" s="16"/>
      <c r="C49" s="16"/>
      <c r="D49" s="16">
        <v>1</v>
      </c>
      <c r="E49" s="16"/>
      <c r="F49" s="16">
        <v>1</v>
      </c>
    </row>
    <row r="50" spans="1:6">
      <c r="A50" s="18">
        <v>38858</v>
      </c>
      <c r="B50" s="16">
        <v>2</v>
      </c>
      <c r="C50" s="16"/>
      <c r="D50" s="16"/>
      <c r="E50" s="16"/>
      <c r="F50" s="16">
        <v>2</v>
      </c>
    </row>
    <row r="51" spans="1:6">
      <c r="A51" s="20" t="s">
        <v>78</v>
      </c>
      <c r="B51" s="16">
        <v>2</v>
      </c>
      <c r="C51" s="16"/>
      <c r="D51" s="16"/>
      <c r="E51" s="16"/>
      <c r="F51" s="16">
        <v>2</v>
      </c>
    </row>
    <row r="52" spans="1:6">
      <c r="A52" s="18">
        <v>38859</v>
      </c>
      <c r="B52" s="16">
        <v>1</v>
      </c>
      <c r="C52" s="16"/>
      <c r="D52" s="16"/>
      <c r="E52" s="16"/>
      <c r="F52" s="16">
        <v>1</v>
      </c>
    </row>
    <row r="53" spans="1:6">
      <c r="A53" s="20" t="s">
        <v>63</v>
      </c>
      <c r="B53" s="16">
        <v>1</v>
      </c>
      <c r="C53" s="16"/>
      <c r="D53" s="16"/>
      <c r="E53" s="16"/>
      <c r="F53" s="16">
        <v>1</v>
      </c>
    </row>
    <row r="54" spans="1:6">
      <c r="A54" s="18">
        <v>38860</v>
      </c>
      <c r="B54" s="16"/>
      <c r="C54" s="16">
        <v>0.2</v>
      </c>
      <c r="D54" s="16"/>
      <c r="E54" s="16"/>
      <c r="F54" s="16">
        <v>0.2</v>
      </c>
    </row>
    <row r="55" spans="1:6">
      <c r="A55" s="20" t="s">
        <v>60</v>
      </c>
      <c r="B55" s="16"/>
      <c r="C55" s="16">
        <v>0.2</v>
      </c>
      <c r="D55" s="16"/>
      <c r="E55" s="16"/>
      <c r="F55" s="16">
        <v>0.2</v>
      </c>
    </row>
    <row r="56" spans="1:6">
      <c r="A56" s="18">
        <v>38861</v>
      </c>
      <c r="B56" s="16"/>
      <c r="C56" s="16"/>
      <c r="D56" s="16"/>
      <c r="E56" s="16">
        <v>1</v>
      </c>
      <c r="F56" s="16">
        <v>1</v>
      </c>
    </row>
    <row r="57" spans="1:6">
      <c r="A57" s="20" t="s">
        <v>79</v>
      </c>
      <c r="B57" s="16"/>
      <c r="C57" s="16"/>
      <c r="D57" s="16"/>
      <c r="E57" s="16">
        <v>1</v>
      </c>
      <c r="F57" s="16">
        <v>1</v>
      </c>
    </row>
    <row r="58" spans="1:6">
      <c r="A58" s="18">
        <v>38862</v>
      </c>
      <c r="B58" s="16">
        <v>2</v>
      </c>
      <c r="C58" s="16"/>
      <c r="D58" s="16"/>
      <c r="E58" s="16"/>
      <c r="F58" s="16">
        <v>2</v>
      </c>
    </row>
    <row r="59" spans="1:6">
      <c r="A59" s="20" t="s">
        <v>64</v>
      </c>
      <c r="B59" s="16">
        <v>2</v>
      </c>
      <c r="C59" s="16"/>
      <c r="D59" s="16"/>
      <c r="E59" s="16"/>
      <c r="F59" s="16">
        <v>2</v>
      </c>
    </row>
    <row r="60" spans="1:6">
      <c r="A60" s="18">
        <v>38863</v>
      </c>
      <c r="B60" s="16"/>
      <c r="C60" s="16">
        <v>0.5</v>
      </c>
      <c r="D60" s="16"/>
      <c r="E60" s="16"/>
      <c r="F60" s="16">
        <v>0.5</v>
      </c>
    </row>
    <row r="61" spans="1:6">
      <c r="A61" s="20" t="s">
        <v>68</v>
      </c>
      <c r="B61" s="16"/>
      <c r="C61" s="16">
        <v>0.5</v>
      </c>
      <c r="D61" s="16"/>
      <c r="E61" s="16"/>
      <c r="F61" s="16">
        <v>0.5</v>
      </c>
    </row>
    <row r="62" spans="1:6">
      <c r="A62" s="18">
        <v>38864</v>
      </c>
      <c r="B62" s="16"/>
      <c r="C62" s="16"/>
      <c r="D62" s="16"/>
      <c r="E62" s="16">
        <v>4</v>
      </c>
      <c r="F62" s="16">
        <v>4</v>
      </c>
    </row>
    <row r="63" spans="1:6">
      <c r="A63" s="20" t="s">
        <v>72</v>
      </c>
      <c r="B63" s="16"/>
      <c r="C63" s="16"/>
      <c r="D63" s="16"/>
      <c r="E63" s="16">
        <v>4</v>
      </c>
      <c r="F63" s="16">
        <v>4</v>
      </c>
    </row>
    <row r="64" spans="1:6">
      <c r="A64" s="18">
        <v>38865</v>
      </c>
      <c r="B64" s="16"/>
      <c r="C64" s="16">
        <v>1</v>
      </c>
      <c r="D64" s="16"/>
      <c r="E64" s="16"/>
      <c r="F64" s="16">
        <v>1</v>
      </c>
    </row>
    <row r="65" spans="1:6">
      <c r="A65" s="20" t="s">
        <v>61</v>
      </c>
      <c r="B65" s="16"/>
      <c r="C65" s="16">
        <v>1</v>
      </c>
      <c r="D65" s="16"/>
      <c r="E65" s="16"/>
      <c r="F65" s="16">
        <v>1</v>
      </c>
    </row>
    <row r="66" spans="1:6">
      <c r="A66" s="18">
        <v>38866</v>
      </c>
      <c r="B66" s="16"/>
      <c r="C66" s="16"/>
      <c r="D66" s="16">
        <v>0.4</v>
      </c>
      <c r="E66" s="16"/>
      <c r="F66" s="16">
        <v>0.4</v>
      </c>
    </row>
    <row r="67" spans="1:6">
      <c r="A67" s="20" t="s">
        <v>77</v>
      </c>
      <c r="B67" s="16"/>
      <c r="C67" s="16"/>
      <c r="D67" s="16">
        <v>0.4</v>
      </c>
      <c r="E67" s="16"/>
      <c r="F67" s="16">
        <v>0.4</v>
      </c>
    </row>
    <row r="68" spans="1:6">
      <c r="A68" s="19" t="s">
        <v>58</v>
      </c>
      <c r="B68" s="16">
        <v>16.7</v>
      </c>
      <c r="C68" s="16">
        <v>10.399999999999999</v>
      </c>
      <c r="D68" s="16">
        <v>15.6</v>
      </c>
      <c r="E68" s="16">
        <v>12</v>
      </c>
      <c r="F68" s="16">
        <v>54.699999999999996</v>
      </c>
    </row>
  </sheetData>
  <phoneticPr fontId="1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pane ySplit="2" topLeftCell="A28" activePane="bottomLeft" state="frozen"/>
      <selection pane="bottomLeft" sqref="A1:G1"/>
    </sheetView>
  </sheetViews>
  <sheetFormatPr defaultRowHeight="15.6"/>
  <cols>
    <col min="1" max="1" width="9.5" style="10" customWidth="1"/>
    <col min="2" max="16384" width="8.6640625" style="10"/>
  </cols>
  <sheetData>
    <row r="1" spans="1:7" ht="28.2">
      <c r="A1" s="15" t="s">
        <v>51</v>
      </c>
      <c r="B1" s="15"/>
      <c r="C1" s="15"/>
      <c r="D1" s="15"/>
      <c r="E1" s="15"/>
      <c r="F1" s="15"/>
      <c r="G1" s="15"/>
    </row>
    <row r="2" spans="1:7">
      <c r="A2" s="11" t="s">
        <v>44</v>
      </c>
      <c r="B2" s="11" t="s">
        <v>45</v>
      </c>
      <c r="C2" s="11" t="s">
        <v>46</v>
      </c>
      <c r="D2" s="11" t="s">
        <v>47</v>
      </c>
      <c r="E2" s="11" t="s">
        <v>48</v>
      </c>
      <c r="F2" s="11" t="s">
        <v>49</v>
      </c>
      <c r="G2" s="11" t="s">
        <v>50</v>
      </c>
    </row>
    <row r="3" spans="1:7">
      <c r="A3" s="12">
        <v>38840</v>
      </c>
      <c r="B3" s="10">
        <v>9916</v>
      </c>
      <c r="C3" s="10" t="str">
        <f>VLOOKUP(B3,員工年假表!$A$3:$C$31,2,0)</f>
        <v>朱博</v>
      </c>
      <c r="D3" s="10" t="str">
        <f>VLOOKUP(B3,員工年假表!$A$3:$C$31,3,0)</f>
        <v>廣告部</v>
      </c>
      <c r="E3" s="10" t="s">
        <v>52</v>
      </c>
      <c r="F3" s="10">
        <v>0.5</v>
      </c>
      <c r="G3" s="10">
        <f>IF(E3="病假",VLOOKUP(B3,員工年假表!$A$3:$D$31,4,0)/30*F3*0.5,IF(E3="事假",VLOOKUP(B3,員工年假表!$A$3:$D$31,4,0)/30*F3,0))</f>
        <v>566.66666666666663</v>
      </c>
    </row>
    <row r="4" spans="1:7">
      <c r="A4" s="13">
        <v>38840</v>
      </c>
      <c r="B4" s="10">
        <v>9902</v>
      </c>
      <c r="C4" s="10" t="str">
        <f>VLOOKUP(B4,員工年假表!$A$3:$C$31,2,0)</f>
        <v>王偉</v>
      </c>
      <c r="D4" s="10" t="str">
        <f>VLOOKUP(B4,員工年假表!$A$3:$C$31,3,0)</f>
        <v>研發部</v>
      </c>
      <c r="E4" s="10" t="s">
        <v>53</v>
      </c>
      <c r="F4" s="10">
        <v>1</v>
      </c>
      <c r="G4" s="10">
        <f>IF(E4="病假",VLOOKUP(B4,員工年假表!$A$3:$D$31,4,0)/30*F4*0.5,IF(E4="事假",VLOOKUP(B4,員工年假表!$A$3:$D$31,4,0)/30*F4,0))</f>
        <v>0</v>
      </c>
    </row>
    <row r="5" spans="1:7">
      <c r="A5" s="13">
        <v>38841</v>
      </c>
      <c r="B5" s="10">
        <v>9907</v>
      </c>
      <c r="C5" s="10" t="str">
        <f>VLOOKUP(B5,員工年假表!$A$3:$C$31,2,0)</f>
        <v>王品</v>
      </c>
      <c r="D5" s="10" t="str">
        <f>VLOOKUP(B5,員工年假表!$A$3:$C$31,3,0)</f>
        <v>行政部</v>
      </c>
      <c r="E5" s="10" t="s">
        <v>53</v>
      </c>
      <c r="F5" s="10">
        <v>5</v>
      </c>
      <c r="G5" s="10">
        <f>IF(E5="病假",VLOOKUP(B5,員工年假表!$A$3:$D$31,4,0)/30*F5*0.5,IF(E5="事假",VLOOKUP(B5,員工年假表!$A$3:$D$31,4,0)/30*F5,0))</f>
        <v>0</v>
      </c>
    </row>
    <row r="6" spans="1:7">
      <c r="A6" s="13">
        <v>38841</v>
      </c>
      <c r="B6" s="10">
        <v>9921</v>
      </c>
      <c r="C6" s="10" t="str">
        <f>VLOOKUP(B6,員工年假表!$A$3:$C$31,2,0)</f>
        <v>戴剛</v>
      </c>
      <c r="D6" s="10" t="str">
        <f>VLOOKUP(B6,員工年假表!$A$3:$C$31,3,0)</f>
        <v>廣告部</v>
      </c>
      <c r="E6" s="10" t="s">
        <v>52</v>
      </c>
      <c r="F6" s="10">
        <v>0.2</v>
      </c>
      <c r="G6" s="10">
        <f>IF(E6="病假",VLOOKUP(B6,員工年假表!$A$3:$D$31,4,0)/30*F6*0.5,IF(E6="事假",VLOOKUP(B6,員工年假表!$A$3:$D$31,4,0)/30*F6,0))</f>
        <v>226.66666666666666</v>
      </c>
    </row>
    <row r="7" spans="1:7">
      <c r="A7" s="13">
        <v>38842</v>
      </c>
      <c r="B7" s="10">
        <v>9914</v>
      </c>
      <c r="C7" s="10" t="str">
        <f>VLOOKUP(B7,員工年假表!$A$3:$C$31,2,0)</f>
        <v>李浩</v>
      </c>
      <c r="D7" s="10" t="str">
        <f>VLOOKUP(B7,員工年假表!$A$3:$C$31,3,0)</f>
        <v>行政部</v>
      </c>
      <c r="E7" s="10" t="s">
        <v>54</v>
      </c>
      <c r="F7" s="10">
        <v>4</v>
      </c>
      <c r="G7" s="10">
        <f>IF(E7="病假",VLOOKUP(B7,員工年假表!$A$3:$D$31,4,0)/30*F7*0.5,IF(E7="事假",VLOOKUP(B7,員工年假表!$A$3:$D$31,4,0)/30*F7,0))</f>
        <v>0</v>
      </c>
    </row>
    <row r="8" spans="1:7">
      <c r="A8" s="13">
        <v>38842</v>
      </c>
      <c r="B8" s="10">
        <v>9922</v>
      </c>
      <c r="C8" s="10" t="str">
        <f>VLOOKUP(B8,員工年假表!$A$3:$C$31,2,0)</f>
        <v>謝冰</v>
      </c>
      <c r="D8" s="10" t="str">
        <f>VLOOKUP(B8,員工年假表!$A$3:$C$31,3,0)</f>
        <v>研發部</v>
      </c>
      <c r="E8" s="10" t="s">
        <v>52</v>
      </c>
      <c r="F8" s="10">
        <v>2</v>
      </c>
      <c r="G8" s="10">
        <f>IF(E8="病假",VLOOKUP(B8,員工年假表!$A$3:$D$31,4,0)/30*F8*0.5,IF(E8="事假",VLOOKUP(B8,員工年假表!$A$3:$D$31,4,0)/30*F8,0))</f>
        <v>3000</v>
      </c>
    </row>
    <row r="9" spans="1:7">
      <c r="A9" s="13">
        <v>38843</v>
      </c>
      <c r="B9" s="10">
        <v>9905</v>
      </c>
      <c r="C9" s="10" t="str">
        <f>VLOOKUP(B9,員工年假表!$A$3:$C$31,2,0)</f>
        <v>張濤</v>
      </c>
      <c r="D9" s="10" t="str">
        <f>VLOOKUP(B9,員工年假表!$A$3:$C$31,3,0)</f>
        <v>廣告部</v>
      </c>
      <c r="E9" s="10" t="s">
        <v>52</v>
      </c>
      <c r="F9" s="10">
        <v>1</v>
      </c>
      <c r="G9" s="10">
        <f>IF(E9="病假",VLOOKUP(B9,員工年假表!$A$3:$D$31,4,0)/30*F9*0.5,IF(E9="事假",VLOOKUP(B9,員工年假表!$A$3:$D$31,4,0)/30*F9,0))</f>
        <v>1420</v>
      </c>
    </row>
    <row r="10" spans="1:7">
      <c r="A10" s="13">
        <v>38844</v>
      </c>
      <c r="B10" s="10">
        <v>9907</v>
      </c>
      <c r="C10" s="10" t="str">
        <f>VLOOKUP(B10,員工年假表!$A$3:$C$31,2,0)</f>
        <v>王品</v>
      </c>
      <c r="D10" s="10" t="str">
        <f>VLOOKUP(B10,員工年假表!$A$3:$C$31,3,0)</f>
        <v>行政部</v>
      </c>
      <c r="E10" s="10" t="s">
        <v>55</v>
      </c>
      <c r="F10" s="10">
        <v>2</v>
      </c>
      <c r="G10" s="10">
        <f>IF(E10="病假",VLOOKUP(B10,員工年假表!$A$3:$D$31,4,0)/30*F10*0.5,IF(E10="事假",VLOOKUP(B10,員工年假表!$A$3:$D$31,4,0)/30*F10,0))</f>
        <v>1133.3333333333333</v>
      </c>
    </row>
    <row r="11" spans="1:7">
      <c r="A11" s="13">
        <v>38844</v>
      </c>
      <c r="B11" s="10">
        <v>9910</v>
      </c>
      <c r="C11" s="10" t="str">
        <f>VLOOKUP(B11,員工年假表!$A$3:$C$31,2,0)</f>
        <v>趙飛</v>
      </c>
      <c r="D11" s="10" t="str">
        <f>VLOOKUP(B11,員工年假表!$A$3:$C$31,3,0)</f>
        <v>市場部</v>
      </c>
      <c r="E11" s="10" t="s">
        <v>54</v>
      </c>
      <c r="F11" s="10">
        <v>0.2</v>
      </c>
      <c r="G11" s="10">
        <f>IF(E11="病假",VLOOKUP(B11,員工年假表!$A$3:$D$31,4,0)/30*F11*0.5,IF(E11="事假",VLOOKUP(B11,員工年假表!$A$3:$D$31,4,0)/30*F11,0))</f>
        <v>0</v>
      </c>
    </row>
    <row r="12" spans="1:7">
      <c r="A12" s="13">
        <v>38845</v>
      </c>
      <c r="B12" s="10">
        <v>9914</v>
      </c>
      <c r="C12" s="10" t="str">
        <f>VLOOKUP(B12,員工年假表!$A$3:$C$31,2,0)</f>
        <v>李浩</v>
      </c>
      <c r="D12" s="10" t="str">
        <f>VLOOKUP(B12,員工年假表!$A$3:$C$31,3,0)</f>
        <v>行政部</v>
      </c>
      <c r="E12" s="10" t="s">
        <v>53</v>
      </c>
      <c r="F12" s="10">
        <v>0.5</v>
      </c>
      <c r="G12" s="10">
        <f>IF(E12="病假",VLOOKUP(B12,員工年假表!$A$3:$D$31,4,0)/30*F12*0.5,IF(E12="事假",VLOOKUP(B12,員工年假表!$A$3:$D$31,4,0)/30*F12,0))</f>
        <v>0</v>
      </c>
    </row>
    <row r="13" spans="1:7">
      <c r="A13" s="13">
        <v>38845</v>
      </c>
      <c r="B13" s="10">
        <v>9915</v>
      </c>
      <c r="C13" s="10" t="str">
        <f>VLOOKUP(B13,員工年假表!$A$3:$C$31,2,0)</f>
        <v>楊玲</v>
      </c>
      <c r="D13" s="10" t="str">
        <f>VLOOKUP(B13,員工年假表!$A$3:$C$31,3,0)</f>
        <v>行政部</v>
      </c>
      <c r="E13" s="10" t="s">
        <v>52</v>
      </c>
      <c r="F13" s="10">
        <v>5</v>
      </c>
      <c r="G13" s="10">
        <f>IF(E13="病假",VLOOKUP(B13,員工年假表!$A$3:$D$31,4,0)/30*F13*0.5,IF(E13="事假",VLOOKUP(B13,員工年假表!$A$3:$D$31,4,0)/30*F13,0))</f>
        <v>4166.666666666667</v>
      </c>
    </row>
    <row r="14" spans="1:7">
      <c r="A14" s="13">
        <v>38846</v>
      </c>
      <c r="B14" s="10">
        <v>9921</v>
      </c>
      <c r="C14" s="10" t="str">
        <f>VLOOKUP(B14,員工年假表!$A$3:$C$31,2,0)</f>
        <v>戴剛</v>
      </c>
      <c r="D14" s="10" t="str">
        <f>VLOOKUP(B14,員工年假表!$A$3:$C$31,3,0)</f>
        <v>廣告部</v>
      </c>
      <c r="E14" s="10" t="s">
        <v>53</v>
      </c>
      <c r="F14" s="10">
        <v>2</v>
      </c>
      <c r="G14" s="10">
        <f>IF(E14="病假",VLOOKUP(B14,員工年假表!$A$3:$D$31,4,0)/30*F14*0.5,IF(E14="事假",VLOOKUP(B14,員工年假表!$A$3:$D$31,4,0)/30*F14,0))</f>
        <v>0</v>
      </c>
    </row>
    <row r="15" spans="1:7">
      <c r="A15" s="13">
        <v>38847</v>
      </c>
      <c r="B15" s="10">
        <v>9924</v>
      </c>
      <c r="C15" s="10" t="str">
        <f>VLOOKUP(B15,員工年假表!$A$3:$C$31,2,0)</f>
        <v>尚林</v>
      </c>
      <c r="D15" s="10" t="str">
        <f>VLOOKUP(B15,員工年假表!$A$3:$C$31,3,0)</f>
        <v>人力資源部</v>
      </c>
      <c r="E15" s="10" t="s">
        <v>55</v>
      </c>
      <c r="F15" s="10">
        <v>1</v>
      </c>
      <c r="G15" s="10">
        <f>IF(E15="病假",VLOOKUP(B15,員工年假表!$A$3:$D$31,4,0)/30*F15*0.5,IF(E15="事假",VLOOKUP(B15,員工年假表!$A$3:$D$31,4,0)/30*F15,0))</f>
        <v>433.33333333333331</v>
      </c>
    </row>
    <row r="16" spans="1:7">
      <c r="A16" s="13">
        <v>38847</v>
      </c>
      <c r="B16" s="10">
        <v>9917</v>
      </c>
      <c r="C16" s="10" t="str">
        <f>VLOOKUP(B16,員工年假表!$A$3:$C$31,2,0)</f>
        <v>劉龍</v>
      </c>
      <c r="D16" s="10" t="str">
        <f>VLOOKUP(B16,員工年假表!$A$3:$C$31,3,0)</f>
        <v>廣告部</v>
      </c>
      <c r="E16" s="10" t="s">
        <v>52</v>
      </c>
      <c r="F16" s="10">
        <v>1</v>
      </c>
      <c r="G16" s="10">
        <f>IF(E16="病假",VLOOKUP(B16,員工年假表!$A$3:$D$31,4,0)/30*F16*0.5,IF(E16="事假",VLOOKUP(B16,員工年假表!$A$3:$D$31,4,0)/30*F16,0))</f>
        <v>1200</v>
      </c>
    </row>
    <row r="17" spans="1:7">
      <c r="A17" s="13">
        <v>38847</v>
      </c>
      <c r="B17" s="10">
        <v>9914</v>
      </c>
      <c r="C17" s="10" t="str">
        <f>VLOOKUP(B17,員工年假表!$A$3:$C$31,2,0)</f>
        <v>李浩</v>
      </c>
      <c r="D17" s="10" t="str">
        <f>VLOOKUP(B17,員工年假表!$A$3:$C$31,3,0)</f>
        <v>行政部</v>
      </c>
      <c r="E17" s="10" t="s">
        <v>54</v>
      </c>
      <c r="F17" s="10">
        <v>0.5</v>
      </c>
      <c r="G17" s="10">
        <f>IF(E17="病假",VLOOKUP(B17,員工年假表!$A$3:$D$31,4,0)/30*F17*0.5,IF(E17="事假",VLOOKUP(B17,員工年假表!$A$3:$D$31,4,0)/30*F17,0))</f>
        <v>0</v>
      </c>
    </row>
    <row r="18" spans="1:7">
      <c r="A18" s="13">
        <v>38848</v>
      </c>
      <c r="B18" s="10">
        <v>9902</v>
      </c>
      <c r="C18" s="10" t="str">
        <f>VLOOKUP(B18,員工年假表!$A$3:$C$31,2,0)</f>
        <v>王偉</v>
      </c>
      <c r="D18" s="10" t="str">
        <f>VLOOKUP(B18,員工年假表!$A$3:$C$31,3,0)</f>
        <v>研發部</v>
      </c>
      <c r="E18" s="10" t="s">
        <v>54</v>
      </c>
      <c r="F18" s="10">
        <v>1</v>
      </c>
      <c r="G18" s="10">
        <f>IF(E18="病假",VLOOKUP(B18,員工年假表!$A$3:$D$31,4,0)/30*F18*0.5,IF(E18="事假",VLOOKUP(B18,員工年假表!$A$3:$D$31,4,0)/30*F18,0))</f>
        <v>0</v>
      </c>
    </row>
    <row r="19" spans="1:7">
      <c r="A19" s="13">
        <v>38848</v>
      </c>
      <c r="B19" s="10">
        <v>9901</v>
      </c>
      <c r="C19" s="10" t="str">
        <f>VLOOKUP(B19,員工年假表!$A$3:$C$31,2,0)</f>
        <v>李勇</v>
      </c>
      <c r="D19" s="10" t="str">
        <f>VLOOKUP(B19,員工年假表!$A$3:$C$31,3,0)</f>
        <v>行政部</v>
      </c>
      <c r="E19" s="10" t="s">
        <v>53</v>
      </c>
      <c r="F19" s="10">
        <v>0.2</v>
      </c>
      <c r="G19" s="10">
        <f>IF(E19="病假",VLOOKUP(B19,員工年假表!$A$3:$D$31,4,0)/30*F19*0.5,IF(E19="事假",VLOOKUP(B19,員工年假表!$A$3:$D$31,4,0)/30*F19,0))</f>
        <v>0</v>
      </c>
    </row>
    <row r="20" spans="1:7">
      <c r="A20" s="13">
        <v>38848</v>
      </c>
      <c r="B20" s="10">
        <v>9910</v>
      </c>
      <c r="C20" s="10" t="str">
        <f>VLOOKUP(B20,員工年假表!$A$3:$C$31,2,0)</f>
        <v>趙飛</v>
      </c>
      <c r="D20" s="10" t="str">
        <f>VLOOKUP(B20,員工年假表!$A$3:$C$31,3,0)</f>
        <v>市場部</v>
      </c>
      <c r="E20" s="10" t="s">
        <v>52</v>
      </c>
      <c r="F20" s="10">
        <v>0.5</v>
      </c>
      <c r="G20" s="10">
        <f>IF(E20="病假",VLOOKUP(B20,員工年假表!$A$3:$D$31,4,0)/30*F20*0.5,IF(E20="事假",VLOOKUP(B20,員工年假表!$A$3:$D$31,4,0)/30*F20,0))</f>
        <v>416.66666666666669</v>
      </c>
    </row>
    <row r="21" spans="1:7">
      <c r="A21" s="13">
        <v>38849</v>
      </c>
      <c r="B21" s="10">
        <v>9926</v>
      </c>
      <c r="C21" s="10" t="str">
        <f>VLOOKUP(B21,員工年假表!$A$3:$C$31,2,0)</f>
        <v>董潔</v>
      </c>
      <c r="D21" s="10" t="str">
        <f>VLOOKUP(B21,員工年假表!$A$3:$C$31,3,0)</f>
        <v>企劃部</v>
      </c>
      <c r="E21" s="10" t="s">
        <v>53</v>
      </c>
      <c r="F21" s="10">
        <v>1</v>
      </c>
      <c r="G21" s="10">
        <f>IF(E21="病假",VLOOKUP(B21,員工年假表!$A$3:$D$31,4,0)/30*F21*0.5,IF(E21="事假",VLOOKUP(B21,員工年假表!$A$3:$D$31,4,0)/30*F21,0))</f>
        <v>0</v>
      </c>
    </row>
    <row r="22" spans="1:7">
      <c r="A22" s="13">
        <v>38849</v>
      </c>
      <c r="B22" s="10">
        <v>9925</v>
      </c>
      <c r="C22" s="10" t="str">
        <f>VLOOKUP(B22,員工年假表!$A$3:$C$31,2,0)</f>
        <v>李娜</v>
      </c>
      <c r="D22" s="10" t="str">
        <f>VLOOKUP(B22,員工年假表!$A$3:$C$31,3,0)</f>
        <v>人力資源部</v>
      </c>
      <c r="E22" s="10" t="s">
        <v>55</v>
      </c>
      <c r="F22" s="10">
        <v>2</v>
      </c>
      <c r="G22" s="10">
        <f>IF(E22="病假",VLOOKUP(B22,員工年假表!$A$3:$D$31,4,0)/30*F22*0.5,IF(E22="事假",VLOOKUP(B22,員工年假表!$A$3:$D$31,4,0)/30*F22,0))</f>
        <v>766.66666666666663</v>
      </c>
    </row>
    <row r="23" spans="1:7">
      <c r="A23" s="13">
        <v>38850</v>
      </c>
      <c r="B23" s="10">
        <v>9914</v>
      </c>
      <c r="C23" s="10" t="str">
        <f>VLOOKUP(B23,員工年假表!$A$3:$C$31,2,0)</f>
        <v>李浩</v>
      </c>
      <c r="D23" s="10" t="str">
        <f>VLOOKUP(B23,員工年假表!$A$3:$C$31,3,0)</f>
        <v>行政部</v>
      </c>
      <c r="E23" s="10" t="s">
        <v>54</v>
      </c>
      <c r="F23" s="10">
        <v>1</v>
      </c>
      <c r="G23" s="10">
        <f>IF(E23="病假",VLOOKUP(B23,員工年假表!$A$3:$D$31,4,0)/30*F23*0.5,IF(E23="事假",VLOOKUP(B23,員工年假表!$A$3:$D$31,4,0)/30*F23,0))</f>
        <v>0</v>
      </c>
    </row>
    <row r="24" spans="1:7">
      <c r="A24" s="13">
        <v>38851</v>
      </c>
      <c r="B24" s="10">
        <v>9920</v>
      </c>
      <c r="C24" s="10" t="str">
        <f>VLOOKUP(B24,員工年假表!$A$3:$C$31,2,0)</f>
        <v>劉華</v>
      </c>
      <c r="D24" s="10" t="str">
        <f>VLOOKUP(B24,員工年假表!$A$3:$C$31,3,0)</f>
        <v>市場部</v>
      </c>
      <c r="E24" s="10" t="s">
        <v>53</v>
      </c>
      <c r="F24" s="10">
        <v>1</v>
      </c>
      <c r="G24" s="10">
        <f>IF(E24="病假",VLOOKUP(B24,員工年假表!$A$3:$D$31,4,0)/30*F24*0.5,IF(E24="事假",VLOOKUP(B24,員工年假表!$A$3:$D$31,4,0)/30*F24,0))</f>
        <v>0</v>
      </c>
    </row>
    <row r="25" spans="1:7">
      <c r="A25" s="13">
        <v>38852</v>
      </c>
      <c r="B25" s="10">
        <v>9913</v>
      </c>
      <c r="C25" s="10" t="str">
        <f>VLOOKUP(B25,員工年假表!$A$3:$C$31,2,0)</f>
        <v>鄭玉</v>
      </c>
      <c r="D25" s="10" t="str">
        <f>VLOOKUP(B25,員工年假表!$A$3:$C$31,3,0)</f>
        <v>人力資源部</v>
      </c>
      <c r="E25" s="10" t="s">
        <v>52</v>
      </c>
      <c r="F25" s="10">
        <v>2</v>
      </c>
      <c r="G25" s="10">
        <f>IF(E25="病假",VLOOKUP(B25,員工年假表!$A$3:$D$31,4,0)/30*F25*0.5,IF(E25="事假",VLOOKUP(B25,員工年假表!$A$3:$D$31,4,0)/30*F25,0))</f>
        <v>1533.3333333333333</v>
      </c>
    </row>
    <row r="26" spans="1:7">
      <c r="A26" s="13">
        <v>38853</v>
      </c>
      <c r="B26" s="10">
        <v>9917</v>
      </c>
      <c r="C26" s="10" t="str">
        <f>VLOOKUP(B26,員工年假表!$A$3:$C$31,2,0)</f>
        <v>劉龍</v>
      </c>
      <c r="D26" s="10" t="str">
        <f>VLOOKUP(B26,員工年假表!$A$3:$C$31,3,0)</f>
        <v>廣告部</v>
      </c>
      <c r="E26" s="10" t="s">
        <v>54</v>
      </c>
      <c r="F26" s="10">
        <v>2</v>
      </c>
      <c r="G26" s="10">
        <f>IF(E26="病假",VLOOKUP(B26,員工年假表!$A$3:$D$31,4,0)/30*F26*0.5,IF(E26="事假",VLOOKUP(B26,員工年假表!$A$3:$D$31,4,0)/30*F26,0))</f>
        <v>0</v>
      </c>
    </row>
    <row r="27" spans="1:7">
      <c r="A27" s="13">
        <v>38854</v>
      </c>
      <c r="B27" s="10">
        <v>9925</v>
      </c>
      <c r="C27" s="10" t="str">
        <f>VLOOKUP(B27,員工年假表!$A$3:$C$31,2,0)</f>
        <v>李娜</v>
      </c>
      <c r="D27" s="10" t="str">
        <f>VLOOKUP(B27,員工年假表!$A$3:$C$31,3,0)</f>
        <v>人力資源部</v>
      </c>
      <c r="E27" s="10" t="s">
        <v>55</v>
      </c>
      <c r="F27" s="10">
        <v>2</v>
      </c>
      <c r="G27" s="10">
        <f>IF(E27="病假",VLOOKUP(B27,員工年假表!$A$3:$D$31,4,0)/30*F27*0.5,IF(E27="事假",VLOOKUP(B27,員工年假表!$A$3:$D$31,4,0)/30*F27,0))</f>
        <v>766.66666666666663</v>
      </c>
    </row>
    <row r="28" spans="1:7">
      <c r="A28" s="13">
        <v>38855</v>
      </c>
      <c r="B28" s="10">
        <v>9926</v>
      </c>
      <c r="C28" s="10" t="str">
        <f>VLOOKUP(B28,員工年假表!$A$3:$C$31,2,0)</f>
        <v>董潔</v>
      </c>
      <c r="D28" s="10" t="str">
        <f>VLOOKUP(B28,員工年假表!$A$3:$C$31,3,0)</f>
        <v>企劃部</v>
      </c>
      <c r="E28" s="10" t="s">
        <v>53</v>
      </c>
      <c r="F28" s="10">
        <v>1</v>
      </c>
      <c r="G28" s="10">
        <f>IF(E28="病假",VLOOKUP(B28,員工年假表!$A$3:$D$31,4,0)/30*F28*0.5,IF(E28="事假",VLOOKUP(B28,員工年假表!$A$3:$D$31,4,0)/30*F28,0))</f>
        <v>0</v>
      </c>
    </row>
    <row r="29" spans="1:7">
      <c r="A29" s="13">
        <v>38856</v>
      </c>
      <c r="B29" s="10">
        <v>9927</v>
      </c>
      <c r="C29" s="10" t="str">
        <f>VLOOKUP(B29,員工年假表!$A$3:$C$31,2,0)</f>
        <v>蘇浩</v>
      </c>
      <c r="D29" s="10" t="str">
        <f>VLOOKUP(B29,員工年假表!$A$3:$C$31,3,0)</f>
        <v>廣告部</v>
      </c>
      <c r="E29" s="10" t="s">
        <v>52</v>
      </c>
      <c r="F29" s="10">
        <v>1</v>
      </c>
      <c r="G29" s="10">
        <f>IF(E29="病假",VLOOKUP(B29,員工年假表!$A$3:$D$31,4,0)/30*F29*0.5,IF(E29="事假",VLOOKUP(B29,員工年假表!$A$3:$D$31,4,0)/30*F29,0))</f>
        <v>1200</v>
      </c>
    </row>
    <row r="30" spans="1:7">
      <c r="A30" s="13">
        <v>38857</v>
      </c>
      <c r="B30" s="10">
        <v>9911</v>
      </c>
      <c r="C30" s="10" t="str">
        <f>VLOOKUP(B30,員工年假表!$A$3:$C$31,2,0)</f>
        <v>曾濤</v>
      </c>
      <c r="D30" s="10" t="str">
        <f>VLOOKUP(B30,員工年假表!$A$3:$C$31,3,0)</f>
        <v>研發部</v>
      </c>
      <c r="E30" s="10" t="s">
        <v>52</v>
      </c>
      <c r="F30" s="10">
        <v>1</v>
      </c>
      <c r="G30" s="10">
        <f>IF(E30="病假",VLOOKUP(B30,員工年假表!$A$3:$D$31,4,0)/30*F30*0.5,IF(E30="事假",VLOOKUP(B30,員工年假表!$A$3:$D$31,4,0)/30*F30,0))</f>
        <v>1066.6666666666667</v>
      </c>
    </row>
    <row r="31" spans="1:7">
      <c r="A31" s="13">
        <v>38857</v>
      </c>
      <c r="B31" s="10">
        <v>9904</v>
      </c>
      <c r="C31" s="10" t="str">
        <f>VLOOKUP(B31,員工年假表!$A$3:$C$31,2,0)</f>
        <v>朱斌</v>
      </c>
      <c r="D31" s="10" t="str">
        <f>VLOOKUP(B31,員工年假表!$A$3:$C$31,3,0)</f>
        <v>企劃部</v>
      </c>
      <c r="E31" s="10" t="s">
        <v>52</v>
      </c>
      <c r="F31" s="10">
        <v>1</v>
      </c>
      <c r="G31" s="10">
        <f>IF(E31="病假",VLOOKUP(B31,員工年假表!$A$3:$D$31,4,0)/30*F31*0.5,IF(E31="事假",VLOOKUP(B31,員工年假表!$A$3:$D$31,4,0)/30*F31,0))</f>
        <v>1083.3333333333333</v>
      </c>
    </row>
    <row r="32" spans="1:7">
      <c r="A32" s="13">
        <v>38858</v>
      </c>
      <c r="B32" s="10">
        <v>9909</v>
      </c>
      <c r="C32" s="10" t="str">
        <f>VLOOKUP(B32,員工年假表!$A$3:$C$31,2,0)</f>
        <v>鄧潔</v>
      </c>
      <c r="D32" s="10" t="str">
        <f>VLOOKUP(B32,員工年假表!$A$3:$C$31,3,0)</f>
        <v>企劃部</v>
      </c>
      <c r="E32" s="10" t="s">
        <v>53</v>
      </c>
      <c r="F32" s="10">
        <v>2</v>
      </c>
      <c r="G32" s="10">
        <f>IF(E32="病假",VLOOKUP(B32,員工年假表!$A$3:$D$31,4,0)/30*F32*0.5,IF(E32="事假",VLOOKUP(B32,員工年假表!$A$3:$D$31,4,0)/30*F32,0))</f>
        <v>0</v>
      </c>
    </row>
    <row r="33" spans="1:7">
      <c r="A33" s="13">
        <v>38859</v>
      </c>
      <c r="B33" s="10">
        <v>9914</v>
      </c>
      <c r="C33" s="10" t="str">
        <f>VLOOKUP(B33,員工年假表!$A$3:$C$31,2,0)</f>
        <v>李浩</v>
      </c>
      <c r="D33" s="10" t="str">
        <f>VLOOKUP(B33,員工年假表!$A$3:$C$31,3,0)</f>
        <v>行政部</v>
      </c>
      <c r="E33" s="10" t="s">
        <v>53</v>
      </c>
      <c r="F33" s="10">
        <v>1</v>
      </c>
      <c r="G33" s="10">
        <f>IF(E33="病假",VLOOKUP(B33,員工年假表!$A$3:$D$31,4,0)/30*F33*0.5,IF(E33="事假",VLOOKUP(B33,員工年假表!$A$3:$D$31,4,0)/30*F33,0))</f>
        <v>0</v>
      </c>
    </row>
    <row r="34" spans="1:7">
      <c r="A34" s="13">
        <v>38860</v>
      </c>
      <c r="B34" s="10">
        <v>9916</v>
      </c>
      <c r="C34" s="10" t="str">
        <f>VLOOKUP(B34,員工年假表!$A$3:$C$31,2,0)</f>
        <v>朱博</v>
      </c>
      <c r="D34" s="10" t="str">
        <f>VLOOKUP(B34,員工年假表!$A$3:$C$31,3,0)</f>
        <v>廣告部</v>
      </c>
      <c r="E34" s="10" t="s">
        <v>54</v>
      </c>
      <c r="F34" s="10">
        <v>0.2</v>
      </c>
      <c r="G34" s="10">
        <f>IF(E34="病假",VLOOKUP(B34,員工年假表!$A$3:$D$31,4,0)/30*F34*0.5,IF(E34="事假",VLOOKUP(B34,員工年假表!$A$3:$D$31,4,0)/30*F34,0))</f>
        <v>0</v>
      </c>
    </row>
    <row r="35" spans="1:7">
      <c r="A35" s="13">
        <v>38861</v>
      </c>
      <c r="B35" s="10">
        <v>9918</v>
      </c>
      <c r="C35" s="10" t="str">
        <f>VLOOKUP(B35,員工年假表!$A$3:$C$31,2,0)</f>
        <v>魏朋</v>
      </c>
      <c r="D35" s="10" t="str">
        <f>VLOOKUP(B35,員工年假表!$A$3:$C$31,3,0)</f>
        <v>研發部</v>
      </c>
      <c r="E35" s="10" t="s">
        <v>55</v>
      </c>
      <c r="F35" s="10">
        <v>1</v>
      </c>
      <c r="G35" s="10">
        <f>IF(E35="病假",VLOOKUP(B35,員工年假表!$A$3:$D$31,4,0)/30*F35*0.5,IF(E35="事假",VLOOKUP(B35,員工年假表!$A$3:$D$31,4,0)/30*F35,0))</f>
        <v>583.33333333333337</v>
      </c>
    </row>
    <row r="36" spans="1:7">
      <c r="A36" s="13">
        <v>38862</v>
      </c>
      <c r="B36" s="10">
        <v>9922</v>
      </c>
      <c r="C36" s="10" t="str">
        <f>VLOOKUP(B36,員工年假表!$A$3:$C$31,2,0)</f>
        <v>謝冰</v>
      </c>
      <c r="D36" s="10" t="str">
        <f>VLOOKUP(B36,員工年假表!$A$3:$C$31,3,0)</f>
        <v>研發部</v>
      </c>
      <c r="E36" s="10" t="s">
        <v>53</v>
      </c>
      <c r="F36" s="10">
        <v>2</v>
      </c>
      <c r="G36" s="10">
        <f>IF(E36="病假",VLOOKUP(B36,員工年假表!$A$3:$D$31,4,0)/30*F36*0.5,IF(E36="事假",VLOOKUP(B36,員工年假表!$A$3:$D$31,4,0)/30*F36,0))</f>
        <v>0</v>
      </c>
    </row>
    <row r="37" spans="1:7">
      <c r="A37" s="13">
        <v>38863</v>
      </c>
      <c r="B37" s="10">
        <v>9924</v>
      </c>
      <c r="C37" s="10" t="str">
        <f>VLOOKUP(B37,員工年假表!$A$3:$C$31,2,0)</f>
        <v>尚林</v>
      </c>
      <c r="D37" s="10" t="str">
        <f>VLOOKUP(B37,員工年假表!$A$3:$C$31,3,0)</f>
        <v>人力資源部</v>
      </c>
      <c r="E37" s="10" t="s">
        <v>54</v>
      </c>
      <c r="F37" s="10">
        <v>0.5</v>
      </c>
      <c r="G37" s="10">
        <f>IF(E37="病假",VLOOKUP(B37,員工年假表!$A$3:$D$31,4,0)/30*F37*0.5,IF(E37="事假",VLOOKUP(B37,員工年假表!$A$3:$D$31,4,0)/30*F37,0))</f>
        <v>0</v>
      </c>
    </row>
    <row r="38" spans="1:7">
      <c r="A38" s="13">
        <v>38864</v>
      </c>
      <c r="B38" s="10">
        <v>9926</v>
      </c>
      <c r="C38" s="10" t="str">
        <f>VLOOKUP(B38,員工年假表!$A$3:$C$31,2,0)</f>
        <v>董潔</v>
      </c>
      <c r="D38" s="10" t="str">
        <f>VLOOKUP(B38,員工年假表!$A$3:$C$31,3,0)</f>
        <v>企劃部</v>
      </c>
      <c r="E38" s="10" t="s">
        <v>55</v>
      </c>
      <c r="F38" s="10">
        <v>4</v>
      </c>
      <c r="G38" s="10">
        <f>IF(E38="病假",VLOOKUP(B38,員工年假表!$A$3:$D$31,4,0)/30*F38*0.5,IF(E38="事假",VLOOKUP(B38,員工年假表!$A$3:$D$31,4,0)/30*F38,0))</f>
        <v>2133.3333333333335</v>
      </c>
    </row>
    <row r="39" spans="1:7">
      <c r="A39" s="13">
        <v>38865</v>
      </c>
      <c r="B39" s="10">
        <v>9907</v>
      </c>
      <c r="C39" s="10" t="str">
        <f>VLOOKUP(B39,員工年假表!$A$3:$C$31,2,0)</f>
        <v>王品</v>
      </c>
      <c r="D39" s="10" t="str">
        <f>VLOOKUP(B39,員工年假表!$A$3:$C$31,3,0)</f>
        <v>行政部</v>
      </c>
      <c r="E39" s="10" t="s">
        <v>54</v>
      </c>
      <c r="F39" s="10">
        <v>1</v>
      </c>
      <c r="G39" s="10">
        <f>IF(E39="病假",VLOOKUP(B39,員工年假表!$A$3:$D$31,4,0)/30*F39*0.5,IF(E39="事假",VLOOKUP(B39,員工年假表!$A$3:$D$31,4,0)/30*F39,0))</f>
        <v>0</v>
      </c>
    </row>
    <row r="40" spans="1:7">
      <c r="A40" s="13">
        <v>38866</v>
      </c>
      <c r="B40" s="10">
        <v>9911</v>
      </c>
      <c r="C40" s="10" t="str">
        <f>VLOOKUP(B40,員工年假表!$A$3:$C$31,2,0)</f>
        <v>曾濤</v>
      </c>
      <c r="D40" s="10" t="str">
        <f>VLOOKUP(B40,員工年假表!$A$3:$C$31,3,0)</f>
        <v>研發部</v>
      </c>
      <c r="E40" s="10" t="s">
        <v>52</v>
      </c>
      <c r="F40" s="10">
        <v>0.4</v>
      </c>
      <c r="G40" s="10">
        <f>IF(E40="病假",VLOOKUP(B40,員工年假表!$A$3:$D$31,4,0)/30*F40*0.5,IF(E40="事假",VLOOKUP(B40,員工年假表!$A$3:$D$31,4,0)/30*F40,0))</f>
        <v>426.66666666666674</v>
      </c>
    </row>
  </sheetData>
  <mergeCells count="1">
    <mergeCell ref="A1:G1"/>
  </mergeCells>
  <phoneticPr fontId="1" type="noConversion"/>
  <dataValidations count="1">
    <dataValidation type="list" allowBlank="1" showInputMessage="1" showErrorMessage="1" sqref="E3:E40">
      <formula1>"年假,事假,病假,公假,產假,喪假"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員工年假表</vt:lpstr>
      <vt:lpstr>Sheet1</vt:lpstr>
      <vt:lpstr>員工月出勤表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2008-01-23T07:13:36Z</dcterms:created>
  <dcterms:modified xsi:type="dcterms:W3CDTF">2008-01-28T08:42:47Z</dcterms:modified>
</cp:coreProperties>
</file>