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2072" windowHeight="5496" activeTab="2"/>
  </bookViews>
  <sheets>
    <sheet name="員工月業績表" sheetId="1" r:id="rId1"/>
    <sheet name="獎金評定標準" sheetId="2" r:id="rId2"/>
    <sheet name="員工獎金評定表" sheetId="3" r:id="rId3"/>
  </sheets>
  <calcPr calcId="124519"/>
</workbook>
</file>

<file path=xl/calcChain.xml><?xml version="1.0" encoding="utf-8"?>
<calcChain xmlns="http://schemas.openxmlformats.org/spreadsheetml/2006/main">
  <c r="C3" i="3"/>
  <c r="E3" s="1"/>
  <c r="C4"/>
  <c r="C5"/>
  <c r="C6"/>
  <c r="C7"/>
  <c r="C8"/>
  <c r="C9"/>
  <c r="C10"/>
  <c r="C11"/>
  <c r="C12"/>
  <c r="C13"/>
  <c r="C14"/>
  <c r="C15"/>
  <c r="C16"/>
  <c r="E16" s="1"/>
  <c r="C17"/>
  <c r="C18"/>
  <c r="C19"/>
  <c r="C20"/>
  <c r="C21"/>
  <c r="C22"/>
  <c r="C23"/>
  <c r="C24"/>
  <c r="C25"/>
  <c r="C26"/>
  <c r="C27"/>
  <c r="F4" i="1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3"/>
  <c r="D27" i="3" l="1"/>
  <c r="E27" s="1"/>
  <c r="D26"/>
  <c r="E26" s="1"/>
  <c r="D25"/>
  <c r="E25" s="1"/>
  <c r="D24"/>
  <c r="E24" s="1"/>
  <c r="D23"/>
  <c r="E23" s="1"/>
  <c r="D22"/>
  <c r="E22" s="1"/>
  <c r="D21"/>
  <c r="E21" s="1"/>
  <c r="D20"/>
  <c r="E20" s="1"/>
  <c r="D19"/>
  <c r="E19" s="1"/>
  <c r="D18"/>
  <c r="E18" s="1"/>
  <c r="D17"/>
  <c r="E17" s="1"/>
  <c r="D16"/>
  <c r="D15"/>
  <c r="E15" s="1"/>
  <c r="D14"/>
  <c r="E14" s="1"/>
  <c r="D13"/>
  <c r="E13" s="1"/>
  <c r="D12"/>
  <c r="E12" s="1"/>
  <c r="D11"/>
  <c r="E11" s="1"/>
  <c r="D10"/>
  <c r="E10" s="1"/>
  <c r="D9"/>
  <c r="E9" s="1"/>
  <c r="D8"/>
  <c r="E8" s="1"/>
  <c r="D7"/>
  <c r="E7" s="1"/>
  <c r="D6"/>
  <c r="E6" s="1"/>
  <c r="D5"/>
  <c r="E5" s="1"/>
  <c r="D4"/>
  <c r="E4" s="1"/>
  <c r="D3"/>
</calcChain>
</file>

<file path=xl/sharedStrings.xml><?xml version="1.0" encoding="utf-8"?>
<sst xmlns="http://schemas.openxmlformats.org/spreadsheetml/2006/main" count="72" uniqueCount="47">
  <si>
    <t>員工編號</t>
  </si>
  <si>
    <t>員工姓名</t>
  </si>
  <si>
    <t>7月銷售額</t>
  </si>
  <si>
    <t>8月銷售額</t>
  </si>
  <si>
    <t>9月銷售額</t>
  </si>
  <si>
    <t>員工月業績表</t>
    <phoneticPr fontId="2" type="noConversion"/>
  </si>
  <si>
    <t>李勇</t>
  </si>
  <si>
    <t>朱斌</t>
  </si>
  <si>
    <t>獎金評定標準</t>
  </si>
  <si>
    <t>銷售額分段</t>
  </si>
  <si>
    <t>參考銷售額</t>
  </si>
  <si>
    <t>獎金比例</t>
  </si>
  <si>
    <t>100000以下</t>
    <phoneticPr fontId="2" type="noConversion"/>
  </si>
  <si>
    <t>100000～150000</t>
    <phoneticPr fontId="2" type="noConversion"/>
  </si>
  <si>
    <t>150000～200000</t>
    <phoneticPr fontId="2" type="noConversion"/>
  </si>
  <si>
    <t>200000～250000</t>
    <phoneticPr fontId="2" type="noConversion"/>
  </si>
  <si>
    <t>250000以上</t>
    <phoneticPr fontId="2" type="noConversion"/>
  </si>
  <si>
    <t>王偉</t>
    <phoneticPr fontId="6" type="noConversion"/>
  </si>
  <si>
    <t>葉麗</t>
    <phoneticPr fontId="6" type="noConversion"/>
  </si>
  <si>
    <t>張濤</t>
    <phoneticPr fontId="6" type="noConversion"/>
  </si>
  <si>
    <t>袁野</t>
  </si>
  <si>
    <t>王品</t>
  </si>
  <si>
    <t>明靜</t>
    <phoneticPr fontId="6" type="noConversion"/>
  </si>
  <si>
    <t>鄧潔</t>
    <phoneticPr fontId="6" type="noConversion"/>
  </si>
  <si>
    <t>趙飛</t>
    <phoneticPr fontId="6" type="noConversion"/>
  </si>
  <si>
    <t>曾濤</t>
    <phoneticPr fontId="6" type="noConversion"/>
  </si>
  <si>
    <t>童輝</t>
    <phoneticPr fontId="6" type="noConversion"/>
  </si>
  <si>
    <t>鄭玉</t>
    <phoneticPr fontId="6" type="noConversion"/>
  </si>
  <si>
    <t>李浩</t>
  </si>
  <si>
    <t>熊能</t>
  </si>
  <si>
    <t>朱博</t>
  </si>
  <si>
    <t>劉龍</t>
    <phoneticPr fontId="6" type="noConversion"/>
  </si>
  <si>
    <t>魏朋</t>
  </si>
  <si>
    <t>張宇</t>
    <phoneticPr fontId="6" type="noConversion"/>
  </si>
  <si>
    <t>劉華</t>
    <phoneticPr fontId="6" type="noConversion"/>
  </si>
  <si>
    <t>戴剛</t>
    <phoneticPr fontId="6" type="noConversion"/>
  </si>
  <si>
    <t>謝冰</t>
    <phoneticPr fontId="6" type="noConversion"/>
  </si>
  <si>
    <t>張浩</t>
    <phoneticPr fontId="6" type="noConversion"/>
  </si>
  <si>
    <t>尚林</t>
  </si>
  <si>
    <t>李娜</t>
  </si>
  <si>
    <t>員工獎金評定表</t>
    <phoneticPr fontId="6" type="noConversion"/>
  </si>
  <si>
    <t>員工編號</t>
    <phoneticPr fontId="6" type="noConversion"/>
  </si>
  <si>
    <t>員工姓名</t>
    <phoneticPr fontId="6" type="noConversion"/>
  </si>
  <si>
    <t>獎金比例</t>
    <phoneticPr fontId="6" type="noConversion"/>
  </si>
  <si>
    <t>本月業績</t>
    <phoneticPr fontId="6" type="noConversion"/>
  </si>
  <si>
    <t>本月獎金</t>
    <phoneticPr fontId="6" type="noConversion"/>
  </si>
  <si>
    <t>季總額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</si>
</sst>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&quot;$&quot;#,##0_);[Red]\(&quot;$&quot;#,##0\)"/>
    <numFmt numFmtId="177" formatCode="&quot;￥&quot;#,##0.00;&quot;￥&quot;\-#,##0.00"/>
  </numFmts>
  <fonts count="10"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20"/>
      <color theme="0"/>
      <name val="微軟正黑體"/>
      <family val="2"/>
      <charset val="136"/>
    </font>
    <font>
      <b/>
      <sz val="12"/>
      <color theme="0"/>
      <name val="微軟正黑體"/>
      <family val="2"/>
      <charset val="136"/>
    </font>
    <font>
      <sz val="12"/>
      <color theme="0"/>
      <name val="微軟正黑體"/>
      <family val="2"/>
      <charset val="136"/>
    </font>
    <font>
      <sz val="9"/>
      <name val="宋体"/>
      <charset val="134"/>
    </font>
    <font>
      <b/>
      <sz val="12"/>
      <name val="微軟正黑體"/>
      <family val="2"/>
      <charset val="136"/>
    </font>
    <font>
      <b/>
      <sz val="14"/>
      <color indexed="10"/>
      <name val="微軟正黑體"/>
      <family val="2"/>
      <charset val="136"/>
    </font>
    <font>
      <b/>
      <sz val="12"/>
      <color indexed="9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7" fontId="5" fillId="2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176" fontId="0" fillId="0" borderId="0" xfId="0" applyNumberFormat="1">
      <alignment vertical="center"/>
    </xf>
    <xf numFmtId="0" fontId="3" fillId="2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workbookViewId="0">
      <selection sqref="A1:F1"/>
    </sheetView>
  </sheetViews>
  <sheetFormatPr defaultRowHeight="15.6"/>
  <cols>
    <col min="1" max="2" width="8.6640625" style="1"/>
    <col min="3" max="5" width="9.08203125" style="1" bestFit="1" customWidth="1"/>
    <col min="6" max="6" width="10.58203125" style="1" bestFit="1" customWidth="1"/>
    <col min="7" max="16384" width="8.6640625" style="1"/>
  </cols>
  <sheetData>
    <row r="1" spans="1:6" ht="25.8">
      <c r="A1" s="9" t="s">
        <v>5</v>
      </c>
      <c r="B1" s="9"/>
      <c r="C1" s="9"/>
      <c r="D1" s="9"/>
      <c r="E1" s="9"/>
      <c r="F1" s="9"/>
    </row>
    <row r="2" spans="1: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46</v>
      </c>
    </row>
    <row r="3" spans="1:6">
      <c r="A3" s="1">
        <v>9901</v>
      </c>
      <c r="B3" s="1" t="s">
        <v>6</v>
      </c>
      <c r="C3" s="3">
        <v>93000</v>
      </c>
      <c r="D3" s="3">
        <v>330000</v>
      </c>
      <c r="E3" s="3">
        <v>80000</v>
      </c>
      <c r="F3" s="3">
        <f>SUM(C3:E3)</f>
        <v>503000</v>
      </c>
    </row>
    <row r="4" spans="1:6">
      <c r="A4" s="1">
        <v>9902</v>
      </c>
      <c r="B4" s="1" t="s">
        <v>17</v>
      </c>
      <c r="C4" s="3">
        <v>120000</v>
      </c>
      <c r="D4" s="3">
        <v>95000</v>
      </c>
      <c r="E4" s="3">
        <v>72000</v>
      </c>
      <c r="F4" s="3">
        <f t="shared" ref="F4:F27" si="0">SUM(C4:E4)</f>
        <v>287000</v>
      </c>
    </row>
    <row r="5" spans="1:6">
      <c r="A5" s="1">
        <v>9903</v>
      </c>
      <c r="B5" s="1" t="s">
        <v>18</v>
      </c>
      <c r="C5" s="3">
        <v>66000</v>
      </c>
      <c r="D5" s="3">
        <v>119000</v>
      </c>
      <c r="E5" s="3">
        <v>115000</v>
      </c>
      <c r="F5" s="3">
        <f t="shared" si="0"/>
        <v>300000</v>
      </c>
    </row>
    <row r="6" spans="1:6">
      <c r="A6" s="1">
        <v>9904</v>
      </c>
      <c r="B6" s="1" t="s">
        <v>7</v>
      </c>
      <c r="C6" s="3">
        <v>58000</v>
      </c>
      <c r="D6" s="3">
        <v>140000</v>
      </c>
      <c r="E6" s="3">
        <v>64000</v>
      </c>
      <c r="F6" s="3">
        <f t="shared" si="0"/>
        <v>262000</v>
      </c>
    </row>
    <row r="7" spans="1:6">
      <c r="A7" s="1">
        <v>9905</v>
      </c>
      <c r="B7" s="1" t="s">
        <v>19</v>
      </c>
      <c r="C7" s="3">
        <v>67000</v>
      </c>
      <c r="D7" s="3">
        <v>200000</v>
      </c>
      <c r="E7" s="3">
        <v>73000</v>
      </c>
      <c r="F7" s="3">
        <f t="shared" si="0"/>
        <v>340000</v>
      </c>
    </row>
    <row r="8" spans="1:6">
      <c r="A8" s="1">
        <v>9906</v>
      </c>
      <c r="B8" s="1" t="s">
        <v>20</v>
      </c>
      <c r="C8" s="3">
        <v>80000</v>
      </c>
      <c r="D8" s="3">
        <v>161000</v>
      </c>
      <c r="E8" s="3">
        <v>106000</v>
      </c>
      <c r="F8" s="3">
        <f t="shared" si="0"/>
        <v>347000</v>
      </c>
    </row>
    <row r="9" spans="1:6">
      <c r="A9" s="1">
        <v>9907</v>
      </c>
      <c r="B9" s="1" t="s">
        <v>21</v>
      </c>
      <c r="C9" s="3">
        <v>95000</v>
      </c>
      <c r="D9" s="3">
        <v>174000</v>
      </c>
      <c r="E9" s="3">
        <v>128000</v>
      </c>
      <c r="F9" s="3">
        <f t="shared" si="0"/>
        <v>397000</v>
      </c>
    </row>
    <row r="10" spans="1:6">
      <c r="A10" s="1">
        <v>9908</v>
      </c>
      <c r="B10" s="1" t="s">
        <v>22</v>
      </c>
      <c r="C10" s="3">
        <v>115000</v>
      </c>
      <c r="D10" s="3">
        <v>76000</v>
      </c>
      <c r="E10" s="3">
        <v>109000</v>
      </c>
      <c r="F10" s="3">
        <f t="shared" si="0"/>
        <v>300000</v>
      </c>
    </row>
    <row r="11" spans="1:6">
      <c r="A11" s="1">
        <v>9909</v>
      </c>
      <c r="B11" s="1" t="s">
        <v>23</v>
      </c>
      <c r="C11" s="3">
        <v>72000</v>
      </c>
      <c r="D11" s="3">
        <v>87000</v>
      </c>
      <c r="E11" s="3">
        <v>170000</v>
      </c>
      <c r="F11" s="3">
        <f t="shared" si="0"/>
        <v>329000</v>
      </c>
    </row>
    <row r="12" spans="1:6">
      <c r="A12" s="1">
        <v>9910</v>
      </c>
      <c r="B12" s="1" t="s">
        <v>24</v>
      </c>
      <c r="C12" s="3">
        <v>101000</v>
      </c>
      <c r="D12" s="3">
        <v>95000</v>
      </c>
      <c r="E12" s="3">
        <v>144000</v>
      </c>
      <c r="F12" s="3">
        <f t="shared" si="0"/>
        <v>340000</v>
      </c>
    </row>
    <row r="13" spans="1:6">
      <c r="A13" s="1">
        <v>9911</v>
      </c>
      <c r="B13" s="1" t="s">
        <v>25</v>
      </c>
      <c r="C13" s="3">
        <v>94000</v>
      </c>
      <c r="D13" s="3">
        <v>106000</v>
      </c>
      <c r="E13" s="3">
        <v>146000</v>
      </c>
      <c r="F13" s="3">
        <f t="shared" si="0"/>
        <v>346000</v>
      </c>
    </row>
    <row r="14" spans="1:6">
      <c r="A14" s="1">
        <v>9912</v>
      </c>
      <c r="B14" s="1" t="s">
        <v>26</v>
      </c>
      <c r="C14" s="3">
        <v>63000</v>
      </c>
      <c r="D14" s="3">
        <v>128000</v>
      </c>
      <c r="E14" s="3">
        <v>101000</v>
      </c>
      <c r="F14" s="3">
        <f t="shared" si="0"/>
        <v>292000</v>
      </c>
    </row>
    <row r="15" spans="1:6">
      <c r="A15" s="1">
        <v>9913</v>
      </c>
      <c r="B15" s="1" t="s">
        <v>27</v>
      </c>
      <c r="C15" s="3">
        <v>67000</v>
      </c>
      <c r="D15" s="3">
        <v>173000</v>
      </c>
      <c r="E15" s="3">
        <v>73000</v>
      </c>
      <c r="F15" s="3">
        <f t="shared" si="0"/>
        <v>313000</v>
      </c>
    </row>
    <row r="16" spans="1:6">
      <c r="A16" s="1">
        <v>9914</v>
      </c>
      <c r="B16" s="1" t="s">
        <v>28</v>
      </c>
      <c r="C16" s="3">
        <v>160000</v>
      </c>
      <c r="D16" s="3">
        <v>300000</v>
      </c>
      <c r="E16" s="3">
        <v>97000</v>
      </c>
      <c r="F16" s="3">
        <f t="shared" si="0"/>
        <v>557000</v>
      </c>
    </row>
    <row r="17" spans="1:6">
      <c r="A17" s="1">
        <v>9915</v>
      </c>
      <c r="B17" s="1" t="s">
        <v>29</v>
      </c>
      <c r="C17" s="3">
        <v>190000</v>
      </c>
      <c r="D17" s="3">
        <v>73000</v>
      </c>
      <c r="E17" s="3">
        <v>164000</v>
      </c>
      <c r="F17" s="3">
        <f t="shared" si="0"/>
        <v>427000</v>
      </c>
    </row>
    <row r="18" spans="1:6">
      <c r="A18" s="1">
        <v>9916</v>
      </c>
      <c r="B18" s="1" t="s">
        <v>30</v>
      </c>
      <c r="C18" s="3">
        <v>148000</v>
      </c>
      <c r="D18" s="3">
        <v>219000</v>
      </c>
      <c r="E18" s="3">
        <v>186000</v>
      </c>
      <c r="F18" s="3">
        <f t="shared" si="0"/>
        <v>553000</v>
      </c>
    </row>
    <row r="19" spans="1:6">
      <c r="A19" s="1">
        <v>9917</v>
      </c>
      <c r="B19" s="1" t="s">
        <v>31</v>
      </c>
      <c r="C19" s="3">
        <v>124000</v>
      </c>
      <c r="D19" s="3">
        <v>104000</v>
      </c>
      <c r="E19" s="3">
        <v>295000</v>
      </c>
      <c r="F19" s="3">
        <f t="shared" si="0"/>
        <v>523000</v>
      </c>
    </row>
    <row r="20" spans="1:6">
      <c r="A20" s="1">
        <v>9918</v>
      </c>
      <c r="B20" s="1" t="s">
        <v>32</v>
      </c>
      <c r="C20" s="3">
        <v>175000</v>
      </c>
      <c r="D20" s="3">
        <v>118000</v>
      </c>
      <c r="E20" s="3">
        <v>73000</v>
      </c>
      <c r="F20" s="3">
        <f t="shared" si="0"/>
        <v>366000</v>
      </c>
    </row>
    <row r="21" spans="1:6">
      <c r="A21" s="1">
        <v>9919</v>
      </c>
      <c r="B21" s="1" t="s">
        <v>33</v>
      </c>
      <c r="C21" s="3">
        <v>197000</v>
      </c>
      <c r="D21" s="3">
        <v>207000</v>
      </c>
      <c r="E21" s="3">
        <v>65000</v>
      </c>
      <c r="F21" s="3">
        <f t="shared" si="0"/>
        <v>469000</v>
      </c>
    </row>
    <row r="22" spans="1:6">
      <c r="A22" s="1">
        <v>9920</v>
      </c>
      <c r="B22" s="1" t="s">
        <v>34</v>
      </c>
      <c r="C22" s="3">
        <v>239000</v>
      </c>
      <c r="D22" s="3">
        <v>219000</v>
      </c>
      <c r="E22" s="3">
        <v>111000</v>
      </c>
      <c r="F22" s="3">
        <f t="shared" si="0"/>
        <v>569000</v>
      </c>
    </row>
    <row r="23" spans="1:6">
      <c r="A23" s="1">
        <v>9921</v>
      </c>
      <c r="B23" s="1" t="s">
        <v>35</v>
      </c>
      <c r="C23" s="3">
        <v>270000</v>
      </c>
      <c r="D23" s="3">
        <v>104000</v>
      </c>
      <c r="E23" s="3">
        <v>213000</v>
      </c>
      <c r="F23" s="3">
        <f t="shared" si="0"/>
        <v>587000</v>
      </c>
    </row>
    <row r="24" spans="1:6">
      <c r="A24" s="1">
        <v>9922</v>
      </c>
      <c r="B24" s="1" t="s">
        <v>36</v>
      </c>
      <c r="C24" s="3">
        <v>102000</v>
      </c>
      <c r="D24" s="3">
        <v>149000</v>
      </c>
      <c r="E24" s="3">
        <v>98000</v>
      </c>
      <c r="F24" s="3">
        <f t="shared" si="0"/>
        <v>349000</v>
      </c>
    </row>
    <row r="25" spans="1:6">
      <c r="A25" s="1">
        <v>9923</v>
      </c>
      <c r="B25" s="1" t="s">
        <v>37</v>
      </c>
      <c r="C25" s="3">
        <v>96000</v>
      </c>
      <c r="D25" s="3">
        <v>194000</v>
      </c>
      <c r="E25" s="3">
        <v>204000</v>
      </c>
      <c r="F25" s="3">
        <f t="shared" si="0"/>
        <v>494000</v>
      </c>
    </row>
    <row r="26" spans="1:6">
      <c r="A26" s="1">
        <v>9924</v>
      </c>
      <c r="B26" s="1" t="s">
        <v>38</v>
      </c>
      <c r="C26" s="3">
        <v>72000</v>
      </c>
      <c r="D26" s="3">
        <v>206000</v>
      </c>
      <c r="E26" s="3">
        <v>76000</v>
      </c>
      <c r="F26" s="3">
        <f t="shared" si="0"/>
        <v>354000</v>
      </c>
    </row>
    <row r="27" spans="1:6">
      <c r="A27" s="1">
        <v>9925</v>
      </c>
      <c r="B27" s="1" t="s">
        <v>39</v>
      </c>
      <c r="C27" s="3">
        <v>200000</v>
      </c>
      <c r="D27" s="3">
        <v>113000</v>
      </c>
      <c r="E27" s="3">
        <v>91000</v>
      </c>
      <c r="F27" s="3">
        <f t="shared" si="0"/>
        <v>404000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workbookViewId="0">
      <selection activeCell="F2" sqref="F2"/>
    </sheetView>
  </sheetViews>
  <sheetFormatPr defaultRowHeight="15.6"/>
  <cols>
    <col min="1" max="2" width="9.5" bestFit="1" customWidth="1"/>
    <col min="3" max="3" width="14.1640625" bestFit="1" customWidth="1"/>
    <col min="4" max="5" width="15.1640625" bestFit="1" customWidth="1"/>
    <col min="6" max="6" width="10.58203125" bestFit="1" customWidth="1"/>
  </cols>
  <sheetData>
    <row r="1" spans="1:6">
      <c r="A1" s="10" t="s">
        <v>8</v>
      </c>
      <c r="B1" s="10"/>
      <c r="C1" s="10"/>
      <c r="D1" s="10"/>
      <c r="E1" s="10"/>
      <c r="F1" s="10"/>
    </row>
    <row r="2" spans="1:6">
      <c r="A2" s="5" t="s">
        <v>9</v>
      </c>
      <c r="B2" s="6" t="s">
        <v>12</v>
      </c>
      <c r="C2" s="6" t="s">
        <v>13</v>
      </c>
      <c r="D2" s="6" t="s">
        <v>14</v>
      </c>
      <c r="E2" s="6" t="s">
        <v>15</v>
      </c>
      <c r="F2" s="6" t="s">
        <v>16</v>
      </c>
    </row>
    <row r="3" spans="1:6">
      <c r="A3" s="5" t="s">
        <v>10</v>
      </c>
      <c r="B3" s="3">
        <v>0</v>
      </c>
      <c r="C3" s="3">
        <v>100000</v>
      </c>
      <c r="D3" s="3">
        <v>150000</v>
      </c>
      <c r="E3" s="3">
        <v>200000</v>
      </c>
      <c r="F3" s="3">
        <v>250000</v>
      </c>
    </row>
    <row r="4" spans="1:6">
      <c r="A4" s="5" t="s">
        <v>11</v>
      </c>
      <c r="B4" s="4">
        <v>0</v>
      </c>
      <c r="C4" s="4">
        <v>0.02</v>
      </c>
      <c r="D4" s="4">
        <v>0.03</v>
      </c>
      <c r="E4" s="4">
        <v>0.04</v>
      </c>
      <c r="F4" s="4">
        <v>0.05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7"/>
  <sheetViews>
    <sheetView tabSelected="1" topLeftCell="B1" workbookViewId="0">
      <selection sqref="A1:E1"/>
    </sheetView>
  </sheetViews>
  <sheetFormatPr defaultRowHeight="15.6"/>
  <cols>
    <col min="3" max="3" width="9.08203125" bestFit="1" customWidth="1"/>
  </cols>
  <sheetData>
    <row r="1" spans="1:5" ht="18">
      <c r="A1" s="11" t="s">
        <v>40</v>
      </c>
      <c r="B1" s="11"/>
      <c r="C1" s="11"/>
      <c r="D1" s="11"/>
      <c r="E1" s="11"/>
    </row>
    <row r="2" spans="1:5">
      <c r="A2" s="7" t="s">
        <v>41</v>
      </c>
      <c r="B2" s="7" t="s">
        <v>42</v>
      </c>
      <c r="C2" s="7" t="s">
        <v>44</v>
      </c>
      <c r="D2" s="7" t="s">
        <v>43</v>
      </c>
      <c r="E2" s="7" t="s">
        <v>45</v>
      </c>
    </row>
    <row r="3" spans="1:5">
      <c r="A3" s="1">
        <v>9901</v>
      </c>
      <c r="B3" s="1" t="s">
        <v>6</v>
      </c>
      <c r="C3" s="8">
        <f>VLOOKUP(B3,員工月業績表!B3:D27,3,0)</f>
        <v>330000</v>
      </c>
      <c r="D3" s="4">
        <f>HLOOKUP(C3,獎金評定標準!$B$3:$F$4,2)</f>
        <v>0.05</v>
      </c>
      <c r="E3" s="8">
        <f>IF(C3&lt;300000,C3*D3,15000)</f>
        <v>15000</v>
      </c>
    </row>
    <row r="4" spans="1:5">
      <c r="A4" s="1">
        <v>9902</v>
      </c>
      <c r="B4" s="1" t="s">
        <v>17</v>
      </c>
      <c r="C4" s="8">
        <f>VLOOKUP(B4,員工月業績表!B4:D28,3,0)</f>
        <v>95000</v>
      </c>
      <c r="D4" s="4">
        <f>HLOOKUP(C4,獎金評定標準!$B$3:$F$4,2)</f>
        <v>0</v>
      </c>
      <c r="E4" s="8">
        <f t="shared" ref="E4:E27" si="0">IF(C4&lt;300000,C4*D4,15000)</f>
        <v>0</v>
      </c>
    </row>
    <row r="5" spans="1:5">
      <c r="A5" s="1">
        <v>9903</v>
      </c>
      <c r="B5" s="1" t="s">
        <v>18</v>
      </c>
      <c r="C5" s="8">
        <f>VLOOKUP(B5,員工月業績表!B5:D29,3,0)</f>
        <v>119000</v>
      </c>
      <c r="D5" s="4">
        <f>HLOOKUP(C5,獎金評定標準!$B$3:$F$4,2)</f>
        <v>0.02</v>
      </c>
      <c r="E5" s="8">
        <f t="shared" si="0"/>
        <v>2380</v>
      </c>
    </row>
    <row r="6" spans="1:5">
      <c r="A6" s="1">
        <v>9904</v>
      </c>
      <c r="B6" s="1" t="s">
        <v>7</v>
      </c>
      <c r="C6" s="8">
        <f>VLOOKUP(B6,員工月業績表!B6:D30,3,0)</f>
        <v>140000</v>
      </c>
      <c r="D6" s="4">
        <f>HLOOKUP(C6,獎金評定標準!$B$3:$F$4,2)</f>
        <v>0.02</v>
      </c>
      <c r="E6" s="8">
        <f t="shared" si="0"/>
        <v>2800</v>
      </c>
    </row>
    <row r="7" spans="1:5">
      <c r="A7" s="1">
        <v>9905</v>
      </c>
      <c r="B7" s="1" t="s">
        <v>19</v>
      </c>
      <c r="C7" s="8">
        <f>VLOOKUP(B7,員工月業績表!B7:D31,3,0)</f>
        <v>200000</v>
      </c>
      <c r="D7" s="4">
        <f>HLOOKUP(C7,獎金評定標準!$B$3:$F$4,2)</f>
        <v>0.04</v>
      </c>
      <c r="E7" s="8">
        <f t="shared" si="0"/>
        <v>8000</v>
      </c>
    </row>
    <row r="8" spans="1:5">
      <c r="A8" s="1">
        <v>9906</v>
      </c>
      <c r="B8" s="1" t="s">
        <v>20</v>
      </c>
      <c r="C8" s="8">
        <f>VLOOKUP(B8,員工月業績表!B8:D32,3,0)</f>
        <v>161000</v>
      </c>
      <c r="D8" s="4">
        <f>HLOOKUP(C8,獎金評定標準!$B$3:$F$4,2)</f>
        <v>0.03</v>
      </c>
      <c r="E8" s="8">
        <f t="shared" si="0"/>
        <v>4830</v>
      </c>
    </row>
    <row r="9" spans="1:5">
      <c r="A9" s="1">
        <v>9907</v>
      </c>
      <c r="B9" s="1" t="s">
        <v>21</v>
      </c>
      <c r="C9" s="8">
        <f>VLOOKUP(B9,員工月業績表!B9:D33,3,0)</f>
        <v>174000</v>
      </c>
      <c r="D9" s="4">
        <f>HLOOKUP(C9,獎金評定標準!$B$3:$F$4,2)</f>
        <v>0.03</v>
      </c>
      <c r="E9" s="8">
        <f t="shared" si="0"/>
        <v>5220</v>
      </c>
    </row>
    <row r="10" spans="1:5">
      <c r="A10" s="1">
        <v>9908</v>
      </c>
      <c r="B10" s="1" t="s">
        <v>22</v>
      </c>
      <c r="C10" s="8">
        <f>VLOOKUP(B10,員工月業績表!B10:D34,3,0)</f>
        <v>76000</v>
      </c>
      <c r="D10" s="4">
        <f>HLOOKUP(C10,獎金評定標準!$B$3:$F$4,2)</f>
        <v>0</v>
      </c>
      <c r="E10" s="8">
        <f t="shared" si="0"/>
        <v>0</v>
      </c>
    </row>
    <row r="11" spans="1:5">
      <c r="A11" s="1">
        <v>9909</v>
      </c>
      <c r="B11" s="1" t="s">
        <v>23</v>
      </c>
      <c r="C11" s="8">
        <f>VLOOKUP(B11,員工月業績表!B11:D35,3,0)</f>
        <v>87000</v>
      </c>
      <c r="D11" s="4">
        <f>HLOOKUP(C11,獎金評定標準!$B$3:$F$4,2)</f>
        <v>0</v>
      </c>
      <c r="E11" s="8">
        <f t="shared" si="0"/>
        <v>0</v>
      </c>
    </row>
    <row r="12" spans="1:5">
      <c r="A12" s="1">
        <v>9910</v>
      </c>
      <c r="B12" s="1" t="s">
        <v>24</v>
      </c>
      <c r="C12" s="8">
        <f>VLOOKUP(B12,員工月業績表!B12:D36,3,0)</f>
        <v>95000</v>
      </c>
      <c r="D12" s="4">
        <f>HLOOKUP(C12,獎金評定標準!$B$3:$F$4,2)</f>
        <v>0</v>
      </c>
      <c r="E12" s="8">
        <f t="shared" si="0"/>
        <v>0</v>
      </c>
    </row>
    <row r="13" spans="1:5">
      <c r="A13" s="1">
        <v>9911</v>
      </c>
      <c r="B13" s="1" t="s">
        <v>25</v>
      </c>
      <c r="C13" s="8">
        <f>VLOOKUP(B13,員工月業績表!B13:D37,3,0)</f>
        <v>106000</v>
      </c>
      <c r="D13" s="4">
        <f>HLOOKUP(C13,獎金評定標準!$B$3:$F$4,2)</f>
        <v>0.02</v>
      </c>
      <c r="E13" s="8">
        <f t="shared" si="0"/>
        <v>2120</v>
      </c>
    </row>
    <row r="14" spans="1:5">
      <c r="A14" s="1">
        <v>9912</v>
      </c>
      <c r="B14" s="1" t="s">
        <v>26</v>
      </c>
      <c r="C14" s="8">
        <f>VLOOKUP(B14,員工月業績表!B14:D38,3,0)</f>
        <v>128000</v>
      </c>
      <c r="D14" s="4">
        <f>HLOOKUP(C14,獎金評定標準!$B$3:$F$4,2)</f>
        <v>0.02</v>
      </c>
      <c r="E14" s="8">
        <f t="shared" si="0"/>
        <v>2560</v>
      </c>
    </row>
    <row r="15" spans="1:5">
      <c r="A15" s="1">
        <v>9913</v>
      </c>
      <c r="B15" s="1" t="s">
        <v>27</v>
      </c>
      <c r="C15" s="8">
        <f>VLOOKUP(B15,員工月業績表!B15:D39,3,0)</f>
        <v>173000</v>
      </c>
      <c r="D15" s="4">
        <f>HLOOKUP(C15,獎金評定標準!$B$3:$F$4,2)</f>
        <v>0.03</v>
      </c>
      <c r="E15" s="8">
        <f t="shared" si="0"/>
        <v>5190</v>
      </c>
    </row>
    <row r="16" spans="1:5">
      <c r="A16" s="1">
        <v>9914</v>
      </c>
      <c r="B16" s="1" t="s">
        <v>28</v>
      </c>
      <c r="C16" s="8">
        <f>VLOOKUP(B16,員工月業績表!B16:D40,3,0)</f>
        <v>300000</v>
      </c>
      <c r="D16" s="4">
        <f>HLOOKUP(C16,獎金評定標準!$B$3:$F$4,2)</f>
        <v>0.05</v>
      </c>
      <c r="E16" s="8">
        <f t="shared" si="0"/>
        <v>15000</v>
      </c>
    </row>
    <row r="17" spans="1:5">
      <c r="A17" s="1">
        <v>9915</v>
      </c>
      <c r="B17" s="1" t="s">
        <v>29</v>
      </c>
      <c r="C17" s="8">
        <f>VLOOKUP(B17,員工月業績表!B17:D41,3,0)</f>
        <v>73000</v>
      </c>
      <c r="D17" s="4">
        <f>HLOOKUP(C17,獎金評定標準!$B$3:$F$4,2)</f>
        <v>0</v>
      </c>
      <c r="E17" s="8">
        <f t="shared" si="0"/>
        <v>0</v>
      </c>
    </row>
    <row r="18" spans="1:5">
      <c r="A18" s="1">
        <v>9916</v>
      </c>
      <c r="B18" s="1" t="s">
        <v>30</v>
      </c>
      <c r="C18" s="8">
        <f>VLOOKUP(B18,員工月業績表!B18:D42,3,0)</f>
        <v>219000</v>
      </c>
      <c r="D18" s="4">
        <f>HLOOKUP(C18,獎金評定標準!$B$3:$F$4,2)</f>
        <v>0.04</v>
      </c>
      <c r="E18" s="8">
        <f t="shared" si="0"/>
        <v>8760</v>
      </c>
    </row>
    <row r="19" spans="1:5">
      <c r="A19" s="1">
        <v>9917</v>
      </c>
      <c r="B19" s="1" t="s">
        <v>31</v>
      </c>
      <c r="C19" s="8">
        <f>VLOOKUP(B19,員工月業績表!B19:D43,3,0)</f>
        <v>104000</v>
      </c>
      <c r="D19" s="4">
        <f>HLOOKUP(C19,獎金評定標準!$B$3:$F$4,2)</f>
        <v>0.02</v>
      </c>
      <c r="E19" s="8">
        <f t="shared" si="0"/>
        <v>2080</v>
      </c>
    </row>
    <row r="20" spans="1:5">
      <c r="A20" s="1">
        <v>9918</v>
      </c>
      <c r="B20" s="1" t="s">
        <v>32</v>
      </c>
      <c r="C20" s="8">
        <f>VLOOKUP(B20,員工月業績表!B20:D44,3,0)</f>
        <v>118000</v>
      </c>
      <c r="D20" s="4">
        <f>HLOOKUP(C20,獎金評定標準!$B$3:$F$4,2)</f>
        <v>0.02</v>
      </c>
      <c r="E20" s="8">
        <f t="shared" si="0"/>
        <v>2360</v>
      </c>
    </row>
    <row r="21" spans="1:5">
      <c r="A21" s="1">
        <v>9919</v>
      </c>
      <c r="B21" s="1" t="s">
        <v>33</v>
      </c>
      <c r="C21" s="8">
        <f>VLOOKUP(B21,員工月業績表!B21:D45,3,0)</f>
        <v>207000</v>
      </c>
      <c r="D21" s="4">
        <f>HLOOKUP(C21,獎金評定標準!$B$3:$F$4,2)</f>
        <v>0.04</v>
      </c>
      <c r="E21" s="8">
        <f t="shared" si="0"/>
        <v>8280</v>
      </c>
    </row>
    <row r="22" spans="1:5">
      <c r="A22" s="1">
        <v>9920</v>
      </c>
      <c r="B22" s="1" t="s">
        <v>34</v>
      </c>
      <c r="C22" s="8">
        <f>VLOOKUP(B22,員工月業績表!B22:D46,3,0)</f>
        <v>219000</v>
      </c>
      <c r="D22" s="4">
        <f>HLOOKUP(C22,獎金評定標準!$B$3:$F$4,2)</f>
        <v>0.04</v>
      </c>
      <c r="E22" s="8">
        <f t="shared" si="0"/>
        <v>8760</v>
      </c>
    </row>
    <row r="23" spans="1:5">
      <c r="A23" s="1">
        <v>9921</v>
      </c>
      <c r="B23" s="1" t="s">
        <v>35</v>
      </c>
      <c r="C23" s="8">
        <f>VLOOKUP(B23,員工月業績表!B23:D47,3,0)</f>
        <v>104000</v>
      </c>
      <c r="D23" s="4">
        <f>HLOOKUP(C23,獎金評定標準!$B$3:$F$4,2)</f>
        <v>0.02</v>
      </c>
      <c r="E23" s="8">
        <f t="shared" si="0"/>
        <v>2080</v>
      </c>
    </row>
    <row r="24" spans="1:5">
      <c r="A24" s="1">
        <v>9922</v>
      </c>
      <c r="B24" s="1" t="s">
        <v>36</v>
      </c>
      <c r="C24" s="8">
        <f>VLOOKUP(B24,員工月業績表!B24:D48,3,0)</f>
        <v>149000</v>
      </c>
      <c r="D24" s="4">
        <f>HLOOKUP(C24,獎金評定標準!$B$3:$F$4,2)</f>
        <v>0.02</v>
      </c>
      <c r="E24" s="8">
        <f t="shared" si="0"/>
        <v>2980</v>
      </c>
    </row>
    <row r="25" spans="1:5">
      <c r="A25" s="1">
        <v>9923</v>
      </c>
      <c r="B25" s="1" t="s">
        <v>37</v>
      </c>
      <c r="C25" s="8">
        <f>VLOOKUP(B25,員工月業績表!B25:D49,3,0)</f>
        <v>194000</v>
      </c>
      <c r="D25" s="4">
        <f>HLOOKUP(C25,獎金評定標準!$B$3:$F$4,2)</f>
        <v>0.03</v>
      </c>
      <c r="E25" s="8">
        <f t="shared" si="0"/>
        <v>5820</v>
      </c>
    </row>
    <row r="26" spans="1:5">
      <c r="A26" s="1">
        <v>9924</v>
      </c>
      <c r="B26" s="1" t="s">
        <v>38</v>
      </c>
      <c r="C26" s="8">
        <f>VLOOKUP(B26,員工月業績表!B26:D50,3,0)</f>
        <v>206000</v>
      </c>
      <c r="D26" s="4">
        <f>HLOOKUP(C26,獎金評定標準!$B$3:$F$4,2)</f>
        <v>0.04</v>
      </c>
      <c r="E26" s="8">
        <f t="shared" si="0"/>
        <v>8240</v>
      </c>
    </row>
    <row r="27" spans="1:5">
      <c r="A27" s="1">
        <v>9925</v>
      </c>
      <c r="B27" s="1" t="s">
        <v>39</v>
      </c>
      <c r="C27" s="8">
        <f>VLOOKUP(B27,員工月業績表!B27:D51,3,0)</f>
        <v>113000</v>
      </c>
      <c r="D27" s="4">
        <f>HLOOKUP(C27,獎金評定標準!$B$3:$F$4,2)</f>
        <v>0.02</v>
      </c>
      <c r="E27" s="8">
        <f t="shared" si="0"/>
        <v>2260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員工月業績表</vt:lpstr>
      <vt:lpstr>獎金評定標準</vt:lpstr>
      <vt:lpstr>員工獎金評定表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2008-01-29T09:02:37Z</dcterms:created>
  <dcterms:modified xsi:type="dcterms:W3CDTF">2008-01-30T07:46:45Z</dcterms:modified>
</cp:coreProperties>
</file>