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84" windowWidth="12072" windowHeight="7008" firstSheet="3" activeTab="3"/>
  </bookViews>
  <sheets>
    <sheet name="第一季" sheetId="1" r:id="rId1"/>
    <sheet name="第二季" sheetId="2" r:id="rId2"/>
    <sheet name="第三季" sheetId="3" r:id="rId3"/>
    <sheet name="第四季" sheetId="4" r:id="rId4"/>
    <sheet name="季考勤表" sheetId="6" r:id="rId5"/>
    <sheet name="工作能力和工作態度評定表" sheetId="7" r:id="rId6"/>
    <sheet name="工作能力和工作態度趨勢圖" sheetId="8" r:id="rId7"/>
  </sheets>
  <definedNames>
    <definedName name="_xlnm._FilterDatabase" localSheetId="4" hidden="1">季考勤表!$A$2:$G$27</definedName>
  </definedNames>
  <calcPr calcId="125725"/>
</workbook>
</file>

<file path=xl/calcChain.xml><?xml version="1.0" encoding="utf-8"?>
<calcChain xmlns="http://schemas.openxmlformats.org/spreadsheetml/2006/main">
  <c r="G4" i="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3"/>
  <c r="G4" i="3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3"/>
  <c r="G4" i="2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3"/>
  <c r="G4" i="1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3"/>
  <c r="F27" i="4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3" i="3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 i="2"/>
  <c r="C27" i="4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7" i="3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F27" i="2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D4" i="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3"/>
  <c r="D4" i="3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3"/>
  <c r="C27" i="2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F27" i="1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C27"/>
  <c r="D27" s="1"/>
  <c r="C26"/>
  <c r="D26" s="1"/>
  <c r="C25"/>
  <c r="D25" s="1"/>
  <c r="C24"/>
  <c r="D24" s="1"/>
  <c r="C23"/>
  <c r="D23" s="1"/>
  <c r="C22"/>
  <c r="D22" s="1"/>
  <c r="C21"/>
  <c r="D21" s="1"/>
  <c r="C20"/>
  <c r="D20" s="1"/>
  <c r="C19"/>
  <c r="D19" s="1"/>
  <c r="C18"/>
  <c r="D18" s="1"/>
  <c r="C17"/>
  <c r="D17" s="1"/>
  <c r="C16"/>
  <c r="D16" s="1"/>
  <c r="C15"/>
  <c r="D15" s="1"/>
  <c r="C14"/>
  <c r="D14" s="1"/>
  <c r="C13"/>
  <c r="D13" s="1"/>
  <c r="C3"/>
  <c r="C4"/>
  <c r="D4" s="1"/>
  <c r="C5"/>
  <c r="D5" s="1"/>
  <c r="C6"/>
  <c r="D6" s="1"/>
  <c r="C7"/>
  <c r="D7" s="1"/>
  <c r="C8"/>
  <c r="D8" s="1"/>
  <c r="C9"/>
  <c r="D9" s="1"/>
  <c r="C10"/>
  <c r="D10" s="1"/>
  <c r="C11"/>
  <c r="D11" s="1"/>
  <c r="C12"/>
  <c r="D12" s="1"/>
  <c r="C4" i="8"/>
  <c r="E5"/>
  <c r="E4"/>
  <c r="D5"/>
  <c r="D4"/>
  <c r="B5"/>
  <c r="C5"/>
  <c r="B4"/>
  <c r="D3" i="1" l="1"/>
  <c r="D3" i="2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</calcChain>
</file>

<file path=xl/sharedStrings.xml><?xml version="1.0" encoding="utf-8"?>
<sst xmlns="http://schemas.openxmlformats.org/spreadsheetml/2006/main" count="235" uniqueCount="80">
  <si>
    <t>員工編號</t>
  </si>
  <si>
    <t>員工姓名</t>
  </si>
  <si>
    <t>缺勤紀錄</t>
  </si>
  <si>
    <t>出勤率</t>
  </si>
  <si>
    <t>季考核成績</t>
  </si>
  <si>
    <t>第一季考核表</t>
    <phoneticPr fontId="1" type="noConversion"/>
  </si>
  <si>
    <t>員工編號</t>
    <phoneticPr fontId="1" type="noConversion"/>
  </si>
  <si>
    <t>員工姓名</t>
    <phoneticPr fontId="1" type="noConversion"/>
  </si>
  <si>
    <t>缺勤紀錄</t>
    <phoneticPr fontId="1" type="noConversion"/>
  </si>
  <si>
    <t>出勤率</t>
    <phoneticPr fontId="1" type="noConversion"/>
  </si>
  <si>
    <t>工作態度</t>
    <phoneticPr fontId="1" type="noConversion"/>
  </si>
  <si>
    <t>工作能力</t>
    <phoneticPr fontId="1" type="noConversion"/>
  </si>
  <si>
    <t>季考核成績</t>
    <phoneticPr fontId="1" type="noConversion"/>
  </si>
  <si>
    <t>第二季考核表</t>
    <phoneticPr fontId="1" type="noConversion"/>
  </si>
  <si>
    <t>第三季考核表</t>
    <phoneticPr fontId="1" type="noConversion"/>
  </si>
  <si>
    <t>第四季考核表</t>
    <phoneticPr fontId="1" type="noConversion"/>
  </si>
  <si>
    <t>人力資源部</t>
    <phoneticPr fontId="1" type="noConversion"/>
  </si>
  <si>
    <t>李娜</t>
  </si>
  <si>
    <t>尚林</t>
  </si>
  <si>
    <t>市場部</t>
    <phoneticPr fontId="1" type="noConversion"/>
  </si>
  <si>
    <t>張浩</t>
    <phoneticPr fontId="1" type="noConversion"/>
  </si>
  <si>
    <t>研發部</t>
    <phoneticPr fontId="1" type="noConversion"/>
  </si>
  <si>
    <t>謝冰</t>
    <phoneticPr fontId="1" type="noConversion"/>
  </si>
  <si>
    <t>廣告部</t>
    <phoneticPr fontId="1" type="noConversion"/>
  </si>
  <si>
    <t>戴剛</t>
    <phoneticPr fontId="1" type="noConversion"/>
  </si>
  <si>
    <t>劉華</t>
    <phoneticPr fontId="1" type="noConversion"/>
  </si>
  <si>
    <t>企劃部</t>
    <phoneticPr fontId="1" type="noConversion"/>
  </si>
  <si>
    <t>張宇</t>
    <phoneticPr fontId="1" type="noConversion"/>
  </si>
  <si>
    <t>魏朋</t>
  </si>
  <si>
    <t>劉龍</t>
    <phoneticPr fontId="1" type="noConversion"/>
  </si>
  <si>
    <t>朱博</t>
  </si>
  <si>
    <t>行政部</t>
  </si>
  <si>
    <t>熊能</t>
  </si>
  <si>
    <t>李浩</t>
  </si>
  <si>
    <t>鄭玉</t>
    <phoneticPr fontId="1" type="noConversion"/>
  </si>
  <si>
    <t>童輝</t>
    <phoneticPr fontId="1" type="noConversion"/>
  </si>
  <si>
    <t>曾濤</t>
    <phoneticPr fontId="1" type="noConversion"/>
  </si>
  <si>
    <t>趙飛</t>
    <phoneticPr fontId="1" type="noConversion"/>
  </si>
  <si>
    <t>鄧潔</t>
    <phoneticPr fontId="1" type="noConversion"/>
  </si>
  <si>
    <t>明靜</t>
    <phoneticPr fontId="1" type="noConversion"/>
  </si>
  <si>
    <t>王品</t>
  </si>
  <si>
    <t>袁野</t>
  </si>
  <si>
    <t>張濤</t>
    <phoneticPr fontId="1" type="noConversion"/>
  </si>
  <si>
    <t>朱斌</t>
  </si>
  <si>
    <t>葉麗</t>
    <phoneticPr fontId="1" type="noConversion"/>
  </si>
  <si>
    <t>王偉</t>
    <phoneticPr fontId="1" type="noConversion"/>
  </si>
  <si>
    <t>李勇</t>
  </si>
  <si>
    <t>第四季缺勤</t>
    <phoneticPr fontId="8" type="noConversion"/>
  </si>
  <si>
    <t>第三季缺勤</t>
    <phoneticPr fontId="8" type="noConversion"/>
  </si>
  <si>
    <t>第二季缺勤</t>
    <phoneticPr fontId="8" type="noConversion"/>
  </si>
  <si>
    <t>第一季缺勤</t>
    <phoneticPr fontId="8" type="noConversion"/>
  </si>
  <si>
    <t>員工部門</t>
    <phoneticPr fontId="8" type="noConversion"/>
  </si>
  <si>
    <t>員工姓名</t>
    <phoneticPr fontId="8" type="noConversion"/>
  </si>
  <si>
    <t>員工編號</t>
    <phoneticPr fontId="8" type="noConversion"/>
  </si>
  <si>
    <t>季考勤表</t>
    <phoneticPr fontId="8" type="noConversion"/>
  </si>
  <si>
    <t>工作能力和工作態度評定表</t>
    <phoneticPr fontId="8" type="noConversion"/>
  </si>
  <si>
    <t>員工編號</t>
    <phoneticPr fontId="8" type="noConversion"/>
  </si>
  <si>
    <t>員工姓名</t>
    <phoneticPr fontId="8" type="noConversion"/>
  </si>
  <si>
    <t>工作能力</t>
    <phoneticPr fontId="8" type="noConversion"/>
  </si>
  <si>
    <t>員工姓名：</t>
    <phoneticPr fontId="8" type="noConversion"/>
  </si>
  <si>
    <t>工作態度</t>
    <phoneticPr fontId="8" type="noConversion"/>
  </si>
  <si>
    <t>第一季
工作能力</t>
    <phoneticPr fontId="8" type="noConversion"/>
  </si>
  <si>
    <t>第二季
工作能力</t>
    <phoneticPr fontId="8" type="noConversion"/>
  </si>
  <si>
    <t>第三季
工作能力</t>
    <phoneticPr fontId="8" type="noConversion"/>
  </si>
  <si>
    <t>第四季
工作能力</t>
    <phoneticPr fontId="8" type="noConversion"/>
  </si>
  <si>
    <t>第一季
工作態度</t>
    <phoneticPr fontId="8" type="noConversion"/>
  </si>
  <si>
    <t>第二季
工作態度</t>
    <phoneticPr fontId="8" type="noConversion"/>
  </si>
  <si>
    <t>第三季
工作態度</t>
    <phoneticPr fontId="8" type="noConversion"/>
  </si>
  <si>
    <t>第四季
工作態度</t>
    <phoneticPr fontId="8" type="noConversion"/>
  </si>
  <si>
    <t>第一季</t>
    <phoneticPr fontId="8" type="noConversion"/>
  </si>
  <si>
    <t>第二季</t>
    <phoneticPr fontId="8" type="noConversion"/>
  </si>
  <si>
    <t>第三季</t>
    <phoneticPr fontId="8" type="noConversion"/>
  </si>
  <si>
    <t>第四季</t>
    <phoneticPr fontId="8" type="noConversion"/>
  </si>
  <si>
    <t>員工工作能力和工作態度趨勢表</t>
    <phoneticPr fontId="8" type="noConversion"/>
  </si>
  <si>
    <t>王偉</t>
    <phoneticPr fontId="1" type="noConversion"/>
  </si>
  <si>
    <t>朱斌</t>
    <phoneticPr fontId="1" type="noConversion"/>
  </si>
  <si>
    <t>王品</t>
    <phoneticPr fontId="1" type="noConversion"/>
  </si>
  <si>
    <t>李勇</t>
    <phoneticPr fontId="1" type="noConversion"/>
  </si>
  <si>
    <t>工作態度</t>
    <phoneticPr fontId="1" type="noConversion"/>
  </si>
  <si>
    <t>工作能力</t>
    <phoneticPr fontId="1" type="noConversion"/>
  </si>
</sst>
</file>

<file path=xl/styles.xml><?xml version="1.0" encoding="utf-8"?>
<styleSheet xmlns="http://schemas.openxmlformats.org/spreadsheetml/2006/main">
  <fonts count="13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16"/>
      <color theme="1"/>
      <name val="微軟正黑體"/>
      <family val="2"/>
      <charset val="136"/>
    </font>
    <font>
      <i/>
      <sz val="12"/>
      <color theme="0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name val="宋体"/>
      <charset val="134"/>
    </font>
    <font>
      <sz val="12"/>
      <name val="微軟正黑體"/>
      <family val="2"/>
      <charset val="136"/>
    </font>
    <font>
      <b/>
      <sz val="12"/>
      <color indexed="9"/>
      <name val="微軟正黑體"/>
      <family val="2"/>
      <charset val="136"/>
    </font>
    <font>
      <sz val="9"/>
      <name val="宋体"/>
      <charset val="134"/>
    </font>
    <font>
      <b/>
      <sz val="14"/>
      <color indexed="10"/>
      <name val="微軟正黑體"/>
      <family val="2"/>
      <charset val="136"/>
    </font>
    <font>
      <b/>
      <sz val="16"/>
      <color indexed="10"/>
      <name val="微軟正黑體"/>
      <family val="2"/>
      <charset val="136"/>
    </font>
    <font>
      <b/>
      <sz val="16"/>
      <color indexed="12"/>
      <name val="楷体_GB2312"/>
      <family val="3"/>
      <charset val="134"/>
    </font>
    <font>
      <b/>
      <sz val="12"/>
      <name val="黑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0" fontId="0" fillId="0" borderId="0" xfId="0" applyFo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12" fillId="0" borderId="0" xfId="0" applyFont="1" applyAlignment="1"/>
    <xf numFmtId="0" fontId="0" fillId="0" borderId="0" xfId="0" applyAlignment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2">
    <cellStyle name="一般" xfId="0" builtinId="0"/>
    <cellStyle name="一般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/>
              <a:t>員工工作能力和工作態度趨勢圖</a:t>
            </a:r>
          </a:p>
        </c:rich>
      </c:tx>
      <c:layout>
        <c:manualLayout>
          <c:xMode val="edge"/>
          <c:yMode val="edge"/>
          <c:x val="8.016666666666683E-2"/>
          <c:y val="3.2407042869641377E-2"/>
        </c:manualLayout>
      </c:layout>
    </c:title>
    <c:plotArea>
      <c:layout/>
      <c:barChart>
        <c:barDir val="col"/>
        <c:grouping val="clustered"/>
        <c:ser>
          <c:idx val="1"/>
          <c:order val="1"/>
          <c:tx>
            <c:strRef>
              <c:f>工作能力和工作態度趨勢圖!$A$5</c:f>
              <c:strCache>
                <c:ptCount val="1"/>
                <c:pt idx="0">
                  <c:v>工作態度</c:v>
                </c:pt>
              </c:strCache>
            </c:strRef>
          </c:tx>
          <c:cat>
            <c:multiLvlStrRef>
              <c:f>工作能力和工作態度趨勢圖!$B$1:$E$3</c:f>
              <c:multiLvlStrCache>
                <c:ptCount val="4"/>
                <c:lvl>
                  <c:pt idx="0">
                    <c:v>第一季</c:v>
                  </c:pt>
                  <c:pt idx="1">
                    <c:v>第二季</c:v>
                  </c:pt>
                  <c:pt idx="2">
                    <c:v>第三季</c:v>
                  </c:pt>
                  <c:pt idx="3">
                    <c:v>第四季</c:v>
                  </c:pt>
                </c:lvl>
                <c:lvl>
                  <c:pt idx="0">
                    <c:v>李勇</c:v>
                  </c:pt>
                </c:lvl>
              </c:multiLvlStrCache>
            </c:multiLvlStrRef>
          </c:cat>
          <c:val>
            <c:numRef>
              <c:f>工作能力和工作態度趨勢圖!$B$5:$E$5</c:f>
              <c:numCache>
                <c:formatCode>General</c:formatCode>
                <c:ptCount val="4"/>
                <c:pt idx="0">
                  <c:v>38</c:v>
                </c:pt>
                <c:pt idx="1">
                  <c:v>37</c:v>
                </c:pt>
                <c:pt idx="2">
                  <c:v>39</c:v>
                </c:pt>
                <c:pt idx="3">
                  <c:v>38</c:v>
                </c:pt>
              </c:numCache>
            </c:numRef>
          </c:val>
        </c:ser>
        <c:axId val="83295616"/>
        <c:axId val="83294080"/>
      </c:barChart>
      <c:lineChart>
        <c:grouping val="standard"/>
        <c:ser>
          <c:idx val="0"/>
          <c:order val="0"/>
          <c:tx>
            <c:strRef>
              <c:f>工作能力和工作態度趨勢圖!$A$4</c:f>
              <c:strCache>
                <c:ptCount val="1"/>
                <c:pt idx="0">
                  <c:v>工作能力</c:v>
                </c:pt>
              </c:strCache>
            </c:strRef>
          </c:tx>
          <c:cat>
            <c:multiLvlStrRef>
              <c:f>工作能力和工作態度趨勢圖!$B$1:$E$3</c:f>
              <c:multiLvlStrCache>
                <c:ptCount val="4"/>
                <c:lvl>
                  <c:pt idx="0">
                    <c:v>第一季</c:v>
                  </c:pt>
                  <c:pt idx="1">
                    <c:v>第二季</c:v>
                  </c:pt>
                  <c:pt idx="2">
                    <c:v>第三季</c:v>
                  </c:pt>
                  <c:pt idx="3">
                    <c:v>第四季</c:v>
                  </c:pt>
                </c:lvl>
                <c:lvl>
                  <c:pt idx="0">
                    <c:v>李勇</c:v>
                  </c:pt>
                </c:lvl>
              </c:multiLvlStrCache>
            </c:multiLvlStrRef>
          </c:cat>
          <c:val>
            <c:numRef>
              <c:f>工作能力和工作態度趨勢圖!$B$4:$E$4</c:f>
              <c:numCache>
                <c:formatCode>General</c:formatCode>
                <c:ptCount val="4"/>
                <c:pt idx="0">
                  <c:v>28</c:v>
                </c:pt>
                <c:pt idx="1">
                  <c:v>27</c:v>
                </c:pt>
                <c:pt idx="2">
                  <c:v>27</c:v>
                </c:pt>
                <c:pt idx="3">
                  <c:v>28.5</c:v>
                </c:pt>
              </c:numCache>
            </c:numRef>
          </c:val>
        </c:ser>
        <c:marker val="1"/>
        <c:axId val="83274368"/>
        <c:axId val="83292544"/>
      </c:lineChart>
      <c:catAx>
        <c:axId val="83274368"/>
        <c:scaling>
          <c:orientation val="minMax"/>
        </c:scaling>
        <c:axPos val="b"/>
        <c:tickLblPos val="nextTo"/>
        <c:crossAx val="83292544"/>
        <c:crosses val="autoZero"/>
        <c:auto val="1"/>
        <c:lblAlgn val="ctr"/>
        <c:lblOffset val="100"/>
      </c:catAx>
      <c:valAx>
        <c:axId val="83292544"/>
        <c:scaling>
          <c:orientation val="minMax"/>
        </c:scaling>
        <c:axPos val="l"/>
        <c:majorGridlines/>
        <c:numFmt formatCode="General" sourceLinked="1"/>
        <c:tickLblPos val="nextTo"/>
        <c:crossAx val="83274368"/>
        <c:crosses val="autoZero"/>
        <c:crossBetween val="between"/>
      </c:valAx>
      <c:valAx>
        <c:axId val="83294080"/>
        <c:scaling>
          <c:orientation val="minMax"/>
        </c:scaling>
        <c:axPos val="r"/>
        <c:numFmt formatCode="General" sourceLinked="1"/>
        <c:tickLblPos val="nextTo"/>
        <c:crossAx val="83295616"/>
        <c:crosses val="max"/>
        <c:crossBetween val="between"/>
      </c:valAx>
      <c:catAx>
        <c:axId val="83295616"/>
        <c:scaling>
          <c:orientation val="minMax"/>
        </c:scaling>
        <c:delete val="1"/>
        <c:axPos val="b"/>
        <c:tickLblPos val="nextTo"/>
        <c:crossAx val="83294080"/>
        <c:crosses val="autoZero"/>
        <c:auto val="1"/>
        <c:lblAlgn val="ctr"/>
        <c:lblOffset val="100"/>
      </c:catAx>
    </c:plotArea>
    <c:legend>
      <c:legendPos val="r"/>
      <c:layout/>
    </c:legend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6</xdr:row>
      <xdr:rowOff>60960</xdr:rowOff>
    </xdr:from>
    <xdr:to>
      <xdr:col>5</xdr:col>
      <xdr:colOff>640080</xdr:colOff>
      <xdr:row>20</xdr:row>
      <xdr:rowOff>30480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7"/>
  <sheetViews>
    <sheetView topLeftCell="B8" workbookViewId="0">
      <selection activeCell="G3" sqref="G3:G27"/>
    </sheetView>
  </sheetViews>
  <sheetFormatPr defaultRowHeight="15.6"/>
  <cols>
    <col min="1" max="16384" width="8.6640625" style="1"/>
  </cols>
  <sheetData>
    <row r="1" spans="1:7" ht="21.6">
      <c r="A1" s="13" t="s">
        <v>5</v>
      </c>
      <c r="B1" s="13"/>
      <c r="C1" s="13"/>
      <c r="D1" s="13"/>
      <c r="E1" s="13"/>
      <c r="F1" s="13"/>
      <c r="G1" s="13"/>
    </row>
    <row r="2" spans="1:7">
      <c r="A2" s="2" t="s">
        <v>6</v>
      </c>
      <c r="B2" s="2" t="s">
        <v>7</v>
      </c>
      <c r="C2" s="2" t="s">
        <v>8</v>
      </c>
      <c r="D2" s="2" t="s">
        <v>9</v>
      </c>
      <c r="E2" s="2" t="s">
        <v>11</v>
      </c>
      <c r="F2" s="2" t="s">
        <v>10</v>
      </c>
      <c r="G2" s="2" t="s">
        <v>12</v>
      </c>
    </row>
    <row r="3" spans="1:7">
      <c r="A3" s="4">
        <v>9901</v>
      </c>
      <c r="B3" s="4" t="s">
        <v>46</v>
      </c>
      <c r="C3" s="1">
        <f>INDEX(季考勤表!D2:G27,2,1)</f>
        <v>1.5</v>
      </c>
      <c r="D3" s="1">
        <f>IF((30-C3)&gt;0,30-C3,0)</f>
        <v>28.5</v>
      </c>
      <c r="E3" s="1">
        <f>INDEX(工作能力和工作態度評定表!C3:C27,1,1)</f>
        <v>28</v>
      </c>
      <c r="F3" s="1">
        <f>INDEX(工作能力和工作態度評定表!G3:G27,1,1)</f>
        <v>38</v>
      </c>
      <c r="G3" s="1">
        <f>SUM(D3:F3)</f>
        <v>94.5</v>
      </c>
    </row>
    <row r="4" spans="1:7">
      <c r="A4" s="4">
        <v>9902</v>
      </c>
      <c r="B4" s="4" t="s">
        <v>74</v>
      </c>
      <c r="C4" s="1">
        <f>INDEX(季考勤表!D2:G27,3,1)</f>
        <v>0.5</v>
      </c>
      <c r="D4" s="1">
        <f t="shared" ref="D4:D27" si="0">IF((30-C4)&gt;0,30-C4,0)</f>
        <v>29.5</v>
      </c>
      <c r="E4" s="1">
        <f>INDEX(工作能力和工作態度評定表!C3:C27,2,1)</f>
        <v>30</v>
      </c>
      <c r="F4" s="1">
        <f>INDEX(工作能力和工作態度評定表!G3:G27,2,1)</f>
        <v>39</v>
      </c>
      <c r="G4" s="1">
        <f t="shared" ref="G4:G27" si="1">SUM(D4:F4)</f>
        <v>98.5</v>
      </c>
    </row>
    <row r="5" spans="1:7">
      <c r="A5" s="4">
        <v>9903</v>
      </c>
      <c r="B5" s="4" t="s">
        <v>44</v>
      </c>
      <c r="C5" s="1">
        <f>INDEX(季考勤表!D2:G27,4,1)</f>
        <v>1</v>
      </c>
      <c r="D5" s="1">
        <f t="shared" si="0"/>
        <v>29</v>
      </c>
      <c r="E5" s="1">
        <f>INDEX(工作能力和工作態度評定表!C3:C27,3,1)</f>
        <v>27.5</v>
      </c>
      <c r="F5" s="1">
        <f>INDEX(工作能力和工作態度評定表!G3:G27,3,1)</f>
        <v>39</v>
      </c>
      <c r="G5" s="1">
        <f t="shared" si="1"/>
        <v>95.5</v>
      </c>
    </row>
    <row r="6" spans="1:7">
      <c r="A6" s="4">
        <v>9904</v>
      </c>
      <c r="B6" s="4" t="s">
        <v>75</v>
      </c>
      <c r="C6" s="1">
        <f>INDEX(季考勤表!D2:G27,5,1)</f>
        <v>2.5</v>
      </c>
      <c r="D6" s="1">
        <f t="shared" si="0"/>
        <v>27.5</v>
      </c>
      <c r="E6" s="1">
        <f>INDEX(工作能力和工作態度評定表!C3:C27,4,1)</f>
        <v>25</v>
      </c>
      <c r="F6" s="1">
        <f>INDEX(工作能力和工作態度評定表!G3:G27,4,1)</f>
        <v>38</v>
      </c>
      <c r="G6" s="1">
        <f t="shared" si="1"/>
        <v>90.5</v>
      </c>
    </row>
    <row r="7" spans="1:7">
      <c r="A7" s="4">
        <v>9905</v>
      </c>
      <c r="B7" s="4" t="s">
        <v>42</v>
      </c>
      <c r="C7" s="1">
        <f>INDEX(季考勤表!D2:G27,6,1)</f>
        <v>0</v>
      </c>
      <c r="D7" s="1">
        <f t="shared" si="0"/>
        <v>30</v>
      </c>
      <c r="E7" s="1">
        <f>INDEX(工作能力和工作態度評定表!C3:C27,5,1)</f>
        <v>29</v>
      </c>
      <c r="F7" s="1">
        <f>INDEX(工作能力和工作態度評定表!G3:G27,5,1)</f>
        <v>37</v>
      </c>
      <c r="G7" s="1">
        <f t="shared" si="1"/>
        <v>96</v>
      </c>
    </row>
    <row r="8" spans="1:7">
      <c r="A8" s="4">
        <v>9906</v>
      </c>
      <c r="B8" s="4" t="s">
        <v>41</v>
      </c>
      <c r="C8" s="1">
        <f>INDEX(季考勤表!D2:G27,7,1)</f>
        <v>1</v>
      </c>
      <c r="D8" s="1">
        <f t="shared" si="0"/>
        <v>29</v>
      </c>
      <c r="E8" s="1">
        <f>INDEX(工作能力和工作態度評定表!C3:C27,6,1)</f>
        <v>29.5</v>
      </c>
      <c r="F8" s="1">
        <f>INDEX(工作能力和工作態度評定表!G3:G27,6,1)</f>
        <v>36.5</v>
      </c>
      <c r="G8" s="1">
        <f t="shared" si="1"/>
        <v>95</v>
      </c>
    </row>
    <row r="9" spans="1:7">
      <c r="A9" s="4">
        <v>9907</v>
      </c>
      <c r="B9" s="4" t="s">
        <v>76</v>
      </c>
      <c r="C9" s="1">
        <f>INDEX(季考勤表!D2:G27,8,1)</f>
        <v>1</v>
      </c>
      <c r="D9" s="1">
        <f t="shared" si="0"/>
        <v>29</v>
      </c>
      <c r="E9" s="1">
        <f>INDEX(工作能力和工作態度評定表!C3:C27,7,1)</f>
        <v>28</v>
      </c>
      <c r="F9" s="1">
        <f>INDEX(工作能力和工作態度評定表!G3:G27,7,1)</f>
        <v>36</v>
      </c>
      <c r="G9" s="1">
        <f t="shared" si="1"/>
        <v>93</v>
      </c>
    </row>
    <row r="10" spans="1:7">
      <c r="A10" s="4">
        <v>9908</v>
      </c>
      <c r="B10" s="4" t="s">
        <v>39</v>
      </c>
      <c r="C10" s="1">
        <f>INDEX(季考勤表!D2:G27,9,1)</f>
        <v>3</v>
      </c>
      <c r="D10" s="1">
        <f t="shared" si="0"/>
        <v>27</v>
      </c>
      <c r="E10" s="1">
        <f>INDEX(工作能力和工作態度評定表!C3:C27,8,1)</f>
        <v>29</v>
      </c>
      <c r="F10" s="1">
        <f>INDEX(工作能力和工作態度評定表!G3:G27,8,1)</f>
        <v>38</v>
      </c>
      <c r="G10" s="1">
        <f t="shared" si="1"/>
        <v>94</v>
      </c>
    </row>
    <row r="11" spans="1:7">
      <c r="A11" s="4">
        <v>9909</v>
      </c>
      <c r="B11" s="4" t="s">
        <v>38</v>
      </c>
      <c r="C11" s="1">
        <f>INDEX(季考勤表!D2:G27,10,1)</f>
        <v>3.5</v>
      </c>
      <c r="D11" s="1">
        <f t="shared" si="0"/>
        <v>26.5</v>
      </c>
      <c r="E11" s="1">
        <f>INDEX(工作能力和工作態度評定表!C3:C27,9,1)</f>
        <v>27.5</v>
      </c>
      <c r="F11" s="1">
        <f>INDEX(工作能力和工作態度評定表!G3:G27,9,1)</f>
        <v>39</v>
      </c>
      <c r="G11" s="1">
        <f t="shared" si="1"/>
        <v>93</v>
      </c>
    </row>
    <row r="12" spans="1:7">
      <c r="A12" s="4">
        <v>9910</v>
      </c>
      <c r="B12" s="4" t="s">
        <v>37</v>
      </c>
      <c r="C12" s="1">
        <f>INDEX(季考勤表!D2:G27,11,1)</f>
        <v>2</v>
      </c>
      <c r="D12" s="1">
        <f t="shared" si="0"/>
        <v>28</v>
      </c>
      <c r="E12" s="1">
        <f>INDEX(工作能力和工作態度評定表!C3:C27,10,1)</f>
        <v>28</v>
      </c>
      <c r="F12" s="1">
        <f>INDEX(工作能力和工作態度評定表!G3:G27,10,1)</f>
        <v>40</v>
      </c>
      <c r="G12" s="1">
        <f t="shared" si="1"/>
        <v>96</v>
      </c>
    </row>
    <row r="13" spans="1:7">
      <c r="A13" s="4">
        <v>9911</v>
      </c>
      <c r="B13" s="4" t="s">
        <v>36</v>
      </c>
      <c r="C13" s="1">
        <f>INDEX(季考勤表!D2:G27,12,1)</f>
        <v>0.5</v>
      </c>
      <c r="D13" s="1">
        <f t="shared" si="0"/>
        <v>29.5</v>
      </c>
      <c r="E13" s="1">
        <f>INDEX(工作能力和工作態度評定表!C3:C27,11,1)</f>
        <v>29.5</v>
      </c>
      <c r="F13" s="1">
        <f>INDEX(工作能力和工作態度評定表!G3:G27,11,1)</f>
        <v>39.5</v>
      </c>
      <c r="G13" s="1">
        <f t="shared" si="1"/>
        <v>98.5</v>
      </c>
    </row>
    <row r="14" spans="1:7">
      <c r="A14" s="4">
        <v>9912</v>
      </c>
      <c r="B14" s="4" t="s">
        <v>35</v>
      </c>
      <c r="C14" s="1">
        <f>INDEX(季考勤表!D2:G27,13,1)</f>
        <v>3</v>
      </c>
      <c r="D14" s="1">
        <f t="shared" si="0"/>
        <v>27</v>
      </c>
      <c r="E14" s="1">
        <f>INDEX(工作能力和工作態度評定表!C3:C27,12,1)</f>
        <v>28</v>
      </c>
      <c r="F14" s="1">
        <f>INDEX(工作能力和工作態度評定表!G3:G27,12,1)</f>
        <v>38</v>
      </c>
      <c r="G14" s="1">
        <f t="shared" si="1"/>
        <v>93</v>
      </c>
    </row>
    <row r="15" spans="1:7">
      <c r="A15" s="4">
        <v>9913</v>
      </c>
      <c r="B15" s="4" t="s">
        <v>34</v>
      </c>
      <c r="C15" s="1">
        <f>INDEX(季考勤表!D2:G27,14,1)</f>
        <v>4</v>
      </c>
      <c r="D15" s="1">
        <f t="shared" si="0"/>
        <v>26</v>
      </c>
      <c r="E15" s="1">
        <f>INDEX(工作能力和工作態度評定表!C3:C27,13,1)</f>
        <v>28.5</v>
      </c>
      <c r="F15" s="1">
        <f>INDEX(工作能力和工作態度評定表!G3:G27,13,1)</f>
        <v>37.5</v>
      </c>
      <c r="G15" s="1">
        <f t="shared" si="1"/>
        <v>92</v>
      </c>
    </row>
    <row r="16" spans="1:7">
      <c r="A16" s="4">
        <v>9914</v>
      </c>
      <c r="B16" s="4" t="s">
        <v>33</v>
      </c>
      <c r="C16" s="1">
        <f>INDEX(季考勤表!D2:G27,15,1)</f>
        <v>0.5</v>
      </c>
      <c r="D16" s="1">
        <f t="shared" si="0"/>
        <v>29.5</v>
      </c>
      <c r="E16" s="1">
        <f>INDEX(工作能力和工作態度評定表!C3:C27,14,1)</f>
        <v>29</v>
      </c>
      <c r="F16" s="1">
        <f>INDEX(工作能力和工作態度評定表!G3:G27,14,1)</f>
        <v>36.5</v>
      </c>
      <c r="G16" s="1">
        <f t="shared" si="1"/>
        <v>95</v>
      </c>
    </row>
    <row r="17" spans="1:7">
      <c r="A17" s="4">
        <v>9915</v>
      </c>
      <c r="B17" s="4" t="s">
        <v>32</v>
      </c>
      <c r="C17" s="1">
        <f>INDEX(季考勤表!D2:G27,16,1)</f>
        <v>3.5</v>
      </c>
      <c r="D17" s="1">
        <f t="shared" si="0"/>
        <v>26.5</v>
      </c>
      <c r="E17" s="1">
        <f>INDEX(工作能力和工作態度評定表!C3:C27,15,1)</f>
        <v>30</v>
      </c>
      <c r="F17" s="1">
        <f>INDEX(工作能力和工作態度評定表!G3:G27,15,1)</f>
        <v>38</v>
      </c>
      <c r="G17" s="1">
        <f t="shared" si="1"/>
        <v>94.5</v>
      </c>
    </row>
    <row r="18" spans="1:7">
      <c r="A18" s="4">
        <v>9916</v>
      </c>
      <c r="B18" s="4" t="s">
        <v>30</v>
      </c>
      <c r="C18" s="1">
        <f>INDEX(季考勤表!D2:G27,17,1)</f>
        <v>1</v>
      </c>
      <c r="D18" s="1">
        <f t="shared" si="0"/>
        <v>29</v>
      </c>
      <c r="E18" s="1">
        <f>INDEX(工作能力和工作態度評定表!C3:C27,16,1)</f>
        <v>29.5</v>
      </c>
      <c r="F18" s="1">
        <f>INDEX(工作能力和工作態度評定表!G3:G27,16,1)</f>
        <v>39</v>
      </c>
      <c r="G18" s="1">
        <f t="shared" si="1"/>
        <v>97.5</v>
      </c>
    </row>
    <row r="19" spans="1:7">
      <c r="A19" s="4">
        <v>9917</v>
      </c>
      <c r="B19" s="4" t="s">
        <v>29</v>
      </c>
      <c r="C19" s="1">
        <f>INDEX(季考勤表!D2:G27,18,1)</f>
        <v>0.5</v>
      </c>
      <c r="D19" s="1">
        <f t="shared" si="0"/>
        <v>29.5</v>
      </c>
      <c r="E19" s="1">
        <f>INDEX(工作能力和工作態度評定表!C3:C27,17,1)</f>
        <v>30</v>
      </c>
      <c r="F19" s="1">
        <f>INDEX(工作能力和工作態度評定表!G3:G27,17,1)</f>
        <v>38.5</v>
      </c>
      <c r="G19" s="1">
        <f t="shared" si="1"/>
        <v>98</v>
      </c>
    </row>
    <row r="20" spans="1:7">
      <c r="A20" s="4">
        <v>9918</v>
      </c>
      <c r="B20" s="4" t="s">
        <v>28</v>
      </c>
      <c r="C20" s="1">
        <f>INDEX(季考勤表!D2:G27,19,1)</f>
        <v>2.5</v>
      </c>
      <c r="D20" s="1">
        <f t="shared" si="0"/>
        <v>27.5</v>
      </c>
      <c r="E20" s="1">
        <f>INDEX(工作能力和工作態度評定表!C3:C27,18,1)</f>
        <v>30</v>
      </c>
      <c r="F20" s="1">
        <f>INDEX(工作能力和工作態度評定表!G3:G27,18,1)</f>
        <v>37.5</v>
      </c>
      <c r="G20" s="1">
        <f t="shared" si="1"/>
        <v>95</v>
      </c>
    </row>
    <row r="21" spans="1:7">
      <c r="A21" s="4">
        <v>9919</v>
      </c>
      <c r="B21" s="4" t="s">
        <v>27</v>
      </c>
      <c r="C21" s="1">
        <f>INDEX(季考勤表!D2:G27,20,1)</f>
        <v>2.5</v>
      </c>
      <c r="D21" s="1">
        <f t="shared" si="0"/>
        <v>27.5</v>
      </c>
      <c r="E21" s="1">
        <f>INDEX(工作能力和工作態度評定表!C3:C27,19,1)</f>
        <v>28</v>
      </c>
      <c r="F21" s="1">
        <f>INDEX(工作能力和工作態度評定表!G3:G27,19,1)</f>
        <v>36.5</v>
      </c>
      <c r="G21" s="1">
        <f t="shared" si="1"/>
        <v>92</v>
      </c>
    </row>
    <row r="22" spans="1:7">
      <c r="A22" s="4">
        <v>9920</v>
      </c>
      <c r="B22" s="4" t="s">
        <v>25</v>
      </c>
      <c r="C22" s="1">
        <f>INDEX(季考勤表!D2:G27,21,1)</f>
        <v>0</v>
      </c>
      <c r="D22" s="1">
        <f t="shared" si="0"/>
        <v>30</v>
      </c>
      <c r="E22" s="1">
        <f>INDEX(工作能力和工作態度評定表!C3:C27,20,1)</f>
        <v>27</v>
      </c>
      <c r="F22" s="1">
        <f>INDEX(工作能力和工作態度評定表!G3:G27,20,1)</f>
        <v>35.5</v>
      </c>
      <c r="G22" s="1">
        <f t="shared" si="1"/>
        <v>92.5</v>
      </c>
    </row>
    <row r="23" spans="1:7">
      <c r="A23" s="4">
        <v>9921</v>
      </c>
      <c r="B23" s="4" t="s">
        <v>24</v>
      </c>
      <c r="C23" s="1">
        <f>INDEX(季考勤表!D2:G27,22,1)</f>
        <v>4</v>
      </c>
      <c r="D23" s="1">
        <f t="shared" si="0"/>
        <v>26</v>
      </c>
      <c r="E23" s="1">
        <f>INDEX(工作能力和工作態度評定表!C3:C27,21,1)</f>
        <v>26</v>
      </c>
      <c r="F23" s="1">
        <f>INDEX(工作能力和工作態度評定表!G3:G27,21,1)</f>
        <v>36</v>
      </c>
      <c r="G23" s="1">
        <f t="shared" si="1"/>
        <v>88</v>
      </c>
    </row>
    <row r="24" spans="1:7">
      <c r="A24" s="4">
        <v>9922</v>
      </c>
      <c r="B24" s="4" t="s">
        <v>22</v>
      </c>
      <c r="C24" s="1">
        <f>INDEX(季考勤表!D2:G27,23,1)</f>
        <v>3.5</v>
      </c>
      <c r="D24" s="1">
        <f t="shared" si="0"/>
        <v>26.5</v>
      </c>
      <c r="E24" s="1">
        <f>INDEX(工作能力和工作態度評定表!C3:C27,22,1)</f>
        <v>28.5</v>
      </c>
      <c r="F24" s="1">
        <f>INDEX(工作能力和工作態度評定表!G3:G27,22,1)</f>
        <v>37</v>
      </c>
      <c r="G24" s="1">
        <f t="shared" si="1"/>
        <v>92</v>
      </c>
    </row>
    <row r="25" spans="1:7">
      <c r="A25" s="4">
        <v>9923</v>
      </c>
      <c r="B25" s="4" t="s">
        <v>20</v>
      </c>
      <c r="C25" s="1">
        <f>INDEX(季考勤表!D2:G27,24,1)</f>
        <v>0.5</v>
      </c>
      <c r="D25" s="1">
        <f t="shared" si="0"/>
        <v>29.5</v>
      </c>
      <c r="E25" s="1">
        <f>INDEX(工作能力和工作態度評定表!C3:C27,23,1)</f>
        <v>29.5</v>
      </c>
      <c r="F25" s="1">
        <f>INDEX(工作能力和工作態度評定表!G3:G27,23,1)</f>
        <v>39</v>
      </c>
      <c r="G25" s="1">
        <f t="shared" si="1"/>
        <v>98</v>
      </c>
    </row>
    <row r="26" spans="1:7">
      <c r="A26" s="4">
        <v>9924</v>
      </c>
      <c r="B26" s="4" t="s">
        <v>18</v>
      </c>
      <c r="C26" s="1">
        <f>INDEX(季考勤表!D2:G27,25,1)</f>
        <v>2.5</v>
      </c>
      <c r="D26" s="1">
        <f t="shared" si="0"/>
        <v>27.5</v>
      </c>
      <c r="E26" s="1">
        <f>INDEX(工作能力和工作態度評定表!C3:C27,24,1)</f>
        <v>30</v>
      </c>
      <c r="F26" s="1">
        <f>INDEX(工作能力和工作態度評定表!G3:G27,24,1)</f>
        <v>38</v>
      </c>
      <c r="G26" s="1">
        <f t="shared" si="1"/>
        <v>95.5</v>
      </c>
    </row>
    <row r="27" spans="1:7">
      <c r="A27" s="4">
        <v>9925</v>
      </c>
      <c r="B27" s="4" t="s">
        <v>17</v>
      </c>
      <c r="C27" s="1">
        <f>INDEX(季考勤表!D2:G27,26,1)</f>
        <v>1.5</v>
      </c>
      <c r="D27" s="1">
        <f t="shared" si="0"/>
        <v>28.5</v>
      </c>
      <c r="E27" s="1">
        <f>INDEX(工作能力和工作態度評定表!C3:C27,25,1)</f>
        <v>29.5</v>
      </c>
      <c r="F27" s="1">
        <f>INDEX(工作能力和工作態度評定表!G3:G27,25,1)</f>
        <v>39.5</v>
      </c>
      <c r="G27" s="1">
        <f t="shared" si="1"/>
        <v>97.5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27"/>
  <sheetViews>
    <sheetView topLeftCell="B8" workbookViewId="0">
      <selection activeCell="G3" sqref="G3:G27"/>
    </sheetView>
  </sheetViews>
  <sheetFormatPr defaultRowHeight="15.6"/>
  <cols>
    <col min="1" max="16384" width="8.6640625" style="1"/>
  </cols>
  <sheetData>
    <row r="1" spans="1:7" ht="21.6">
      <c r="A1" s="13" t="s">
        <v>13</v>
      </c>
      <c r="B1" s="13"/>
      <c r="C1" s="13"/>
      <c r="D1" s="13"/>
      <c r="E1" s="13"/>
      <c r="F1" s="13"/>
      <c r="G1" s="13"/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79</v>
      </c>
      <c r="F2" s="2" t="s">
        <v>78</v>
      </c>
      <c r="G2" s="2" t="s">
        <v>4</v>
      </c>
    </row>
    <row r="3" spans="1:7">
      <c r="A3" s="4">
        <v>9901</v>
      </c>
      <c r="B3" s="4" t="s">
        <v>46</v>
      </c>
      <c r="C3" s="1">
        <f>INDEX(季考勤表!E2:E27,2,1)</f>
        <v>0</v>
      </c>
      <c r="D3" s="1">
        <f>IF((30-C3)&gt;0,30-C3,0)</f>
        <v>30</v>
      </c>
      <c r="E3" s="1">
        <f>INDEX(工作能力和工作態度評定表!D3:D27,1,1)</f>
        <v>27</v>
      </c>
      <c r="F3" s="1">
        <f>INDEX(工作能力和工作態度評定表!H3:H27,1,1)</f>
        <v>37</v>
      </c>
      <c r="G3" s="1">
        <f>SUM(D3:F3)</f>
        <v>94</v>
      </c>
    </row>
    <row r="4" spans="1:7">
      <c r="A4" s="4">
        <v>9902</v>
      </c>
      <c r="B4" s="4" t="s">
        <v>45</v>
      </c>
      <c r="C4" s="1">
        <f>INDEX(季考勤表!E2:E27,3,1)</f>
        <v>0</v>
      </c>
      <c r="D4" s="1">
        <f t="shared" ref="D4:D27" si="0">IF((30-C4)&gt;0,30-C4,0)</f>
        <v>30</v>
      </c>
      <c r="E4" s="1">
        <f>INDEX(工作能力和工作態度評定表!D3:D27,2,1)</f>
        <v>29.5</v>
      </c>
      <c r="F4" s="1">
        <f>INDEX(工作能力和工作態度評定表!H3:H27,2,1)</f>
        <v>39.5</v>
      </c>
      <c r="G4" s="1">
        <f t="shared" ref="G4:G27" si="1">SUM(D4:F4)</f>
        <v>99</v>
      </c>
    </row>
    <row r="5" spans="1:7">
      <c r="A5" s="4">
        <v>9903</v>
      </c>
      <c r="B5" s="4" t="s">
        <v>44</v>
      </c>
      <c r="C5" s="1">
        <f>INDEX(季考勤表!E2:E27,4,1)</f>
        <v>2</v>
      </c>
      <c r="D5" s="1">
        <f t="shared" si="0"/>
        <v>28</v>
      </c>
      <c r="E5" s="1">
        <f>INDEX(工作能力和工作態度評定表!D3:D27,3,1)</f>
        <v>28.5</v>
      </c>
      <c r="F5" s="1">
        <f>INDEX(工作能力和工作態度評定表!H3:H27,3,1)</f>
        <v>38</v>
      </c>
      <c r="G5" s="1">
        <f t="shared" si="1"/>
        <v>94.5</v>
      </c>
    </row>
    <row r="6" spans="1:7">
      <c r="A6" s="4">
        <v>9904</v>
      </c>
      <c r="B6" s="4" t="s">
        <v>75</v>
      </c>
      <c r="C6" s="1">
        <f>INDEX(季考勤表!E2:E27,5,1)</f>
        <v>0</v>
      </c>
      <c r="D6" s="1">
        <f t="shared" si="0"/>
        <v>30</v>
      </c>
      <c r="E6" s="1">
        <f>INDEX(工作能力和工作態度評定表!D3:D27,4,1)</f>
        <v>27</v>
      </c>
      <c r="F6" s="1">
        <f>INDEX(工作能力和工作態度評定表!H3:H27,4,1)</f>
        <v>35</v>
      </c>
      <c r="G6" s="1">
        <f t="shared" si="1"/>
        <v>92</v>
      </c>
    </row>
    <row r="7" spans="1:7">
      <c r="A7" s="4">
        <v>9905</v>
      </c>
      <c r="B7" s="4" t="s">
        <v>42</v>
      </c>
      <c r="C7" s="1">
        <f>INDEX(季考勤表!E2:E27,6,1)</f>
        <v>2</v>
      </c>
      <c r="D7" s="1">
        <f t="shared" si="0"/>
        <v>28</v>
      </c>
      <c r="E7" s="1">
        <f>INDEX(工作能力和工作態度評定表!D3:D27,5,1)</f>
        <v>24.5</v>
      </c>
      <c r="F7" s="1">
        <f>INDEX(工作能力和工作態度評定表!H3:H27,5,1)</f>
        <v>36.5</v>
      </c>
      <c r="G7" s="1">
        <f t="shared" si="1"/>
        <v>89</v>
      </c>
    </row>
    <row r="8" spans="1:7">
      <c r="A8" s="4">
        <v>9906</v>
      </c>
      <c r="B8" s="4" t="s">
        <v>41</v>
      </c>
      <c r="C8" s="1">
        <f>INDEX(季考勤表!E2:E27,7,1)</f>
        <v>1.5</v>
      </c>
      <c r="D8" s="1">
        <f t="shared" si="0"/>
        <v>28.5</v>
      </c>
      <c r="E8" s="1">
        <f>INDEX(工作能力和工作態度評定表!D3:D27,6,1)</f>
        <v>26</v>
      </c>
      <c r="F8" s="1">
        <f>INDEX(工作能力和工作態度評定表!H3:H27,6,1)</f>
        <v>37.5</v>
      </c>
      <c r="G8" s="1">
        <f t="shared" si="1"/>
        <v>92</v>
      </c>
    </row>
    <row r="9" spans="1:7">
      <c r="A9" s="4">
        <v>9907</v>
      </c>
      <c r="B9" s="4" t="s">
        <v>76</v>
      </c>
      <c r="C9" s="1">
        <f>INDEX(季考勤表!E2:E27,8,1)</f>
        <v>2</v>
      </c>
      <c r="D9" s="1">
        <f t="shared" si="0"/>
        <v>28</v>
      </c>
      <c r="E9" s="1">
        <f>INDEX(工作能力和工作態度評定表!D3:D27,7,1)</f>
        <v>28</v>
      </c>
      <c r="F9" s="1">
        <f>INDEX(工作能力和工作態度評定表!H3:H27,7,1)</f>
        <v>39.5</v>
      </c>
      <c r="G9" s="1">
        <f t="shared" si="1"/>
        <v>95.5</v>
      </c>
    </row>
    <row r="10" spans="1:7">
      <c r="A10" s="4">
        <v>9908</v>
      </c>
      <c r="B10" s="4" t="s">
        <v>39</v>
      </c>
      <c r="C10" s="1">
        <f>INDEX(季考勤表!E2:E27,9,1)</f>
        <v>4</v>
      </c>
      <c r="D10" s="1">
        <f t="shared" si="0"/>
        <v>26</v>
      </c>
      <c r="E10" s="1">
        <f>INDEX(工作能力和工作態度評定表!D3:D27,8,1)</f>
        <v>27</v>
      </c>
      <c r="F10" s="1">
        <f>INDEX(工作能力和工作態度評定表!H3:H27,8,1)</f>
        <v>38</v>
      </c>
      <c r="G10" s="1">
        <f t="shared" si="1"/>
        <v>91</v>
      </c>
    </row>
    <row r="11" spans="1:7">
      <c r="A11" s="4">
        <v>9909</v>
      </c>
      <c r="B11" s="4" t="s">
        <v>38</v>
      </c>
      <c r="C11" s="1">
        <f>INDEX(季考勤表!E2:E27,10,1)</f>
        <v>2.5</v>
      </c>
      <c r="D11" s="1">
        <f t="shared" si="0"/>
        <v>27.5</v>
      </c>
      <c r="E11" s="1">
        <f>INDEX(工作能力和工作態度評定表!D3:D27,9,1)</f>
        <v>26.5</v>
      </c>
      <c r="F11" s="1">
        <f>INDEX(工作能力和工作態度評定表!H3:H27,9,1)</f>
        <v>39</v>
      </c>
      <c r="G11" s="1">
        <f t="shared" si="1"/>
        <v>93</v>
      </c>
    </row>
    <row r="12" spans="1:7">
      <c r="A12" s="4">
        <v>9910</v>
      </c>
      <c r="B12" s="4" t="s">
        <v>37</v>
      </c>
      <c r="C12" s="1">
        <f>INDEX(季考勤表!E2:E27,11,1)</f>
        <v>0</v>
      </c>
      <c r="D12" s="1">
        <f t="shared" si="0"/>
        <v>30</v>
      </c>
      <c r="E12" s="1">
        <f>INDEX(工作能力和工作態度評定表!D3:D27,10,1)</f>
        <v>28.5</v>
      </c>
      <c r="F12" s="1">
        <f>INDEX(工作能力和工作態度評定表!H3:H27,10,1)</f>
        <v>37.5</v>
      </c>
      <c r="G12" s="1">
        <f t="shared" si="1"/>
        <v>96</v>
      </c>
    </row>
    <row r="13" spans="1:7">
      <c r="A13" s="4">
        <v>9911</v>
      </c>
      <c r="B13" s="4" t="s">
        <v>36</v>
      </c>
      <c r="C13" s="1">
        <f>INDEX(季考勤表!E2:E27,12,1)</f>
        <v>1.5</v>
      </c>
      <c r="D13" s="1">
        <f t="shared" si="0"/>
        <v>28.5</v>
      </c>
      <c r="E13" s="1">
        <f>INDEX(工作能力和工作態度評定表!D3:D27,11,1)</f>
        <v>26.5</v>
      </c>
      <c r="F13" s="1">
        <f>INDEX(工作能力和工作態度評定表!H3:H27,11,1)</f>
        <v>39.5</v>
      </c>
      <c r="G13" s="1">
        <f t="shared" si="1"/>
        <v>94.5</v>
      </c>
    </row>
    <row r="14" spans="1:7">
      <c r="A14" s="4">
        <v>9912</v>
      </c>
      <c r="B14" s="4" t="s">
        <v>35</v>
      </c>
      <c r="C14" s="1">
        <f>INDEX(季考勤表!E2:E27,13,1)</f>
        <v>1.5</v>
      </c>
      <c r="D14" s="1">
        <f t="shared" si="0"/>
        <v>28.5</v>
      </c>
      <c r="E14" s="1">
        <f>INDEX(工作能力和工作態度評定表!D3:D27,12,1)</f>
        <v>27</v>
      </c>
      <c r="F14" s="1">
        <f>INDEX(工作能力和工作態度評定表!H3:H27,12,1)</f>
        <v>38</v>
      </c>
      <c r="G14" s="1">
        <f t="shared" si="1"/>
        <v>93.5</v>
      </c>
    </row>
    <row r="15" spans="1:7">
      <c r="A15" s="4">
        <v>9913</v>
      </c>
      <c r="B15" s="4" t="s">
        <v>34</v>
      </c>
      <c r="C15" s="1">
        <f>INDEX(季考勤表!E2:E27,14,1)</f>
        <v>2</v>
      </c>
      <c r="D15" s="1">
        <f t="shared" si="0"/>
        <v>28</v>
      </c>
      <c r="E15" s="1">
        <f>INDEX(工作能力和工作態度評定表!D3:D27,13,1)</f>
        <v>29.5</v>
      </c>
      <c r="F15" s="1">
        <f>INDEX(工作能力和工作態度評定表!H3:H27,13,1)</f>
        <v>37</v>
      </c>
      <c r="G15" s="1">
        <f t="shared" si="1"/>
        <v>94.5</v>
      </c>
    </row>
    <row r="16" spans="1:7">
      <c r="A16" s="4">
        <v>9914</v>
      </c>
      <c r="B16" s="4" t="s">
        <v>33</v>
      </c>
      <c r="C16" s="1">
        <f>INDEX(季考勤表!E2:E27,15,1)</f>
        <v>2</v>
      </c>
      <c r="D16" s="1">
        <f t="shared" si="0"/>
        <v>28</v>
      </c>
      <c r="E16" s="1">
        <f>INDEX(工作能力和工作態度評定表!D3:D27,14,1)</f>
        <v>30</v>
      </c>
      <c r="F16" s="1">
        <f>INDEX(工作能力和工作態度評定表!H3:H27,14,1)</f>
        <v>36</v>
      </c>
      <c r="G16" s="1">
        <f t="shared" si="1"/>
        <v>94</v>
      </c>
    </row>
    <row r="17" spans="1:7">
      <c r="A17" s="4">
        <v>9915</v>
      </c>
      <c r="B17" s="4" t="s">
        <v>32</v>
      </c>
      <c r="C17" s="1">
        <f>INDEX(季考勤表!E2:E27,16,1)</f>
        <v>0</v>
      </c>
      <c r="D17" s="1">
        <f t="shared" si="0"/>
        <v>30</v>
      </c>
      <c r="E17" s="1">
        <f>INDEX(工作能力和工作態度評定表!D3:D27,15,1)</f>
        <v>30</v>
      </c>
      <c r="F17" s="1">
        <f>INDEX(工作能力和工作態度評定表!H3:H27,15,1)</f>
        <v>35</v>
      </c>
      <c r="G17" s="1">
        <f t="shared" si="1"/>
        <v>95</v>
      </c>
    </row>
    <row r="18" spans="1:7">
      <c r="A18" s="4">
        <v>9916</v>
      </c>
      <c r="B18" s="4" t="s">
        <v>30</v>
      </c>
      <c r="C18" s="1">
        <f>INDEX(季考勤表!E2:E27,17,1)</f>
        <v>2.5</v>
      </c>
      <c r="D18" s="1">
        <f t="shared" si="0"/>
        <v>27.5</v>
      </c>
      <c r="E18" s="1">
        <f>INDEX(工作能力和工作態度評定表!D3:D27,16,1)</f>
        <v>29</v>
      </c>
      <c r="F18" s="1">
        <f>INDEX(工作能力和工作態度評定表!H3:H27,16,1)</f>
        <v>39</v>
      </c>
      <c r="G18" s="1">
        <f t="shared" si="1"/>
        <v>95.5</v>
      </c>
    </row>
    <row r="19" spans="1:7">
      <c r="A19" s="4">
        <v>9917</v>
      </c>
      <c r="B19" s="4" t="s">
        <v>29</v>
      </c>
      <c r="C19" s="1">
        <f>INDEX(季考勤表!E2:E27,18,1)</f>
        <v>1</v>
      </c>
      <c r="D19" s="1">
        <f t="shared" si="0"/>
        <v>29</v>
      </c>
      <c r="E19" s="1">
        <f>INDEX(工作能力和工作態度評定表!D3:D27,17,1)</f>
        <v>28</v>
      </c>
      <c r="F19" s="1">
        <f>INDEX(工作能力和工作態度評定表!H3:H27,17,1)</f>
        <v>38</v>
      </c>
      <c r="G19" s="1">
        <f t="shared" si="1"/>
        <v>95</v>
      </c>
    </row>
    <row r="20" spans="1:7">
      <c r="A20" s="4">
        <v>9918</v>
      </c>
      <c r="B20" s="4" t="s">
        <v>28</v>
      </c>
      <c r="C20" s="1">
        <f>INDEX(季考勤表!E2:E27,19,1)</f>
        <v>3</v>
      </c>
      <c r="D20" s="1">
        <f t="shared" si="0"/>
        <v>27</v>
      </c>
      <c r="E20" s="1">
        <f>INDEX(工作能力和工作態度評定表!D3:D27,18,1)</f>
        <v>26</v>
      </c>
      <c r="F20" s="1">
        <f>INDEX(工作能力和工作態度評定表!H3:H27,18,1)</f>
        <v>36</v>
      </c>
      <c r="G20" s="1">
        <f t="shared" si="1"/>
        <v>89</v>
      </c>
    </row>
    <row r="21" spans="1:7">
      <c r="A21" s="4">
        <v>9919</v>
      </c>
      <c r="B21" s="4" t="s">
        <v>27</v>
      </c>
      <c r="C21" s="1">
        <f>INDEX(季考勤表!E2:E27,20,1)</f>
        <v>2</v>
      </c>
      <c r="D21" s="1">
        <f t="shared" si="0"/>
        <v>28</v>
      </c>
      <c r="E21" s="1">
        <f>INDEX(工作能力和工作態度評定表!D3:D27,19,1)</f>
        <v>29</v>
      </c>
      <c r="F21" s="1">
        <f>INDEX(工作能力和工作態度評定表!H3:H27,19,1)</f>
        <v>37</v>
      </c>
      <c r="G21" s="1">
        <f t="shared" si="1"/>
        <v>94</v>
      </c>
    </row>
    <row r="22" spans="1:7">
      <c r="A22" s="4">
        <v>9920</v>
      </c>
      <c r="B22" s="4" t="s">
        <v>25</v>
      </c>
      <c r="C22" s="1">
        <f>INDEX(季考勤表!E2:E27,21,1)</f>
        <v>1</v>
      </c>
      <c r="D22" s="1">
        <f t="shared" si="0"/>
        <v>29</v>
      </c>
      <c r="E22" s="1">
        <f>INDEX(工作能力和工作態度評定表!D3:D27,20,1)</f>
        <v>27</v>
      </c>
      <c r="F22" s="1">
        <f>INDEX(工作能力和工作態度評定表!H3:H27,20,1)</f>
        <v>36.5</v>
      </c>
      <c r="G22" s="1">
        <f t="shared" si="1"/>
        <v>92.5</v>
      </c>
    </row>
    <row r="23" spans="1:7">
      <c r="A23" s="4">
        <v>9921</v>
      </c>
      <c r="B23" s="4" t="s">
        <v>24</v>
      </c>
      <c r="C23" s="1">
        <f>INDEX(季考勤表!E2:E27,22,1)</f>
        <v>2.5</v>
      </c>
      <c r="D23" s="1">
        <f t="shared" si="0"/>
        <v>27.5</v>
      </c>
      <c r="E23" s="1">
        <f>INDEX(工作能力和工作態度評定表!D3:D27,2.1,1)</f>
        <v>29.5</v>
      </c>
      <c r="F23" s="1">
        <f>INDEX(工作能力和工作態度評定表!H3:H27,21,1)</f>
        <v>39.5</v>
      </c>
      <c r="G23" s="1">
        <f t="shared" si="1"/>
        <v>96.5</v>
      </c>
    </row>
    <row r="24" spans="1:7">
      <c r="A24" s="4">
        <v>9922</v>
      </c>
      <c r="B24" s="4" t="s">
        <v>22</v>
      </c>
      <c r="C24" s="1">
        <f>INDEX(季考勤表!E2:E27,23,1)</f>
        <v>2.5</v>
      </c>
      <c r="D24" s="1">
        <f t="shared" si="0"/>
        <v>27.5</v>
      </c>
      <c r="E24" s="1">
        <f>INDEX(工作能力和工作態度評定表!D3:D27,22,1)</f>
        <v>28</v>
      </c>
      <c r="F24" s="1">
        <f>INDEX(工作能力和工作態度評定表!H3:H27,22,1)</f>
        <v>35.5</v>
      </c>
      <c r="G24" s="1">
        <f t="shared" si="1"/>
        <v>91</v>
      </c>
    </row>
    <row r="25" spans="1:7">
      <c r="A25" s="4">
        <v>9923</v>
      </c>
      <c r="B25" s="4" t="s">
        <v>20</v>
      </c>
      <c r="C25" s="1">
        <f>INDEX(季考勤表!E2:E27,24,1)</f>
        <v>2</v>
      </c>
      <c r="D25" s="1">
        <f t="shared" si="0"/>
        <v>28</v>
      </c>
      <c r="E25" s="1">
        <f>INDEX(工作能力和工作態度評定表!D3:D27,23,1)</f>
        <v>30</v>
      </c>
      <c r="F25" s="1">
        <f>INDEX(工作能力和工作態度評定表!H3:H27,23,1)</f>
        <v>36.5</v>
      </c>
      <c r="G25" s="1">
        <f t="shared" si="1"/>
        <v>94.5</v>
      </c>
    </row>
    <row r="26" spans="1:7">
      <c r="A26" s="4">
        <v>9924</v>
      </c>
      <c r="B26" s="4" t="s">
        <v>18</v>
      </c>
      <c r="C26" s="1">
        <f>INDEX(季考勤表!E2:E27,25,1)</f>
        <v>2</v>
      </c>
      <c r="D26" s="1">
        <f t="shared" si="0"/>
        <v>28</v>
      </c>
      <c r="E26" s="1">
        <f>INDEX(工作能力和工作態度評定表!D3:D27,24,1)</f>
        <v>28.5</v>
      </c>
      <c r="F26" s="1">
        <f>INDEX(工作能力和工作態度評定表!H3:H27,24,1)</f>
        <v>38.5</v>
      </c>
      <c r="G26" s="1">
        <f t="shared" si="1"/>
        <v>95</v>
      </c>
    </row>
    <row r="27" spans="1:7">
      <c r="A27" s="4">
        <v>9925</v>
      </c>
      <c r="B27" s="4" t="s">
        <v>17</v>
      </c>
      <c r="C27" s="1">
        <f>INDEX(季考勤表!E2:E27,26,1)</f>
        <v>3</v>
      </c>
      <c r="D27" s="1">
        <f t="shared" si="0"/>
        <v>27</v>
      </c>
      <c r="E27" s="1">
        <f>INDEX(工作能力和工作態度評定表!D3:D27,25,1)</f>
        <v>27.5</v>
      </c>
      <c r="F27" s="1">
        <f>INDEX(工作能力和工作態度評定表!H3:H27,25,1)</f>
        <v>39</v>
      </c>
      <c r="G27" s="1">
        <f t="shared" si="1"/>
        <v>93.5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G27"/>
  <sheetViews>
    <sheetView topLeftCell="B8" workbookViewId="0">
      <selection activeCell="G3" sqref="G3:G27"/>
    </sheetView>
  </sheetViews>
  <sheetFormatPr defaultRowHeight="15.6"/>
  <cols>
    <col min="1" max="16384" width="8.6640625" style="1"/>
  </cols>
  <sheetData>
    <row r="1" spans="1:7" ht="21.6">
      <c r="A1" s="13" t="s">
        <v>14</v>
      </c>
      <c r="B1" s="13"/>
      <c r="C1" s="13"/>
      <c r="D1" s="13"/>
      <c r="E1" s="13"/>
      <c r="F1" s="13"/>
      <c r="G1" s="13"/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79</v>
      </c>
      <c r="F2" s="2" t="s">
        <v>78</v>
      </c>
      <c r="G2" s="2" t="s">
        <v>4</v>
      </c>
    </row>
    <row r="3" spans="1:7">
      <c r="A3" s="4">
        <v>9901</v>
      </c>
      <c r="B3" s="4" t="s">
        <v>46</v>
      </c>
      <c r="C3" s="1">
        <f>INDEX(季考勤表!F2:F27,2,1)</f>
        <v>2</v>
      </c>
      <c r="D3" s="1">
        <f>IF((30-C3)&gt;0,30-C3,0)</f>
        <v>28</v>
      </c>
      <c r="E3" s="1">
        <f>INDEX(工作能力和工作態度評定表!E3:E27,1,1)</f>
        <v>29</v>
      </c>
      <c r="F3" s="1">
        <f>INDEX(工作能力和工作態度評定表!I3:I27,1,1)</f>
        <v>39</v>
      </c>
      <c r="G3" s="1">
        <f>SUM(D3:F3)</f>
        <v>96</v>
      </c>
    </row>
    <row r="4" spans="1:7">
      <c r="A4" s="4">
        <v>9902</v>
      </c>
      <c r="B4" s="4" t="s">
        <v>45</v>
      </c>
      <c r="C4" s="1">
        <f>INDEX(季考勤表!F2:F27,3,1)</f>
        <v>0</v>
      </c>
      <c r="D4" s="1">
        <f t="shared" ref="D4:D27" si="0">IF((30-C4)&gt;0,30-C4,0)</f>
        <v>30</v>
      </c>
      <c r="E4" s="1">
        <f>INDEX(工作能力和工作態度評定表!E3:E27,2,1)</f>
        <v>27</v>
      </c>
      <c r="F4" s="1">
        <f>INDEX(工作能力和工作態度評定表!I3:I27,2,1)</f>
        <v>38</v>
      </c>
      <c r="G4" s="1">
        <f t="shared" ref="G4:G27" si="1">SUM(D4:F4)</f>
        <v>95</v>
      </c>
    </row>
    <row r="5" spans="1:7">
      <c r="A5" s="4">
        <v>9903</v>
      </c>
      <c r="B5" s="4" t="s">
        <v>44</v>
      </c>
      <c r="C5" s="1">
        <f>INDEX(季考勤表!F2:F27,4,1)</f>
        <v>1</v>
      </c>
      <c r="D5" s="1">
        <f t="shared" si="0"/>
        <v>29</v>
      </c>
      <c r="E5" s="1">
        <f>INDEX(工作能力和工作態度評定表!E3:E27,3,1)</f>
        <v>26.5</v>
      </c>
      <c r="F5" s="1">
        <f>INDEX(工作能力和工作態度評定表!I3:I27,3,1)</f>
        <v>38.5</v>
      </c>
      <c r="G5" s="1">
        <f t="shared" si="1"/>
        <v>94</v>
      </c>
    </row>
    <row r="6" spans="1:7">
      <c r="A6" s="4">
        <v>9904</v>
      </c>
      <c r="B6" s="4" t="s">
        <v>75</v>
      </c>
      <c r="C6" s="1">
        <f>INDEX(季考勤表!F2:F27,5,1)</f>
        <v>1</v>
      </c>
      <c r="D6" s="1">
        <f t="shared" si="0"/>
        <v>29</v>
      </c>
      <c r="E6" s="1">
        <f>INDEX(工作能力和工作態度評定表!E3:E27,4,1)</f>
        <v>28</v>
      </c>
      <c r="F6" s="1">
        <f>INDEX(工作能力和工作態度評定表!I3:I27,4,1)</f>
        <v>38</v>
      </c>
      <c r="G6" s="1">
        <f t="shared" si="1"/>
        <v>95</v>
      </c>
    </row>
    <row r="7" spans="1:7">
      <c r="A7" s="4">
        <v>9905</v>
      </c>
      <c r="B7" s="4" t="s">
        <v>42</v>
      </c>
      <c r="C7" s="1">
        <f>INDEX(季考勤表!F2:F27,6,1)</f>
        <v>0</v>
      </c>
      <c r="D7" s="1">
        <f t="shared" si="0"/>
        <v>30</v>
      </c>
      <c r="E7" s="1">
        <f>INDEX(工作能力和工作態度評定表!E3:E27,5,1)</f>
        <v>28.5</v>
      </c>
      <c r="F7" s="1">
        <f>INDEX(工作能力和工作態度評定表!I3:I27,4,1)</f>
        <v>38</v>
      </c>
      <c r="G7" s="1">
        <f t="shared" si="1"/>
        <v>96.5</v>
      </c>
    </row>
    <row r="8" spans="1:7">
      <c r="A8" s="4">
        <v>9906</v>
      </c>
      <c r="B8" s="4" t="s">
        <v>41</v>
      </c>
      <c r="C8" s="1">
        <f>INDEX(季考勤表!F2:F27,7,1)</f>
        <v>1</v>
      </c>
      <c r="D8" s="1">
        <f t="shared" si="0"/>
        <v>29</v>
      </c>
      <c r="E8" s="1">
        <f>INDEX(工作能力和工作態度評定表!E3:E27,6,1)</f>
        <v>29</v>
      </c>
      <c r="F8" s="1">
        <f>INDEX(工作能力和工作態度評定表!I3:I27,6,1)</f>
        <v>37</v>
      </c>
      <c r="G8" s="1">
        <f t="shared" si="1"/>
        <v>95</v>
      </c>
    </row>
    <row r="9" spans="1:7">
      <c r="A9" s="4">
        <v>9907</v>
      </c>
      <c r="B9" s="4" t="s">
        <v>76</v>
      </c>
      <c r="C9" s="1">
        <f>INDEX(季考勤表!F2:F27,8,1)</f>
        <v>2.5</v>
      </c>
      <c r="D9" s="1">
        <f t="shared" si="0"/>
        <v>27.5</v>
      </c>
      <c r="E9" s="1">
        <f>INDEX(工作能力和工作態度評定表!E3:E27,7,1)</f>
        <v>29.5</v>
      </c>
      <c r="F9" s="1">
        <f>INDEX(工作能力和工作態度評定表!I3:I27,7,1)</f>
        <v>36</v>
      </c>
      <c r="G9" s="1">
        <f t="shared" si="1"/>
        <v>93</v>
      </c>
    </row>
    <row r="10" spans="1:7">
      <c r="A10" s="4">
        <v>9908</v>
      </c>
      <c r="B10" s="4" t="s">
        <v>39</v>
      </c>
      <c r="C10" s="1">
        <f>INDEX(季考勤表!F2:F27,9,1)</f>
        <v>2</v>
      </c>
      <c r="D10" s="1">
        <f t="shared" si="0"/>
        <v>28</v>
      </c>
      <c r="E10" s="1">
        <f>INDEX(工作能力和工作態度評定表!E3:E27,8,1)</f>
        <v>30</v>
      </c>
      <c r="F10" s="1">
        <f>INDEX(工作能力和工作態度評定表!I3:I27,8,1)</f>
        <v>39.5</v>
      </c>
      <c r="G10" s="1">
        <f t="shared" si="1"/>
        <v>97.5</v>
      </c>
    </row>
    <row r="11" spans="1:7">
      <c r="A11" s="4">
        <v>9909</v>
      </c>
      <c r="B11" s="4" t="s">
        <v>38</v>
      </c>
      <c r="C11" s="1">
        <f>INDEX(季考勤表!F2:F27,10,1)</f>
        <v>1</v>
      </c>
      <c r="D11" s="1">
        <f t="shared" si="0"/>
        <v>29</v>
      </c>
      <c r="E11" s="1">
        <f>INDEX(工作能力和工作態度評定表!E3:E27,9,1)</f>
        <v>28</v>
      </c>
      <c r="F11" s="1">
        <f>INDEX(工作能力和工作態度評定表!I3:I27,9,1)</f>
        <v>35.5</v>
      </c>
      <c r="G11" s="1">
        <f t="shared" si="1"/>
        <v>92.5</v>
      </c>
    </row>
    <row r="12" spans="1:7">
      <c r="A12" s="4">
        <v>9910</v>
      </c>
      <c r="B12" s="4" t="s">
        <v>37</v>
      </c>
      <c r="C12" s="1">
        <f>INDEX(季考勤表!F2:F27,11,1)</f>
        <v>1</v>
      </c>
      <c r="D12" s="1">
        <f t="shared" si="0"/>
        <v>29</v>
      </c>
      <c r="E12" s="1">
        <f>INDEX(工作能力和工作態度評定表!E3:E27,10,1)</f>
        <v>29</v>
      </c>
      <c r="F12" s="1">
        <f>INDEX(工作能力和工作態度評定表!I3:I27,10,1)</f>
        <v>39</v>
      </c>
      <c r="G12" s="1">
        <f t="shared" si="1"/>
        <v>97</v>
      </c>
    </row>
    <row r="13" spans="1:7">
      <c r="A13" s="4">
        <v>9911</v>
      </c>
      <c r="B13" s="4" t="s">
        <v>36</v>
      </c>
      <c r="C13" s="1">
        <f>INDEX(季考勤表!F2:F27,12,1)</f>
        <v>2.5</v>
      </c>
      <c r="D13" s="1">
        <f t="shared" si="0"/>
        <v>27.5</v>
      </c>
      <c r="E13" s="1">
        <f>INDEX(工作能力和工作態度評定表!E3:E27,11,1)</f>
        <v>27</v>
      </c>
      <c r="F13" s="1">
        <f>INDEX(工作能力和工作態度評定表!I3:I27,11,1)</f>
        <v>39.5</v>
      </c>
      <c r="G13" s="1">
        <f t="shared" si="1"/>
        <v>94</v>
      </c>
    </row>
    <row r="14" spans="1:7">
      <c r="A14" s="4">
        <v>9912</v>
      </c>
      <c r="B14" s="4" t="s">
        <v>35</v>
      </c>
      <c r="C14" s="1">
        <f>INDEX(季考勤表!F2:F27,13,1)</f>
        <v>0.5</v>
      </c>
      <c r="D14" s="1">
        <f t="shared" si="0"/>
        <v>29.5</v>
      </c>
      <c r="E14" s="1">
        <f>INDEX(工作能力和工作態度評定表!E3:E27,12,1)</f>
        <v>25.5</v>
      </c>
      <c r="F14" s="1">
        <f>INDEX(工作能力和工作態度評定表!I3:I27,12,1)</f>
        <v>34.5</v>
      </c>
      <c r="G14" s="1">
        <f t="shared" si="1"/>
        <v>89.5</v>
      </c>
    </row>
    <row r="15" spans="1:7">
      <c r="A15" s="4">
        <v>9913</v>
      </c>
      <c r="B15" s="4" t="s">
        <v>34</v>
      </c>
      <c r="C15" s="1">
        <f>INDEX(季考勤表!F2:F27,14,1)</f>
        <v>1.5</v>
      </c>
      <c r="D15" s="1">
        <f t="shared" si="0"/>
        <v>28.5</v>
      </c>
      <c r="E15" s="1">
        <f>INDEX(工作能力和工作態度評定表!E3:E27,13,1)</f>
        <v>26</v>
      </c>
      <c r="F15" s="1">
        <f>INDEX(工作能力和工作態度評定表!I3:I27,13,1)</f>
        <v>32</v>
      </c>
      <c r="G15" s="1">
        <f t="shared" si="1"/>
        <v>86.5</v>
      </c>
    </row>
    <row r="16" spans="1:7">
      <c r="A16" s="4">
        <v>9914</v>
      </c>
      <c r="B16" s="4" t="s">
        <v>33</v>
      </c>
      <c r="C16" s="1">
        <f>INDEX(季考勤表!F2:F27,15,1)</f>
        <v>2</v>
      </c>
      <c r="D16" s="1">
        <f t="shared" si="0"/>
        <v>28</v>
      </c>
      <c r="E16" s="1">
        <f>INDEX(工作能力和工作態度評定表!E3:E27,14,1)</f>
        <v>28.5</v>
      </c>
      <c r="F16" s="1">
        <f>INDEX(工作能力和工作態度評定表!I3:I27,14,1)</f>
        <v>35</v>
      </c>
      <c r="G16" s="1">
        <f t="shared" si="1"/>
        <v>91.5</v>
      </c>
    </row>
    <row r="17" spans="1:7">
      <c r="A17" s="4">
        <v>9915</v>
      </c>
      <c r="B17" s="4" t="s">
        <v>32</v>
      </c>
      <c r="C17" s="1">
        <f>INDEX(季考勤表!F2:F27,16,1)</f>
        <v>0</v>
      </c>
      <c r="D17" s="1">
        <f t="shared" si="0"/>
        <v>30</v>
      </c>
      <c r="E17" s="1">
        <f>INDEX(工作能力和工作態度評定表!E3:E27,15,1)</f>
        <v>29.5</v>
      </c>
      <c r="F17" s="1">
        <f>INDEX(工作能力和工作態度評定表!I3:I27,15,1)</f>
        <v>32</v>
      </c>
      <c r="G17" s="1">
        <f t="shared" si="1"/>
        <v>91.5</v>
      </c>
    </row>
    <row r="18" spans="1:7">
      <c r="A18" s="4">
        <v>9916</v>
      </c>
      <c r="B18" s="4" t="s">
        <v>30</v>
      </c>
      <c r="C18" s="1">
        <f>INDEX(季考勤表!F2:F27,17,1)</f>
        <v>1.5</v>
      </c>
      <c r="D18" s="1">
        <f t="shared" si="0"/>
        <v>28.5</v>
      </c>
      <c r="E18" s="1">
        <f>INDEX(工作能力和工作態度評定表!E3:E27,16,1)</f>
        <v>27.5</v>
      </c>
      <c r="F18" s="1">
        <f>INDEX(工作能力和工作態度評定表!I3:I27,16,1)</f>
        <v>37</v>
      </c>
      <c r="G18" s="1">
        <f t="shared" si="1"/>
        <v>93</v>
      </c>
    </row>
    <row r="19" spans="1:7">
      <c r="A19" s="4">
        <v>9917</v>
      </c>
      <c r="B19" s="4" t="s">
        <v>29</v>
      </c>
      <c r="C19" s="1">
        <f>INDEX(季考勤表!F2:F27,18,1)</f>
        <v>0.5</v>
      </c>
      <c r="D19" s="1">
        <f t="shared" si="0"/>
        <v>29.5</v>
      </c>
      <c r="E19" s="1">
        <f>INDEX(工作能力和工作態度評定表!E3:E27,17,1)</f>
        <v>28</v>
      </c>
      <c r="F19" s="1">
        <f>INDEX(工作能力和工作態度評定表!I3:I27,17,1)</f>
        <v>35</v>
      </c>
      <c r="G19" s="1">
        <f t="shared" si="1"/>
        <v>92.5</v>
      </c>
    </row>
    <row r="20" spans="1:7">
      <c r="A20" s="4">
        <v>9918</v>
      </c>
      <c r="B20" s="4" t="s">
        <v>28</v>
      </c>
      <c r="C20" s="1">
        <f>INDEX(季考勤表!F2:F27,19,1)</f>
        <v>1</v>
      </c>
      <c r="D20" s="1">
        <f t="shared" si="0"/>
        <v>29</v>
      </c>
      <c r="E20" s="1">
        <f>INDEX(工作能力和工作態度評定表!E3:E27,18,1)</f>
        <v>29</v>
      </c>
      <c r="F20" s="1">
        <f>INDEX(工作能力和工作態度評定表!I3:I27,18,1)</f>
        <v>36</v>
      </c>
      <c r="G20" s="1">
        <f t="shared" si="1"/>
        <v>94</v>
      </c>
    </row>
    <row r="21" spans="1:7">
      <c r="A21" s="4">
        <v>9919</v>
      </c>
      <c r="B21" s="4" t="s">
        <v>27</v>
      </c>
      <c r="C21" s="1">
        <f>INDEX(季考勤表!F2:F27,20,1)</f>
        <v>1</v>
      </c>
      <c r="D21" s="1">
        <f t="shared" si="0"/>
        <v>29</v>
      </c>
      <c r="E21" s="1">
        <f>INDEX(工作能力和工作態度評定表!E3:E27,19,1)</f>
        <v>30</v>
      </c>
      <c r="F21" s="1">
        <f>INDEX(工作能力和工作態度評定表!I3:I27,19,1)</f>
        <v>39.5</v>
      </c>
      <c r="G21" s="1">
        <f t="shared" si="1"/>
        <v>98.5</v>
      </c>
    </row>
    <row r="22" spans="1:7">
      <c r="A22" s="4">
        <v>9920</v>
      </c>
      <c r="B22" s="4" t="s">
        <v>25</v>
      </c>
      <c r="C22" s="1">
        <f>INDEX(季考勤表!F2:F27,21,1)</f>
        <v>0</v>
      </c>
      <c r="D22" s="1">
        <f t="shared" si="0"/>
        <v>30</v>
      </c>
      <c r="E22" s="1">
        <f>INDEX(工作能力和工作態度評定表!E3:E27,20,1)</f>
        <v>29.5</v>
      </c>
      <c r="F22" s="1">
        <f>INDEX(工作能力和工作態度評定表!I3:I27,20,1)</f>
        <v>38.5</v>
      </c>
      <c r="G22" s="1">
        <f t="shared" si="1"/>
        <v>98</v>
      </c>
    </row>
    <row r="23" spans="1:7">
      <c r="A23" s="4">
        <v>9921</v>
      </c>
      <c r="B23" s="4" t="s">
        <v>24</v>
      </c>
      <c r="C23" s="1">
        <f>INDEX(季考勤表!F2:F27,22,1)</f>
        <v>2</v>
      </c>
      <c r="D23" s="1">
        <f t="shared" si="0"/>
        <v>28</v>
      </c>
      <c r="E23" s="1">
        <f>INDEX(工作能力和工作態度評定表!E3:E27,21,1)</f>
        <v>27.5</v>
      </c>
      <c r="F23" s="1">
        <f>INDEX(工作能力和工作態度評定表!I3:I27,21,1)</f>
        <v>37.5</v>
      </c>
      <c r="G23" s="1">
        <f t="shared" si="1"/>
        <v>93</v>
      </c>
    </row>
    <row r="24" spans="1:7">
      <c r="A24" s="4">
        <v>9922</v>
      </c>
      <c r="B24" s="4" t="s">
        <v>22</v>
      </c>
      <c r="C24" s="1">
        <f>INDEX(季考勤表!F2:F27,23,1)</f>
        <v>1.5</v>
      </c>
      <c r="D24" s="1">
        <f t="shared" si="0"/>
        <v>28.5</v>
      </c>
      <c r="E24" s="1">
        <f>INDEX(工作能力和工作態度評定表!E3:E27,22,1)</f>
        <v>29.5</v>
      </c>
      <c r="F24" s="1">
        <f>INDEX(工作能力和工作態度評定表!I3:I27,22,1)</f>
        <v>38</v>
      </c>
      <c r="G24" s="1">
        <f t="shared" si="1"/>
        <v>96</v>
      </c>
    </row>
    <row r="25" spans="1:7">
      <c r="A25" s="4">
        <v>9923</v>
      </c>
      <c r="B25" s="4" t="s">
        <v>20</v>
      </c>
      <c r="C25" s="1">
        <f>INDEX(季考勤表!F2:F27,24,1)</f>
        <v>1.5</v>
      </c>
      <c r="D25" s="1">
        <f t="shared" si="0"/>
        <v>28.5</v>
      </c>
      <c r="E25" s="1">
        <f>INDEX(工作能力和工作態度評定表!E3:E27,23,1)</f>
        <v>29</v>
      </c>
      <c r="F25" s="1">
        <f>INDEX(工作能力和工作態度評定表!I3:I27,23,1)</f>
        <v>39</v>
      </c>
      <c r="G25" s="1">
        <f t="shared" si="1"/>
        <v>96.5</v>
      </c>
    </row>
    <row r="26" spans="1:7">
      <c r="A26" s="4">
        <v>9924</v>
      </c>
      <c r="B26" s="4" t="s">
        <v>18</v>
      </c>
      <c r="C26" s="1">
        <f>INDEX(季考勤表!F2:F27,25,1)</f>
        <v>3</v>
      </c>
      <c r="D26" s="1">
        <f t="shared" si="0"/>
        <v>27</v>
      </c>
      <c r="E26" s="1">
        <f>INDEX(工作能力和工作態度評定表!E3:E27,24,1)</f>
        <v>28</v>
      </c>
      <c r="F26" s="1">
        <f>INDEX(工作能力和工作態度評定表!I3:I27,24,1)</f>
        <v>36</v>
      </c>
      <c r="G26" s="1">
        <f t="shared" si="1"/>
        <v>91</v>
      </c>
    </row>
    <row r="27" spans="1:7">
      <c r="A27" s="4">
        <v>9925</v>
      </c>
      <c r="B27" s="4" t="s">
        <v>17</v>
      </c>
      <c r="C27" s="1">
        <f>INDEX(季考勤表!F2:F27,26,1)</f>
        <v>0</v>
      </c>
      <c r="D27" s="1">
        <f t="shared" si="0"/>
        <v>30</v>
      </c>
      <c r="E27" s="1">
        <f>INDEX(工作能力和工作態度評定表!E3:E27,25,1)</f>
        <v>30</v>
      </c>
      <c r="F27" s="1">
        <f>INDEX(工作能力和工作態度評定表!I3:I27,25,1)</f>
        <v>35</v>
      </c>
      <c r="G27" s="1">
        <f t="shared" si="1"/>
        <v>95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G27"/>
  <sheetViews>
    <sheetView tabSelected="1" topLeftCell="B1" workbookViewId="0">
      <selection sqref="A1:G1"/>
    </sheetView>
  </sheetViews>
  <sheetFormatPr defaultRowHeight="15.6"/>
  <cols>
    <col min="1" max="16384" width="8.6640625" style="1"/>
  </cols>
  <sheetData>
    <row r="1" spans="1:7" ht="21.6">
      <c r="A1" s="13" t="s">
        <v>15</v>
      </c>
      <c r="B1" s="13"/>
      <c r="C1" s="13"/>
      <c r="D1" s="13"/>
      <c r="E1" s="13"/>
      <c r="F1" s="13"/>
      <c r="G1" s="13"/>
    </row>
    <row r="2" spans="1:7">
      <c r="A2" s="2" t="s">
        <v>6</v>
      </c>
      <c r="B2" s="2" t="s">
        <v>7</v>
      </c>
      <c r="C2" s="2" t="s">
        <v>8</v>
      </c>
      <c r="D2" s="2" t="s">
        <v>9</v>
      </c>
      <c r="E2" s="2" t="s">
        <v>11</v>
      </c>
      <c r="F2" s="2" t="s">
        <v>10</v>
      </c>
      <c r="G2" s="2" t="s">
        <v>12</v>
      </c>
    </row>
    <row r="3" spans="1:7">
      <c r="A3" s="4">
        <v>9901</v>
      </c>
      <c r="B3" s="4" t="s">
        <v>46</v>
      </c>
      <c r="C3" s="1">
        <f>INDEX(季考勤表!G2:G27,2,1)</f>
        <v>1</v>
      </c>
      <c r="D3" s="1">
        <f>IF((30-C3)&gt;0,30-C3,0)</f>
        <v>29</v>
      </c>
      <c r="E3" s="1">
        <f>INDEX(工作能力和工作態度評定表!F3:F27,1,1)</f>
        <v>28.5</v>
      </c>
      <c r="F3" s="1">
        <f>INDEX(工作能力和工作態度評定表!J3:J27,1,1)</f>
        <v>38</v>
      </c>
      <c r="G3" s="1">
        <f>SUM(D3:F3)</f>
        <v>95.5</v>
      </c>
    </row>
    <row r="4" spans="1:7">
      <c r="A4" s="4">
        <v>9902</v>
      </c>
      <c r="B4" s="4" t="s">
        <v>45</v>
      </c>
      <c r="C4" s="1">
        <f>INDEX(季考勤表!G2:G27,3,1)</f>
        <v>0.5</v>
      </c>
      <c r="D4" s="1">
        <f t="shared" ref="D4:D27" si="0">IF((30-C4)&gt;0,30-C4,0)</f>
        <v>29.5</v>
      </c>
      <c r="E4" s="1">
        <f>INDEX(工作能力和工作態度評定表!F3:F27,2,1)</f>
        <v>28</v>
      </c>
      <c r="F4" s="1">
        <f>INDEX(工作能力和工作態度評定表!J3:J27,2,1)</f>
        <v>39</v>
      </c>
      <c r="G4" s="1">
        <f t="shared" ref="G4:G27" si="1">SUM(D4:F4)</f>
        <v>96.5</v>
      </c>
    </row>
    <row r="5" spans="1:7">
      <c r="A5" s="4">
        <v>9903</v>
      </c>
      <c r="B5" s="4" t="s">
        <v>44</v>
      </c>
      <c r="C5" s="1">
        <f>INDEX(季考勤表!G2:G27,4,1)</f>
        <v>2</v>
      </c>
      <c r="D5" s="1">
        <f t="shared" si="0"/>
        <v>28</v>
      </c>
      <c r="E5" s="1">
        <f>INDEX(工作能力和工作態度評定表!F3:F27,3,1)</f>
        <v>25.5</v>
      </c>
      <c r="F5" s="1">
        <f>INDEX(工作能力和工作態度評定表!J3:J27,3,1)</f>
        <v>40</v>
      </c>
      <c r="G5" s="1">
        <f t="shared" si="1"/>
        <v>93.5</v>
      </c>
    </row>
    <row r="6" spans="1:7">
      <c r="A6" s="4">
        <v>9904</v>
      </c>
      <c r="B6" s="4" t="s">
        <v>75</v>
      </c>
      <c r="C6" s="1">
        <f>INDEX(季考勤表!G2:G27,5,1)</f>
        <v>0</v>
      </c>
      <c r="D6" s="1">
        <f t="shared" si="0"/>
        <v>30</v>
      </c>
      <c r="E6" s="1">
        <f>INDEX(工作能力和工作態度評定表!F3:F27,4,1)</f>
        <v>26.5</v>
      </c>
      <c r="F6" s="1">
        <f>INDEX(工作能力和工作態度評定表!J3:J27,4,1)</f>
        <v>36.5</v>
      </c>
      <c r="G6" s="1">
        <f t="shared" si="1"/>
        <v>93</v>
      </c>
    </row>
    <row r="7" spans="1:7">
      <c r="A7" s="4">
        <v>9905</v>
      </c>
      <c r="B7" s="4" t="s">
        <v>42</v>
      </c>
      <c r="C7" s="1">
        <f>INDEX(季考勤表!G2:G27,6,1)</f>
        <v>1</v>
      </c>
      <c r="D7" s="1">
        <f t="shared" si="0"/>
        <v>29</v>
      </c>
      <c r="E7" s="1">
        <f>INDEX(工作能力和工作態度評定表!F3:F27,5,1)</f>
        <v>23.5</v>
      </c>
      <c r="F7" s="1">
        <f>INDEX(工作能力和工作態度評定表!J3:J27,5,1)</f>
        <v>36</v>
      </c>
      <c r="G7" s="1">
        <f t="shared" si="1"/>
        <v>88.5</v>
      </c>
    </row>
    <row r="8" spans="1:7">
      <c r="A8" s="4">
        <v>9906</v>
      </c>
      <c r="B8" s="4" t="s">
        <v>41</v>
      </c>
      <c r="C8" s="1">
        <f>INDEX(季考勤表!G2:G27,7,1)</f>
        <v>0</v>
      </c>
      <c r="D8" s="1">
        <f t="shared" si="0"/>
        <v>30</v>
      </c>
      <c r="E8" s="1">
        <f>INDEX(工作能力和工作態度評定表!F3:F27,6,1)</f>
        <v>25.5</v>
      </c>
      <c r="F8" s="1">
        <f>INDEX(工作能力和工作態度評定表!J3:J27,6,1)</f>
        <v>39</v>
      </c>
      <c r="G8" s="1">
        <f t="shared" si="1"/>
        <v>94.5</v>
      </c>
    </row>
    <row r="9" spans="1:7">
      <c r="A9" s="4">
        <v>9907</v>
      </c>
      <c r="B9" s="4" t="s">
        <v>76</v>
      </c>
      <c r="C9" s="1">
        <f>INDEX(季考勤表!G2:G27,8,1)</f>
        <v>0</v>
      </c>
      <c r="D9" s="1">
        <f t="shared" si="0"/>
        <v>30</v>
      </c>
      <c r="E9" s="1">
        <f>INDEX(工作能力和工作態度評定表!F3:F27,7,1)</f>
        <v>27.5</v>
      </c>
      <c r="F9" s="1">
        <f>INDEX(工作能力和工作態度評定表!J3:J27,7,1)</f>
        <v>38</v>
      </c>
      <c r="G9" s="1">
        <f t="shared" si="1"/>
        <v>95.5</v>
      </c>
    </row>
    <row r="10" spans="1:7">
      <c r="A10" s="4">
        <v>9908</v>
      </c>
      <c r="B10" s="4" t="s">
        <v>39</v>
      </c>
      <c r="C10" s="1">
        <f>INDEX(季考勤表!G2:G27,9,1)</f>
        <v>4</v>
      </c>
      <c r="D10" s="1">
        <f t="shared" si="0"/>
        <v>26</v>
      </c>
      <c r="E10" s="1">
        <f>INDEX(工作能力和工作態度評定表!F3:F27,8,1)</f>
        <v>24.5</v>
      </c>
      <c r="F10" s="1">
        <f>INDEX(工作能力和工作態度評定表!J3:J27,8,1)</f>
        <v>36.5</v>
      </c>
      <c r="G10" s="1">
        <f t="shared" si="1"/>
        <v>87</v>
      </c>
    </row>
    <row r="11" spans="1:7">
      <c r="A11" s="4">
        <v>9909</v>
      </c>
      <c r="B11" s="4" t="s">
        <v>38</v>
      </c>
      <c r="C11" s="1">
        <f>INDEX(季考勤表!G2:G27,10,1)</f>
        <v>0.5</v>
      </c>
      <c r="D11" s="1">
        <f t="shared" si="0"/>
        <v>29.5</v>
      </c>
      <c r="E11" s="1">
        <f>INDEX(工作能力和工作態度評定表!F3:F27,9,1)</f>
        <v>23</v>
      </c>
      <c r="F11" s="1">
        <f>INDEX(工作能力和工作態度評定表!J3:J27,9,1)</f>
        <v>36</v>
      </c>
      <c r="G11" s="1">
        <f t="shared" si="1"/>
        <v>88.5</v>
      </c>
    </row>
    <row r="12" spans="1:7">
      <c r="A12" s="4">
        <v>9910</v>
      </c>
      <c r="B12" s="4" t="s">
        <v>37</v>
      </c>
      <c r="C12" s="1">
        <f>INDEX(季考勤表!G2:G27,11,1)</f>
        <v>3</v>
      </c>
      <c r="D12" s="1">
        <f t="shared" si="0"/>
        <v>27</v>
      </c>
      <c r="E12" s="1">
        <f>INDEX(工作能力和工作態度評定表!F3:F27,10,1)</f>
        <v>22</v>
      </c>
      <c r="F12" s="1">
        <f>INDEX(工作能力和工作態度評定表!J3:J27,10,1)</f>
        <v>37</v>
      </c>
      <c r="G12" s="1">
        <f t="shared" si="1"/>
        <v>86</v>
      </c>
    </row>
    <row r="13" spans="1:7">
      <c r="A13" s="4">
        <v>9911</v>
      </c>
      <c r="B13" s="4" t="s">
        <v>36</v>
      </c>
      <c r="C13" s="1">
        <f>INDEX(季考勤表!G2:G27,12,1)</f>
        <v>0</v>
      </c>
      <c r="D13" s="1">
        <f t="shared" si="0"/>
        <v>30</v>
      </c>
      <c r="E13" s="1">
        <f>INDEX(工作能力和工作態度評定表!F3:F27,11,1)</f>
        <v>25</v>
      </c>
      <c r="F13" s="1">
        <f>INDEX(工作能力和工作態度評定表!J3:J27,11,1)</f>
        <v>38</v>
      </c>
      <c r="G13" s="1">
        <f t="shared" si="1"/>
        <v>93</v>
      </c>
    </row>
    <row r="14" spans="1:7">
      <c r="A14" s="4">
        <v>9912</v>
      </c>
      <c r="B14" s="4" t="s">
        <v>35</v>
      </c>
      <c r="C14" s="1">
        <f>INDEX(季考勤表!G2:G27,13,1)</f>
        <v>1</v>
      </c>
      <c r="D14" s="1">
        <f t="shared" si="0"/>
        <v>29</v>
      </c>
      <c r="E14" s="1">
        <f>INDEX(工作能力和工作態度評定表!F3:F27,12,1)</f>
        <v>26</v>
      </c>
      <c r="F14" s="1">
        <f>INDEX(工作能力和工作態度評定表!J3:J27,12,1)</f>
        <v>35.5</v>
      </c>
      <c r="G14" s="1">
        <f t="shared" si="1"/>
        <v>90.5</v>
      </c>
    </row>
    <row r="15" spans="1:7">
      <c r="A15" s="4">
        <v>9913</v>
      </c>
      <c r="B15" s="4" t="s">
        <v>34</v>
      </c>
      <c r="C15" s="1">
        <f>INDEX(季考勤表!G2:G27,14,1)</f>
        <v>0</v>
      </c>
      <c r="D15" s="1">
        <f t="shared" si="0"/>
        <v>30</v>
      </c>
      <c r="E15" s="1">
        <f>INDEX(工作能力和工作態度評定表!F3:F27,13,1)</f>
        <v>29</v>
      </c>
      <c r="F15" s="1">
        <f>INDEX(工作能力和工作態度評定表!J3:J27,13,1)</f>
        <v>33</v>
      </c>
      <c r="G15" s="1">
        <f t="shared" si="1"/>
        <v>92</v>
      </c>
    </row>
    <row r="16" spans="1:7">
      <c r="A16" s="4">
        <v>9914</v>
      </c>
      <c r="B16" s="4" t="s">
        <v>33</v>
      </c>
      <c r="C16" s="1">
        <f>INDEX(季考勤表!G2:G27,15,1)</f>
        <v>2</v>
      </c>
      <c r="D16" s="1">
        <f t="shared" si="0"/>
        <v>28</v>
      </c>
      <c r="E16" s="1">
        <f>INDEX(工作能力和工作態度評定表!F3:F27,14,1)</f>
        <v>27</v>
      </c>
      <c r="F16" s="1">
        <f>INDEX(工作能力和工作態度評定表!J3:J27,14,1)</f>
        <v>36</v>
      </c>
      <c r="G16" s="1">
        <f t="shared" si="1"/>
        <v>91</v>
      </c>
    </row>
    <row r="17" spans="1:7">
      <c r="A17" s="4">
        <v>9915</v>
      </c>
      <c r="B17" s="4" t="s">
        <v>32</v>
      </c>
      <c r="C17" s="1">
        <f>INDEX(季考勤表!G2:G27,16,1)</f>
        <v>0</v>
      </c>
      <c r="D17" s="1">
        <f t="shared" si="0"/>
        <v>30</v>
      </c>
      <c r="E17" s="1">
        <f>INDEX(工作能力和工作態度評定表!F3:F27,15,1)</f>
        <v>27.5</v>
      </c>
      <c r="F17" s="1">
        <f>INDEX(工作能力和工作態度評定表!J3:J27,15,1)</f>
        <v>39</v>
      </c>
      <c r="G17" s="1">
        <f t="shared" si="1"/>
        <v>96.5</v>
      </c>
    </row>
    <row r="18" spans="1:7">
      <c r="A18" s="4">
        <v>9916</v>
      </c>
      <c r="B18" s="4" t="s">
        <v>30</v>
      </c>
      <c r="C18" s="1">
        <f>INDEX(季考勤表!G2:G27,17,1)</f>
        <v>1.5</v>
      </c>
      <c r="D18" s="1">
        <f t="shared" si="0"/>
        <v>28.5</v>
      </c>
      <c r="E18" s="1">
        <f>INDEX(工作能力和工作態度評定表!F3:F27,16,1)</f>
        <v>25.5</v>
      </c>
      <c r="F18" s="1">
        <f>INDEX(工作能力和工作態度評定表!J3:J27,16,1)</f>
        <v>38</v>
      </c>
      <c r="G18" s="1">
        <f t="shared" si="1"/>
        <v>92</v>
      </c>
    </row>
    <row r="19" spans="1:7">
      <c r="A19" s="4">
        <v>9917</v>
      </c>
      <c r="B19" s="4" t="s">
        <v>29</v>
      </c>
      <c r="C19" s="1">
        <f>INDEX(季考勤表!G2:G27,18,1)</f>
        <v>1</v>
      </c>
      <c r="D19" s="1">
        <f t="shared" si="0"/>
        <v>29</v>
      </c>
      <c r="E19" s="1">
        <f>INDEX(工作能力和工作態度評定表!F3:F27,17,1)</f>
        <v>28</v>
      </c>
      <c r="F19" s="1">
        <f>INDEX(工作能力和工作態度評定表!J3:J27,17,1)</f>
        <v>37</v>
      </c>
      <c r="G19" s="1">
        <f t="shared" si="1"/>
        <v>94</v>
      </c>
    </row>
    <row r="20" spans="1:7">
      <c r="A20" s="4">
        <v>9918</v>
      </c>
      <c r="B20" s="4" t="s">
        <v>28</v>
      </c>
      <c r="C20" s="1">
        <f>INDEX(季考勤表!G2:G27,19,1)</f>
        <v>3</v>
      </c>
      <c r="D20" s="1">
        <f t="shared" si="0"/>
        <v>27</v>
      </c>
      <c r="E20" s="1">
        <f>INDEX(工作能力和工作態度評定表!F3:F27,18,1)</f>
        <v>26</v>
      </c>
      <c r="F20" s="1">
        <f>INDEX(工作能力和工作態度評定表!J3:J27,18,1)</f>
        <v>38</v>
      </c>
      <c r="G20" s="1">
        <f t="shared" si="1"/>
        <v>91</v>
      </c>
    </row>
    <row r="21" spans="1:7">
      <c r="A21" s="4">
        <v>9919</v>
      </c>
      <c r="B21" s="4" t="s">
        <v>27</v>
      </c>
      <c r="C21" s="1">
        <f>INDEX(季考勤表!G2:G27,20,1)</f>
        <v>0</v>
      </c>
      <c r="D21" s="1">
        <f t="shared" si="0"/>
        <v>30</v>
      </c>
      <c r="E21" s="1">
        <f>INDEX(工作能力和工作態度評定表!F3:F27,19,1)</f>
        <v>24</v>
      </c>
      <c r="F21" s="1">
        <f>INDEX(工作能力和工作態度評定表!J3:J27,19,1)</f>
        <v>36</v>
      </c>
      <c r="G21" s="1">
        <f t="shared" si="1"/>
        <v>90</v>
      </c>
    </row>
    <row r="22" spans="1:7">
      <c r="A22" s="4">
        <v>9920</v>
      </c>
      <c r="B22" s="4" t="s">
        <v>25</v>
      </c>
      <c r="C22" s="1">
        <f>INDEX(季考勤表!G2:G27,21,1)</f>
        <v>0</v>
      </c>
      <c r="D22" s="1">
        <f t="shared" si="0"/>
        <v>30</v>
      </c>
      <c r="E22" s="1">
        <f>INDEX(工作能力和工作態度評定表!F3:F27,20,1)</f>
        <v>26</v>
      </c>
      <c r="F22" s="1">
        <f>INDEX(工作能力和工作態度評定表!J3:J27,20,1)</f>
        <v>39.5</v>
      </c>
      <c r="G22" s="1">
        <f t="shared" si="1"/>
        <v>95.5</v>
      </c>
    </row>
    <row r="23" spans="1:7">
      <c r="A23" s="4">
        <v>9921</v>
      </c>
      <c r="B23" s="4" t="s">
        <v>24</v>
      </c>
      <c r="C23" s="1">
        <f>INDEX(季考勤表!G2:G27,22,1)</f>
        <v>1.5</v>
      </c>
      <c r="D23" s="1">
        <f t="shared" si="0"/>
        <v>28.5</v>
      </c>
      <c r="E23" s="1">
        <f>INDEX(工作能力和工作態度評定表!F3:F27,21,1)</f>
        <v>25</v>
      </c>
      <c r="F23" s="1">
        <f>INDEX(工作能力和工作態度評定表!J3:J27,21,1)</f>
        <v>36.5</v>
      </c>
      <c r="G23" s="1">
        <f t="shared" si="1"/>
        <v>90</v>
      </c>
    </row>
    <row r="24" spans="1:7">
      <c r="A24" s="4">
        <v>9922</v>
      </c>
      <c r="B24" s="4" t="s">
        <v>22</v>
      </c>
      <c r="C24" s="1">
        <f>INDEX(季考勤表!G2:G27,23,1)</f>
        <v>1</v>
      </c>
      <c r="D24" s="1">
        <f t="shared" si="0"/>
        <v>29</v>
      </c>
      <c r="E24" s="1">
        <f>INDEX(工作能力和工作態度評定表!F3:F27,22,1)</f>
        <v>27</v>
      </c>
      <c r="F24" s="1">
        <f>INDEX(工作能力和工作態度評定表!J3:J27,22,1)</f>
        <v>37.5</v>
      </c>
      <c r="G24" s="1">
        <f t="shared" si="1"/>
        <v>93.5</v>
      </c>
    </row>
    <row r="25" spans="1:7">
      <c r="A25" s="4">
        <v>9923</v>
      </c>
      <c r="B25" s="4" t="s">
        <v>20</v>
      </c>
      <c r="C25" s="1">
        <f>INDEX(季考勤表!G2:G27,24,1)</f>
        <v>1</v>
      </c>
      <c r="D25" s="1">
        <f t="shared" si="0"/>
        <v>29</v>
      </c>
      <c r="E25" s="1">
        <f>INDEX(工作能力和工作態度評定表!F3:F27,23,1)</f>
        <v>28.5</v>
      </c>
      <c r="F25" s="1">
        <f>INDEX(工作能力和工作態度評定表!J3:J27,23,1)</f>
        <v>36.5</v>
      </c>
      <c r="G25" s="1">
        <f t="shared" si="1"/>
        <v>94</v>
      </c>
    </row>
    <row r="26" spans="1:7">
      <c r="A26" s="4">
        <v>9924</v>
      </c>
      <c r="B26" s="4" t="s">
        <v>18</v>
      </c>
      <c r="C26" s="1">
        <f>INDEX(季考勤表!G2:G27,25,1)</f>
        <v>4</v>
      </c>
      <c r="D26" s="1">
        <f t="shared" si="0"/>
        <v>26</v>
      </c>
      <c r="E26" s="1">
        <f>INDEX(工作能力和工作態度評定表!F3:F27,24,1)</f>
        <v>29</v>
      </c>
      <c r="F26" s="1">
        <f>INDEX(工作能力和工作態度評定表!J3:J27,24,1)</f>
        <v>34</v>
      </c>
      <c r="G26" s="1">
        <f t="shared" si="1"/>
        <v>89</v>
      </c>
    </row>
    <row r="27" spans="1:7">
      <c r="A27" s="4">
        <v>9925</v>
      </c>
      <c r="B27" s="4" t="s">
        <v>17</v>
      </c>
      <c r="C27" s="1">
        <f>INDEX(季考勤表!G2:G27,26,1)</f>
        <v>0</v>
      </c>
      <c r="D27" s="1">
        <f t="shared" si="0"/>
        <v>30</v>
      </c>
      <c r="E27" s="1">
        <f>INDEX(工作能力和工作態度評定表!F3:F27,25,1)</f>
        <v>25.5</v>
      </c>
      <c r="F27" s="1">
        <f>INDEX(工作能力和工作態度評定表!J3:J27,25,1)</f>
        <v>39</v>
      </c>
      <c r="G27" s="1">
        <f t="shared" si="1"/>
        <v>94.5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applyStyles="1"/>
  </sheetPr>
  <dimension ref="A1:G27"/>
  <sheetViews>
    <sheetView workbookViewId="0">
      <selection sqref="A1:G1"/>
    </sheetView>
  </sheetViews>
  <sheetFormatPr defaultRowHeight="15.6"/>
  <cols>
    <col min="1" max="2" width="8.1640625" style="3" bestFit="1" customWidth="1"/>
    <col min="3" max="3" width="12.33203125" style="3" customWidth="1"/>
    <col min="4" max="7" width="11.83203125" style="3" bestFit="1" customWidth="1"/>
    <col min="8" max="16384" width="8.6640625" style="3"/>
  </cols>
  <sheetData>
    <row r="1" spans="1:7" ht="18">
      <c r="A1" s="14" t="s">
        <v>54</v>
      </c>
      <c r="B1" s="14"/>
      <c r="C1" s="14"/>
      <c r="D1" s="14"/>
      <c r="E1" s="14"/>
      <c r="F1" s="14"/>
      <c r="G1" s="14"/>
    </row>
    <row r="2" spans="1:7">
      <c r="A2" s="5" t="s">
        <v>53</v>
      </c>
      <c r="B2" s="5" t="s">
        <v>52</v>
      </c>
      <c r="C2" s="5" t="s">
        <v>51</v>
      </c>
      <c r="D2" s="5" t="s">
        <v>50</v>
      </c>
      <c r="E2" s="5" t="s">
        <v>49</v>
      </c>
      <c r="F2" s="5" t="s">
        <v>48</v>
      </c>
      <c r="G2" s="5" t="s">
        <v>47</v>
      </c>
    </row>
    <row r="3" spans="1:7">
      <c r="A3" s="4">
        <v>9901</v>
      </c>
      <c r="B3" s="4" t="s">
        <v>46</v>
      </c>
      <c r="C3" s="4" t="s">
        <v>31</v>
      </c>
      <c r="D3" s="4">
        <v>1.5</v>
      </c>
      <c r="E3" s="4">
        <v>0</v>
      </c>
      <c r="F3" s="4">
        <v>2</v>
      </c>
      <c r="G3" s="4">
        <v>1</v>
      </c>
    </row>
    <row r="4" spans="1:7">
      <c r="A4" s="4">
        <v>9902</v>
      </c>
      <c r="B4" s="4" t="s">
        <v>45</v>
      </c>
      <c r="C4" s="4" t="s">
        <v>21</v>
      </c>
      <c r="D4" s="4">
        <v>0.5</v>
      </c>
      <c r="E4" s="4">
        <v>0</v>
      </c>
      <c r="F4" s="4">
        <v>0</v>
      </c>
      <c r="G4" s="4">
        <v>0.5</v>
      </c>
    </row>
    <row r="5" spans="1:7">
      <c r="A5" s="4">
        <v>9903</v>
      </c>
      <c r="B5" s="4" t="s">
        <v>44</v>
      </c>
      <c r="C5" s="4" t="s">
        <v>19</v>
      </c>
      <c r="D5" s="4">
        <v>1</v>
      </c>
      <c r="E5" s="4">
        <v>2</v>
      </c>
      <c r="F5" s="4">
        <v>1</v>
      </c>
      <c r="G5" s="4">
        <v>2</v>
      </c>
    </row>
    <row r="6" spans="1:7">
      <c r="A6" s="4">
        <v>9904</v>
      </c>
      <c r="B6" s="4" t="s">
        <v>43</v>
      </c>
      <c r="C6" s="4" t="s">
        <v>26</v>
      </c>
      <c r="D6" s="4">
        <v>2.5</v>
      </c>
      <c r="E6" s="4">
        <v>0</v>
      </c>
      <c r="F6" s="4">
        <v>1</v>
      </c>
      <c r="G6" s="4">
        <v>0</v>
      </c>
    </row>
    <row r="7" spans="1:7">
      <c r="A7" s="4">
        <v>9905</v>
      </c>
      <c r="B7" s="4" t="s">
        <v>42</v>
      </c>
      <c r="C7" s="4" t="s">
        <v>23</v>
      </c>
      <c r="D7" s="4">
        <v>0</v>
      </c>
      <c r="E7" s="4">
        <v>2</v>
      </c>
      <c r="F7" s="4">
        <v>0</v>
      </c>
      <c r="G7" s="4">
        <v>1</v>
      </c>
    </row>
    <row r="8" spans="1:7">
      <c r="A8" s="4">
        <v>9906</v>
      </c>
      <c r="B8" s="4" t="s">
        <v>41</v>
      </c>
      <c r="C8" s="4" t="s">
        <v>16</v>
      </c>
      <c r="D8" s="4">
        <v>1</v>
      </c>
      <c r="E8" s="4">
        <v>1.5</v>
      </c>
      <c r="F8" s="4">
        <v>1</v>
      </c>
      <c r="G8" s="4">
        <v>0</v>
      </c>
    </row>
    <row r="9" spans="1:7">
      <c r="A9" s="4">
        <v>9907</v>
      </c>
      <c r="B9" s="4" t="s">
        <v>40</v>
      </c>
      <c r="C9" s="4" t="s">
        <v>31</v>
      </c>
      <c r="D9" s="4">
        <v>1</v>
      </c>
      <c r="E9" s="4">
        <v>2</v>
      </c>
      <c r="F9" s="4">
        <v>2.5</v>
      </c>
      <c r="G9" s="4">
        <v>0</v>
      </c>
    </row>
    <row r="10" spans="1:7">
      <c r="A10" s="4">
        <v>9908</v>
      </c>
      <c r="B10" s="4" t="s">
        <v>39</v>
      </c>
      <c r="C10" s="4" t="s">
        <v>23</v>
      </c>
      <c r="D10" s="4">
        <v>3</v>
      </c>
      <c r="E10" s="4">
        <v>4</v>
      </c>
      <c r="F10" s="4">
        <v>2</v>
      </c>
      <c r="G10" s="4">
        <v>4</v>
      </c>
    </row>
    <row r="11" spans="1:7">
      <c r="A11" s="4">
        <v>9909</v>
      </c>
      <c r="B11" s="4" t="s">
        <v>38</v>
      </c>
      <c r="C11" s="4" t="s">
        <v>26</v>
      </c>
      <c r="D11" s="4">
        <v>3.5</v>
      </c>
      <c r="E11" s="4">
        <v>2.5</v>
      </c>
      <c r="F11" s="4">
        <v>1</v>
      </c>
      <c r="G11" s="4">
        <v>0.5</v>
      </c>
    </row>
    <row r="12" spans="1:7">
      <c r="A12" s="4">
        <v>9910</v>
      </c>
      <c r="B12" s="4" t="s">
        <v>37</v>
      </c>
      <c r="C12" s="4" t="s">
        <v>19</v>
      </c>
      <c r="D12" s="4">
        <v>2</v>
      </c>
      <c r="E12" s="4">
        <v>0</v>
      </c>
      <c r="F12" s="4">
        <v>1</v>
      </c>
      <c r="G12" s="4">
        <v>3</v>
      </c>
    </row>
    <row r="13" spans="1:7">
      <c r="A13" s="4">
        <v>9911</v>
      </c>
      <c r="B13" s="4" t="s">
        <v>36</v>
      </c>
      <c r="C13" s="4" t="s">
        <v>21</v>
      </c>
      <c r="D13" s="4">
        <v>0.5</v>
      </c>
      <c r="E13" s="4">
        <v>1.5</v>
      </c>
      <c r="F13" s="4">
        <v>2.5</v>
      </c>
      <c r="G13" s="4">
        <v>0</v>
      </c>
    </row>
    <row r="14" spans="1:7">
      <c r="A14" s="4">
        <v>9912</v>
      </c>
      <c r="B14" s="4" t="s">
        <v>35</v>
      </c>
      <c r="C14" s="4" t="s">
        <v>21</v>
      </c>
      <c r="D14" s="4">
        <v>3</v>
      </c>
      <c r="E14" s="4">
        <v>1.5</v>
      </c>
      <c r="F14" s="4">
        <v>0.5</v>
      </c>
      <c r="G14" s="4">
        <v>1</v>
      </c>
    </row>
    <row r="15" spans="1:7">
      <c r="A15" s="4">
        <v>9913</v>
      </c>
      <c r="B15" s="4" t="s">
        <v>34</v>
      </c>
      <c r="C15" s="4" t="s">
        <v>16</v>
      </c>
      <c r="D15" s="4">
        <v>4</v>
      </c>
      <c r="E15" s="4">
        <v>2</v>
      </c>
      <c r="F15" s="4">
        <v>1.5</v>
      </c>
      <c r="G15" s="4">
        <v>0</v>
      </c>
    </row>
    <row r="16" spans="1:7">
      <c r="A16" s="4">
        <v>9914</v>
      </c>
      <c r="B16" s="4" t="s">
        <v>33</v>
      </c>
      <c r="C16" s="4" t="s">
        <v>31</v>
      </c>
      <c r="D16" s="4">
        <v>0.5</v>
      </c>
      <c r="E16" s="4">
        <v>2</v>
      </c>
      <c r="F16" s="4">
        <v>2</v>
      </c>
      <c r="G16" s="4">
        <v>2</v>
      </c>
    </row>
    <row r="17" spans="1:7">
      <c r="A17" s="4">
        <v>9915</v>
      </c>
      <c r="B17" s="4" t="s">
        <v>32</v>
      </c>
      <c r="C17" s="4" t="s">
        <v>31</v>
      </c>
      <c r="D17" s="4">
        <v>3.5</v>
      </c>
      <c r="E17" s="4">
        <v>0</v>
      </c>
      <c r="F17" s="4">
        <v>0</v>
      </c>
      <c r="G17" s="4">
        <v>0</v>
      </c>
    </row>
    <row r="18" spans="1:7">
      <c r="A18" s="4">
        <v>9916</v>
      </c>
      <c r="B18" s="4" t="s">
        <v>30</v>
      </c>
      <c r="C18" s="4" t="s">
        <v>23</v>
      </c>
      <c r="D18" s="4">
        <v>1</v>
      </c>
      <c r="E18" s="4">
        <v>2.5</v>
      </c>
      <c r="F18" s="4">
        <v>1.5</v>
      </c>
      <c r="G18" s="4">
        <v>1.5</v>
      </c>
    </row>
    <row r="19" spans="1:7">
      <c r="A19" s="4">
        <v>9917</v>
      </c>
      <c r="B19" s="4" t="s">
        <v>29</v>
      </c>
      <c r="C19" s="4" t="s">
        <v>23</v>
      </c>
      <c r="D19" s="4">
        <v>0.5</v>
      </c>
      <c r="E19" s="4">
        <v>1</v>
      </c>
      <c r="F19" s="4">
        <v>0.5</v>
      </c>
      <c r="G19" s="4">
        <v>1</v>
      </c>
    </row>
    <row r="20" spans="1:7">
      <c r="A20" s="4">
        <v>9918</v>
      </c>
      <c r="B20" s="4" t="s">
        <v>28</v>
      </c>
      <c r="C20" s="4" t="s">
        <v>21</v>
      </c>
      <c r="D20" s="4">
        <v>2.5</v>
      </c>
      <c r="E20" s="4">
        <v>3</v>
      </c>
      <c r="F20" s="4">
        <v>1</v>
      </c>
      <c r="G20" s="4">
        <v>3</v>
      </c>
    </row>
    <row r="21" spans="1:7">
      <c r="A21" s="4">
        <v>9919</v>
      </c>
      <c r="B21" s="4" t="s">
        <v>27</v>
      </c>
      <c r="C21" s="4" t="s">
        <v>26</v>
      </c>
      <c r="D21" s="4">
        <v>2.5</v>
      </c>
      <c r="E21" s="4">
        <v>2</v>
      </c>
      <c r="F21" s="4">
        <v>1</v>
      </c>
      <c r="G21" s="4">
        <v>0</v>
      </c>
    </row>
    <row r="22" spans="1:7">
      <c r="A22" s="4">
        <v>9920</v>
      </c>
      <c r="B22" s="4" t="s">
        <v>25</v>
      </c>
      <c r="C22" s="4" t="s">
        <v>19</v>
      </c>
      <c r="D22" s="4">
        <v>0</v>
      </c>
      <c r="E22" s="4">
        <v>1</v>
      </c>
      <c r="F22" s="4">
        <v>0</v>
      </c>
      <c r="G22" s="4">
        <v>0</v>
      </c>
    </row>
    <row r="23" spans="1:7">
      <c r="A23" s="4">
        <v>9921</v>
      </c>
      <c r="B23" s="4" t="s">
        <v>24</v>
      </c>
      <c r="C23" s="4" t="s">
        <v>23</v>
      </c>
      <c r="D23" s="4">
        <v>4</v>
      </c>
      <c r="E23" s="4">
        <v>2.5</v>
      </c>
      <c r="F23" s="4">
        <v>2</v>
      </c>
      <c r="G23" s="4">
        <v>1.5</v>
      </c>
    </row>
    <row r="24" spans="1:7">
      <c r="A24" s="4">
        <v>9922</v>
      </c>
      <c r="B24" s="4" t="s">
        <v>22</v>
      </c>
      <c r="C24" s="4" t="s">
        <v>21</v>
      </c>
      <c r="D24" s="4">
        <v>3.5</v>
      </c>
      <c r="E24" s="4">
        <v>2.5</v>
      </c>
      <c r="F24" s="4">
        <v>1.5</v>
      </c>
      <c r="G24" s="4">
        <v>1</v>
      </c>
    </row>
    <row r="25" spans="1:7">
      <c r="A25" s="4">
        <v>9923</v>
      </c>
      <c r="B25" s="4" t="s">
        <v>20</v>
      </c>
      <c r="C25" s="4" t="s">
        <v>19</v>
      </c>
      <c r="D25" s="4">
        <v>0.5</v>
      </c>
      <c r="E25" s="4">
        <v>2</v>
      </c>
      <c r="F25" s="4">
        <v>1.5</v>
      </c>
      <c r="G25" s="4">
        <v>1</v>
      </c>
    </row>
    <row r="26" spans="1:7">
      <c r="A26" s="4">
        <v>9924</v>
      </c>
      <c r="B26" s="4" t="s">
        <v>18</v>
      </c>
      <c r="C26" s="4" t="s">
        <v>16</v>
      </c>
      <c r="D26" s="4">
        <v>2.5</v>
      </c>
      <c r="E26" s="4">
        <v>2</v>
      </c>
      <c r="F26" s="4">
        <v>3</v>
      </c>
      <c r="G26" s="4">
        <v>4</v>
      </c>
    </row>
    <row r="27" spans="1:7">
      <c r="A27" s="4">
        <v>9925</v>
      </c>
      <c r="B27" s="4" t="s">
        <v>17</v>
      </c>
      <c r="C27" s="4" t="s">
        <v>16</v>
      </c>
      <c r="D27" s="4">
        <v>1.5</v>
      </c>
      <c r="E27" s="4">
        <v>3</v>
      </c>
      <c r="F27" s="4">
        <v>0</v>
      </c>
      <c r="G27" s="4">
        <v>0</v>
      </c>
    </row>
  </sheetData>
  <sortState ref="A3:G27">
    <sortCondition ref="A3:A27"/>
  </sortState>
  <mergeCells count="1">
    <mergeCell ref="A1:G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topLeftCell="B1" workbookViewId="0">
      <selection sqref="A1:J1"/>
    </sheetView>
  </sheetViews>
  <sheetFormatPr defaultRowHeight="15.6"/>
  <cols>
    <col min="1" max="16384" width="8.6640625" style="6"/>
  </cols>
  <sheetData>
    <row r="1" spans="1:10" ht="21.6">
      <c r="A1" s="15" t="s">
        <v>55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31.2">
      <c r="A2" s="7" t="s">
        <v>56</v>
      </c>
      <c r="B2" s="8" t="s">
        <v>57</v>
      </c>
      <c r="C2" s="8" t="s">
        <v>61</v>
      </c>
      <c r="D2" s="8" t="s">
        <v>62</v>
      </c>
      <c r="E2" s="8" t="s">
        <v>63</v>
      </c>
      <c r="F2" s="8" t="s">
        <v>64</v>
      </c>
      <c r="G2" s="8" t="s">
        <v>65</v>
      </c>
      <c r="H2" s="8" t="s">
        <v>66</v>
      </c>
      <c r="I2" s="8" t="s">
        <v>67</v>
      </c>
      <c r="J2" s="8" t="s">
        <v>68</v>
      </c>
    </row>
    <row r="3" spans="1:10">
      <c r="A3" s="4">
        <v>9901</v>
      </c>
      <c r="B3" s="4" t="s">
        <v>46</v>
      </c>
      <c r="C3" s="1">
        <v>28</v>
      </c>
      <c r="D3" s="1">
        <v>27</v>
      </c>
      <c r="E3" s="1">
        <v>29</v>
      </c>
      <c r="F3" s="1">
        <v>28.5</v>
      </c>
      <c r="G3" s="1">
        <v>38</v>
      </c>
      <c r="H3" s="1">
        <v>37</v>
      </c>
      <c r="I3" s="1">
        <v>39</v>
      </c>
      <c r="J3" s="1">
        <v>38</v>
      </c>
    </row>
    <row r="4" spans="1:10">
      <c r="A4" s="4">
        <v>9902</v>
      </c>
      <c r="B4" s="4" t="s">
        <v>74</v>
      </c>
      <c r="C4" s="1">
        <v>30</v>
      </c>
      <c r="D4" s="1">
        <v>29.5</v>
      </c>
      <c r="E4" s="1">
        <v>27</v>
      </c>
      <c r="F4" s="1">
        <v>28</v>
      </c>
      <c r="G4" s="1">
        <v>39</v>
      </c>
      <c r="H4" s="1">
        <v>39.5</v>
      </c>
      <c r="I4" s="1">
        <v>38</v>
      </c>
      <c r="J4" s="1">
        <v>39</v>
      </c>
    </row>
    <row r="5" spans="1:10">
      <c r="A5" s="4">
        <v>9903</v>
      </c>
      <c r="B5" s="4" t="s">
        <v>44</v>
      </c>
      <c r="C5" s="1">
        <v>27.5</v>
      </c>
      <c r="D5" s="1">
        <v>28.5</v>
      </c>
      <c r="E5" s="1">
        <v>26.5</v>
      </c>
      <c r="F5" s="1">
        <v>25.5</v>
      </c>
      <c r="G5" s="1">
        <v>39</v>
      </c>
      <c r="H5" s="1">
        <v>38</v>
      </c>
      <c r="I5" s="1">
        <v>38.5</v>
      </c>
      <c r="J5" s="1">
        <v>40</v>
      </c>
    </row>
    <row r="6" spans="1:10">
      <c r="A6" s="4">
        <v>9904</v>
      </c>
      <c r="B6" s="4" t="s">
        <v>75</v>
      </c>
      <c r="C6" s="1">
        <v>25</v>
      </c>
      <c r="D6" s="1">
        <v>27</v>
      </c>
      <c r="E6" s="1">
        <v>28</v>
      </c>
      <c r="F6" s="1">
        <v>26.5</v>
      </c>
      <c r="G6" s="1">
        <v>38</v>
      </c>
      <c r="H6" s="1">
        <v>35</v>
      </c>
      <c r="I6" s="1">
        <v>38</v>
      </c>
      <c r="J6" s="1">
        <v>36.5</v>
      </c>
    </row>
    <row r="7" spans="1:10">
      <c r="A7" s="4">
        <v>9905</v>
      </c>
      <c r="B7" s="4" t="s">
        <v>42</v>
      </c>
      <c r="C7" s="1">
        <v>29</v>
      </c>
      <c r="D7" s="1">
        <v>24.5</v>
      </c>
      <c r="E7" s="1">
        <v>28.5</v>
      </c>
      <c r="F7" s="1">
        <v>23.5</v>
      </c>
      <c r="G7" s="1">
        <v>37</v>
      </c>
      <c r="H7" s="1">
        <v>36.5</v>
      </c>
      <c r="I7" s="1">
        <v>35.5</v>
      </c>
      <c r="J7" s="1">
        <v>36</v>
      </c>
    </row>
    <row r="8" spans="1:10">
      <c r="A8" s="4">
        <v>9906</v>
      </c>
      <c r="B8" s="4" t="s">
        <v>41</v>
      </c>
      <c r="C8" s="1">
        <v>29.5</v>
      </c>
      <c r="D8" s="1">
        <v>26</v>
      </c>
      <c r="E8" s="1">
        <v>29</v>
      </c>
      <c r="F8" s="1">
        <v>25.5</v>
      </c>
      <c r="G8" s="1">
        <v>36.5</v>
      </c>
      <c r="H8" s="1">
        <v>37.5</v>
      </c>
      <c r="I8" s="1">
        <v>37</v>
      </c>
      <c r="J8" s="1">
        <v>39</v>
      </c>
    </row>
    <row r="9" spans="1:10">
      <c r="A9" s="4">
        <v>9907</v>
      </c>
      <c r="B9" s="4" t="s">
        <v>76</v>
      </c>
      <c r="C9" s="1">
        <v>28</v>
      </c>
      <c r="D9" s="1">
        <v>28</v>
      </c>
      <c r="E9" s="1">
        <v>29.5</v>
      </c>
      <c r="F9" s="1">
        <v>27.5</v>
      </c>
      <c r="G9" s="1">
        <v>36</v>
      </c>
      <c r="H9" s="1">
        <v>39.5</v>
      </c>
      <c r="I9" s="1">
        <v>36</v>
      </c>
      <c r="J9" s="1">
        <v>38</v>
      </c>
    </row>
    <row r="10" spans="1:10">
      <c r="A10" s="4">
        <v>9908</v>
      </c>
      <c r="B10" s="4" t="s">
        <v>39</v>
      </c>
      <c r="C10" s="1">
        <v>29</v>
      </c>
      <c r="D10" s="1">
        <v>27</v>
      </c>
      <c r="E10" s="1">
        <v>30</v>
      </c>
      <c r="F10" s="1">
        <v>24.5</v>
      </c>
      <c r="G10" s="1">
        <v>38</v>
      </c>
      <c r="H10" s="1">
        <v>38</v>
      </c>
      <c r="I10" s="1">
        <v>39.5</v>
      </c>
      <c r="J10" s="1">
        <v>36.5</v>
      </c>
    </row>
    <row r="11" spans="1:10">
      <c r="A11" s="4">
        <v>9909</v>
      </c>
      <c r="B11" s="4" t="s">
        <v>38</v>
      </c>
      <c r="C11" s="1">
        <v>27.5</v>
      </c>
      <c r="D11" s="1">
        <v>26.5</v>
      </c>
      <c r="E11" s="1">
        <v>28</v>
      </c>
      <c r="F11" s="1">
        <v>23</v>
      </c>
      <c r="G11" s="1">
        <v>39</v>
      </c>
      <c r="H11" s="1">
        <v>39</v>
      </c>
      <c r="I11" s="1">
        <v>35.5</v>
      </c>
      <c r="J11" s="1">
        <v>36</v>
      </c>
    </row>
    <row r="12" spans="1:10">
      <c r="A12" s="4">
        <v>9910</v>
      </c>
      <c r="B12" s="4" t="s">
        <v>37</v>
      </c>
      <c r="C12" s="1">
        <v>28</v>
      </c>
      <c r="D12" s="1">
        <v>28.5</v>
      </c>
      <c r="E12" s="1">
        <v>29</v>
      </c>
      <c r="F12" s="1">
        <v>22</v>
      </c>
      <c r="G12" s="1">
        <v>40</v>
      </c>
      <c r="H12" s="1">
        <v>37.5</v>
      </c>
      <c r="I12" s="1">
        <v>39</v>
      </c>
      <c r="J12" s="1">
        <v>37</v>
      </c>
    </row>
    <row r="13" spans="1:10">
      <c r="A13" s="4">
        <v>9911</v>
      </c>
      <c r="B13" s="4" t="s">
        <v>36</v>
      </c>
      <c r="C13" s="1">
        <v>29.5</v>
      </c>
      <c r="D13" s="1">
        <v>26.5</v>
      </c>
      <c r="E13" s="1">
        <v>27</v>
      </c>
      <c r="F13" s="1">
        <v>25</v>
      </c>
      <c r="G13" s="1">
        <v>39.5</v>
      </c>
      <c r="H13" s="1">
        <v>39.5</v>
      </c>
      <c r="I13" s="1">
        <v>39.5</v>
      </c>
      <c r="J13" s="1">
        <v>38</v>
      </c>
    </row>
    <row r="14" spans="1:10">
      <c r="A14" s="4">
        <v>9912</v>
      </c>
      <c r="B14" s="4" t="s">
        <v>35</v>
      </c>
      <c r="C14" s="1">
        <v>28</v>
      </c>
      <c r="D14" s="1">
        <v>27</v>
      </c>
      <c r="E14" s="1">
        <v>25.5</v>
      </c>
      <c r="F14" s="1">
        <v>26</v>
      </c>
      <c r="G14" s="1">
        <v>38</v>
      </c>
      <c r="H14" s="1">
        <v>38</v>
      </c>
      <c r="I14" s="1">
        <v>34.5</v>
      </c>
      <c r="J14" s="1">
        <v>35.5</v>
      </c>
    </row>
    <row r="15" spans="1:10">
      <c r="A15" s="4">
        <v>9913</v>
      </c>
      <c r="B15" s="4" t="s">
        <v>34</v>
      </c>
      <c r="C15" s="1">
        <v>28.5</v>
      </c>
      <c r="D15" s="1">
        <v>29.5</v>
      </c>
      <c r="E15" s="1">
        <v>26</v>
      </c>
      <c r="F15" s="1">
        <v>29</v>
      </c>
      <c r="G15" s="1">
        <v>37.5</v>
      </c>
      <c r="H15" s="1">
        <v>37</v>
      </c>
      <c r="I15" s="1">
        <v>32</v>
      </c>
      <c r="J15" s="1">
        <v>33</v>
      </c>
    </row>
    <row r="16" spans="1:10">
      <c r="A16" s="4">
        <v>9914</v>
      </c>
      <c r="B16" s="4" t="s">
        <v>33</v>
      </c>
      <c r="C16" s="1">
        <v>29</v>
      </c>
      <c r="D16" s="1">
        <v>30</v>
      </c>
      <c r="E16" s="1">
        <v>28.5</v>
      </c>
      <c r="F16" s="1">
        <v>27</v>
      </c>
      <c r="G16" s="1">
        <v>36.5</v>
      </c>
      <c r="H16" s="1">
        <v>36</v>
      </c>
      <c r="I16" s="1">
        <v>35</v>
      </c>
      <c r="J16" s="1">
        <v>36</v>
      </c>
    </row>
    <row r="17" spans="1:10">
      <c r="A17" s="4">
        <v>9915</v>
      </c>
      <c r="B17" s="4" t="s">
        <v>32</v>
      </c>
      <c r="C17" s="1">
        <v>30</v>
      </c>
      <c r="D17" s="1">
        <v>30</v>
      </c>
      <c r="E17" s="1">
        <v>29.5</v>
      </c>
      <c r="F17" s="1">
        <v>27.5</v>
      </c>
      <c r="G17" s="1">
        <v>38</v>
      </c>
      <c r="H17" s="1">
        <v>35</v>
      </c>
      <c r="I17" s="1">
        <v>32</v>
      </c>
      <c r="J17" s="1">
        <v>39</v>
      </c>
    </row>
    <row r="18" spans="1:10">
      <c r="A18" s="4">
        <v>9916</v>
      </c>
      <c r="B18" s="4" t="s">
        <v>30</v>
      </c>
      <c r="C18" s="1">
        <v>29.5</v>
      </c>
      <c r="D18" s="1">
        <v>29</v>
      </c>
      <c r="E18" s="1">
        <v>27.5</v>
      </c>
      <c r="F18" s="1">
        <v>25.5</v>
      </c>
      <c r="G18" s="1">
        <v>39</v>
      </c>
      <c r="H18" s="1">
        <v>39</v>
      </c>
      <c r="I18" s="1">
        <v>37</v>
      </c>
      <c r="J18" s="1">
        <v>38</v>
      </c>
    </row>
    <row r="19" spans="1:10">
      <c r="A19" s="4">
        <v>9917</v>
      </c>
      <c r="B19" s="4" t="s">
        <v>29</v>
      </c>
      <c r="C19" s="1">
        <v>30</v>
      </c>
      <c r="D19" s="1">
        <v>28</v>
      </c>
      <c r="E19" s="1">
        <v>28</v>
      </c>
      <c r="F19" s="1">
        <v>28</v>
      </c>
      <c r="G19" s="1">
        <v>38.5</v>
      </c>
      <c r="H19" s="1">
        <v>38</v>
      </c>
      <c r="I19" s="1">
        <v>35</v>
      </c>
      <c r="J19" s="1">
        <v>37</v>
      </c>
    </row>
    <row r="20" spans="1:10">
      <c r="A20" s="4">
        <v>9918</v>
      </c>
      <c r="B20" s="4" t="s">
        <v>28</v>
      </c>
      <c r="C20" s="1">
        <v>30</v>
      </c>
      <c r="D20" s="1">
        <v>26</v>
      </c>
      <c r="E20" s="1">
        <v>29</v>
      </c>
      <c r="F20" s="1">
        <v>26</v>
      </c>
      <c r="G20" s="1">
        <v>37.5</v>
      </c>
      <c r="H20" s="1">
        <v>36</v>
      </c>
      <c r="I20" s="1">
        <v>36</v>
      </c>
      <c r="J20" s="1">
        <v>38</v>
      </c>
    </row>
    <row r="21" spans="1:10">
      <c r="A21" s="4">
        <v>9919</v>
      </c>
      <c r="B21" s="4" t="s">
        <v>27</v>
      </c>
      <c r="C21" s="1">
        <v>28</v>
      </c>
      <c r="D21" s="1">
        <v>29</v>
      </c>
      <c r="E21" s="1">
        <v>30</v>
      </c>
      <c r="F21" s="1">
        <v>24</v>
      </c>
      <c r="G21" s="1">
        <v>36.5</v>
      </c>
      <c r="H21" s="1">
        <v>37</v>
      </c>
      <c r="I21" s="1">
        <v>39.5</v>
      </c>
      <c r="J21" s="1">
        <v>36</v>
      </c>
    </row>
    <row r="22" spans="1:10">
      <c r="A22" s="4">
        <v>9920</v>
      </c>
      <c r="B22" s="4" t="s">
        <v>25</v>
      </c>
      <c r="C22" s="1">
        <v>27</v>
      </c>
      <c r="D22" s="1">
        <v>27</v>
      </c>
      <c r="E22" s="1">
        <v>29.5</v>
      </c>
      <c r="F22" s="1">
        <v>26</v>
      </c>
      <c r="G22" s="1">
        <v>35.5</v>
      </c>
      <c r="H22" s="1">
        <v>36.5</v>
      </c>
      <c r="I22" s="1">
        <v>38.5</v>
      </c>
      <c r="J22" s="1">
        <v>39.5</v>
      </c>
    </row>
    <row r="23" spans="1:10">
      <c r="A23" s="4">
        <v>9921</v>
      </c>
      <c r="B23" s="4" t="s">
        <v>24</v>
      </c>
      <c r="C23" s="1">
        <v>26</v>
      </c>
      <c r="D23" s="1">
        <v>26</v>
      </c>
      <c r="E23" s="1">
        <v>27.5</v>
      </c>
      <c r="F23" s="1">
        <v>25</v>
      </c>
      <c r="G23" s="1">
        <v>36</v>
      </c>
      <c r="H23" s="1">
        <v>39.5</v>
      </c>
      <c r="I23" s="1">
        <v>37.5</v>
      </c>
      <c r="J23" s="1">
        <v>36.5</v>
      </c>
    </row>
    <row r="24" spans="1:10">
      <c r="A24" s="4">
        <v>9922</v>
      </c>
      <c r="B24" s="4" t="s">
        <v>22</v>
      </c>
      <c r="C24" s="1">
        <v>28.5</v>
      </c>
      <c r="D24" s="1">
        <v>28</v>
      </c>
      <c r="E24" s="1">
        <v>29.5</v>
      </c>
      <c r="F24" s="1">
        <v>27</v>
      </c>
      <c r="G24" s="1">
        <v>37</v>
      </c>
      <c r="H24" s="1">
        <v>35.5</v>
      </c>
      <c r="I24" s="1">
        <v>38</v>
      </c>
      <c r="J24" s="1">
        <v>37.5</v>
      </c>
    </row>
    <row r="25" spans="1:10">
      <c r="A25" s="4">
        <v>9923</v>
      </c>
      <c r="B25" s="4" t="s">
        <v>20</v>
      </c>
      <c r="C25" s="1">
        <v>29.5</v>
      </c>
      <c r="D25" s="1">
        <v>30</v>
      </c>
      <c r="E25" s="1">
        <v>29</v>
      </c>
      <c r="F25" s="1">
        <v>28.5</v>
      </c>
      <c r="G25" s="1">
        <v>39</v>
      </c>
      <c r="H25" s="1">
        <v>36.5</v>
      </c>
      <c r="I25" s="1">
        <v>39</v>
      </c>
      <c r="J25" s="1">
        <v>36.5</v>
      </c>
    </row>
    <row r="26" spans="1:10">
      <c r="A26" s="4">
        <v>9924</v>
      </c>
      <c r="B26" s="4" t="s">
        <v>18</v>
      </c>
      <c r="C26" s="1">
        <v>30</v>
      </c>
      <c r="D26" s="1">
        <v>28.5</v>
      </c>
      <c r="E26" s="1">
        <v>28</v>
      </c>
      <c r="F26" s="1">
        <v>29</v>
      </c>
      <c r="G26" s="1">
        <v>38</v>
      </c>
      <c r="H26" s="1">
        <v>38.5</v>
      </c>
      <c r="I26" s="1">
        <v>36</v>
      </c>
      <c r="J26" s="1">
        <v>34</v>
      </c>
    </row>
    <row r="27" spans="1:10">
      <c r="A27" s="4">
        <v>9925</v>
      </c>
      <c r="B27" s="4" t="s">
        <v>17</v>
      </c>
      <c r="C27" s="1">
        <v>29.5</v>
      </c>
      <c r="D27" s="1">
        <v>27.5</v>
      </c>
      <c r="E27" s="1">
        <v>30</v>
      </c>
      <c r="F27" s="1">
        <v>25.5</v>
      </c>
      <c r="G27" s="1">
        <v>39.5</v>
      </c>
      <c r="H27" s="1">
        <v>39</v>
      </c>
      <c r="I27" s="1">
        <v>35</v>
      </c>
      <c r="J27" s="1">
        <v>39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>
      <selection sqref="A1:E1"/>
    </sheetView>
  </sheetViews>
  <sheetFormatPr defaultRowHeight="15.6"/>
  <sheetData>
    <row r="1" spans="1:5" ht="20.399999999999999">
      <c r="A1" s="16" t="s">
        <v>73</v>
      </c>
      <c r="B1" s="16"/>
      <c r="C1" s="16"/>
      <c r="D1" s="16"/>
      <c r="E1" s="16"/>
    </row>
    <row r="2" spans="1:5" ht="16.2">
      <c r="A2" s="9" t="s">
        <v>59</v>
      </c>
      <c r="B2" s="1" t="s">
        <v>77</v>
      </c>
      <c r="C2" s="10"/>
      <c r="D2" s="10"/>
      <c r="E2" s="10"/>
    </row>
    <row r="3" spans="1:5">
      <c r="A3" s="11"/>
      <c r="B3" s="12" t="s">
        <v>69</v>
      </c>
      <c r="C3" s="12" t="s">
        <v>70</v>
      </c>
      <c r="D3" s="12" t="s">
        <v>71</v>
      </c>
      <c r="E3" s="12" t="s">
        <v>72</v>
      </c>
    </row>
    <row r="4" spans="1:5">
      <c r="A4" s="12" t="s">
        <v>58</v>
      </c>
      <c r="B4" s="12">
        <f>VLOOKUP(B2,工作能力和工作態度評定表!B2:J27,2,0)</f>
        <v>28</v>
      </c>
      <c r="C4" s="12">
        <f>VLOOKUP(B2,工作能力和工作態度評定表!B2:J27,3,0)</f>
        <v>27</v>
      </c>
      <c r="D4" s="12">
        <f>VLOOKUP(B2,工作能力和工作態度評定表!B2:J27,3,0)</f>
        <v>27</v>
      </c>
      <c r="E4" s="12">
        <f>VLOOKUP(B2,工作能力和工作態度評定表!B2:J27,5,0)</f>
        <v>28.5</v>
      </c>
    </row>
    <row r="5" spans="1:5">
      <c r="A5" s="12" t="s">
        <v>60</v>
      </c>
      <c r="B5" s="12">
        <f>VLOOKUP(B2,工作能力和工作態度評定表!B2:J27,6,0)</f>
        <v>38</v>
      </c>
      <c r="C5" s="12">
        <f>VLOOKUP(B2,工作能力和工作態度評定表!B2:J27,7,0)</f>
        <v>37</v>
      </c>
      <c r="D5" s="12">
        <f>VLOOKUP(B2,工作能力和工作態度評定表!B2:J27,8,0)</f>
        <v>39</v>
      </c>
      <c r="E5" s="12">
        <f>VLOOKUP(B2,工作能力和工作態度評定表!B2:J27,9,0)</f>
        <v>38</v>
      </c>
    </row>
  </sheetData>
  <mergeCells count="1">
    <mergeCell ref="A1:E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第一季</vt:lpstr>
      <vt:lpstr>第二季</vt:lpstr>
      <vt:lpstr>第三季</vt:lpstr>
      <vt:lpstr>第四季</vt:lpstr>
      <vt:lpstr>季考勤表</vt:lpstr>
      <vt:lpstr>工作能力和工作態度評定表</vt:lpstr>
      <vt:lpstr>工作能力和工作態度趨勢圖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Ivenss曾梓翔</cp:lastModifiedBy>
  <dcterms:created xsi:type="dcterms:W3CDTF">2008-01-31T02:10:25Z</dcterms:created>
  <dcterms:modified xsi:type="dcterms:W3CDTF">2008-05-28T07:33:56Z</dcterms:modified>
</cp:coreProperties>
</file>