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1195" windowHeight="9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" i="1"/>
</calcChain>
</file>

<file path=xl/sharedStrings.xml><?xml version="1.0" encoding="utf-8"?>
<sst xmlns="http://schemas.openxmlformats.org/spreadsheetml/2006/main" count="3" uniqueCount="3">
  <si>
    <t>上班时间</t>
  </si>
  <si>
    <t>下班时间</t>
  </si>
  <si>
    <t>判断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</si>
</sst>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F400]h:mm:ss\ AM/PM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tabSelected="1" workbookViewId="0">
      <selection activeCell="C2" sqref="C2"/>
    </sheetView>
  </sheetViews>
  <sheetFormatPr defaultColWidth="8.375" defaultRowHeight="13.5" x14ac:dyDescent="0.15"/>
  <cols>
    <col min="1" max="2" width="9.5" bestFit="1" customWidth="1"/>
    <col min="3" max="3" width="9" bestFit="1" customWidth="1"/>
    <col min="5" max="5" width="12.75" bestFit="1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s="1">
        <v>0.375</v>
      </c>
      <c r="B2" s="1">
        <v>0.72916666666666663</v>
      </c>
      <c r="C2" t="str">
        <f>IF(COUNTA(A2:B2)&lt;2,"未打卡",IF(INDEX(FREQUENCY(A2:B2,{9.51,17.49}/24),2),"迟到早退","正点"))</f>
        <v>正点</v>
      </c>
    </row>
    <row r="3" spans="1:3" x14ac:dyDescent="0.15">
      <c r="A3" s="1">
        <v>0.39583333333333331</v>
      </c>
      <c r="B3" s="1">
        <v>0.75</v>
      </c>
      <c r="C3" t="str">
        <f>IF(COUNTA(A3:B3)&lt;2,"未打卡",IF(INDEX(FREQUENCY(A3:B3,{9.51,17.49}/24),2),"迟到早退","正点"))</f>
        <v>正点</v>
      </c>
    </row>
    <row r="4" spans="1:3" x14ac:dyDescent="0.15">
      <c r="A4" s="1">
        <v>0.36862268518518521</v>
      </c>
      <c r="B4" s="1">
        <v>0.74513888888888891</v>
      </c>
      <c r="C4" t="str">
        <f>IF(COUNTA(A4:B4)&lt;2,"未打卡",IF(INDEX(FREQUENCY(A4:B4,{9.51,17.49}/24),2),"迟到早退","正点"))</f>
        <v>正点</v>
      </c>
    </row>
    <row r="5" spans="1:3" x14ac:dyDescent="0.15">
      <c r="A5" s="1">
        <v>0.38275462962962964</v>
      </c>
      <c r="B5" s="1">
        <v>0.66545138888888888</v>
      </c>
      <c r="C5" t="str">
        <f>IF(COUNTA(A5:B5)&lt;2,"未打卡",IF(INDEX(FREQUENCY(A5:B5,{9.51,17.49}/24),2),"迟到早退","正点"))</f>
        <v>迟到早退</v>
      </c>
    </row>
    <row r="6" spans="1:3" x14ac:dyDescent="0.15">
      <c r="A6" s="1">
        <v>0.37555555555555559</v>
      </c>
      <c r="B6" s="1">
        <v>0.65226851851851853</v>
      </c>
      <c r="C6" t="str">
        <f>IF(COUNTA(A6:B6)&lt;2,"未打卡",IF(INDEX(FREQUENCY(A6:B6,{9.51,17.49}/24),2),"迟到早退","正点"))</f>
        <v>迟到早退</v>
      </c>
    </row>
    <row r="7" spans="1:3" x14ac:dyDescent="0.15">
      <c r="A7" s="1">
        <v>0.34813657407407406</v>
      </c>
      <c r="B7" s="1">
        <v>0.67334490740740749</v>
      </c>
      <c r="C7" t="str">
        <f>IF(COUNTA(A7:B7)&lt;2,"未打卡",IF(INDEX(FREQUENCY(A7:B7,{9.51,17.49}/24),2),"迟到早退","正点"))</f>
        <v>迟到早退</v>
      </c>
    </row>
    <row r="8" spans="1:3" x14ac:dyDescent="0.15">
      <c r="A8" s="1"/>
      <c r="B8" s="1"/>
      <c r="C8" t="str">
        <f>IF(COUNTA(A8:B8)&lt;2,"未打卡",IF(INDEX(FREQUENCY(A8:B8,{9.51,17.49}/24),2),"迟到早退","正点"))</f>
        <v>未打卡</v>
      </c>
    </row>
    <row r="9" spans="1:3" x14ac:dyDescent="0.15">
      <c r="A9" s="1">
        <v>0.37797453703703704</v>
      </c>
      <c r="B9" s="1">
        <v>0.71098379629629627</v>
      </c>
      <c r="C9" t="str">
        <f>IF(COUNTA(A9:B9)&lt;2,"未打卡",IF(INDEX(FREQUENCY(A9:B9,{9.51,17.49}/24),2),"迟到早退","正点"))</f>
        <v>迟到早退</v>
      </c>
    </row>
    <row r="10" spans="1:3" x14ac:dyDescent="0.15">
      <c r="A10" s="1">
        <v>0.38787037037037037</v>
      </c>
      <c r="B10" s="1">
        <v>0.66549768518518515</v>
      </c>
      <c r="C10" t="str">
        <f>IF(COUNTA(A10:B10)&lt;2,"未打卡",IF(INDEX(FREQUENCY(A10:B10,{9.51,17.49}/24),2),"迟到早退","正点"))</f>
        <v>迟到早退</v>
      </c>
    </row>
    <row r="11" spans="1:3" x14ac:dyDescent="0.15">
      <c r="A11" s="1"/>
      <c r="B11" s="1"/>
      <c r="C11" t="str">
        <f>IF(COUNTA(A11:B11)&lt;2,"未打卡",IF(INDEX(FREQUENCY(A11:B11,{9.51,17.49}/24),2),"迟到早退","正点"))</f>
        <v>未打卡</v>
      </c>
    </row>
    <row r="12" spans="1:3" x14ac:dyDescent="0.15">
      <c r="A12" s="1">
        <v>0.37083333333333335</v>
      </c>
      <c r="B12" s="1">
        <v>0.75241898148148145</v>
      </c>
      <c r="C12" t="str">
        <f>IF(COUNTA(A12:B12)&lt;2,"未打卡",IF(INDEX(FREQUENCY(A12:B12,{9.51,17.49}/24),2),"迟到早退","正点"))</f>
        <v>正点</v>
      </c>
    </row>
    <row r="13" spans="1:3" x14ac:dyDescent="0.15">
      <c r="A13" s="1">
        <v>0.38173611111111111</v>
      </c>
      <c r="B13" s="1">
        <v>0.75466435185185177</v>
      </c>
      <c r="C13" t="str">
        <f>IF(COUNTA(A13:B13)&lt;2,"未打卡",IF(INDEX(FREQUENCY(A13:B13,{9.51,17.49}/24),2),"迟到早退","正点"))</f>
        <v>正点</v>
      </c>
    </row>
    <row r="14" spans="1:3" x14ac:dyDescent="0.15">
      <c r="A14" s="1"/>
      <c r="B14" s="1"/>
      <c r="C14" t="str">
        <f>IF(COUNTA(A14:B14)&lt;2,"未打卡",IF(INDEX(FREQUENCY(A14:B14,{9.51,17.49}/24),2),"迟到早退","正点"))</f>
        <v>未打卡</v>
      </c>
    </row>
    <row r="15" spans="1:3" x14ac:dyDescent="0.15">
      <c r="A15" s="1">
        <v>0.38501157407407405</v>
      </c>
      <c r="B15" s="1">
        <v>0.75150462962962961</v>
      </c>
      <c r="C15" t="str">
        <f>IF(COUNTA(A15:B15)&lt;2,"未打卡",IF(INDEX(FREQUENCY(A15:B15,{9.51,17.49}/24),2),"迟到早退","正点"))</f>
        <v>正点</v>
      </c>
    </row>
    <row r="16" spans="1:3" x14ac:dyDescent="0.15">
      <c r="A16" s="1">
        <v>0.39256944444444447</v>
      </c>
      <c r="B16" s="1">
        <v>0.65034722222222219</v>
      </c>
      <c r="C16" t="str">
        <f>IF(COUNTA(A16:B16)&lt;2,"未打卡",IF(INDEX(FREQUENCY(A16:B16,{9.51,17.49}/24),2),"迟到早退","正点"))</f>
        <v>迟到早退</v>
      </c>
    </row>
    <row r="17" spans="1:3" x14ac:dyDescent="0.15">
      <c r="A17" s="1">
        <v>0.34743055555555552</v>
      </c>
      <c r="B17" s="1">
        <v>0.76166666666666671</v>
      </c>
      <c r="C17" t="str">
        <f>IF(COUNTA(A17:B17)&lt;2,"未打卡",IF(INDEX(FREQUENCY(A17:B17,{9.51,17.49}/24),2),"迟到早退","正点"))</f>
        <v>正点</v>
      </c>
    </row>
    <row r="18" spans="1:3" x14ac:dyDescent="0.15">
      <c r="A18" s="1">
        <v>0.37976851851851851</v>
      </c>
      <c r="B18" s="1">
        <v>0.78244212962962967</v>
      </c>
      <c r="C18" t="str">
        <f>IF(COUNTA(A18:B18)&lt;2,"未打卡",IF(INDEX(FREQUENCY(A18:B18,{9.51,17.49}/24),2),"迟到早退","正点"))</f>
        <v>正点</v>
      </c>
    </row>
    <row r="19" spans="1:3" x14ac:dyDescent="0.15">
      <c r="A19" s="1">
        <v>0.38134259259259262</v>
      </c>
      <c r="B19" s="1">
        <v>0.75057870370370372</v>
      </c>
      <c r="C19" t="str">
        <f>IF(COUNTA(A19:B19)&lt;2,"未打卡",IF(INDEX(FREQUENCY(A19:B19,{9.51,17.49}/24),2),"迟到早退","正点"))</f>
        <v>正点</v>
      </c>
    </row>
    <row r="20" spans="1:3" x14ac:dyDescent="0.15">
      <c r="A20" s="1">
        <v>0.38179398148148147</v>
      </c>
      <c r="B20" s="1">
        <v>0.64814814814814814</v>
      </c>
      <c r="C20" t="str">
        <f>IF(COUNTA(A20:B20)&lt;2,"未打卡",IF(INDEX(FREQUENCY(A20:B20,{9.51,17.49}/24),2),"迟到早退","正点"))</f>
        <v>迟到早退</v>
      </c>
    </row>
    <row r="21" spans="1:3" x14ac:dyDescent="0.15">
      <c r="A21" s="1"/>
      <c r="B21" s="1"/>
      <c r="C21" t="str">
        <f>IF(COUNTA(A21:B21)&lt;2,"未打卡",IF(INDEX(FREQUENCY(A21:B21,{9.51,17.49}/24),2),"迟到早退","正点"))</f>
        <v>未打卡</v>
      </c>
    </row>
    <row r="22" spans="1:3" x14ac:dyDescent="0.15">
      <c r="A22" s="1">
        <v>0.36653935185185182</v>
      </c>
      <c r="B22" s="1">
        <v>0.74905092592592604</v>
      </c>
      <c r="C22" t="str">
        <f>IF(COUNTA(A22:B22)&lt;2,"未打卡",IF(INDEX(FREQUENCY(A22:B22,{9.51,17.49}/24),2),"迟到早退","正点"))</f>
        <v>正点</v>
      </c>
    </row>
    <row r="23" spans="1:3" x14ac:dyDescent="0.15">
      <c r="A23" s="1"/>
      <c r="B23" s="1"/>
      <c r="C23" t="str">
        <f>IF(COUNTA(A23:B23)&lt;2,"未打卡",IF(INDEX(FREQUENCY(A23:B23,{9.51,17.49}/24),2),"迟到早退","正点"))</f>
        <v>未打卡</v>
      </c>
    </row>
    <row r="24" spans="1:3" x14ac:dyDescent="0.15">
      <c r="A24" s="1">
        <v>0.38353009259259258</v>
      </c>
      <c r="B24" s="1">
        <v>0.73188657407407398</v>
      </c>
      <c r="C24" t="str">
        <f>IF(COUNTA(A24:B24)&lt;2,"未打卡",IF(INDEX(FREQUENCY(A24:B24,{9.51,17.49}/24),2),"迟到早退","正点"))</f>
        <v>正点</v>
      </c>
    </row>
    <row r="25" spans="1:3" x14ac:dyDescent="0.15">
      <c r="A25" s="1">
        <v>0.3835648148148148</v>
      </c>
      <c r="B25" s="1">
        <v>0.73193287037037036</v>
      </c>
      <c r="C25" t="str">
        <f>IF(COUNTA(A25:B25)&lt;2,"未打卡",IF(INDEX(FREQUENCY(A25:B25,{9.51,17.49}/24),2),"迟到早退","正点"))</f>
        <v>正点</v>
      </c>
    </row>
    <row r="26" spans="1:3" x14ac:dyDescent="0.15">
      <c r="A26" s="1">
        <v>0.51273148148148151</v>
      </c>
      <c r="B26" s="1">
        <v>0.7459837962962963</v>
      </c>
      <c r="C26" t="str">
        <f>IF(COUNTA(A26:B26)&lt;2,"未打卡",IF(INDEX(FREQUENCY(A26:B26,{9.51,17.49}/24),2),"迟到早退","正点"))</f>
        <v>迟到早退</v>
      </c>
    </row>
    <row r="27" spans="1:3" x14ac:dyDescent="0.15">
      <c r="A27" s="1">
        <v>0.36017361111111112</v>
      </c>
      <c r="B27" s="1">
        <v>0.7408217592592593</v>
      </c>
      <c r="C27" t="str">
        <f>IF(COUNTA(A27:B27)&lt;2,"未打卡",IF(INDEX(FREQUENCY(A27:B27,{9.51,17.49}/24),2),"迟到早退","正点"))</f>
        <v>正点</v>
      </c>
    </row>
    <row r="28" spans="1:3" x14ac:dyDescent="0.15">
      <c r="A28" s="1">
        <v>0.38359953703703703</v>
      </c>
      <c r="B28" s="1">
        <v>0.76287037037037031</v>
      </c>
      <c r="C28" t="str">
        <f>IF(COUNTA(A28:B28)&lt;2,"未打卡",IF(INDEX(FREQUENCY(A28:B28,{9.51,17.49}/24),2),"迟到早退","正点"))</f>
        <v>正点</v>
      </c>
    </row>
    <row r="29" spans="1:3" x14ac:dyDescent="0.15">
      <c r="A29" s="1">
        <v>0.40621527777777783</v>
      </c>
      <c r="B29" s="1">
        <v>0.74230324074074072</v>
      </c>
      <c r="C29" t="str">
        <f>IF(COUNTA(A29:B29)&lt;2,"未打卡",IF(INDEX(FREQUENCY(A29:B29,{9.51,17.49}/24),2),"迟到早退","正点"))</f>
        <v>迟到早退</v>
      </c>
    </row>
    <row r="30" spans="1:3" x14ac:dyDescent="0.15">
      <c r="A30" s="1">
        <v>0.38247685185185182</v>
      </c>
      <c r="B30" s="1">
        <v>0.74222222222222223</v>
      </c>
      <c r="C30" t="str">
        <f>IF(COUNTA(A30:B30)&lt;2,"未打卡",IF(INDEX(FREQUENCY(A30:B30,{9.51,17.49}/24),2),"迟到早退","正点"))</f>
        <v>正点</v>
      </c>
    </row>
    <row r="31" spans="1:3" x14ac:dyDescent="0.15">
      <c r="A31" s="1">
        <v>0.37746527777777777</v>
      </c>
      <c r="B31" s="1">
        <v>0.73133101851851856</v>
      </c>
      <c r="C31" t="str">
        <f>IF(COUNTA(A31:B31)&lt;2,"未打卡",IF(INDEX(FREQUENCY(A31:B31,{9.51,17.49}/24),2),"迟到早退","正点"))</f>
        <v>正点</v>
      </c>
    </row>
    <row r="32" spans="1:3" x14ac:dyDescent="0.15">
      <c r="A32" s="1">
        <v>0.36862268518518521</v>
      </c>
      <c r="B32" s="1">
        <v>0.74513888888888891</v>
      </c>
      <c r="C32" t="str">
        <f>IF(COUNTA(A32:B32)&lt;2,"未打卡",IF(INDEX(FREQUENCY(A32:B32,{9.51,17.49}/24),2),"迟到早退","正点"))</f>
        <v>正点</v>
      </c>
    </row>
    <row r="33" spans="1:3" x14ac:dyDescent="0.15">
      <c r="A33" s="1"/>
      <c r="B33" s="1"/>
      <c r="C33" t="str">
        <f>IF(COUNTA(A33:B33)&lt;2,"未打卡",IF(INDEX(FREQUENCY(A33:B33,{9.51,17.49}/24),2),"迟到早退","正点"))</f>
        <v>未打卡</v>
      </c>
    </row>
    <row r="34" spans="1:3" x14ac:dyDescent="0.15">
      <c r="A34" s="1">
        <v>0.38496527777777773</v>
      </c>
      <c r="B34" s="1"/>
      <c r="C34" t="str">
        <f>IF(COUNTA(A34:B34)&lt;2,"未打卡",IF(INDEX(FREQUENCY(A34:B34,{9.51,17.49}/24),2),"迟到早退","正点"))</f>
        <v>未打卡</v>
      </c>
    </row>
    <row r="35" spans="1:3" x14ac:dyDescent="0.15">
      <c r="A35" s="1">
        <v>0.38502314814814814</v>
      </c>
      <c r="B35" s="1">
        <v>0.73533564814814811</v>
      </c>
      <c r="C35" t="str">
        <f>IF(COUNTA(A35:B35)&lt;2,"未打卡",IF(INDEX(FREQUENCY(A35:B35,{9.51,17.49}/24),2),"迟到早退","正点"))</f>
        <v>正点</v>
      </c>
    </row>
    <row r="36" spans="1:3" x14ac:dyDescent="0.15">
      <c r="A36" s="1">
        <v>0.37803240740740746</v>
      </c>
      <c r="B36" s="1">
        <v>0.7337731481481482</v>
      </c>
      <c r="C36" t="str">
        <f>IF(COUNTA(A36:B36)&lt;2,"未打卡",IF(INDEX(FREQUENCY(A36:B36,{9.51,17.49}/24),2),"迟到早退","正点"))</f>
        <v>正点</v>
      </c>
    </row>
    <row r="37" spans="1:3" x14ac:dyDescent="0.15">
      <c r="A37" s="1">
        <v>0.34489583333333335</v>
      </c>
      <c r="B37" s="1">
        <v>0.74099537037037033</v>
      </c>
      <c r="C37" t="str">
        <f>IF(COUNTA(A37:B37)&lt;2,"未打卡",IF(INDEX(FREQUENCY(A37:B37,{9.51,17.49}/24),2),"迟到早退","正点"))</f>
        <v>正点</v>
      </c>
    </row>
    <row r="38" spans="1:3" x14ac:dyDescent="0.15">
      <c r="A38" s="1"/>
      <c r="B38" s="1"/>
      <c r="C38" t="str">
        <f>IF(COUNTA(A38:B38)&lt;2,"未打卡",IF(INDEX(FREQUENCY(A38:B38,{9.51,17.49}/24),2),"迟到早退","正点"))</f>
        <v>未打卡</v>
      </c>
    </row>
    <row r="39" spans="1:3" x14ac:dyDescent="0.15">
      <c r="A39" s="1">
        <v>0.38305555555555554</v>
      </c>
      <c r="B39" s="1">
        <v>0.74570601851851848</v>
      </c>
      <c r="C39" t="str">
        <f>IF(COUNTA(A39:B39)&lt;2,"未打卡",IF(INDEX(FREQUENCY(A39:B39,{9.51,17.49}/24),2),"迟到早退","正点"))</f>
        <v>正点</v>
      </c>
    </row>
    <row r="40" spans="1:3" x14ac:dyDescent="0.15">
      <c r="A40" s="1"/>
      <c r="B40" s="1"/>
      <c r="C40" t="str">
        <f>IF(COUNTA(A40:B40)&lt;2,"未打卡",IF(INDEX(FREQUENCY(A40:B40,{9.51,17.49}/24),2),"迟到早退","正点"))</f>
        <v>未打卡</v>
      </c>
    </row>
    <row r="41" spans="1:3" x14ac:dyDescent="0.15">
      <c r="A41" s="1">
        <v>0.38297453703703704</v>
      </c>
      <c r="B41" s="1">
        <v>0.73283564814814817</v>
      </c>
      <c r="C41" t="str">
        <f>IF(COUNTA(A41:B41)&lt;2,"未打卡",IF(INDEX(FREQUENCY(A41:B41,{9.51,17.49}/24),2),"迟到早退","正点"))</f>
        <v>正点</v>
      </c>
    </row>
    <row r="42" spans="1:3" x14ac:dyDescent="0.15">
      <c r="A42" s="1">
        <v>0.36375000000000002</v>
      </c>
      <c r="B42" s="1">
        <v>0.74910879629629623</v>
      </c>
      <c r="C42" t="str">
        <f>IF(COUNTA(A42:B42)&lt;2,"未打卡",IF(INDEX(FREQUENCY(A42:B42,{9.51,17.49}/24),2),"迟到早退","正点"))</f>
        <v>正点</v>
      </c>
    </row>
    <row r="43" spans="1:3" x14ac:dyDescent="0.15">
      <c r="A43" s="1"/>
      <c r="B43" s="1"/>
      <c r="C43" t="str">
        <f>IF(COUNTA(A43:B43)&lt;2,"未打卡",IF(INDEX(FREQUENCY(A43:B43,{9.51,17.49}/24),2),"迟到早退","正点"))</f>
        <v>未打卡</v>
      </c>
    </row>
    <row r="44" spans="1:3" x14ac:dyDescent="0.15">
      <c r="A44" s="1">
        <v>0.37799768518518517</v>
      </c>
      <c r="B44" s="1">
        <v>0.73427083333333332</v>
      </c>
      <c r="C44" t="str">
        <f>IF(COUNTA(A44:B44)&lt;2,"未打卡",IF(INDEX(FREQUENCY(A44:B44,{9.51,17.49}/24),2),"迟到早退","正点"))</f>
        <v>正点</v>
      </c>
    </row>
    <row r="45" spans="1:3" x14ac:dyDescent="0.15">
      <c r="A45" s="1">
        <v>0.37793981481481481</v>
      </c>
      <c r="B45" s="1">
        <v>0.73319444444444448</v>
      </c>
      <c r="C45" t="str">
        <f>IF(COUNTA(A45:B45)&lt;2,"未打卡",IF(INDEX(FREQUENCY(A45:B45,{9.51,17.49}/24),2),"迟到早退","正点"))</f>
        <v>正点</v>
      </c>
    </row>
    <row r="46" spans="1:3" x14ac:dyDescent="0.15">
      <c r="A46" s="1"/>
      <c r="B46" s="1">
        <v>0.72423611111111119</v>
      </c>
      <c r="C46" t="str">
        <f>IF(COUNTA(A46:B46)&lt;2,"未打卡",IF(INDEX(FREQUENCY(A46:B46,{9.51,17.49}/24),2),"迟到早退","正点"))</f>
        <v>未打卡</v>
      </c>
    </row>
    <row r="47" spans="1:3" x14ac:dyDescent="0.15">
      <c r="A47" s="1">
        <v>0.34093749999999995</v>
      </c>
      <c r="B47" s="1"/>
      <c r="C47" t="str">
        <f>IF(COUNTA(A47:B47)&lt;2,"未打卡",IF(INDEX(FREQUENCY(A47:B47,{9.51,17.49}/24),2),"迟到早退","正点"))</f>
        <v>未打卡</v>
      </c>
    </row>
    <row r="48" spans="1:3" x14ac:dyDescent="0.15">
      <c r="A48" s="1"/>
      <c r="B48" s="1"/>
      <c r="C48" t="str">
        <f>IF(COUNTA(A48:B48)&lt;2,"未打卡",IF(INDEX(FREQUENCY(A48:B48,{9.51,17.49}/24),2),"迟到早退","正点"))</f>
        <v>未打卡</v>
      </c>
    </row>
    <row r="49" spans="1:3" x14ac:dyDescent="0.15">
      <c r="A49" s="1">
        <v>0.37245370370370368</v>
      </c>
      <c r="B49" s="1">
        <v>0.74982638888888886</v>
      </c>
      <c r="C49" t="str">
        <f>IF(COUNTA(A49:B49)&lt;2,"未打卡",IF(INDEX(FREQUENCY(A49:B49,{9.51,17.49}/24),2),"迟到早退","正点"))</f>
        <v>正点</v>
      </c>
    </row>
    <row r="50" spans="1:3" x14ac:dyDescent="0.15">
      <c r="A50" s="1"/>
      <c r="B50" s="1"/>
      <c r="C50" t="str">
        <f>IF(COUNTA(A50:B50)&lt;2,"未打卡",IF(INDEX(FREQUENCY(A50:B50,{9.51,17.49}/24),2),"迟到早退","正点"))</f>
        <v>未打卡</v>
      </c>
    </row>
    <row r="51" spans="1:3" x14ac:dyDescent="0.15">
      <c r="A51" s="1"/>
      <c r="B51" s="1"/>
      <c r="C51" t="str">
        <f>IF(COUNTA(A51:B51)&lt;2,"未打卡",IF(INDEX(FREQUENCY(A51:B51,{9.51,17.49}/24),2),"迟到早退","正点"))</f>
        <v>未打卡</v>
      </c>
    </row>
    <row r="52" spans="1:3" x14ac:dyDescent="0.15">
      <c r="A52" s="1"/>
      <c r="B52" s="1">
        <v>0.72916666666666663</v>
      </c>
      <c r="C52" t="str">
        <f>IF(COUNTA(A52:B52)&lt;2,"未打卡",IF(INDEX(FREQUENCY(A52:B52,{9.51,17.49}/24),2),"迟到早退","正点"))</f>
        <v>未打卡</v>
      </c>
    </row>
    <row r="53" spans="1:3" x14ac:dyDescent="0.15">
      <c r="A53" s="1"/>
      <c r="B53" s="1"/>
      <c r="C53" t="str">
        <f>IF(COUNTA(A53:B53)&lt;2,"未打卡",IF(INDEX(FREQUENCY(A53:B53,{9.51,17.49}/24),2),"迟到早退","正点"))</f>
        <v>未打卡</v>
      </c>
    </row>
    <row r="54" spans="1:3" x14ac:dyDescent="0.15">
      <c r="A54" s="1">
        <v>0.38101851851851848</v>
      </c>
      <c r="B54" s="1">
        <v>0.73155092592592597</v>
      </c>
      <c r="C54" t="str">
        <f>IF(COUNTA(A54:B54)&lt;2,"未打卡",IF(INDEX(FREQUENCY(A54:B54,{9.51,17.49}/24),2),"迟到早退","正点"))</f>
        <v>正点</v>
      </c>
    </row>
    <row r="55" spans="1:3" x14ac:dyDescent="0.15">
      <c r="A55" s="1">
        <v>0.38127314814814817</v>
      </c>
      <c r="B55" s="1">
        <v>0.73149305555555555</v>
      </c>
      <c r="C55" t="str">
        <f>IF(COUNTA(A55:B55)&lt;2,"未打卡",IF(INDEX(FREQUENCY(A55:B55,{9.51,17.49}/24),2),"迟到早退","正点"))</f>
        <v>正点</v>
      </c>
    </row>
    <row r="56" spans="1:3" x14ac:dyDescent="0.15">
      <c r="A56" s="1"/>
      <c r="B56" s="1"/>
      <c r="C56" t="str">
        <f>IF(COUNTA(A56:B56)&lt;2,"未打卡",IF(INDEX(FREQUENCY(A56:B56,{9.51,17.49}/24),2),"迟到早退","正点"))</f>
        <v>未打卡</v>
      </c>
    </row>
    <row r="57" spans="1:3" x14ac:dyDescent="0.15">
      <c r="A57" s="1">
        <v>0.34203703703703708</v>
      </c>
      <c r="B57" s="1">
        <v>0.6370717592592593</v>
      </c>
      <c r="C57" t="str">
        <f>IF(COUNTA(A57:B57)&lt;2,"未打卡",IF(INDEX(FREQUENCY(A57:B57,{9.51,17.49}/24),2),"迟到早退","正点"))</f>
        <v>迟到早退</v>
      </c>
    </row>
    <row r="58" spans="1:3" x14ac:dyDescent="0.15">
      <c r="A58" s="1"/>
      <c r="B58" s="1"/>
      <c r="C58" t="str">
        <f>IF(COUNTA(A58:B58)&lt;2,"未打卡",IF(INDEX(FREQUENCY(A58:B58,{9.51,17.49}/24),2),"迟到早退","正点"))</f>
        <v>未打卡</v>
      </c>
    </row>
    <row r="59" spans="1:3" x14ac:dyDescent="0.15">
      <c r="A59" s="1">
        <v>0.3815972222222222</v>
      </c>
      <c r="B59" s="1">
        <v>0.74194444444444441</v>
      </c>
      <c r="C59" t="str">
        <f>IF(COUNTA(A59:B59)&lt;2,"未打卡",IF(INDEX(FREQUENCY(A59:B59,{9.51,17.49}/24),2),"迟到早退","正点"))</f>
        <v>正点</v>
      </c>
    </row>
    <row r="60" spans="1:3" x14ac:dyDescent="0.15">
      <c r="A60" s="1">
        <v>0.37112268518518521</v>
      </c>
      <c r="B60" s="1">
        <v>0.73244212962962962</v>
      </c>
      <c r="C60" t="str">
        <f>IF(COUNTA(A60:B60)&lt;2,"未打卡",IF(INDEX(FREQUENCY(A60:B60,{9.51,17.49}/24),2),"迟到早退","正点"))</f>
        <v>正点</v>
      </c>
    </row>
    <row r="61" spans="1:3" x14ac:dyDescent="0.15">
      <c r="A61" s="1">
        <v>0.37540509259259264</v>
      </c>
      <c r="B61" s="1">
        <v>0.68666666666666665</v>
      </c>
      <c r="C61" t="str">
        <f>IF(COUNTA(A61:B61)&lt;2,"未打卡",IF(INDEX(FREQUENCY(A61:B61,{9.51,17.49}/24),2),"迟到早退","正点"))</f>
        <v>迟到早退</v>
      </c>
    </row>
    <row r="62" spans="1:3" x14ac:dyDescent="0.15">
      <c r="A62" s="1">
        <v>0.36284722222222227</v>
      </c>
      <c r="B62" s="1">
        <v>0.74403935185185188</v>
      </c>
      <c r="C62" t="str">
        <f>IF(COUNTA(A62:B62)&lt;2,"未打卡",IF(INDEX(FREQUENCY(A62:B62,{9.51,17.49}/24),2),"迟到早退","正点"))</f>
        <v>正点</v>
      </c>
    </row>
    <row r="63" spans="1:3" x14ac:dyDescent="0.15">
      <c r="A63" s="1">
        <v>0.37199074074074073</v>
      </c>
      <c r="B63" s="1">
        <v>0.73327546296296298</v>
      </c>
      <c r="C63" t="str">
        <f>IF(COUNTA(A63:B63)&lt;2,"未打卡",IF(INDEX(FREQUENCY(A63:B63,{9.51,17.49}/24),2),"迟到早退","正点"))</f>
        <v>正点</v>
      </c>
    </row>
    <row r="64" spans="1:3" x14ac:dyDescent="0.15">
      <c r="A64" s="1">
        <v>0.38560185185185186</v>
      </c>
      <c r="B64" s="1">
        <v>0.73539351851851853</v>
      </c>
      <c r="C64" t="str">
        <f>IF(COUNTA(A64:B64)&lt;2,"未打卡",IF(INDEX(FREQUENCY(A64:B64,{9.51,17.49}/24),2),"迟到早退","正点"))</f>
        <v>正点</v>
      </c>
    </row>
    <row r="65" spans="1:3" x14ac:dyDescent="0.15">
      <c r="A65" s="1">
        <v>0.38221064814814815</v>
      </c>
      <c r="B65" s="1">
        <v>0.73545138888888895</v>
      </c>
      <c r="C65" t="str">
        <f>IF(COUNTA(A65:B65)&lt;2,"未打卡",IF(INDEX(FREQUENCY(A65:B65,{9.51,17.49}/24),2),"迟到早退","正点"))</f>
        <v>正点</v>
      </c>
    </row>
    <row r="66" spans="1:3" x14ac:dyDescent="0.15">
      <c r="A66" s="1"/>
      <c r="B66" s="1">
        <v>0.744074074074074</v>
      </c>
      <c r="C66" t="str">
        <f>IF(COUNTA(A66:B66)&lt;2,"未打卡",IF(INDEX(FREQUENCY(A66:B66,{9.51,17.49}/24),2),"迟到早退","正点"))</f>
        <v>未打卡</v>
      </c>
    </row>
    <row r="67" spans="1:3" x14ac:dyDescent="0.15">
      <c r="A67" s="1">
        <v>0.35408564814814819</v>
      </c>
      <c r="B67" s="1">
        <v>0.74490740740740735</v>
      </c>
      <c r="C67" t="str">
        <f>IF(COUNTA(A67:B67)&lt;2,"未打卡",IF(INDEX(FREQUENCY(A67:B67,{9.51,17.49}/24),2),"迟到早退","正点"))</f>
        <v>正点</v>
      </c>
    </row>
    <row r="68" spans="1:3" x14ac:dyDescent="0.15">
      <c r="A68" s="1"/>
      <c r="B68" s="1"/>
      <c r="C68" t="str">
        <f>IF(COUNTA(A68:B68)&lt;2,"未打卡",IF(INDEX(FREQUENCY(A68:B68,{9.51,17.49}/24),2),"迟到早退","正点"))</f>
        <v>未打卡</v>
      </c>
    </row>
    <row r="69" spans="1:3" x14ac:dyDescent="0.15">
      <c r="A69" s="1">
        <v>0.37156250000000002</v>
      </c>
      <c r="B69" s="1">
        <v>0.77260416666666665</v>
      </c>
      <c r="C69" t="str">
        <f>IF(COUNTA(A69:B69)&lt;2,"未打卡",IF(INDEX(FREQUENCY(A69:B69,{9.51,17.49}/24),2),"迟到早退","正点"))</f>
        <v>正点</v>
      </c>
    </row>
    <row r="70" spans="1:3" x14ac:dyDescent="0.15">
      <c r="A70" s="1">
        <v>0.38012731481481482</v>
      </c>
      <c r="B70" s="1">
        <v>0.73434027777777777</v>
      </c>
      <c r="C70" t="str">
        <f>IF(COUNTA(A70:B70)&lt;2,"未打卡",IF(INDEX(FREQUENCY(A70:B70,{9.51,17.49}/24),2),"迟到早退","正点"))</f>
        <v>正点</v>
      </c>
    </row>
    <row r="71" spans="1:3" x14ac:dyDescent="0.15">
      <c r="A71" s="1"/>
      <c r="B71" s="1"/>
      <c r="C71" t="str">
        <f>IF(COUNTA(A71:B71)&lt;2,"未打卡",IF(INDEX(FREQUENCY(A71:B71,{9.51,17.49}/24),2),"迟到早退","正点"))</f>
        <v>未打卡</v>
      </c>
    </row>
    <row r="72" spans="1:3" x14ac:dyDescent="0.15">
      <c r="A72" s="1">
        <v>0.37415509259259255</v>
      </c>
      <c r="B72" s="1">
        <v>0.76380787037037035</v>
      </c>
      <c r="C72" t="str">
        <f>IF(COUNTA(A72:B72)&lt;2,"未打卡",IF(INDEX(FREQUENCY(A72:B72,{9.51,17.49}/24),2),"迟到早退","正点"))</f>
        <v>正点</v>
      </c>
    </row>
    <row r="73" spans="1:3" x14ac:dyDescent="0.15">
      <c r="A73" s="1">
        <v>0.38223379629629628</v>
      </c>
      <c r="B73" s="1">
        <v>0.7230671296296296</v>
      </c>
      <c r="C73" t="str">
        <f>IF(COUNTA(A73:B73)&lt;2,"未打卡",IF(INDEX(FREQUENCY(A73:B73,{9.51,17.49}/24),2),"迟到早退","正点"))</f>
        <v>迟到早退</v>
      </c>
    </row>
    <row r="74" spans="1:3" x14ac:dyDescent="0.15">
      <c r="A74" s="1">
        <v>0.38688657407407406</v>
      </c>
      <c r="B74" s="1">
        <v>0.77555555555555555</v>
      </c>
      <c r="C74" t="str">
        <f>IF(COUNTA(A74:B74)&lt;2,"未打卡",IF(INDEX(FREQUENCY(A74:B74,{9.51,17.49}/24),2),"迟到早退","正点"))</f>
        <v>正点</v>
      </c>
    </row>
    <row r="75" spans="1:3" x14ac:dyDescent="0.15">
      <c r="A75" s="1"/>
      <c r="B75" s="1"/>
      <c r="C75" t="str">
        <f>IF(COUNTA(A75:B75)&lt;2,"未打卡",IF(INDEX(FREQUENCY(A75:B75,{9.51,17.49}/24),2),"迟到早退","正点"))</f>
        <v>未打卡</v>
      </c>
    </row>
    <row r="76" spans="1:3" x14ac:dyDescent="0.15">
      <c r="A76" s="1"/>
      <c r="B76" s="1">
        <v>0.76116898148148149</v>
      </c>
      <c r="C76" t="str">
        <f>IF(COUNTA(A76:B76)&lt;2,"未打卡",IF(INDEX(FREQUENCY(A76:B76,{9.51,17.49}/24),2),"迟到早退","正点"))</f>
        <v>未打卡</v>
      </c>
    </row>
    <row r="77" spans="1:3" x14ac:dyDescent="0.15">
      <c r="A77" s="1">
        <v>0.34339120370370368</v>
      </c>
      <c r="B77" s="1">
        <v>0.73506944444444444</v>
      </c>
      <c r="C77" t="str">
        <f>IF(COUNTA(A77:B77)&lt;2,"未打卡",IF(INDEX(FREQUENCY(A77:B77,{9.51,17.49}/24),2),"迟到早退","正点"))</f>
        <v>正点</v>
      </c>
    </row>
    <row r="78" spans="1:3" x14ac:dyDescent="0.15">
      <c r="A78" s="1">
        <v>0.40479166666666666</v>
      </c>
      <c r="B78" s="1">
        <v>0.77561342592592597</v>
      </c>
      <c r="C78" t="str">
        <f>IF(COUNTA(A78:B78)&lt;2,"未打卡",IF(INDEX(FREQUENCY(A78:B78,{9.51,17.49}/24),2),"迟到早退","正点"))</f>
        <v>迟到早退</v>
      </c>
    </row>
    <row r="79" spans="1:3" x14ac:dyDescent="0.15">
      <c r="A79" s="1">
        <v>0.37725694444444446</v>
      </c>
      <c r="B79" s="1">
        <v>0.7400000000000001</v>
      </c>
      <c r="C79" t="str">
        <f>IF(COUNTA(A79:B79)&lt;2,"未打卡",IF(INDEX(FREQUENCY(A79:B79,{9.51,17.49}/24),2),"迟到早退","正点"))</f>
        <v>正点</v>
      </c>
    </row>
    <row r="80" spans="1:3" x14ac:dyDescent="0.15">
      <c r="A80" s="1"/>
      <c r="B80" s="1"/>
      <c r="C80" t="str">
        <f>IF(COUNTA(A80:B80)&lt;2,"未打卡",IF(INDEX(FREQUENCY(A80:B80,{9.51,17.49}/24),2),"迟到早退","正点"))</f>
        <v>未打卡</v>
      </c>
    </row>
    <row r="81" spans="1:3" x14ac:dyDescent="0.15">
      <c r="A81" s="1">
        <v>0.38064814814814812</v>
      </c>
      <c r="B81" s="1">
        <v>0.73510416666666656</v>
      </c>
      <c r="C81" t="str">
        <f>IF(COUNTA(A81:B81)&lt;2,"未打卡",IF(INDEX(FREQUENCY(A81:B81,{9.51,17.49}/24),2),"迟到早退","正点"))</f>
        <v>正点</v>
      </c>
    </row>
    <row r="82" spans="1:3" x14ac:dyDescent="0.15">
      <c r="A82" s="1">
        <v>0.34241898148148148</v>
      </c>
      <c r="B82" s="1">
        <v>0.73223379629629637</v>
      </c>
      <c r="C82" t="str">
        <f>IF(COUNTA(A82:B82)&lt;2,"未打卡",IF(INDEX(FREQUENCY(A82:B82,{9.51,17.49}/24),2),"迟到早退","正点"))</f>
        <v>正点</v>
      </c>
    </row>
    <row r="83" spans="1:3" x14ac:dyDescent="0.15">
      <c r="A83" s="1">
        <v>0.38560185185185186</v>
      </c>
      <c r="B83" s="1">
        <v>0.73162037037037031</v>
      </c>
      <c r="C83" t="str">
        <f>IF(COUNTA(A83:B83)&lt;2,"未打卡",IF(INDEX(FREQUENCY(A83:B83,{9.51,17.49}/24),2),"迟到早退","正点"))</f>
        <v>正点</v>
      </c>
    </row>
    <row r="84" spans="1:3" x14ac:dyDescent="0.15">
      <c r="A84" s="1">
        <v>0.37913194444444448</v>
      </c>
      <c r="B84" s="1">
        <v>0.83035879629629628</v>
      </c>
      <c r="C84" t="str">
        <f>IF(COUNTA(A84:B84)&lt;2,"未打卡",IF(INDEX(FREQUENCY(A84:B84,{9.51,17.49}/24),2),"迟到早退","正点"))</f>
        <v>正点</v>
      </c>
    </row>
    <row r="85" spans="1:3" x14ac:dyDescent="0.15">
      <c r="A85" s="1"/>
      <c r="B85" s="1"/>
      <c r="C85" t="str">
        <f>IF(COUNTA(A85:B85)&lt;2,"未打卡",IF(INDEX(FREQUENCY(A85:B85,{9.51,17.49}/24),2),"迟到早退","正点"))</f>
        <v>未打卡</v>
      </c>
    </row>
    <row r="86" spans="1:3" x14ac:dyDescent="0.15">
      <c r="A86" s="1">
        <v>0.49402777777777779</v>
      </c>
      <c r="B86" s="1">
        <v>0.83026620370370363</v>
      </c>
      <c r="C86" t="str">
        <f>IF(COUNTA(A86:B86)&lt;2,"未打卡",IF(INDEX(FREQUENCY(A86:B86,{9.51,17.49}/24),2),"迟到早退","正点"))</f>
        <v>迟到早退</v>
      </c>
    </row>
    <row r="87" spans="1:3" x14ac:dyDescent="0.15">
      <c r="A87" s="1">
        <v>0.34996527777777775</v>
      </c>
      <c r="B87" s="1">
        <v>0.75821759259259258</v>
      </c>
      <c r="C87" t="str">
        <f>IF(COUNTA(A87:B87)&lt;2,"未打卡",IF(INDEX(FREQUENCY(A87:B87,{9.51,17.49}/24),2),"迟到早退","正点"))</f>
        <v>正点</v>
      </c>
    </row>
    <row r="88" spans="1:3" x14ac:dyDescent="0.15">
      <c r="A88" s="1">
        <v>0.39416666666666672</v>
      </c>
      <c r="B88" s="1">
        <v>0.8303124999999999</v>
      </c>
      <c r="C88" t="str">
        <f>IF(COUNTA(A88:B88)&lt;2,"未打卡",IF(INDEX(FREQUENCY(A88:B88,{9.51,17.49}/24),2),"迟到早退","正点"))</f>
        <v>正点</v>
      </c>
    </row>
    <row r="89" spans="1:3" x14ac:dyDescent="0.15">
      <c r="A89" s="1">
        <v>0.3755324074074074</v>
      </c>
      <c r="B89" s="1">
        <v>0.74148148148148152</v>
      </c>
      <c r="C89" t="str">
        <f>IF(COUNTA(A89:B89)&lt;2,"未打卡",IF(INDEX(FREQUENCY(A89:B89,{9.51,17.49}/24),2),"迟到早退","正点"))</f>
        <v>正点</v>
      </c>
    </row>
    <row r="90" spans="1:3" x14ac:dyDescent="0.15">
      <c r="A90" s="1"/>
      <c r="B90" s="1"/>
      <c r="C90" t="str">
        <f>IF(COUNTA(A90:B90)&lt;2,"未打卡",IF(INDEX(FREQUENCY(A90:B90,{9.51,17.49}/24),2),"迟到早退","正点"))</f>
        <v>未打卡</v>
      </c>
    </row>
    <row r="91" spans="1:3" x14ac:dyDescent="0.15">
      <c r="A91" s="1">
        <v>0.36679398148148151</v>
      </c>
      <c r="B91" s="1"/>
      <c r="C91" t="str">
        <f>IF(COUNTA(A91:B91)&lt;2,"未打卡",IF(INDEX(FREQUENCY(A91:B91,{9.51,17.49}/24),2),"迟到早退","正点"))</f>
        <v>未打卡</v>
      </c>
    </row>
    <row r="92" spans="1:3" x14ac:dyDescent="0.15">
      <c r="A92" s="1">
        <v>0.35175925925925927</v>
      </c>
      <c r="B92" s="1">
        <v>0.73819444444444438</v>
      </c>
      <c r="C92" t="str">
        <f>IF(COUNTA(A92:B92)&lt;2,"未打卡",IF(INDEX(FREQUENCY(A92:B92,{9.51,17.49}/24),2),"迟到早退","正点"))</f>
        <v>正点</v>
      </c>
    </row>
    <row r="93" spans="1:3" x14ac:dyDescent="0.15">
      <c r="A93" s="1">
        <v>0.36366898148148147</v>
      </c>
      <c r="B93" s="1">
        <v>0.73266203703703703</v>
      </c>
      <c r="C93" t="str">
        <f>IF(COUNTA(A93:B93)&lt;2,"未打卡",IF(INDEX(FREQUENCY(A93:B93,{9.51,17.49}/24),2),"迟到早退","正点"))</f>
        <v>正点</v>
      </c>
    </row>
    <row r="94" spans="1:3" x14ac:dyDescent="0.15">
      <c r="A94" s="1">
        <v>0.37797453703703704</v>
      </c>
      <c r="B94" s="1">
        <v>0.73363425925925929</v>
      </c>
      <c r="C94" t="str">
        <f>IF(COUNTA(A94:B94)&lt;2,"未打卡",IF(INDEX(FREQUENCY(A94:B94,{9.51,17.49}/24),2),"迟到早退","正点"))</f>
        <v>正点</v>
      </c>
    </row>
    <row r="95" spans="1:3" x14ac:dyDescent="0.15">
      <c r="A95" s="1"/>
      <c r="B95" s="1"/>
      <c r="C95" t="str">
        <f>IF(COUNTA(A95:B95)&lt;2,"未打卡",IF(INDEX(FREQUENCY(A95:B95,{9.51,17.49}/24),2),"迟到早退","正点"))</f>
        <v>未打卡</v>
      </c>
    </row>
    <row r="96" spans="1:3" x14ac:dyDescent="0.15">
      <c r="A96" s="1">
        <v>0.38165509259259256</v>
      </c>
      <c r="B96" s="1">
        <v>0.73964120370370379</v>
      </c>
      <c r="C96" t="str">
        <f>IF(COUNTA(A96:B96)&lt;2,"未打卡",IF(INDEX(FREQUENCY(A96:B96,{9.51,17.49}/24),2),"迟到早退","正点"))</f>
        <v>正点</v>
      </c>
    </row>
    <row r="97" spans="1:3" x14ac:dyDescent="0.15">
      <c r="A97" s="1">
        <v>0.3402546296296296</v>
      </c>
      <c r="B97" s="1">
        <v>0.6558680555555555</v>
      </c>
      <c r="C97" t="str">
        <f>IF(COUNTA(A97:B97)&lt;2,"未打卡",IF(INDEX(FREQUENCY(A97:B97,{9.51,17.49}/24),2),"迟到早退","正点"))</f>
        <v>迟到早退</v>
      </c>
    </row>
    <row r="98" spans="1:3" x14ac:dyDescent="0.15">
      <c r="A98" s="1">
        <v>0.39475694444444448</v>
      </c>
      <c r="B98" s="1">
        <v>0.77614583333333342</v>
      </c>
      <c r="C98" t="str">
        <f>IF(COUNTA(A98:B98)&lt;2,"未打卡",IF(INDEX(FREQUENCY(A98:B98,{9.51,17.49}/24),2),"迟到早退","正点"))</f>
        <v>正点</v>
      </c>
    </row>
    <row r="99" spans="1:3" x14ac:dyDescent="0.15">
      <c r="A99" s="1">
        <v>0.37524305555555554</v>
      </c>
      <c r="B99" s="1"/>
      <c r="C99" t="str">
        <f>IF(COUNTA(A99:B99)&lt;2,"未打卡",IF(INDEX(FREQUENCY(A99:B99,{9.51,17.49}/24),2),"迟到早退","正点"))</f>
        <v>未打卡</v>
      </c>
    </row>
    <row r="100" spans="1:3" x14ac:dyDescent="0.15">
      <c r="A100" s="1"/>
      <c r="B100" s="1"/>
      <c r="C100" t="str">
        <f>IF(COUNTA(A100:B100)&lt;2,"未打卡",IF(INDEX(FREQUENCY(A100:B100,{9.51,17.49}/24),2),"迟到早退","正点"))</f>
        <v>未打卡</v>
      </c>
    </row>
    <row r="101" spans="1:3" x14ac:dyDescent="0.15">
      <c r="A101" s="1">
        <v>0.36451388888888886</v>
      </c>
      <c r="B101" s="1">
        <v>0.73479166666666673</v>
      </c>
      <c r="C101" t="str">
        <f>IF(COUNTA(A101:B101)&lt;2,"未打卡",IF(INDEX(FREQUENCY(A101:B101,{9.51,17.49}/24),2),"迟到早退","正点"))</f>
        <v>正点</v>
      </c>
    </row>
    <row r="102" spans="1:3" x14ac:dyDescent="0.15">
      <c r="A102" s="1">
        <v>0.35789351851851853</v>
      </c>
      <c r="B102" s="1">
        <v>0.7490162037037037</v>
      </c>
      <c r="C102" t="str">
        <f>IF(COUNTA(A102:B102)&lt;2,"未打卡",IF(INDEX(FREQUENCY(A102:B102,{9.51,17.49}/24),2),"迟到早退","正点"))</f>
        <v>正点</v>
      </c>
    </row>
    <row r="103" spans="1:3" x14ac:dyDescent="0.15">
      <c r="A103" s="1">
        <v>0.38586805555555559</v>
      </c>
      <c r="B103" s="1">
        <v>0.73803240740740739</v>
      </c>
      <c r="C103" t="str">
        <f>IF(COUNTA(A103:B103)&lt;2,"未打卡",IF(INDEX(FREQUENCY(A103:B103,{9.51,17.49}/24),2),"迟到早退","正点"))</f>
        <v>正点</v>
      </c>
    </row>
    <row r="104" spans="1:3" x14ac:dyDescent="0.15">
      <c r="A104" s="1">
        <v>0.37246527777777777</v>
      </c>
      <c r="B104" s="1">
        <v>0.89240740740740743</v>
      </c>
      <c r="C104" t="str">
        <f>IF(COUNTA(A104:B104)&lt;2,"未打卡",IF(INDEX(FREQUENCY(A104:B104,{9.51,17.49}/24),2),"迟到早退","正点"))</f>
        <v>正点</v>
      </c>
    </row>
    <row r="105" spans="1:3" x14ac:dyDescent="0.15">
      <c r="A105" s="1"/>
      <c r="B105" s="1"/>
      <c r="C105" t="str">
        <f>IF(COUNTA(A105:B105)&lt;2,"未打卡",IF(INDEX(FREQUENCY(A105:B105,{9.51,17.49}/24),2),"迟到早退","正点"))</f>
        <v>未打卡</v>
      </c>
    </row>
    <row r="106" spans="1:3" x14ac:dyDescent="0.15">
      <c r="A106" s="1">
        <v>0.38162037037037039</v>
      </c>
      <c r="B106" s="1">
        <v>0.89244212962962965</v>
      </c>
      <c r="C106" t="str">
        <f>IF(COUNTA(A106:B106)&lt;2,"未打卡",IF(INDEX(FREQUENCY(A106:B106,{9.51,17.49}/24),2),"迟到早退","正点"))</f>
        <v>正点</v>
      </c>
    </row>
    <row r="107" spans="1:3" x14ac:dyDescent="0.15">
      <c r="A107" s="1">
        <v>0.33630787037037035</v>
      </c>
      <c r="B107" s="1"/>
      <c r="C107" t="str">
        <f>IF(COUNTA(A107:B107)&lt;2,"未打卡",IF(INDEX(FREQUENCY(A107:B107,{9.51,17.49}/24),2),"迟到早退","正点"))</f>
        <v>未打卡</v>
      </c>
    </row>
    <row r="108" spans="1:3" x14ac:dyDescent="0.15">
      <c r="A108" s="1">
        <v>0.375</v>
      </c>
      <c r="B108" s="1">
        <v>0.72916666666666663</v>
      </c>
      <c r="C108" t="str">
        <f>IF(COUNTA(A108:B108)&lt;2,"未打卡",IF(INDEX(FREQUENCY(A108:B108,{9.51,17.49}/24),2),"迟到早退","正点"))</f>
        <v>正点</v>
      </c>
    </row>
    <row r="109" spans="1:3" x14ac:dyDescent="0.15">
      <c r="A109" s="1">
        <v>0.37833333333333335</v>
      </c>
      <c r="B109" s="1"/>
      <c r="C109" t="str">
        <f>IF(COUNTA(A109:B109)&lt;2,"未打卡",IF(INDEX(FREQUENCY(A109:B109,{9.51,17.49}/24),2),"迟到早退","正点"))</f>
        <v>未打卡</v>
      </c>
    </row>
    <row r="110" spans="1:3" x14ac:dyDescent="0.15">
      <c r="A110" s="1"/>
      <c r="B110" s="1"/>
      <c r="C110" t="str">
        <f>IF(COUNTA(A110:B110)&lt;2,"未打卡",IF(INDEX(FREQUENCY(A110:B110,{9.51,17.49}/24),2),"迟到早退","正点"))</f>
        <v>未打卡</v>
      </c>
    </row>
    <row r="111" spans="1:3" x14ac:dyDescent="0.15">
      <c r="A111" s="1">
        <v>0.37371527777777774</v>
      </c>
      <c r="B111" s="1">
        <v>0.7345949074074074</v>
      </c>
      <c r="C111" t="str">
        <f>IF(COUNTA(A111:B111)&lt;2,"未打卡",IF(INDEX(FREQUENCY(A111:B111,{9.51,17.49}/24),2),"迟到早退","正点"))</f>
        <v>正点</v>
      </c>
    </row>
    <row r="112" spans="1:3" x14ac:dyDescent="0.15">
      <c r="A112" s="1">
        <v>0.35428240740740741</v>
      </c>
      <c r="B112" s="1">
        <v>0.74825231481481491</v>
      </c>
      <c r="C112" t="str">
        <f>IF(COUNTA(A112:B112)&lt;2,"未打卡",IF(INDEX(FREQUENCY(A112:B112,{9.51,17.49}/24),2),"迟到早退","正点"))</f>
        <v>正点</v>
      </c>
    </row>
    <row r="113" spans="1:3" x14ac:dyDescent="0.15">
      <c r="A113" s="1"/>
      <c r="B113" s="1"/>
      <c r="C113" t="str">
        <f>IF(COUNTA(A113:B113)&lt;2,"未打卡",IF(INDEX(FREQUENCY(A113:B113,{9.51,17.49}/24),2),"迟到早退","正点"))</f>
        <v>未打卡</v>
      </c>
    </row>
    <row r="114" spans="1:3" x14ac:dyDescent="0.15">
      <c r="A114" s="1">
        <v>0.37694444444444447</v>
      </c>
      <c r="B114" s="1">
        <v>0.8846412037037038</v>
      </c>
      <c r="C114" t="str">
        <f>IF(COUNTA(A114:B114)&lt;2,"未打卡",IF(INDEX(FREQUENCY(A114:B114,{9.51,17.49}/24),2),"迟到早退","正点"))</f>
        <v>正点</v>
      </c>
    </row>
    <row r="115" spans="1:3" x14ac:dyDescent="0.15">
      <c r="A115" s="1"/>
      <c r="B115" s="1"/>
      <c r="C115" t="str">
        <f>IF(COUNTA(A115:B115)&lt;2,"未打卡",IF(INDEX(FREQUENCY(A115:B115,{9.51,17.49}/24),2),"迟到早退","正点"))</f>
        <v>未打卡</v>
      </c>
    </row>
    <row r="116" spans="1:3" x14ac:dyDescent="0.15">
      <c r="A116" s="1">
        <v>0.38179398148148147</v>
      </c>
      <c r="B116" s="1"/>
      <c r="C116" t="str">
        <f>IF(COUNTA(A116:B116)&lt;2,"未打卡",IF(INDEX(FREQUENCY(A116:B116,{9.51,17.49}/24),2),"迟到早退","正点"))</f>
        <v>未打卡</v>
      </c>
    </row>
    <row r="117" spans="1:3" x14ac:dyDescent="0.15">
      <c r="A117" s="1">
        <v>0.35131944444444446</v>
      </c>
      <c r="B117" s="1">
        <v>0.73413194444444441</v>
      </c>
      <c r="C117" t="str">
        <f>IF(COUNTA(A117:B117)&lt;2,"未打卡",IF(INDEX(FREQUENCY(A117:B117,{9.51,17.49}/24),2),"迟到早退","正点"))</f>
        <v>正点</v>
      </c>
    </row>
    <row r="118" spans="1:3" x14ac:dyDescent="0.15">
      <c r="A118" s="1">
        <v>0.38581018518518517</v>
      </c>
      <c r="B118" s="1"/>
      <c r="C118" t="str">
        <f>IF(COUNTA(A118:B118)&lt;2,"未打卡",IF(INDEX(FREQUENCY(A118:B118,{9.51,17.49}/24),2),"迟到早退","正点"))</f>
        <v>未打卡</v>
      </c>
    </row>
    <row r="119" spans="1:3" x14ac:dyDescent="0.15">
      <c r="A119" s="1"/>
      <c r="B119" s="1">
        <v>0.74361111111111111</v>
      </c>
      <c r="C119" t="str">
        <f>IF(COUNTA(A119:B119)&lt;2,"未打卡",IF(INDEX(FREQUENCY(A119:B119,{9.51,17.49}/24),2),"迟到早退","正点"))</f>
        <v>未打卡</v>
      </c>
    </row>
    <row r="120" spans="1:3" x14ac:dyDescent="0.15">
      <c r="A120" s="1"/>
      <c r="B120" s="1"/>
      <c r="C120" t="str">
        <f>IF(COUNTA(A120:B120)&lt;2,"未打卡",IF(INDEX(FREQUENCY(A120:B120,{9.51,17.49}/24),2),"迟到早退","正点"))</f>
        <v>未打卡</v>
      </c>
    </row>
    <row r="121" spans="1:3" x14ac:dyDescent="0.15">
      <c r="A121" s="1">
        <v>0.3651388888888889</v>
      </c>
      <c r="B121" s="1">
        <v>0.74129629629629623</v>
      </c>
      <c r="C121" t="str">
        <f>IF(COUNTA(A121:B121)&lt;2,"未打卡",IF(INDEX(FREQUENCY(A121:B121,{9.51,17.49}/24),2),"迟到早退","正点"))</f>
        <v>正点</v>
      </c>
    </row>
    <row r="122" spans="1:3" x14ac:dyDescent="0.15">
      <c r="A122" s="1"/>
      <c r="B122" s="1">
        <v>0.73541666666666661</v>
      </c>
      <c r="C122" t="str">
        <f>IF(COUNTA(A122:B122)&lt;2,"未打卡",IF(INDEX(FREQUENCY(A122:B122,{9.51,17.49}/24),2),"迟到早退","正点"))</f>
        <v>未打卡</v>
      </c>
    </row>
    <row r="123" spans="1:3" x14ac:dyDescent="0.15">
      <c r="A123" s="1">
        <v>0.38128472222222221</v>
      </c>
      <c r="B123" s="1">
        <v>0.73136574074074068</v>
      </c>
      <c r="C123" t="str">
        <f>IF(COUNTA(A123:B123)&lt;2,"未打卡",IF(INDEX(FREQUENCY(A123:B123,{9.51,17.49}/24),2),"迟到早退","正点"))</f>
        <v>正点</v>
      </c>
    </row>
    <row r="124" spans="1:3" x14ac:dyDescent="0.15">
      <c r="A124" s="1">
        <v>0.38773148148148145</v>
      </c>
      <c r="B124" s="1">
        <v>0.85479166666666673</v>
      </c>
      <c r="C124" t="str">
        <f>IF(COUNTA(A124:B124)&lt;2,"未打卡",IF(INDEX(FREQUENCY(A124:B124,{9.51,17.49}/24),2),"迟到早退","正点"))</f>
        <v>正点</v>
      </c>
    </row>
    <row r="125" spans="1:3" x14ac:dyDescent="0.15">
      <c r="A125" s="1">
        <v>0.38765046296296296</v>
      </c>
      <c r="B125" s="1">
        <v>0.73296296296296293</v>
      </c>
      <c r="C125" t="str">
        <f>IF(COUNTA(A125:B125)&lt;2,"未打卡",IF(INDEX(FREQUENCY(A125:B125,{9.51,17.49}/24),2),"迟到早退","正点"))</f>
        <v>正点</v>
      </c>
    </row>
    <row r="126" spans="1:3" x14ac:dyDescent="0.15">
      <c r="A126" s="1">
        <v>0.3762152777777778</v>
      </c>
      <c r="B126" s="1">
        <v>0.7359837962962964</v>
      </c>
      <c r="C126" t="str">
        <f>IF(COUNTA(A126:B126)&lt;2,"未打卡",IF(INDEX(FREQUENCY(A126:B126,{9.51,17.49}/24),2),"迟到早退","正点"))</f>
        <v>正点</v>
      </c>
    </row>
    <row r="127" spans="1:3" x14ac:dyDescent="0.15">
      <c r="A127" s="1">
        <v>0.34487268518518516</v>
      </c>
      <c r="B127" s="1">
        <v>0.73211805555555554</v>
      </c>
      <c r="C127" t="str">
        <f>IF(COUNTA(A127:B127)&lt;2,"未打卡",IF(INDEX(FREQUENCY(A127:B127,{9.51,17.49}/24),2),"迟到早退","正点"))</f>
        <v>正点</v>
      </c>
    </row>
    <row r="128" spans="1:3" x14ac:dyDescent="0.15">
      <c r="A128" s="1">
        <v>0.52328703703703705</v>
      </c>
      <c r="B128" s="1">
        <v>0.79695601851851849</v>
      </c>
      <c r="C128" t="str">
        <f>IF(COUNTA(A128:B128)&lt;2,"未打卡",IF(INDEX(FREQUENCY(A128:B128,{9.51,17.49}/24),2),"迟到早退","正点"))</f>
        <v>迟到早退</v>
      </c>
    </row>
    <row r="129" spans="1:3" x14ac:dyDescent="0.15">
      <c r="A129" s="1">
        <v>0.37615740740740744</v>
      </c>
      <c r="B129" s="1">
        <v>0.77238425925925924</v>
      </c>
      <c r="C129" t="str">
        <f>IF(COUNTA(A129:B129)&lt;2,"未打卡",IF(INDEX(FREQUENCY(A129:B129,{9.51,17.49}/24),2),"迟到早退","正点"))</f>
        <v>正点</v>
      </c>
    </row>
    <row r="130" spans="1:3" x14ac:dyDescent="0.15">
      <c r="A130" s="1"/>
      <c r="B130" s="1"/>
      <c r="C130" t="str">
        <f>IF(COUNTA(A130:B130)&lt;2,"未打卡",IF(INDEX(FREQUENCY(A130:B130,{9.51,17.49}/24),2),"迟到早退","正点"))</f>
        <v>未打卡</v>
      </c>
    </row>
    <row r="131" spans="1:3" x14ac:dyDescent="0.15">
      <c r="A131" s="1"/>
      <c r="B131" s="1"/>
      <c r="C131" t="str">
        <f>IF(COUNTA(A131:B131)&lt;2,"未打卡",IF(INDEX(FREQUENCY(A131:B131,{9.51,17.49}/24),2),"迟到早退","正点"))</f>
        <v>未打卡</v>
      </c>
    </row>
    <row r="132" spans="1:3" x14ac:dyDescent="0.15">
      <c r="A132" s="1">
        <v>0.35711805555555554</v>
      </c>
      <c r="B132" s="1">
        <v>0.74601851851851853</v>
      </c>
      <c r="C132" t="str">
        <f>IF(COUNTA(A132:B132)&lt;2,"未打卡",IF(INDEX(FREQUENCY(A132:B132,{9.51,17.49}/24),2),"迟到早退","正点"))</f>
        <v>正点</v>
      </c>
    </row>
    <row r="133" spans="1:3" x14ac:dyDescent="0.15">
      <c r="A133" s="1">
        <v>0.37939814814814815</v>
      </c>
      <c r="B133" s="1">
        <v>0.73113425925925923</v>
      </c>
      <c r="C133" t="str">
        <f>IF(COUNTA(A133:B133)&lt;2,"未打卡",IF(INDEX(FREQUENCY(A133:B133,{9.51,17.49}/24),2),"迟到早退","正点"))</f>
        <v>正点</v>
      </c>
    </row>
    <row r="134" spans="1:3" x14ac:dyDescent="0.15">
      <c r="A134" s="1"/>
      <c r="B134" s="1"/>
      <c r="C134" t="str">
        <f>IF(COUNTA(A134:B134)&lt;2,"未打卡",IF(INDEX(FREQUENCY(A134:B134,{9.51,17.49}/24),2),"迟到早退","正点"))</f>
        <v>未打卡</v>
      </c>
    </row>
    <row r="135" spans="1:3" x14ac:dyDescent="0.15">
      <c r="A135" s="1">
        <v>0.3911458333333333</v>
      </c>
      <c r="B135" s="1">
        <v>0.73249999999999993</v>
      </c>
      <c r="C135" t="str">
        <f>IF(COUNTA(A135:B135)&lt;2,"未打卡",IF(INDEX(FREQUENCY(A135:B135,{9.51,17.49}/24),2),"迟到早退","正点"))</f>
        <v>正点</v>
      </c>
    </row>
    <row r="136" spans="1:3" x14ac:dyDescent="0.15">
      <c r="A136" s="1"/>
      <c r="B136" s="1"/>
      <c r="C136" t="str">
        <f>IF(COUNTA(A136:B136)&lt;2,"未打卡",IF(INDEX(FREQUENCY(A136:B136,{9.51,17.49}/24),2),"迟到早退","正点"))</f>
        <v>未打卡</v>
      </c>
    </row>
    <row r="137" spans="1:3" x14ac:dyDescent="0.15">
      <c r="A137" s="1">
        <v>0.34439814814814818</v>
      </c>
      <c r="B137" s="1">
        <v>0.75826388888888896</v>
      </c>
      <c r="C137" t="str">
        <f>IF(COUNTA(A137:B137)&lt;2,"未打卡",IF(INDEX(FREQUENCY(A137:B137,{9.51,17.49}/24),2),"迟到早退","正点"))</f>
        <v>正点</v>
      </c>
    </row>
    <row r="138" spans="1:3" x14ac:dyDescent="0.15">
      <c r="A138" s="1">
        <v>0.38412037037037039</v>
      </c>
      <c r="B138" s="1">
        <v>0.75819444444444439</v>
      </c>
      <c r="C138" t="str">
        <f>IF(COUNTA(A138:B138)&lt;2,"未打卡",IF(INDEX(FREQUENCY(A138:B138,{9.51,17.49}/24),2),"迟到早退","正点"))</f>
        <v>正点</v>
      </c>
    </row>
    <row r="139" spans="1:3" x14ac:dyDescent="0.15">
      <c r="A139" s="1"/>
      <c r="B139" s="1"/>
      <c r="C139" t="str">
        <f>IF(COUNTA(A139:B139)&lt;2,"未打卡",IF(INDEX(FREQUENCY(A139:B139,{9.51,17.49}/24),2),"迟到早退","正点"))</f>
        <v>未打卡</v>
      </c>
    </row>
    <row r="140" spans="1:3" x14ac:dyDescent="0.15">
      <c r="A140" s="1">
        <v>0.39173611111111112</v>
      </c>
      <c r="B140" s="1">
        <v>0.7365856481481482</v>
      </c>
      <c r="C140" t="str">
        <f>IF(COUNTA(A140:B140)&lt;2,"未打卡",IF(INDEX(FREQUENCY(A140:B140,{9.51,17.49}/24),2),"迟到早退","正点"))</f>
        <v>正点</v>
      </c>
    </row>
    <row r="141" spans="1:3" x14ac:dyDescent="0.15">
      <c r="A141" s="1"/>
      <c r="B141" s="1"/>
      <c r="C141" t="str">
        <f>IF(COUNTA(A141:B141)&lt;2,"未打卡",IF(INDEX(FREQUENCY(A141:B141,{9.51,17.49}/24),2),"迟到早退","正点"))</f>
        <v>未打卡</v>
      </c>
    </row>
    <row r="142" spans="1:3" x14ac:dyDescent="0.15">
      <c r="A142" s="1">
        <v>0.34983796296296293</v>
      </c>
      <c r="B142" s="1">
        <v>0.74145833333333344</v>
      </c>
      <c r="C142" t="str">
        <f>IF(COUNTA(A142:B142)&lt;2,"未打卡",IF(INDEX(FREQUENCY(A142:B142,{9.51,17.49}/24),2),"迟到早退","正点"))</f>
        <v>正点</v>
      </c>
    </row>
    <row r="143" spans="1:3" x14ac:dyDescent="0.15">
      <c r="A143" s="1">
        <v>0.36797453703703703</v>
      </c>
      <c r="B143" s="1">
        <v>0.73144675925925917</v>
      </c>
      <c r="C143" t="str">
        <f>IF(COUNTA(A143:B143)&lt;2,"未打卡",IF(INDEX(FREQUENCY(A143:B143,{9.51,17.49}/24),2),"迟到早退","正点"))</f>
        <v>正点</v>
      </c>
    </row>
    <row r="144" spans="1:3" x14ac:dyDescent="0.15">
      <c r="A144" s="1"/>
      <c r="B144" s="1"/>
      <c r="C144" t="str">
        <f>IF(COUNTA(A144:B144)&lt;2,"未打卡",IF(INDEX(FREQUENCY(A144:B144,{9.51,17.49}/24),2),"迟到早退","正点"))</f>
        <v>未打卡</v>
      </c>
    </row>
    <row r="145" spans="1:3" x14ac:dyDescent="0.15">
      <c r="A145" s="1">
        <v>0.3790162037037037</v>
      </c>
      <c r="B145" s="1">
        <v>0.73085648148148152</v>
      </c>
      <c r="C145" t="str">
        <f>IF(COUNTA(A145:B145)&lt;2,"未打卡",IF(INDEX(FREQUENCY(A145:B145,{9.51,17.49}/24),2),"迟到早退","正点"))</f>
        <v>正点</v>
      </c>
    </row>
    <row r="146" spans="1:3" x14ac:dyDescent="0.15">
      <c r="A146" s="1"/>
      <c r="B146" s="1"/>
      <c r="C146" t="str">
        <f>IF(COUNTA(A146:B146)&lt;2,"未打卡",IF(INDEX(FREQUENCY(A146:B146,{9.51,17.49}/24),2),"迟到早退","正点"))</f>
        <v>未打卡</v>
      </c>
    </row>
    <row r="147" spans="1:3" x14ac:dyDescent="0.15">
      <c r="A147" s="1">
        <v>0.34651620370370373</v>
      </c>
      <c r="B147" s="1">
        <v>0.73150462962962959</v>
      </c>
      <c r="C147" t="str">
        <f>IF(COUNTA(A147:B147)&lt;2,"未打卡",IF(INDEX(FREQUENCY(A147:B147,{9.51,17.49}/24),2),"迟到早退","正点"))</f>
        <v>正点</v>
      </c>
    </row>
    <row r="148" spans="1:3" x14ac:dyDescent="0.15">
      <c r="A148" s="1">
        <v>0.375</v>
      </c>
      <c r="B148" s="1">
        <v>0.72916666666666663</v>
      </c>
      <c r="C148" t="str">
        <f>IF(COUNTA(A148:B148)&lt;2,"未打卡",IF(INDEX(FREQUENCY(A148:B148,{9.51,17.49}/24),2),"迟到早退","正点"))</f>
        <v>正点</v>
      </c>
    </row>
    <row r="149" spans="1:3" x14ac:dyDescent="0.15">
      <c r="A149" s="1"/>
      <c r="B149" s="1"/>
      <c r="C149" t="str">
        <f>IF(COUNTA(A149:B149)&lt;2,"未打卡",IF(INDEX(FREQUENCY(A149:B149,{9.51,17.49}/24),2),"迟到早退","正点"))</f>
        <v>未打卡</v>
      </c>
    </row>
    <row r="150" spans="1:3" x14ac:dyDescent="0.15">
      <c r="A150" s="1">
        <v>0.37888888888888889</v>
      </c>
      <c r="B150" s="1">
        <v>0.74299768518518527</v>
      </c>
      <c r="C150" t="str">
        <f>IF(COUNTA(A150:B150)&lt;2,"未打卡",IF(INDEX(FREQUENCY(A150:B150,{9.51,17.49}/24),2),"迟到早退","正点"))</f>
        <v>正点</v>
      </c>
    </row>
    <row r="151" spans="1:3" x14ac:dyDescent="0.15">
      <c r="A151" s="1"/>
      <c r="B151" s="1"/>
      <c r="C151" t="str">
        <f>IF(COUNTA(A151:B151)&lt;2,"未打卡",IF(INDEX(FREQUENCY(A151:B151,{9.51,17.49}/24),2),"迟到早退","正点"))</f>
        <v>未打卡</v>
      </c>
    </row>
    <row r="152" spans="1:3" x14ac:dyDescent="0.15">
      <c r="A152" s="1">
        <v>0.37082175925925925</v>
      </c>
      <c r="B152" s="1">
        <v>0.7472685185185185</v>
      </c>
      <c r="C152" t="str">
        <f>IF(COUNTA(A152:B152)&lt;2,"未打卡",IF(INDEX(FREQUENCY(A152:B152,{9.51,17.49}/24),2),"迟到早退","正点"))</f>
        <v>正点</v>
      </c>
    </row>
    <row r="153" spans="1:3" x14ac:dyDescent="0.15">
      <c r="A153" s="1">
        <v>0.38440972222222225</v>
      </c>
      <c r="B153" s="1">
        <v>0.73686342592592602</v>
      </c>
      <c r="C153" t="str">
        <f>IF(COUNTA(A153:B153)&lt;2,"未打卡",IF(INDEX(FREQUENCY(A153:B153,{9.51,17.49}/24),2),"迟到早退","正点"))</f>
        <v>正点</v>
      </c>
    </row>
    <row r="154" spans="1:3" x14ac:dyDescent="0.15">
      <c r="A154" s="1"/>
      <c r="B154" s="1"/>
      <c r="C154" t="str">
        <f>IF(COUNTA(A154:B154)&lt;2,"未打卡",IF(INDEX(FREQUENCY(A154:B154,{9.51,17.49}/24),2),"迟到早退","正点"))</f>
        <v>未打卡</v>
      </c>
    </row>
    <row r="155" spans="1:3" x14ac:dyDescent="0.15">
      <c r="A155" s="1">
        <v>0.3778819444444444</v>
      </c>
      <c r="B155" s="1">
        <v>0.7309606481481481</v>
      </c>
      <c r="C155" t="str">
        <f>IF(COUNTA(A155:B155)&lt;2,"未打卡",IF(INDEX(FREQUENCY(A155:B155,{9.51,17.49}/24),2),"迟到早退","正点"))</f>
        <v>正点</v>
      </c>
    </row>
    <row r="156" spans="1:3" x14ac:dyDescent="0.15">
      <c r="A156" s="1"/>
      <c r="B156" s="1"/>
      <c r="C156" t="str">
        <f>IF(COUNTA(A156:B156)&lt;2,"未打卡",IF(INDEX(FREQUENCY(A156:B156,{9.51,17.49}/24),2),"迟到早退","正点"))</f>
        <v>未打卡</v>
      </c>
    </row>
    <row r="157" spans="1:3" x14ac:dyDescent="0.15">
      <c r="A157" s="1">
        <v>0.35100694444444441</v>
      </c>
      <c r="B157" s="1">
        <v>0.76040509259259259</v>
      </c>
      <c r="C157" t="str">
        <f>IF(COUNTA(A157:B157)&lt;2,"未打卡",IF(INDEX(FREQUENCY(A157:B157,{9.51,17.49}/24),2),"迟到早退","正点"))</f>
        <v>正点</v>
      </c>
    </row>
    <row r="158" spans="1:3" x14ac:dyDescent="0.15">
      <c r="A158" s="1">
        <v>0.40003472222222225</v>
      </c>
      <c r="B158" s="1"/>
      <c r="C158" t="str">
        <f>IF(COUNTA(A158:B158)&lt;2,"未打卡",IF(INDEX(FREQUENCY(A158:B158,{9.51,17.49}/24),2),"迟到早退","正点"))</f>
        <v>未打卡</v>
      </c>
    </row>
    <row r="159" spans="1:3" x14ac:dyDescent="0.15">
      <c r="A159" s="1">
        <v>0.47401620370370368</v>
      </c>
      <c r="B159" s="1">
        <v>0.76402777777777775</v>
      </c>
      <c r="C159" t="str">
        <f>IF(COUNTA(A159:B159)&lt;2,"未打卡",IF(INDEX(FREQUENCY(A159:B159,{9.51,17.49}/24),2),"迟到早退","正点"))</f>
        <v>迟到早退</v>
      </c>
    </row>
    <row r="160" spans="1:3" x14ac:dyDescent="0.15">
      <c r="A160" s="1">
        <v>0.37902777777777774</v>
      </c>
      <c r="B160" s="1">
        <v>0.73554398148148137</v>
      </c>
      <c r="C160" t="str">
        <f>IF(COUNTA(A160:B160)&lt;2,"未打卡",IF(INDEX(FREQUENCY(A160:B160,{9.51,17.49}/24),2),"迟到早退","正点"))</f>
        <v>正点</v>
      </c>
    </row>
    <row r="161" spans="1:3" x14ac:dyDescent="0.15">
      <c r="A161" s="1">
        <v>0.3752314814814815</v>
      </c>
      <c r="B161" s="1">
        <v>0.73285879629629624</v>
      </c>
      <c r="C161" t="str">
        <f>IF(COUNTA(A161:B161)&lt;2,"未打卡",IF(INDEX(FREQUENCY(A161:B161,{9.51,17.49}/24),2),"迟到早退","正点"))</f>
        <v>正点</v>
      </c>
    </row>
    <row r="162" spans="1:3" x14ac:dyDescent="0.15">
      <c r="A162" s="1">
        <v>0.3651388888888889</v>
      </c>
      <c r="B162" s="1">
        <v>0.7727546296296296</v>
      </c>
      <c r="C162" t="str">
        <f>IF(COUNTA(A162:B162)&lt;2,"未打卡",IF(INDEX(FREQUENCY(A162:B162,{9.51,17.49}/24),2),"迟到早退","正点"))</f>
        <v>正点</v>
      </c>
    </row>
    <row r="163" spans="1:3" x14ac:dyDescent="0.15">
      <c r="A163" s="1">
        <v>0.38015046296296301</v>
      </c>
      <c r="B163" s="1">
        <v>0.73137731481481483</v>
      </c>
      <c r="C163" t="str">
        <f>IF(COUNTA(A163:B163)&lt;2,"未打卡",IF(INDEX(FREQUENCY(A163:B163,{9.51,17.49}/24),2),"迟到早退","正点"))</f>
        <v>正点</v>
      </c>
    </row>
    <row r="164" spans="1:3" x14ac:dyDescent="0.15">
      <c r="A164" s="1">
        <v>0.36577546296296298</v>
      </c>
      <c r="B164" s="1"/>
      <c r="C164" t="str">
        <f>IF(COUNTA(A164:B164)&lt;2,"未打卡",IF(INDEX(FREQUENCY(A164:B164,{9.51,17.49}/24),2),"迟到早退","正点"))</f>
        <v>未打卡</v>
      </c>
    </row>
    <row r="165" spans="1:3" x14ac:dyDescent="0.15">
      <c r="A165" s="1">
        <v>0.40133101851851855</v>
      </c>
      <c r="B165" s="1">
        <v>0.73788194444444455</v>
      </c>
      <c r="C165" t="str">
        <f>IF(COUNTA(A165:B165)&lt;2,"未打卡",IF(INDEX(FREQUENCY(A165:B165,{9.51,17.49}/24),2),"迟到早退","正点"))</f>
        <v>迟到早退</v>
      </c>
    </row>
    <row r="166" spans="1:3" x14ac:dyDescent="0.15">
      <c r="A166" s="1"/>
      <c r="B166" s="1"/>
      <c r="C166" t="str">
        <f>IF(COUNTA(A166:B166)&lt;2,"未打卡",IF(INDEX(FREQUENCY(A166:B166,{9.51,17.49}/24),2),"迟到早退","正点"))</f>
        <v>未打卡</v>
      </c>
    </row>
    <row r="167" spans="1:3" x14ac:dyDescent="0.15">
      <c r="A167" s="1">
        <v>0.35238425925925926</v>
      </c>
      <c r="B167" s="1">
        <v>0.73474537037037047</v>
      </c>
      <c r="C167" t="str">
        <f>IF(COUNTA(A167:B167)&lt;2,"未打卡",IF(INDEX(FREQUENCY(A167:B167,{9.51,17.49}/24),2),"迟到早退","正点"))</f>
        <v>正点</v>
      </c>
    </row>
    <row r="168" spans="1:3" x14ac:dyDescent="0.15">
      <c r="A168" s="1">
        <v>0.39475694444444448</v>
      </c>
      <c r="B168" s="1">
        <v>0.82895833333333335</v>
      </c>
      <c r="C168" t="str">
        <f>IF(COUNTA(A168:B168)&lt;2,"未打卡",IF(INDEX(FREQUENCY(A168:B168,{9.51,17.49}/24),2),"迟到早退","正点"))</f>
        <v>正点</v>
      </c>
    </row>
    <row r="169" spans="1:3" x14ac:dyDescent="0.15">
      <c r="A169" s="1">
        <v>0.37353009259259262</v>
      </c>
      <c r="B169" s="1">
        <v>0.73781249999999998</v>
      </c>
      <c r="C169" t="str">
        <f>IF(COUNTA(A169:B169)&lt;2,"未打卡",IF(INDEX(FREQUENCY(A169:B169,{9.51,17.49}/24),2),"迟到早退","正点"))</f>
        <v>正点</v>
      </c>
    </row>
    <row r="170" spans="1:3" x14ac:dyDescent="0.15">
      <c r="A170" s="1">
        <v>0.37333333333333335</v>
      </c>
      <c r="B170" s="1">
        <v>0.73390046296296296</v>
      </c>
      <c r="C170" t="str">
        <f>IF(COUNTA(A170:B170)&lt;2,"未打卡",IF(INDEX(FREQUENCY(A170:B170,{9.51,17.49}/24),2),"迟到早退","正点"))</f>
        <v>正点</v>
      </c>
    </row>
    <row r="171" spans="1:3" x14ac:dyDescent="0.15">
      <c r="A171" s="1">
        <v>0.37646990740740738</v>
      </c>
      <c r="B171" s="1">
        <v>0.73745370370370367</v>
      </c>
      <c r="C171" t="str">
        <f>IF(COUNTA(A171:B171)&lt;2,"未打卡",IF(INDEX(FREQUENCY(A171:B171,{9.51,17.49}/24),2),"迟到早退","正点"))</f>
        <v>正点</v>
      </c>
    </row>
    <row r="172" spans="1:3" x14ac:dyDescent="0.15">
      <c r="A172" s="1">
        <v>0.35598379629629634</v>
      </c>
      <c r="B172" s="1">
        <v>0.76628472222222221</v>
      </c>
      <c r="C172" t="str">
        <f>IF(COUNTA(A172:B172)&lt;2,"未打卡",IF(INDEX(FREQUENCY(A172:B172,{9.51,17.49}/24),2),"迟到早退","正点"))</f>
        <v>正点</v>
      </c>
    </row>
    <row r="173" spans="1:3" x14ac:dyDescent="0.15">
      <c r="A173" s="1">
        <v>0.37829861111111113</v>
      </c>
      <c r="B173" s="1">
        <v>0.73188657407407398</v>
      </c>
      <c r="C173" t="str">
        <f>IF(COUNTA(A173:B173)&lt;2,"未打卡",IF(INDEX(FREQUENCY(A173:B173,{9.51,17.49}/24),2),"迟到早退","正点"))</f>
        <v>正点</v>
      </c>
    </row>
    <row r="174" spans="1:3" x14ac:dyDescent="0.15">
      <c r="A174" s="1">
        <v>0.38429398148148147</v>
      </c>
      <c r="B174" s="1">
        <v>0.79872685185185188</v>
      </c>
      <c r="C174" t="str">
        <f>IF(COUNTA(A174:B174)&lt;2,"未打卡",IF(INDEX(FREQUENCY(A174:B174,{9.51,17.49}/24),2),"迟到早退","正点"))</f>
        <v>正点</v>
      </c>
    </row>
    <row r="175" spans="1:3" x14ac:dyDescent="0.15">
      <c r="A175" s="1">
        <v>0.38424768518518521</v>
      </c>
      <c r="B175" s="1"/>
      <c r="C175" t="str">
        <f>IF(COUNTA(A175:B175)&lt;2,"未打卡",IF(INDEX(FREQUENCY(A175:B175,{9.51,17.49}/24),2),"迟到早退","正点"))</f>
        <v>未打卡</v>
      </c>
    </row>
    <row r="176" spans="1:3" x14ac:dyDescent="0.15">
      <c r="A176" s="1">
        <v>0.38344907407407408</v>
      </c>
      <c r="B176" s="1">
        <v>0.7986805555555555</v>
      </c>
      <c r="C176" t="str">
        <f>IF(COUNTA(A176:B176)&lt;2,"未打卡",IF(INDEX(FREQUENCY(A176:B176,{9.51,17.49}/24),2),"迟到早退","正点"))</f>
        <v>正点</v>
      </c>
    </row>
    <row r="177" spans="1:3" x14ac:dyDescent="0.15">
      <c r="A177" s="1">
        <v>0.34515046296296298</v>
      </c>
      <c r="B177" s="1">
        <v>0.73344907407407411</v>
      </c>
      <c r="C177" t="str">
        <f>IF(COUNTA(A177:B177)&lt;2,"未打卡",IF(INDEX(FREQUENCY(A177:B177,{9.51,17.49}/24),2),"迟到早退","正点"))</f>
        <v>正点</v>
      </c>
    </row>
    <row r="178" spans="1:3" x14ac:dyDescent="0.15">
      <c r="A178" s="1">
        <v>0.39260416666666664</v>
      </c>
      <c r="B178" s="1">
        <v>0.79782407407407396</v>
      </c>
      <c r="C178" t="str">
        <f>IF(COUNTA(A178:B178)&lt;2,"未打卡",IF(INDEX(FREQUENCY(A178:B178,{9.51,17.49}/24),2),"迟到早退","正点"))</f>
        <v>正点</v>
      </c>
    </row>
    <row r="179" spans="1:3" x14ac:dyDescent="0.15">
      <c r="A179" s="1">
        <v>0.37127314814814816</v>
      </c>
      <c r="B179" s="1">
        <v>0.7327893518518519</v>
      </c>
      <c r="C179" t="str">
        <f>IF(COUNTA(A179:B179)&lt;2,"未打卡",IF(INDEX(FREQUENCY(A179:B179,{9.51,17.49}/24),2),"迟到早退","正点"))</f>
        <v>正点</v>
      </c>
    </row>
    <row r="180" spans="1:3" x14ac:dyDescent="0.15">
      <c r="A180" s="1">
        <v>0.3843287037037037</v>
      </c>
      <c r="B180" s="1">
        <v>0.73472222222222217</v>
      </c>
      <c r="C180" t="str">
        <f>IF(COUNTA(A180:B180)&lt;2,"未打卡",IF(INDEX(FREQUENCY(A180:B180,{9.51,17.49}/24),2),"迟到早退","正点"))</f>
        <v>正点</v>
      </c>
    </row>
    <row r="181" spans="1:3" x14ac:dyDescent="0.15">
      <c r="A181" s="1">
        <v>0.38340277777777776</v>
      </c>
      <c r="B181" s="1">
        <v>0.73182870370370379</v>
      </c>
      <c r="C181" t="str">
        <f>IF(COUNTA(A181:B181)&lt;2,"未打卡",IF(INDEX(FREQUENCY(A181:B181,{9.51,17.49}/24),2),"迟到早退","正点"))</f>
        <v>正点</v>
      </c>
    </row>
    <row r="182" spans="1:3" x14ac:dyDescent="0.15">
      <c r="A182" s="1">
        <v>0.36327546296296293</v>
      </c>
      <c r="B182" s="1">
        <v>0.77777777777777779</v>
      </c>
      <c r="C182" t="str">
        <f>IF(COUNTA(A182:B182)&lt;2,"未打卡",IF(INDEX(FREQUENCY(A182:B182,{9.51,17.49}/24),2),"迟到早退","正点"))</f>
        <v>正点</v>
      </c>
    </row>
    <row r="183" spans="1:3" x14ac:dyDescent="0.15">
      <c r="A183" s="1">
        <v>0.37236111111111114</v>
      </c>
      <c r="B183" s="1">
        <v>0.74180555555555561</v>
      </c>
      <c r="C183" t="str">
        <f>IF(COUNTA(A183:B183)&lt;2,"未打卡",IF(INDEX(FREQUENCY(A183:B183,{9.51,17.49}/24),2),"迟到早退","正点"))</f>
        <v>正点</v>
      </c>
    </row>
    <row r="184" spans="1:3" x14ac:dyDescent="0.15">
      <c r="A184" s="1">
        <v>0.37961805555555556</v>
      </c>
      <c r="B184" s="1">
        <v>0.79100694444444442</v>
      </c>
      <c r="C184" t="str">
        <f>IF(COUNTA(A184:B184)&lt;2,"未打卡",IF(INDEX(FREQUENCY(A184:B184,{9.51,17.49}/24),2),"迟到早退","正点"))</f>
        <v>正点</v>
      </c>
    </row>
    <row r="185" spans="1:3" x14ac:dyDescent="0.15">
      <c r="A185" s="1">
        <v>0.37957175925925929</v>
      </c>
      <c r="B185" s="1">
        <v>0.79003472222222226</v>
      </c>
      <c r="C185" t="str">
        <f>IF(COUNTA(A185:B185)&lt;2,"未打卡",IF(INDEX(FREQUENCY(A185:B185,{9.51,17.49}/24),2),"迟到早退","正点"))</f>
        <v>正点</v>
      </c>
    </row>
    <row r="186" spans="1:3" x14ac:dyDescent="0.15">
      <c r="A186" s="1">
        <v>0.38241898148148151</v>
      </c>
      <c r="B186" s="1">
        <v>0.77774305555555545</v>
      </c>
      <c r="C186" t="str">
        <f>IF(COUNTA(A186:B186)&lt;2,"未打卡",IF(INDEX(FREQUENCY(A186:B186,{9.51,17.49}/24),2),"迟到早退","正点"))</f>
        <v>正点</v>
      </c>
    </row>
    <row r="187" spans="1:3" x14ac:dyDescent="0.15">
      <c r="A187" s="1">
        <v>0.35453703703703704</v>
      </c>
      <c r="B187" s="1">
        <v>0.73850694444444442</v>
      </c>
      <c r="C187" t="str">
        <f>IF(COUNTA(A187:B187)&lt;2,"未打卡",IF(INDEX(FREQUENCY(A187:B187,{9.51,17.49}/24),2),"迟到早退","正点"))</f>
        <v>正点</v>
      </c>
    </row>
    <row r="188" spans="1:3" x14ac:dyDescent="0.15">
      <c r="A188" s="1">
        <v>0.38475694444444447</v>
      </c>
      <c r="B188" s="1">
        <v>0.7805671296296296</v>
      </c>
      <c r="C188" t="str">
        <f>IF(COUNTA(A188:B188)&lt;2,"未打卡",IF(INDEX(FREQUENCY(A188:B188,{9.51,17.49}/24),2),"迟到早退","正点"))</f>
        <v>正点</v>
      </c>
    </row>
    <row r="189" spans="1:3" x14ac:dyDescent="0.15">
      <c r="A189" s="1">
        <v>0.36850694444444443</v>
      </c>
      <c r="B189" s="1">
        <v>0.77315972222222218</v>
      </c>
      <c r="C189" t="str">
        <f>IF(COUNTA(A189:B189)&lt;2,"未打卡",IF(INDEX(FREQUENCY(A189:B189,{9.51,17.49}/24),2),"迟到早退","正点"))</f>
        <v>正点</v>
      </c>
    </row>
    <row r="190" spans="1:3" x14ac:dyDescent="0.15">
      <c r="A190" s="1">
        <v>0.37140046296296297</v>
      </c>
      <c r="B190" s="1">
        <v>0.77701388888888889</v>
      </c>
      <c r="C190" t="str">
        <f>IF(COUNTA(A190:B190)&lt;2,"未打卡",IF(INDEX(FREQUENCY(A190:B190,{9.51,17.49}/24),2),"迟到早退","正点"))</f>
        <v>正点</v>
      </c>
    </row>
    <row r="191" spans="1:3" x14ac:dyDescent="0.15">
      <c r="A191" s="1">
        <v>0.37136574074074075</v>
      </c>
      <c r="B191" s="1">
        <v>0.74170138888888892</v>
      </c>
      <c r="C191" t="str">
        <f>IF(COUNTA(A191:B191)&lt;2,"未打卡",IF(INDEX(FREQUENCY(A191:B191,{9.51,17.49}/24),2),"迟到早退","正点"))</f>
        <v>正点</v>
      </c>
    </row>
    <row r="192" spans="1:3" x14ac:dyDescent="0.15">
      <c r="A192" s="1">
        <v>0.35590277777777773</v>
      </c>
      <c r="B192" s="1">
        <v>0.73151620370370374</v>
      </c>
      <c r="C192" t="str">
        <f>IF(COUNTA(A192:B192)&lt;2,"未打卡",IF(INDEX(FREQUENCY(A192:B192,{9.51,17.49}/24),2),"迟到早退","正点"))</f>
        <v>正点</v>
      </c>
    </row>
    <row r="193" spans="1:3" x14ac:dyDescent="0.15">
      <c r="A193" s="1">
        <v>0.3633912037037037</v>
      </c>
      <c r="B193" s="1">
        <v>0.73479166666666673</v>
      </c>
      <c r="C193" t="str">
        <f>IF(COUNTA(A193:B193)&lt;2,"未打卡",IF(INDEX(FREQUENCY(A193:B193,{9.51,17.49}/24),2),"迟到早退","正点"))</f>
        <v>正点</v>
      </c>
    </row>
    <row r="194" spans="1:3" x14ac:dyDescent="0.15">
      <c r="A194" s="1"/>
      <c r="B194" s="1"/>
      <c r="C194" t="str">
        <f>IF(COUNTA(A194:B194)&lt;2,"未打卡",IF(INDEX(FREQUENCY(A194:B194,{9.51,17.49}/24),2),"迟到早退","正点"))</f>
        <v>未打卡</v>
      </c>
    </row>
    <row r="195" spans="1:3" x14ac:dyDescent="0.15">
      <c r="A195" s="1">
        <v>0.38284722222222217</v>
      </c>
      <c r="B195" s="1">
        <v>0.77157407407407408</v>
      </c>
      <c r="C195" t="str">
        <f>IF(COUNTA(A195:B195)&lt;2,"未打卡",IF(INDEX(FREQUENCY(A195:B195,{9.51,17.49}/24),2),"迟到早退","正点"))</f>
        <v>正点</v>
      </c>
    </row>
    <row r="196" spans="1:3" x14ac:dyDescent="0.15">
      <c r="A196" s="1"/>
      <c r="B196" s="1"/>
      <c r="C196" t="str">
        <f>IF(COUNTA(A196:B196)&lt;2,"未打卡",IF(INDEX(FREQUENCY(A196:B196,{9.51,17.49}/24),2),"迟到早退","正点"))</f>
        <v>未打卡</v>
      </c>
    </row>
    <row r="197" spans="1:3" x14ac:dyDescent="0.15">
      <c r="A197" s="1">
        <v>0.36107638888888888</v>
      </c>
      <c r="B197" s="1">
        <v>0.72982638888888884</v>
      </c>
      <c r="C197" t="str">
        <f>IF(COUNTA(A197:B197)&lt;2,"未打卡",IF(INDEX(FREQUENCY(A197:B197,{9.51,17.49}/24),2),"迟到早退","正点"))</f>
        <v>正点</v>
      </c>
    </row>
    <row r="198" spans="1:3" x14ac:dyDescent="0.15">
      <c r="A198" s="1"/>
      <c r="B198" s="1">
        <v>0.77862268518518529</v>
      </c>
      <c r="C198" t="str">
        <f>IF(COUNTA(A198:B198)&lt;2,"未打卡",IF(INDEX(FREQUENCY(A198:B198,{9.51,17.49}/24),2),"迟到早退","正点"))</f>
        <v>未打卡</v>
      </c>
    </row>
    <row r="199" spans="1:3" x14ac:dyDescent="0.15">
      <c r="A199" s="1">
        <v>0.3680208333333333</v>
      </c>
      <c r="B199" s="1">
        <v>0.75650462962962972</v>
      </c>
      <c r="C199" t="str">
        <f>IF(COUNTA(A199:B199)&lt;2,"未打卡",IF(INDEX(FREQUENCY(A199:B199,{9.51,17.49}/24),2),"迟到早退","正点"))</f>
        <v>正点</v>
      </c>
    </row>
    <row r="200" spans="1:3" x14ac:dyDescent="0.15">
      <c r="A200" s="1"/>
      <c r="B200" s="1"/>
      <c r="C200" t="str">
        <f>IF(COUNTA(A200:B200)&lt;2,"未打卡",IF(INDEX(FREQUENCY(A200:B200,{9.51,17.49}/24),2),"迟到早退","正点"))</f>
        <v>未打卡</v>
      </c>
    </row>
    <row r="201" spans="1:3" x14ac:dyDescent="0.15">
      <c r="A201" s="1">
        <v>0.37637731481481485</v>
      </c>
      <c r="B201" s="1">
        <v>0.73192129629629632</v>
      </c>
      <c r="C201" t="str">
        <f>IF(COUNTA(A201:B201)&lt;2,"未打卡",IF(INDEX(FREQUENCY(A201:B201,{9.51,17.49}/24),2),"迟到早退","正点"))</f>
        <v>正点</v>
      </c>
    </row>
  </sheetData>
  <phoneticPr fontId="1" type="noConversion"/>
  <dataValidations count="1">
    <dataValidation type="list" allowBlank="1" showInputMessage="1" showErrorMessage="1" sqref="A4">
      <formula1>$D:$D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FFII</dc:creator>
  <cp:lastModifiedBy>FFII</cp:lastModifiedBy>
  <dcterms:created xsi:type="dcterms:W3CDTF">2012-04-11T05:58:08Z</dcterms:created>
  <dcterms:modified xsi:type="dcterms:W3CDTF">2012-04-11T07:45:00Z</dcterms:modified>
</cp:coreProperties>
</file>